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customProperty5.bin" ContentType="application/vnd.openxmlformats-officedocument.spreadsheetml.customProperty"/>
  <Override PartName="/xl/comments2.xml" ContentType="application/vnd.openxmlformats-officedocument.spreadsheetml.comments+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omments3.xml" ContentType="application/vnd.openxmlformats-officedocument.spreadsheetml.comments+xml"/>
  <Override PartName="/xl/comments6.xml" ContentType="application/vnd.openxmlformats-officedocument.spreadsheetml.comments+xml"/>
  <Override PartName="/xl/customProperty26.bin" ContentType="application/vnd.openxmlformats-officedocument.spreadsheetml.customProperty"/>
  <Override PartName="/xl/customProperty2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Property15.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omments4.xml" ContentType="application/vnd.openxmlformats-officedocument.spreadsheetml.comments+xml"/>
  <Override PartName="/xl/customProperty14.bin" ContentType="application/vnd.openxmlformats-officedocument.spreadsheetml.customProperty"/>
  <Override PartName="/xl/customProperty20.bin" ContentType="application/vnd.openxmlformats-officedocument.spreadsheetml.customProperty"/>
  <Override PartName="/xl/customProperty16.bin" ContentType="application/vnd.openxmlformats-officedocument.spreadsheetml.customProperty"/>
  <Override PartName="/xl/comments5.xml" ContentType="application/vnd.openxmlformats-officedocument.spreadsheetml.comments+xml"/>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codeName="ThisWorkbook" defaultThemeVersion="124226"/>
  <mc:AlternateContent xmlns:mc="http://schemas.openxmlformats.org/markup-compatibility/2006">
    <mc:Choice Requires="x15">
      <x15ac:absPath xmlns:x15ac="http://schemas.microsoft.com/office/spreadsheetml/2010/11/ac" url="https://chacomercompy-my.sharepoint.com/personal/twald_chacomer_com_py/Documents/Chacomer/Finanzen/Bolsa informes/2019/junio/"/>
    </mc:Choice>
  </mc:AlternateContent>
  <xr:revisionPtr revIDLastSave="0" documentId="8_{D30F64A2-E993-4A54-BD07-9D9F8272DBBB}" xr6:coauthVersionLast="41" xr6:coauthVersionMax="41" xr10:uidLastSave="{00000000-0000-0000-0000-000000000000}"/>
  <bookViews>
    <workbookView xWindow="-90" yWindow="-90" windowWidth="16180" windowHeight="8580" tabRatio="838" activeTab="4" xr2:uid="{00000000-000D-0000-FFFF-FFFF00000000}"/>
  </bookViews>
  <sheets>
    <sheet name="Est Cont" sheetId="43" r:id="rId1"/>
    <sheet name="P2_AP" sheetId="1" r:id="rId2"/>
    <sheet name="P3_ER" sheetId="37" r:id="rId3"/>
    <sheet name="P4_OYA" sheetId="3" r:id="rId4"/>
    <sheet name="P5_EV" sheetId="2" r:id="rId5"/>
    <sheet name="N1" sheetId="44" r:id="rId6"/>
    <sheet name="N2-3-4" sheetId="46" r:id="rId7"/>
    <sheet name="N 5" sheetId="47" r:id="rId8"/>
    <sheet name="N6-7" sheetId="48" r:id="rId9"/>
    <sheet name="N8-9" sheetId="49" r:id="rId10"/>
    <sheet name="N10-11-12" sheetId="50" r:id="rId11"/>
    <sheet name="N13" sheetId="51" r:id="rId12"/>
    <sheet name="AA" sheetId="5" r:id="rId13"/>
    <sheet name="AB" sheetId="6" r:id="rId14"/>
    <sheet name="AC" sheetId="7" r:id="rId15"/>
    <sheet name="AD" sheetId="8" r:id="rId16"/>
    <sheet name="AE" sheetId="9" r:id="rId17"/>
    <sheet name="AF" sheetId="10" r:id="rId18"/>
    <sheet name="AG" sheetId="11" r:id="rId19"/>
    <sheet name="AH" sheetId="12" r:id="rId20"/>
    <sheet name="AI" sheetId="13" r:id="rId21"/>
    <sheet name="AJ" sheetId="14" r:id="rId22"/>
    <sheet name="A1" sheetId="41" r:id="rId23"/>
    <sheet name="NOTA" sheetId="17" r:id="rId24"/>
    <sheet name="bce 2019" sheetId="19" r:id="rId25"/>
    <sheet name="bce 2018" sheetId="33" r:id="rId26"/>
    <sheet name="ANEXOS" sheetId="15" r:id="rId27"/>
    <sheet name="ACT FIJ" sheetId="27" r:id="rId28"/>
    <sheet name="MON_EXT" sheetId="35" r:id="rId29"/>
    <sheet name="bce DIC" sheetId="34" r:id="rId30"/>
    <sheet name="EDI CON" sheetId="30" r:id="rId31"/>
    <sheet name="BU" sheetId="31" r:id="rId32"/>
    <sheet name="Nota 13" sheetId="20" r:id="rId33"/>
    <sheet name="Datos Nota 13" sheetId="38" r:id="rId34"/>
    <sheet name="SUCURSALES" sheetId="40" r:id="rId35"/>
  </sheets>
  <definedNames>
    <definedName name="_xlnm._FilterDatabase" localSheetId="27" hidden="1">'ACT FIJ'!#REF!</definedName>
    <definedName name="_xlnm._FilterDatabase" localSheetId="18" hidden="1">AG!$B$12:$G$18</definedName>
    <definedName name="_xlnm._FilterDatabase" localSheetId="25" hidden="1">'bce 2018'!$A$22:$H$76</definedName>
    <definedName name="_xlnm._FilterDatabase" localSheetId="24" hidden="1">'bce 2019'!$A$6:$R$921</definedName>
    <definedName name="_xlnm._FilterDatabase" localSheetId="29" hidden="1">'bce DIC'!$A$22:$H$76</definedName>
    <definedName name="_xlnm._FilterDatabase" localSheetId="33" hidden="1">'Datos Nota 13'!$B$1:$L$217</definedName>
    <definedName name="_xlnm._FilterDatabase" localSheetId="7" hidden="1">'N 5'!#REF!</definedName>
    <definedName name="_xlnm._FilterDatabase" localSheetId="10" hidden="1">'N10-11-12'!#REF!</definedName>
    <definedName name="_xlnm._FilterDatabase" localSheetId="11" hidden="1">'N13'!#REF!</definedName>
    <definedName name="_xlnm._FilterDatabase" localSheetId="6" hidden="1">'N2-3-4'!#REF!</definedName>
    <definedName name="_xlnm._FilterDatabase" localSheetId="8" hidden="1">'N6-7'!#REF!</definedName>
    <definedName name="_xlnm._FilterDatabase" localSheetId="9" hidden="1">'N8-9'!#REF!</definedName>
    <definedName name="_xlnm._FilterDatabase" localSheetId="23" hidden="1">NOTA!$G$21:$G$22</definedName>
    <definedName name="_xlnm._FilterDatabase" localSheetId="32" hidden="1">'Nota 13'!$A$1:$H$235</definedName>
    <definedName name="_oa139" localSheetId="22">#REF!</definedName>
    <definedName name="_oa139" localSheetId="25">#REF!</definedName>
    <definedName name="_oa139" localSheetId="29">#REF!</definedName>
    <definedName name="_oa139" localSheetId="0">#REF!</definedName>
    <definedName name="_oa139" localSheetId="7">#REF!</definedName>
    <definedName name="_oa139" localSheetId="5">#REF!</definedName>
    <definedName name="_oa139" localSheetId="10">#REF!</definedName>
    <definedName name="_oa139" localSheetId="11">#REF!</definedName>
    <definedName name="_oa139" localSheetId="6">#REF!</definedName>
    <definedName name="_oa139" localSheetId="8">#REF!</definedName>
    <definedName name="_oa139" localSheetId="9">#REF!</definedName>
    <definedName name="_oa139" localSheetId="2">#REF!</definedName>
    <definedName name="_oa139" localSheetId="34">#REF!</definedName>
    <definedName name="_oa139">#REF!</definedName>
    <definedName name="_VA11" localSheetId="22">#REF!</definedName>
    <definedName name="_VA11" localSheetId="25">#REF!</definedName>
    <definedName name="_VA11" localSheetId="29">#REF!</definedName>
    <definedName name="_VA11" localSheetId="0">#REF!</definedName>
    <definedName name="_VA11" localSheetId="7">#REF!</definedName>
    <definedName name="_VA11" localSheetId="5">#REF!</definedName>
    <definedName name="_VA11" localSheetId="10">#REF!</definedName>
    <definedName name="_VA11" localSheetId="11">#REF!</definedName>
    <definedName name="_VA11" localSheetId="6">#REF!</definedName>
    <definedName name="_VA11" localSheetId="8">#REF!</definedName>
    <definedName name="_VA11" localSheetId="9">#REF!</definedName>
    <definedName name="_VA11" localSheetId="2">#REF!</definedName>
    <definedName name="_VA11" localSheetId="34">#REF!</definedName>
    <definedName name="_VA11">#REF!</definedName>
    <definedName name="AO" localSheetId="22">#REF!</definedName>
    <definedName name="AO" localSheetId="25">#REF!</definedName>
    <definedName name="AO" localSheetId="29">#REF!</definedName>
    <definedName name="AO" localSheetId="0">#REF!</definedName>
    <definedName name="AO" localSheetId="7">#REF!</definedName>
    <definedName name="AO" localSheetId="5">#REF!</definedName>
    <definedName name="AO" localSheetId="10">#REF!</definedName>
    <definedName name="AO" localSheetId="11">#REF!</definedName>
    <definedName name="AO" localSheetId="6">#REF!</definedName>
    <definedName name="AO" localSheetId="8">#REF!</definedName>
    <definedName name="AO" localSheetId="9">#REF!</definedName>
    <definedName name="AO" localSheetId="2">#REF!</definedName>
    <definedName name="AO" localSheetId="34">#REF!</definedName>
    <definedName name="AO">#REF!</definedName>
    <definedName name="_xlnm.Print_Area" localSheetId="22">'A1'!$A$1:$F$29</definedName>
    <definedName name="_xlnm.Print_Area" localSheetId="12">AA!$A$1:$N$27</definedName>
    <definedName name="_xlnm.Print_Area" localSheetId="13">AB!$A$1:$I$26</definedName>
    <definedName name="_xlnm.Print_Area" localSheetId="14">AC!$A$1:$M$25</definedName>
    <definedName name="_xlnm.Print_Area" localSheetId="15">AD!$A$1:$F$28</definedName>
    <definedName name="_xlnm.Print_Area" localSheetId="16">AE!$A$1:$H$21</definedName>
    <definedName name="_xlnm.Print_Area" localSheetId="17">AF!$B$1:$G$44</definedName>
    <definedName name="_xlnm.Print_Area" localSheetId="18">AG!$B$1:$G$104</definedName>
    <definedName name="_xlnm.Print_Area" localSheetId="19">AH!$A$1:$L$27</definedName>
    <definedName name="_xlnm.Print_Area" localSheetId="20">AI!$A$1:$C$34</definedName>
    <definedName name="_xlnm.Print_Area" localSheetId="21">AJ!$A$1:$C$31</definedName>
    <definedName name="_xlnm.Print_Area" localSheetId="26">ANEXOS!$A$22:$D$50</definedName>
    <definedName name="_xlnm.Print_Area" localSheetId="0">'Est Cont'!$B$1:$F$38</definedName>
    <definedName name="_xlnm.Print_Area" localSheetId="7">'N 5'!$B$1:$D$51</definedName>
    <definedName name="_xlnm.Print_Area" localSheetId="10">'N10-11-12'!$B$1:$D$44</definedName>
    <definedName name="_xlnm.Print_Area" localSheetId="11">'N13'!$B$1:$D$33</definedName>
    <definedName name="_xlnm.Print_Area" localSheetId="6">'N2-3-4'!$B$1:$D$52</definedName>
    <definedName name="_xlnm.Print_Area" localSheetId="8">'N6-7'!$B$1:$D$51</definedName>
    <definedName name="_xlnm.Print_Area" localSheetId="9">'N8-9'!$B$1:$D$77</definedName>
    <definedName name="_xlnm.Print_Area" localSheetId="1">P2_AP!$A$1:$L$45</definedName>
    <definedName name="_xlnm.Print_Area" localSheetId="2">P3_ER!$B$1:$E$53</definedName>
    <definedName name="_xlnm.Print_Area" localSheetId="3">P4_OYA!$B$1:$D$83</definedName>
    <definedName name="_xlnm.Print_Area" localSheetId="4">P5_EV!$A$1:$M$45</definedName>
    <definedName name="az" localSheetId="22">#REF!</definedName>
    <definedName name="az" localSheetId="25">#REF!</definedName>
    <definedName name="az" localSheetId="29">#REF!</definedName>
    <definedName name="az" localSheetId="0">#REF!</definedName>
    <definedName name="az" localSheetId="7">#REF!</definedName>
    <definedName name="az" localSheetId="5">#REF!</definedName>
    <definedName name="az" localSheetId="10">#REF!</definedName>
    <definedName name="az" localSheetId="11">#REF!</definedName>
    <definedName name="az" localSheetId="6">#REF!</definedName>
    <definedName name="az" localSheetId="8">#REF!</definedName>
    <definedName name="az" localSheetId="9">#REF!</definedName>
    <definedName name="az" localSheetId="2">#REF!</definedName>
    <definedName name="az" localSheetId="34">#REF!</definedName>
    <definedName name="az">#REF!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369" i="19" l="1"/>
  <c r="K367" i="19"/>
  <c r="K363" i="19"/>
  <c r="K359" i="19"/>
  <c r="E105" i="17"/>
  <c r="E18" i="17"/>
  <c r="F18" i="17"/>
  <c r="B108" i="17" l="1"/>
  <c r="D25" i="3" l="1"/>
  <c r="E20" i="37"/>
  <c r="L11" i="12" l="1"/>
  <c r="F229" i="17"/>
  <c r="B152" i="17"/>
  <c r="K36" i="1"/>
  <c r="E19" i="17"/>
  <c r="B107" i="17"/>
  <c r="L441" i="19"/>
  <c r="L439" i="19"/>
  <c r="L413" i="19"/>
  <c r="B39" i="17"/>
  <c r="B45" i="17"/>
  <c r="L347" i="19" l="1"/>
  <c r="L345" i="19"/>
  <c r="L248" i="19"/>
  <c r="D234" i="20"/>
  <c r="D218" i="20"/>
  <c r="E218" i="20"/>
  <c r="F218" i="20"/>
  <c r="C218" i="20"/>
  <c r="D185" i="20"/>
  <c r="D217" i="20"/>
  <c r="E217" i="20"/>
  <c r="F217" i="20"/>
  <c r="C217" i="20"/>
  <c r="D86" i="20"/>
  <c r="E86" i="20"/>
  <c r="F86" i="20"/>
  <c r="C86" i="20"/>
  <c r="E84" i="20"/>
  <c r="F84" i="20"/>
  <c r="D84" i="20"/>
  <c r="C84" i="20"/>
  <c r="F18" i="20"/>
  <c r="E18" i="20"/>
  <c r="D18" i="20"/>
  <c r="C18" i="20"/>
  <c r="D172" i="38"/>
  <c r="G217" i="20" l="1"/>
  <c r="E149" i="38" s="1"/>
  <c r="G218" i="20"/>
  <c r="E150" i="38" s="1"/>
  <c r="H218" i="20"/>
  <c r="G18" i="20"/>
  <c r="E9" i="38" s="1"/>
  <c r="G86" i="20"/>
  <c r="E59" i="38" s="1"/>
  <c r="H217" i="20"/>
  <c r="G84" i="20"/>
  <c r="H84" i="20" s="1"/>
  <c r="E58" i="38"/>
  <c r="H86" i="20" l="1"/>
  <c r="H18" i="20"/>
  <c r="G153" i="38"/>
  <c r="G154" i="38"/>
  <c r="G155" i="38"/>
  <c r="G156" i="38"/>
  <c r="G157" i="38"/>
  <c r="G158" i="38"/>
  <c r="G159" i="38"/>
  <c r="G160" i="38"/>
  <c r="B23" i="13" l="1"/>
  <c r="L25" i="2"/>
  <c r="D32" i="35" l="1"/>
  <c r="K50" i="1" l="1"/>
  <c r="K49" i="1"/>
  <c r="K48" i="1"/>
  <c r="L36" i="1"/>
  <c r="H11" i="17" l="1"/>
  <c r="F19" i="17"/>
  <c r="F37" i="41" l="1"/>
  <c r="G46" i="41"/>
  <c r="G38" i="41"/>
  <c r="G39" i="41"/>
  <c r="G40" i="41"/>
  <c r="G41" i="41"/>
  <c r="G42" i="41"/>
  <c r="G43" i="41"/>
  <c r="G44" i="41"/>
  <c r="G37" i="41"/>
  <c r="E51" i="41"/>
  <c r="G45" i="41" l="1"/>
  <c r="D24" i="1" l="1"/>
  <c r="D32" i="10" l="1"/>
  <c r="D23" i="10"/>
  <c r="G28" i="10"/>
  <c r="D76" i="3"/>
  <c r="D33" i="37"/>
  <c r="L13" i="12"/>
  <c r="B110" i="17"/>
  <c r="B36" i="17"/>
  <c r="E47" i="1" l="1"/>
  <c r="F47" i="1"/>
  <c r="G47" i="1"/>
  <c r="H3" i="12" l="1"/>
  <c r="D18" i="41" l="1"/>
  <c r="D41" i="47" l="1"/>
  <c r="B41" i="17"/>
  <c r="C41" i="47" s="1"/>
  <c r="F155" i="17" l="1"/>
  <c r="F156" i="17"/>
  <c r="F157" i="17"/>
  <c r="F141" i="17"/>
  <c r="G92" i="11" l="1"/>
  <c r="D10" i="51"/>
  <c r="D11" i="51"/>
  <c r="D12" i="51"/>
  <c r="D13" i="51"/>
  <c r="D14" i="51"/>
  <c r="D15" i="51"/>
  <c r="D16" i="51"/>
  <c r="D17" i="51"/>
  <c r="D18" i="51"/>
  <c r="D19" i="51"/>
  <c r="D20" i="51"/>
  <c r="D21" i="51"/>
  <c r="D22" i="51"/>
  <c r="D23" i="51"/>
  <c r="D24" i="51"/>
  <c r="D25" i="51"/>
  <c r="D26" i="51"/>
  <c r="D27" i="51"/>
  <c r="D9" i="51"/>
  <c r="D38" i="50"/>
  <c r="D39" i="50"/>
  <c r="D37" i="50"/>
  <c r="F31" i="43"/>
  <c r="E31" i="43"/>
  <c r="D26" i="50"/>
  <c r="D27" i="50"/>
  <c r="D28" i="50"/>
  <c r="D25" i="50"/>
  <c r="D9" i="50"/>
  <c r="D10" i="50"/>
  <c r="D11" i="50"/>
  <c r="D12" i="50"/>
  <c r="D13" i="50"/>
  <c r="D14" i="50"/>
  <c r="D15" i="50"/>
  <c r="D16" i="50"/>
  <c r="D8" i="50"/>
  <c r="C51" i="49"/>
  <c r="D51" i="49"/>
  <c r="C52" i="49"/>
  <c r="D52" i="49"/>
  <c r="C53" i="49"/>
  <c r="D53" i="49"/>
  <c r="C54" i="49"/>
  <c r="D54" i="49"/>
  <c r="C55" i="49"/>
  <c r="D55" i="49"/>
  <c r="D56" i="49"/>
  <c r="D57" i="49"/>
  <c r="D58" i="49"/>
  <c r="C59" i="49"/>
  <c r="D59" i="49"/>
  <c r="C60" i="49"/>
  <c r="D60" i="49"/>
  <c r="C61" i="49"/>
  <c r="D61" i="49"/>
  <c r="D62" i="49"/>
  <c r="D63" i="49"/>
  <c r="D64" i="49"/>
  <c r="C65" i="49"/>
  <c r="D65" i="49"/>
  <c r="D66" i="49"/>
  <c r="D67" i="49"/>
  <c r="D68" i="49"/>
  <c r="D69" i="49"/>
  <c r="D50" i="49"/>
  <c r="C50" i="49"/>
  <c r="D29" i="49"/>
  <c r="D30" i="49"/>
  <c r="D31" i="49"/>
  <c r="D32" i="49"/>
  <c r="D33" i="49"/>
  <c r="D34" i="49"/>
  <c r="D35" i="49"/>
  <c r="D36" i="49"/>
  <c r="C37" i="49"/>
  <c r="D37" i="49"/>
  <c r="C38" i="49"/>
  <c r="D38" i="49"/>
  <c r="C39" i="49"/>
  <c r="D39" i="49"/>
  <c r="D40" i="49"/>
  <c r="D41" i="49"/>
  <c r="D42" i="49"/>
  <c r="D43" i="49"/>
  <c r="D44" i="49"/>
  <c r="D45" i="49"/>
  <c r="D46" i="49"/>
  <c r="D47" i="49"/>
  <c r="D48" i="49"/>
  <c r="D28" i="49"/>
  <c r="D9" i="49"/>
  <c r="D10" i="49"/>
  <c r="D11" i="49"/>
  <c r="D12" i="49"/>
  <c r="D13" i="49"/>
  <c r="D14" i="49"/>
  <c r="D8" i="49"/>
  <c r="D44" i="48"/>
  <c r="D45" i="48"/>
  <c r="D46" i="48"/>
  <c r="D43" i="48"/>
  <c r="D37" i="48"/>
  <c r="D38" i="48"/>
  <c r="D39" i="48"/>
  <c r="D40" i="48"/>
  <c r="D41" i="48"/>
  <c r="D36" i="48"/>
  <c r="D25" i="48"/>
  <c r="D26" i="48"/>
  <c r="D27" i="48"/>
  <c r="D24" i="48"/>
  <c r="D10" i="48"/>
  <c r="D11" i="48"/>
  <c r="D12" i="48"/>
  <c r="D13" i="48"/>
  <c r="D14" i="48"/>
  <c r="D15" i="48"/>
  <c r="D16" i="48"/>
  <c r="D17" i="48"/>
  <c r="D18" i="48"/>
  <c r="D19" i="48"/>
  <c r="D20" i="48"/>
  <c r="D21" i="48"/>
  <c r="D22" i="48"/>
  <c r="D9" i="48"/>
  <c r="D25" i="47"/>
  <c r="D26" i="47"/>
  <c r="D27" i="47"/>
  <c r="D28" i="47"/>
  <c r="D29" i="47"/>
  <c r="D30" i="47"/>
  <c r="D31" i="47"/>
  <c r="D32" i="47"/>
  <c r="D33" i="47"/>
  <c r="D34" i="47"/>
  <c r="D35" i="47"/>
  <c r="D36" i="47"/>
  <c r="D37" i="47"/>
  <c r="D40" i="47"/>
  <c r="D42" i="47"/>
  <c r="D43" i="47"/>
  <c r="D44" i="47"/>
  <c r="D45" i="47"/>
  <c r="D39" i="47"/>
  <c r="C44" i="47"/>
  <c r="D24" i="47"/>
  <c r="B40" i="46"/>
  <c r="B41" i="46"/>
  <c r="B42" i="46"/>
  <c r="B43" i="46"/>
  <c r="B44" i="46"/>
  <c r="B45" i="46"/>
  <c r="B46" i="46"/>
  <c r="B39" i="46"/>
  <c r="C40" i="46"/>
  <c r="D40" i="46"/>
  <c r="C41" i="46"/>
  <c r="D41" i="46"/>
  <c r="C42" i="46"/>
  <c r="D42" i="46"/>
  <c r="C43" i="46"/>
  <c r="D43" i="46"/>
  <c r="C44" i="46"/>
  <c r="D44" i="46"/>
  <c r="C45" i="46"/>
  <c r="D45" i="46"/>
  <c r="C46" i="46"/>
  <c r="D46" i="46"/>
  <c r="D39" i="46"/>
  <c r="C39" i="46"/>
  <c r="D10" i="46"/>
  <c r="D11" i="46"/>
  <c r="D12" i="46"/>
  <c r="D13" i="46"/>
  <c r="D9" i="46"/>
  <c r="D16" i="46" l="1"/>
  <c r="D28" i="51"/>
  <c r="D40" i="50"/>
  <c r="D29" i="50"/>
  <c r="D17" i="50"/>
  <c r="D14" i="46"/>
  <c r="D17" i="49"/>
  <c r="D49" i="49"/>
  <c r="D72" i="49"/>
  <c r="D73" i="49"/>
  <c r="D27" i="49"/>
  <c r="D15" i="49"/>
  <c r="D18" i="49"/>
  <c r="D42" i="48"/>
  <c r="D47" i="48"/>
  <c r="D35" i="48"/>
  <c r="D8" i="48"/>
  <c r="D23" i="48"/>
  <c r="D38" i="47"/>
  <c r="D23" i="47"/>
  <c r="D17" i="46"/>
  <c r="D70" i="49" l="1"/>
  <c r="D28" i="48"/>
  <c r="D46" i="47"/>
  <c r="C45" i="47" l="1"/>
  <c r="D63" i="11"/>
  <c r="C136" i="20"/>
  <c r="D136" i="20"/>
  <c r="E136" i="20"/>
  <c r="F136" i="20"/>
  <c r="C137" i="20"/>
  <c r="D137" i="20"/>
  <c r="E137" i="20"/>
  <c r="F137" i="20"/>
  <c r="C138" i="20"/>
  <c r="D138" i="20"/>
  <c r="E138" i="20"/>
  <c r="F138" i="20"/>
  <c r="G3" i="38"/>
  <c r="G4" i="38"/>
  <c r="G5" i="38"/>
  <c r="G6" i="38"/>
  <c r="G7" i="38"/>
  <c r="G8" i="38"/>
  <c r="G9" i="38"/>
  <c r="G10" i="38"/>
  <c r="G11" i="38"/>
  <c r="G12" i="38"/>
  <c r="G13" i="38"/>
  <c r="G14" i="38"/>
  <c r="G15" i="38"/>
  <c r="G16" i="38"/>
  <c r="G17" i="38"/>
  <c r="G18" i="38"/>
  <c r="G19" i="38"/>
  <c r="G20" i="38"/>
  <c r="G21" i="38"/>
  <c r="G22" i="38"/>
  <c r="G23" i="38"/>
  <c r="G24" i="38"/>
  <c r="G25" i="38"/>
  <c r="G26" i="38"/>
  <c r="G27" i="38"/>
  <c r="G28" i="38"/>
  <c r="G29" i="38"/>
  <c r="G30" i="38"/>
  <c r="G31" i="38"/>
  <c r="G32" i="38"/>
  <c r="G33" i="38"/>
  <c r="G34" i="38"/>
  <c r="G35" i="38"/>
  <c r="G36" i="38"/>
  <c r="G37" i="38"/>
  <c r="G38" i="38"/>
  <c r="G39" i="38"/>
  <c r="G40" i="38"/>
  <c r="G41" i="38"/>
  <c r="G42" i="38"/>
  <c r="G43" i="38"/>
  <c r="G44" i="38"/>
  <c r="G45" i="38"/>
  <c r="G46" i="38"/>
  <c r="G47" i="38"/>
  <c r="G48" i="38"/>
  <c r="G49" i="38"/>
  <c r="G50" i="38"/>
  <c r="G51" i="38"/>
  <c r="G52" i="38"/>
  <c r="G53" i="38"/>
  <c r="G54" i="38"/>
  <c r="G55" i="38"/>
  <c r="G56" i="38"/>
  <c r="G57" i="38"/>
  <c r="G58" i="38"/>
  <c r="G59" i="38"/>
  <c r="G60" i="38"/>
  <c r="G61" i="38"/>
  <c r="G62" i="38"/>
  <c r="G63" i="38"/>
  <c r="G64" i="38"/>
  <c r="G65" i="38"/>
  <c r="G66" i="38"/>
  <c r="G67" i="38"/>
  <c r="G68" i="38"/>
  <c r="G69" i="38"/>
  <c r="G70" i="38"/>
  <c r="G71" i="38"/>
  <c r="G72" i="38"/>
  <c r="G73" i="38"/>
  <c r="G74" i="38"/>
  <c r="G75" i="38"/>
  <c r="G76" i="38"/>
  <c r="G77" i="38"/>
  <c r="G78" i="38"/>
  <c r="G79" i="38"/>
  <c r="G80" i="38"/>
  <c r="G81" i="38"/>
  <c r="G82" i="38"/>
  <c r="G83" i="38"/>
  <c r="G84" i="38"/>
  <c r="G85" i="38"/>
  <c r="G86" i="38"/>
  <c r="G87" i="38"/>
  <c r="G88" i="38"/>
  <c r="G89" i="38"/>
  <c r="G90" i="38"/>
  <c r="G91" i="38"/>
  <c r="G92" i="38"/>
  <c r="G93" i="38"/>
  <c r="G94" i="38"/>
  <c r="G95" i="38"/>
  <c r="G96" i="38"/>
  <c r="G97" i="38"/>
  <c r="G98" i="38"/>
  <c r="G99" i="38"/>
  <c r="G100" i="38"/>
  <c r="G101" i="38"/>
  <c r="G102" i="38"/>
  <c r="G103" i="38"/>
  <c r="G104" i="38"/>
  <c r="G105" i="38"/>
  <c r="G106" i="38"/>
  <c r="G107" i="38"/>
  <c r="G108" i="38"/>
  <c r="G109" i="38"/>
  <c r="G110" i="38"/>
  <c r="G111" i="38"/>
  <c r="G112" i="38"/>
  <c r="G113" i="38"/>
  <c r="G114" i="38"/>
  <c r="G115" i="38"/>
  <c r="G116" i="38"/>
  <c r="G117" i="38"/>
  <c r="G118" i="38"/>
  <c r="G119" i="38"/>
  <c r="G120" i="38"/>
  <c r="G121" i="38"/>
  <c r="G122" i="38"/>
  <c r="G123" i="38"/>
  <c r="G124" i="38"/>
  <c r="G125" i="38"/>
  <c r="G126" i="38"/>
  <c r="G127" i="38"/>
  <c r="G128" i="38"/>
  <c r="G129" i="38"/>
  <c r="G130" i="38"/>
  <c r="G131" i="38"/>
  <c r="G132" i="38"/>
  <c r="G133" i="38"/>
  <c r="G134" i="38"/>
  <c r="G135" i="38"/>
  <c r="G136" i="38"/>
  <c r="G137" i="38"/>
  <c r="G138" i="38"/>
  <c r="G139" i="38"/>
  <c r="G140" i="38"/>
  <c r="G141" i="38"/>
  <c r="G142" i="38"/>
  <c r="G143" i="38"/>
  <c r="G144" i="38"/>
  <c r="G145" i="38"/>
  <c r="G146" i="38"/>
  <c r="G147" i="38"/>
  <c r="G148" i="38"/>
  <c r="G149" i="38"/>
  <c r="G150" i="38"/>
  <c r="G151" i="38"/>
  <c r="G152" i="38"/>
  <c r="G2" i="38"/>
  <c r="C10" i="49"/>
  <c r="C36" i="47"/>
  <c r="C144" i="17"/>
  <c r="K37" i="1"/>
  <c r="K30" i="1"/>
  <c r="G136" i="20" l="1"/>
  <c r="E100" i="38" s="1"/>
  <c r="G137" i="20"/>
  <c r="E101" i="38" s="1"/>
  <c r="G138" i="20"/>
  <c r="H137" i="20"/>
  <c r="K29" i="1"/>
  <c r="H136" i="20" l="1"/>
  <c r="H138" i="20"/>
  <c r="E102" i="38"/>
  <c r="G9" i="27"/>
  <c r="L16" i="17" l="1"/>
  <c r="H10" i="17"/>
  <c r="D231" i="20" l="1"/>
  <c r="F166" i="17" l="1"/>
  <c r="F165" i="17"/>
  <c r="E42" i="35"/>
  <c r="F42" i="35" s="1"/>
  <c r="D159" i="15"/>
  <c r="D154" i="15"/>
  <c r="C154" i="15" s="1"/>
  <c r="B74" i="17"/>
  <c r="C27" i="48" s="1"/>
  <c r="C70" i="17"/>
  <c r="D99" i="11" l="1"/>
  <c r="C159" i="15"/>
  <c r="F167" i="17"/>
  <c r="H59" i="27" l="1"/>
  <c r="G4" i="27" s="1"/>
  <c r="C94" i="27"/>
  <c r="G6" i="27" s="1"/>
  <c r="D16" i="3" l="1"/>
  <c r="B8" i="15" l="1"/>
  <c r="B175" i="17"/>
  <c r="C9" i="50" s="1"/>
  <c r="C11" i="49"/>
  <c r="B85" i="17"/>
  <c r="C36" i="48" s="1"/>
  <c r="B31" i="17"/>
  <c r="C31" i="47" s="1"/>
  <c r="B24" i="17"/>
  <c r="C24" i="47" s="1"/>
  <c r="H14" i="9"/>
  <c r="D36" i="37"/>
  <c r="C39" i="47" l="1"/>
  <c r="D14" i="3"/>
  <c r="D41" i="37" l="1"/>
  <c r="B56" i="17" l="1"/>
  <c r="C9" i="48" s="1"/>
  <c r="H12" i="17" l="1"/>
  <c r="B111" i="17"/>
  <c r="E106" i="17"/>
  <c r="F106" i="17" s="1"/>
  <c r="C14" i="49" l="1"/>
  <c r="K32" i="1"/>
  <c r="B143" i="17" l="1"/>
  <c r="C48" i="49" s="1"/>
  <c r="C13" i="49" l="1"/>
  <c r="B59" i="17" l="1"/>
  <c r="C12" i="48" s="1"/>
  <c r="B60" i="17"/>
  <c r="C13" i="48" s="1"/>
  <c r="C48" i="1"/>
  <c r="L15" i="17" l="1"/>
  <c r="H24" i="17"/>
  <c r="H16" i="17"/>
  <c r="H13" i="17"/>
  <c r="H14" i="17"/>
  <c r="H15" i="17"/>
  <c r="H17" i="17"/>
  <c r="H18" i="17" l="1"/>
  <c r="H19" i="17" s="1"/>
  <c r="J15" i="17"/>
  <c r="J17" i="17" s="1"/>
  <c r="D183" i="20" l="1"/>
  <c r="E183" i="20"/>
  <c r="F183" i="20"/>
  <c r="C183" i="20"/>
  <c r="D91" i="20"/>
  <c r="E91" i="20"/>
  <c r="F91" i="20"/>
  <c r="C91" i="20"/>
  <c r="C168" i="38"/>
  <c r="D168" i="38"/>
  <c r="D170" i="38" l="1"/>
  <c r="D174" i="38" s="1"/>
  <c r="G183" i="20"/>
  <c r="H183" i="20" s="1"/>
  <c r="G91" i="20"/>
  <c r="H91" i="20" l="1"/>
  <c r="E116" i="38"/>
  <c r="F45" i="41"/>
  <c r="G47" i="41"/>
  <c r="E45" i="41"/>
  <c r="K33" i="1" l="1"/>
  <c r="B153" i="17" l="1"/>
  <c r="C58" i="49" s="1"/>
  <c r="B191" i="17"/>
  <c r="C25" i="50" s="1"/>
  <c r="B192" i="17"/>
  <c r="C26" i="50" s="1"/>
  <c r="D1" i="35"/>
  <c r="H116" i="17"/>
  <c r="B90" i="17" l="1"/>
  <c r="C41" i="48" s="1"/>
  <c r="D89" i="20" l="1"/>
  <c r="E89" i="20"/>
  <c r="F89" i="20"/>
  <c r="C89" i="20"/>
  <c r="G89" i="20" l="1"/>
  <c r="H89" i="20" l="1"/>
  <c r="L19" i="12"/>
  <c r="D20" i="37" l="1"/>
  <c r="L35" i="2" l="1"/>
  <c r="I18" i="12"/>
  <c r="I21" i="12"/>
  <c r="B194" i="17" l="1"/>
  <c r="C28" i="50" s="1"/>
  <c r="D11" i="41"/>
  <c r="D15" i="41"/>
  <c r="D14" i="41"/>
  <c r="E52" i="41" s="1"/>
  <c r="E54" i="41" l="1"/>
  <c r="B71" i="17" l="1"/>
  <c r="C24" i="48" s="1"/>
  <c r="E21" i="35" l="1"/>
  <c r="F21" i="35" s="1"/>
  <c r="D83" i="15"/>
  <c r="D84" i="15"/>
  <c r="D85" i="15"/>
  <c r="D86" i="15"/>
  <c r="D87" i="15"/>
  <c r="D88" i="15"/>
  <c r="E235" i="17"/>
  <c r="D43" i="35"/>
  <c r="E176" i="20" l="1"/>
  <c r="F176" i="20"/>
  <c r="E177" i="20"/>
  <c r="F177" i="20"/>
  <c r="E178" i="20"/>
  <c r="F178" i="20"/>
  <c r="C176" i="20"/>
  <c r="C177" i="20"/>
  <c r="C178" i="20"/>
  <c r="D164" i="20"/>
  <c r="E164" i="20"/>
  <c r="F164" i="20"/>
  <c r="C164" i="20"/>
  <c r="D153" i="20"/>
  <c r="E153" i="20"/>
  <c r="F153" i="20"/>
  <c r="C153" i="20"/>
  <c r="G177" i="20" l="1"/>
  <c r="E119" i="38" s="1"/>
  <c r="G178" i="20"/>
  <c r="E124" i="38" s="1"/>
  <c r="G176" i="20"/>
  <c r="G164" i="20"/>
  <c r="E110" i="38" s="1"/>
  <c r="G153" i="20"/>
  <c r="H164" i="20" l="1"/>
  <c r="H178" i="20"/>
  <c r="H176" i="20"/>
  <c r="H153" i="20"/>
  <c r="H177" i="20"/>
  <c r="E11" i="15" l="1"/>
  <c r="E19" i="5" s="1"/>
  <c r="D2" i="27" l="1"/>
  <c r="C41" i="27"/>
  <c r="G2" i="27" s="1"/>
  <c r="B19" i="15" l="1"/>
  <c r="C231" i="20" l="1"/>
  <c r="C228" i="20"/>
  <c r="C227" i="20"/>
  <c r="C226" i="20"/>
  <c r="C225" i="20"/>
  <c r="C224" i="20"/>
  <c r="F228" i="20"/>
  <c r="E228" i="20"/>
  <c r="D228" i="20"/>
  <c r="F227" i="20"/>
  <c r="E227" i="20"/>
  <c r="D227" i="20"/>
  <c r="F226" i="20"/>
  <c r="E226" i="20"/>
  <c r="D226" i="20"/>
  <c r="F225" i="20"/>
  <c r="E225" i="20"/>
  <c r="D225" i="20"/>
  <c r="F224" i="20"/>
  <c r="E224" i="20"/>
  <c r="D224" i="20"/>
  <c r="C220" i="20"/>
  <c r="C219" i="20"/>
  <c r="C216" i="20"/>
  <c r="C215" i="20"/>
  <c r="C214" i="20"/>
  <c r="C213" i="20"/>
  <c r="C212" i="20"/>
  <c r="C211" i="20"/>
  <c r="C210" i="20"/>
  <c r="C209" i="20"/>
  <c r="C208" i="20"/>
  <c r="C207" i="20"/>
  <c r="C206" i="20"/>
  <c r="C205" i="20"/>
  <c r="C204" i="20"/>
  <c r="C203" i="20"/>
  <c r="C202" i="20"/>
  <c r="C201" i="20"/>
  <c r="C200" i="20"/>
  <c r="C199" i="20"/>
  <c r="C198" i="20"/>
  <c r="C197" i="20"/>
  <c r="C196" i="20"/>
  <c r="C195" i="20"/>
  <c r="C194" i="20"/>
  <c r="C193" i="20"/>
  <c r="C192" i="20"/>
  <c r="C191" i="20"/>
  <c r="C190" i="20"/>
  <c r="C189" i="20"/>
  <c r="F220" i="20"/>
  <c r="E220" i="20"/>
  <c r="D220" i="20"/>
  <c r="F219" i="20"/>
  <c r="E219" i="20"/>
  <c r="D219" i="20"/>
  <c r="F216" i="20"/>
  <c r="E216" i="20"/>
  <c r="D216" i="20"/>
  <c r="F215" i="20"/>
  <c r="E215" i="20"/>
  <c r="D215" i="20"/>
  <c r="F214" i="20"/>
  <c r="E214" i="20"/>
  <c r="D214" i="20"/>
  <c r="F213" i="20"/>
  <c r="E213" i="20"/>
  <c r="D213" i="20"/>
  <c r="F212" i="20"/>
  <c r="E212" i="20"/>
  <c r="D212" i="20"/>
  <c r="F211" i="20"/>
  <c r="E211" i="20"/>
  <c r="D211" i="20"/>
  <c r="F210" i="20"/>
  <c r="E210" i="20"/>
  <c r="D210" i="20"/>
  <c r="F209" i="20"/>
  <c r="E209" i="20"/>
  <c r="D209" i="20"/>
  <c r="F208" i="20"/>
  <c r="E208" i="20"/>
  <c r="D208" i="20"/>
  <c r="F207" i="20"/>
  <c r="E207" i="20"/>
  <c r="D207" i="20"/>
  <c r="F206" i="20"/>
  <c r="E206" i="20"/>
  <c r="D206" i="20"/>
  <c r="F205" i="20"/>
  <c r="E205" i="20"/>
  <c r="D205" i="20"/>
  <c r="F204" i="20"/>
  <c r="E204" i="20"/>
  <c r="D204" i="20"/>
  <c r="F203" i="20"/>
  <c r="E203" i="20"/>
  <c r="D203" i="20"/>
  <c r="F202" i="20"/>
  <c r="E202" i="20"/>
  <c r="D202" i="20"/>
  <c r="F201" i="20"/>
  <c r="E201" i="20"/>
  <c r="D201" i="20"/>
  <c r="F200" i="20"/>
  <c r="E200" i="20"/>
  <c r="D200" i="20"/>
  <c r="F199" i="20"/>
  <c r="E199" i="20"/>
  <c r="D199" i="20"/>
  <c r="F198" i="20"/>
  <c r="E198" i="20"/>
  <c r="D198" i="20"/>
  <c r="F197" i="20"/>
  <c r="E197" i="20"/>
  <c r="D197" i="20"/>
  <c r="F196" i="20"/>
  <c r="E196" i="20"/>
  <c r="D196" i="20"/>
  <c r="F195" i="20"/>
  <c r="E195" i="20"/>
  <c r="D195" i="20"/>
  <c r="F194" i="20"/>
  <c r="E194" i="20"/>
  <c r="D194" i="20"/>
  <c r="F193" i="20"/>
  <c r="E193" i="20"/>
  <c r="D193" i="20"/>
  <c r="F192" i="20"/>
  <c r="E192" i="20"/>
  <c r="D192" i="20"/>
  <c r="F191" i="20"/>
  <c r="E191" i="20"/>
  <c r="D191" i="20"/>
  <c r="F190" i="20"/>
  <c r="E190" i="20"/>
  <c r="D190" i="20"/>
  <c r="F189" i="20"/>
  <c r="E189" i="20"/>
  <c r="D189" i="20"/>
  <c r="D184" i="20"/>
  <c r="D182" i="20"/>
  <c r="D181" i="20"/>
  <c r="D180" i="20"/>
  <c r="D179" i="20"/>
  <c r="D175" i="20"/>
  <c r="D174" i="20"/>
  <c r="D173" i="20"/>
  <c r="D172" i="20"/>
  <c r="D171" i="20"/>
  <c r="D170" i="20"/>
  <c r="D169" i="20"/>
  <c r="D168" i="20"/>
  <c r="D167" i="20"/>
  <c r="D166" i="20"/>
  <c r="D165" i="20"/>
  <c r="D163" i="20"/>
  <c r="C184" i="20"/>
  <c r="C182" i="20"/>
  <c r="C181" i="20"/>
  <c r="C180" i="20"/>
  <c r="C179" i="20"/>
  <c r="C175" i="20"/>
  <c r="C174" i="20"/>
  <c r="C173" i="20"/>
  <c r="C172" i="20"/>
  <c r="C171" i="20"/>
  <c r="C170" i="20"/>
  <c r="C169" i="20"/>
  <c r="C168" i="20"/>
  <c r="C167" i="20"/>
  <c r="C166" i="20"/>
  <c r="C165" i="20"/>
  <c r="C163" i="20"/>
  <c r="G187" i="20"/>
  <c r="H187" i="20" s="1"/>
  <c r="G185" i="20"/>
  <c r="F184" i="20"/>
  <c r="E184" i="20"/>
  <c r="F182" i="20"/>
  <c r="E182" i="20"/>
  <c r="F181" i="20"/>
  <c r="E181" i="20"/>
  <c r="F180" i="20"/>
  <c r="E180" i="20"/>
  <c r="F179" i="20"/>
  <c r="E179" i="20"/>
  <c r="F175" i="20"/>
  <c r="E175" i="20"/>
  <c r="F174" i="20"/>
  <c r="E174" i="20"/>
  <c r="F173" i="20"/>
  <c r="E173" i="20"/>
  <c r="F172" i="20"/>
  <c r="E172" i="20"/>
  <c r="F171" i="20"/>
  <c r="E171" i="20"/>
  <c r="F170" i="20"/>
  <c r="E170" i="20"/>
  <c r="F169" i="20"/>
  <c r="E169" i="20"/>
  <c r="F168" i="20"/>
  <c r="E168" i="20"/>
  <c r="F167" i="20"/>
  <c r="E167" i="20"/>
  <c r="F166" i="20"/>
  <c r="E166" i="20"/>
  <c r="F165" i="20"/>
  <c r="E165" i="20"/>
  <c r="F163" i="20"/>
  <c r="E163" i="20"/>
  <c r="C160" i="20"/>
  <c r="C159" i="20"/>
  <c r="F160" i="20"/>
  <c r="E160" i="20"/>
  <c r="D160" i="20"/>
  <c r="F159" i="20"/>
  <c r="E159" i="20"/>
  <c r="D159" i="20"/>
  <c r="C156" i="20"/>
  <c r="C155" i="20"/>
  <c r="C154" i="20"/>
  <c r="C152" i="20"/>
  <c r="C151" i="20"/>
  <c r="C150" i="20"/>
  <c r="G158" i="20"/>
  <c r="H158" i="20" s="1"/>
  <c r="F156" i="20"/>
  <c r="E156" i="20"/>
  <c r="D156" i="20"/>
  <c r="F155" i="20"/>
  <c r="E155" i="20"/>
  <c r="D155" i="20"/>
  <c r="F154" i="20"/>
  <c r="E154" i="20"/>
  <c r="D154" i="20"/>
  <c r="F152" i="20"/>
  <c r="E152" i="20"/>
  <c r="D152" i="20"/>
  <c r="F151" i="20"/>
  <c r="E151" i="20"/>
  <c r="D151" i="20"/>
  <c r="F150" i="20"/>
  <c r="E150" i="20"/>
  <c r="D150" i="20"/>
  <c r="C147" i="20"/>
  <c r="C146" i="20"/>
  <c r="C145" i="20"/>
  <c r="F147" i="20"/>
  <c r="E147" i="20"/>
  <c r="D147" i="20"/>
  <c r="F146" i="20"/>
  <c r="E146" i="20"/>
  <c r="D146" i="20"/>
  <c r="F145" i="20"/>
  <c r="E145" i="20"/>
  <c r="D145" i="20"/>
  <c r="C142" i="20"/>
  <c r="C141" i="20"/>
  <c r="F142" i="20"/>
  <c r="E142" i="20"/>
  <c r="D142" i="20"/>
  <c r="F141" i="20"/>
  <c r="E141" i="20"/>
  <c r="D141" i="20"/>
  <c r="C135" i="20"/>
  <c r="C134" i="20"/>
  <c r="C133" i="20"/>
  <c r="C132" i="20"/>
  <c r="C131" i="20"/>
  <c r="C130" i="20"/>
  <c r="F135" i="20"/>
  <c r="E135" i="20"/>
  <c r="D135" i="20"/>
  <c r="F134" i="20"/>
  <c r="E134" i="20"/>
  <c r="D134" i="20"/>
  <c r="F133" i="20"/>
  <c r="E133" i="20"/>
  <c r="D133" i="20"/>
  <c r="F132" i="20"/>
  <c r="E132" i="20"/>
  <c r="D132" i="20"/>
  <c r="F131" i="20"/>
  <c r="E131" i="20"/>
  <c r="D131" i="20"/>
  <c r="F130" i="20"/>
  <c r="E130" i="20"/>
  <c r="D130" i="20"/>
  <c r="C127" i="20"/>
  <c r="C126" i="20"/>
  <c r="C125" i="20"/>
  <c r="C124" i="20"/>
  <c r="C123" i="20"/>
  <c r="C122" i="20"/>
  <c r="C121" i="20"/>
  <c r="C120" i="20"/>
  <c r="C119" i="20"/>
  <c r="C118" i="20"/>
  <c r="C117" i="20"/>
  <c r="F127" i="20"/>
  <c r="E127" i="20"/>
  <c r="D127" i="20"/>
  <c r="F126" i="20"/>
  <c r="E126" i="20"/>
  <c r="D126" i="20"/>
  <c r="F125" i="20"/>
  <c r="E125" i="20"/>
  <c r="D125" i="20"/>
  <c r="F124" i="20"/>
  <c r="E124" i="20"/>
  <c r="D124" i="20"/>
  <c r="F123" i="20"/>
  <c r="E123" i="20"/>
  <c r="D123" i="20"/>
  <c r="F122" i="20"/>
  <c r="E122" i="20"/>
  <c r="D122" i="20"/>
  <c r="F121" i="20"/>
  <c r="E121" i="20"/>
  <c r="D121" i="20"/>
  <c r="F120" i="20"/>
  <c r="E120" i="20"/>
  <c r="D120" i="20"/>
  <c r="F119" i="20"/>
  <c r="E119" i="20"/>
  <c r="D119" i="20"/>
  <c r="F118" i="20"/>
  <c r="E118" i="20"/>
  <c r="D118" i="20"/>
  <c r="F117" i="20"/>
  <c r="E117" i="20"/>
  <c r="D117" i="20"/>
  <c r="C114" i="20"/>
  <c r="C113" i="20"/>
  <c r="C112" i="20"/>
  <c r="C111" i="20"/>
  <c r="C110" i="20"/>
  <c r="F114" i="20"/>
  <c r="E114" i="20"/>
  <c r="D114" i="20"/>
  <c r="F113" i="20"/>
  <c r="E113" i="20"/>
  <c r="D113" i="20"/>
  <c r="F112" i="20"/>
  <c r="E112" i="20"/>
  <c r="D112" i="20"/>
  <c r="F111" i="20"/>
  <c r="E111" i="20"/>
  <c r="D111" i="20"/>
  <c r="F110" i="20"/>
  <c r="E110" i="20"/>
  <c r="D110" i="20"/>
  <c r="C107" i="20"/>
  <c r="C106" i="20"/>
  <c r="C105" i="20"/>
  <c r="C104" i="20"/>
  <c r="F107" i="20"/>
  <c r="E107" i="20"/>
  <c r="D107" i="20"/>
  <c r="F106" i="20"/>
  <c r="E106" i="20"/>
  <c r="D106" i="20"/>
  <c r="F105" i="20"/>
  <c r="E105" i="20"/>
  <c r="D105" i="20"/>
  <c r="F104" i="20"/>
  <c r="E104" i="20"/>
  <c r="D104" i="20"/>
  <c r="C100" i="20"/>
  <c r="C99" i="20"/>
  <c r="C98" i="20"/>
  <c r="C97" i="20"/>
  <c r="C96" i="20"/>
  <c r="C95" i="20"/>
  <c r="F100" i="20"/>
  <c r="E100" i="20"/>
  <c r="D100" i="20"/>
  <c r="F99" i="20"/>
  <c r="E99" i="20"/>
  <c r="D99" i="20"/>
  <c r="F98" i="20"/>
  <c r="E98" i="20"/>
  <c r="D98" i="20"/>
  <c r="F97" i="20"/>
  <c r="E97" i="20"/>
  <c r="D97" i="20"/>
  <c r="F96" i="20"/>
  <c r="E96" i="20"/>
  <c r="D96" i="20"/>
  <c r="F95" i="20"/>
  <c r="E95" i="20"/>
  <c r="D95" i="20"/>
  <c r="C92" i="20"/>
  <c r="C90" i="20"/>
  <c r="C88" i="20"/>
  <c r="C87" i="20"/>
  <c r="C85" i="20"/>
  <c r="C83" i="20"/>
  <c r="C82" i="20"/>
  <c r="C81" i="20"/>
  <c r="C80" i="20"/>
  <c r="C79" i="20"/>
  <c r="C78" i="20"/>
  <c r="C77" i="20"/>
  <c r="C76" i="20"/>
  <c r="C75" i="20"/>
  <c r="C74" i="20"/>
  <c r="C73" i="20"/>
  <c r="C72" i="20"/>
  <c r="C71" i="20"/>
  <c r="C70" i="20"/>
  <c r="C69" i="20"/>
  <c r="C68" i="20"/>
  <c r="C67" i="20"/>
  <c r="C66" i="20"/>
  <c r="C65" i="20"/>
  <c r="C64" i="20"/>
  <c r="C63" i="20"/>
  <c r="C62" i="20"/>
  <c r="C61" i="20"/>
  <c r="C60" i="20"/>
  <c r="C59" i="20"/>
  <c r="C58" i="20"/>
  <c r="C57" i="20"/>
  <c r="C56" i="20"/>
  <c r="C55" i="20"/>
  <c r="C54" i="20"/>
  <c r="G129" i="20"/>
  <c r="H129" i="20" s="1"/>
  <c r="G116" i="20"/>
  <c r="H116" i="20" s="1"/>
  <c r="G109" i="20"/>
  <c r="H109" i="20" s="1"/>
  <c r="G103" i="20"/>
  <c r="H103" i="20" s="1"/>
  <c r="G102" i="20"/>
  <c r="H102" i="20" s="1"/>
  <c r="G94" i="20"/>
  <c r="H94" i="20" s="1"/>
  <c r="F92" i="20"/>
  <c r="E92" i="20"/>
  <c r="D92" i="20"/>
  <c r="F90" i="20"/>
  <c r="E90" i="20"/>
  <c r="D90" i="20"/>
  <c r="F88" i="20"/>
  <c r="E88" i="20"/>
  <c r="D88" i="20"/>
  <c r="F87" i="20"/>
  <c r="E87" i="20"/>
  <c r="D87" i="20"/>
  <c r="F85" i="20"/>
  <c r="E85" i="20"/>
  <c r="D85" i="20"/>
  <c r="F83" i="20"/>
  <c r="E83" i="20"/>
  <c r="D83" i="20"/>
  <c r="F82" i="20"/>
  <c r="E82" i="20"/>
  <c r="D82" i="20"/>
  <c r="F81" i="20"/>
  <c r="E81" i="20"/>
  <c r="D81" i="20"/>
  <c r="F80" i="20"/>
  <c r="E80" i="20"/>
  <c r="D80" i="20"/>
  <c r="F79" i="20"/>
  <c r="E79" i="20"/>
  <c r="D79" i="20"/>
  <c r="F78" i="20"/>
  <c r="E78" i="20"/>
  <c r="D78" i="20"/>
  <c r="F77" i="20"/>
  <c r="E77" i="20"/>
  <c r="D77" i="20"/>
  <c r="F76" i="20"/>
  <c r="E76" i="20"/>
  <c r="D76" i="20"/>
  <c r="F75" i="20"/>
  <c r="E75" i="20"/>
  <c r="D75" i="20"/>
  <c r="F74" i="20"/>
  <c r="E74" i="20"/>
  <c r="D74" i="20"/>
  <c r="F73" i="20"/>
  <c r="E73" i="20"/>
  <c r="D73" i="20"/>
  <c r="F72" i="20"/>
  <c r="E72" i="20"/>
  <c r="D72" i="20"/>
  <c r="F71" i="20"/>
  <c r="E71" i="20"/>
  <c r="D71" i="20"/>
  <c r="F70" i="20"/>
  <c r="E70" i="20"/>
  <c r="D70" i="20"/>
  <c r="F69" i="20"/>
  <c r="E69" i="20"/>
  <c r="D69" i="20"/>
  <c r="F68" i="20"/>
  <c r="E68" i="20"/>
  <c r="D68" i="20"/>
  <c r="F67" i="20"/>
  <c r="E67" i="20"/>
  <c r="D67" i="20"/>
  <c r="F66" i="20"/>
  <c r="E66" i="20"/>
  <c r="D66" i="20"/>
  <c r="F65" i="20"/>
  <c r="E65" i="20"/>
  <c r="D65" i="20"/>
  <c r="F64" i="20"/>
  <c r="E64" i="20"/>
  <c r="D64" i="20"/>
  <c r="F63" i="20"/>
  <c r="E63" i="20"/>
  <c r="D63" i="20"/>
  <c r="F62" i="20"/>
  <c r="E62" i="20"/>
  <c r="D62" i="20"/>
  <c r="F61" i="20"/>
  <c r="E61" i="20"/>
  <c r="D61" i="20"/>
  <c r="F60" i="20"/>
  <c r="E60" i="20"/>
  <c r="D60" i="20"/>
  <c r="F59" i="20"/>
  <c r="E59" i="20"/>
  <c r="D59" i="20"/>
  <c r="F58" i="20"/>
  <c r="E58" i="20"/>
  <c r="D58" i="20"/>
  <c r="F57" i="20"/>
  <c r="E57" i="20"/>
  <c r="D57" i="20"/>
  <c r="F56" i="20"/>
  <c r="E56" i="20"/>
  <c r="D56" i="20"/>
  <c r="F55" i="20"/>
  <c r="E55" i="20"/>
  <c r="D55" i="20"/>
  <c r="F54" i="20"/>
  <c r="E54" i="20"/>
  <c r="D54" i="20"/>
  <c r="F51" i="20"/>
  <c r="F52" i="20" s="1"/>
  <c r="E51" i="20"/>
  <c r="E52" i="20" s="1"/>
  <c r="D51" i="20"/>
  <c r="D52" i="20" s="1"/>
  <c r="C51" i="20"/>
  <c r="C47" i="20"/>
  <c r="C46" i="20"/>
  <c r="C45" i="20"/>
  <c r="C44" i="20"/>
  <c r="C43" i="20"/>
  <c r="C42" i="20"/>
  <c r="C41" i="20"/>
  <c r="C40" i="20"/>
  <c r="C39" i="20"/>
  <c r="C38" i="20"/>
  <c r="C37" i="20"/>
  <c r="C36" i="20"/>
  <c r="F50" i="20"/>
  <c r="G50" i="20" s="1"/>
  <c r="H50" i="20" s="1"/>
  <c r="F48" i="20"/>
  <c r="F47" i="20"/>
  <c r="F46" i="20"/>
  <c r="F45" i="20"/>
  <c r="F44" i="20"/>
  <c r="F43" i="20"/>
  <c r="F42" i="20"/>
  <c r="F41" i="20"/>
  <c r="F40" i="20"/>
  <c r="F39" i="20"/>
  <c r="F38" i="20"/>
  <c r="F37" i="20"/>
  <c r="F36" i="20"/>
  <c r="E48" i="20"/>
  <c r="D48" i="20"/>
  <c r="E47" i="20"/>
  <c r="D47" i="20"/>
  <c r="E46" i="20"/>
  <c r="D46" i="20"/>
  <c r="E45" i="20"/>
  <c r="D45" i="20"/>
  <c r="E44" i="20"/>
  <c r="D44" i="20"/>
  <c r="E43" i="20"/>
  <c r="D43" i="20"/>
  <c r="E42" i="20"/>
  <c r="D42" i="20"/>
  <c r="E41" i="20"/>
  <c r="D41" i="20"/>
  <c r="E40" i="20"/>
  <c r="D40" i="20"/>
  <c r="E39" i="20"/>
  <c r="D39" i="20"/>
  <c r="E38" i="20"/>
  <c r="D38" i="20"/>
  <c r="E37" i="20"/>
  <c r="G37" i="20" s="1"/>
  <c r="E26" i="38" s="1"/>
  <c r="D37" i="20"/>
  <c r="E36" i="20"/>
  <c r="D36" i="20"/>
  <c r="C33" i="20"/>
  <c r="C32" i="20"/>
  <c r="C31" i="20"/>
  <c r="C30" i="20"/>
  <c r="F33" i="20"/>
  <c r="E33" i="20"/>
  <c r="D33" i="20"/>
  <c r="F32" i="20"/>
  <c r="E32" i="20"/>
  <c r="D32" i="20"/>
  <c r="F31" i="20"/>
  <c r="E31" i="20"/>
  <c r="D31" i="20"/>
  <c r="F30" i="20"/>
  <c r="E30" i="20"/>
  <c r="D30" i="20"/>
  <c r="F29" i="20"/>
  <c r="G29" i="20" s="1"/>
  <c r="H29" i="20" s="1"/>
  <c r="F27" i="20"/>
  <c r="F26" i="20"/>
  <c r="F25" i="20"/>
  <c r="G25" i="20" s="1"/>
  <c r="H25" i="20" s="1"/>
  <c r="F23" i="20"/>
  <c r="F22" i="20"/>
  <c r="F21" i="20"/>
  <c r="F20" i="20"/>
  <c r="F19" i="20"/>
  <c r="F17" i="20"/>
  <c r="F16" i="20"/>
  <c r="F15" i="20"/>
  <c r="F14" i="20"/>
  <c r="F13" i="20"/>
  <c r="F12" i="20"/>
  <c r="F11" i="20"/>
  <c r="F10" i="20"/>
  <c r="F9" i="20"/>
  <c r="F8" i="20"/>
  <c r="F7" i="20"/>
  <c r="G7" i="20" s="1"/>
  <c r="H7" i="20" s="1"/>
  <c r="F5" i="20"/>
  <c r="F4" i="20"/>
  <c r="F3" i="20"/>
  <c r="C27" i="20"/>
  <c r="C26" i="20"/>
  <c r="E27" i="20"/>
  <c r="G27" i="20" s="1"/>
  <c r="E23" i="38" s="1"/>
  <c r="D27" i="20"/>
  <c r="E26" i="20"/>
  <c r="D26" i="20"/>
  <c r="G35" i="20"/>
  <c r="H35" i="20" s="1"/>
  <c r="E23" i="20"/>
  <c r="D23" i="20"/>
  <c r="E22" i="20"/>
  <c r="E21" i="20"/>
  <c r="E20" i="20"/>
  <c r="E19" i="20"/>
  <c r="E17" i="20"/>
  <c r="E16" i="20"/>
  <c r="E15" i="20"/>
  <c r="E14" i="20"/>
  <c r="E13" i="20"/>
  <c r="E12" i="20"/>
  <c r="E11" i="20"/>
  <c r="E10" i="20"/>
  <c r="E9" i="20"/>
  <c r="E8" i="20"/>
  <c r="C22" i="20"/>
  <c r="C21" i="20"/>
  <c r="C20" i="20"/>
  <c r="C19" i="20"/>
  <c r="C17" i="20"/>
  <c r="C16" i="20"/>
  <c r="C15" i="20"/>
  <c r="C14" i="20"/>
  <c r="C13" i="20"/>
  <c r="C12" i="20"/>
  <c r="C11" i="20"/>
  <c r="C10" i="20"/>
  <c r="C9" i="20"/>
  <c r="C8" i="20"/>
  <c r="D21" i="20"/>
  <c r="D20" i="20"/>
  <c r="D19" i="20"/>
  <c r="D17" i="20"/>
  <c r="D16" i="20"/>
  <c r="D15" i="20"/>
  <c r="D14" i="20"/>
  <c r="D13" i="20"/>
  <c r="D12" i="20"/>
  <c r="D11" i="20"/>
  <c r="D10" i="20"/>
  <c r="D9" i="20"/>
  <c r="D8" i="20"/>
  <c r="C5" i="20"/>
  <c r="C4" i="20"/>
  <c r="C3" i="20"/>
  <c r="E5" i="20"/>
  <c r="D5" i="20"/>
  <c r="E4" i="20"/>
  <c r="D4" i="20"/>
  <c r="E3" i="20"/>
  <c r="D3" i="20"/>
  <c r="E58" i="35"/>
  <c r="F58" i="35" s="1"/>
  <c r="D57" i="35"/>
  <c r="E56" i="35"/>
  <c r="F56" i="35" s="1"/>
  <c r="F54" i="35" s="1"/>
  <c r="E55" i="35"/>
  <c r="F55" i="35" s="1"/>
  <c r="D54" i="35"/>
  <c r="E53" i="35"/>
  <c r="F53" i="35" s="1"/>
  <c r="E52" i="35"/>
  <c r="F52" i="35" s="1"/>
  <c r="F51" i="35" s="1"/>
  <c r="D51" i="35"/>
  <c r="E50" i="35"/>
  <c r="F50" i="35" s="1"/>
  <c r="F48" i="35" s="1"/>
  <c r="E49" i="35"/>
  <c r="F49" i="35" s="1"/>
  <c r="D48" i="35"/>
  <c r="E47" i="35"/>
  <c r="F47" i="35" s="1"/>
  <c r="E46" i="35"/>
  <c r="F46" i="35" s="1"/>
  <c r="D45" i="35"/>
  <c r="E44" i="35"/>
  <c r="F44" i="35" s="1"/>
  <c r="F43" i="35" s="1"/>
  <c r="E41" i="35"/>
  <c r="F41" i="35" s="1"/>
  <c r="E40" i="35"/>
  <c r="F40" i="35" s="1"/>
  <c r="E39" i="35"/>
  <c r="F39" i="35" s="1"/>
  <c r="E38" i="35"/>
  <c r="F38" i="35" s="1"/>
  <c r="E37" i="35"/>
  <c r="F37" i="35" s="1"/>
  <c r="E36" i="35"/>
  <c r="F36" i="35" s="1"/>
  <c r="E35" i="35"/>
  <c r="F35" i="35" s="1"/>
  <c r="E34" i="35"/>
  <c r="F34" i="35" s="1"/>
  <c r="E33" i="35"/>
  <c r="F33" i="35" s="1"/>
  <c r="E31" i="35"/>
  <c r="F31" i="35" s="1"/>
  <c r="E30" i="35"/>
  <c r="F30" i="35" s="1"/>
  <c r="E29" i="35"/>
  <c r="F29" i="35" s="1"/>
  <c r="E28" i="35"/>
  <c r="F28" i="35" s="1"/>
  <c r="E27" i="35"/>
  <c r="F27" i="35" s="1"/>
  <c r="E26" i="35"/>
  <c r="F26" i="35" s="1"/>
  <c r="E25" i="35"/>
  <c r="F25" i="35" s="1"/>
  <c r="E24" i="35"/>
  <c r="F24" i="35" s="1"/>
  <c r="E23" i="35"/>
  <c r="F23" i="35" s="1"/>
  <c r="E22" i="35"/>
  <c r="F22" i="35" s="1"/>
  <c r="E20" i="35"/>
  <c r="F20" i="35" s="1"/>
  <c r="E19" i="35"/>
  <c r="F19" i="35" s="1"/>
  <c r="E18" i="35"/>
  <c r="F18" i="35" s="1"/>
  <c r="E17" i="35"/>
  <c r="F17" i="35" s="1"/>
  <c r="E16" i="35"/>
  <c r="F16" i="35" s="1"/>
  <c r="E15" i="35"/>
  <c r="F15" i="35" s="1"/>
  <c r="E14" i="35"/>
  <c r="F14" i="35" s="1"/>
  <c r="E13" i="35"/>
  <c r="F13" i="35" s="1"/>
  <c r="E12" i="35"/>
  <c r="F12" i="35" s="1"/>
  <c r="E11" i="35"/>
  <c r="F11" i="35" s="1"/>
  <c r="E10" i="35"/>
  <c r="F10" i="35" s="1"/>
  <c r="E9" i="35"/>
  <c r="F9" i="35" s="1"/>
  <c r="E8" i="35"/>
  <c r="F8" i="35" s="1"/>
  <c r="E7" i="35"/>
  <c r="F7" i="35" s="1"/>
  <c r="E6" i="35"/>
  <c r="F6" i="35" s="1"/>
  <c r="E5" i="35"/>
  <c r="F5" i="35" s="1"/>
  <c r="E4" i="35"/>
  <c r="F4" i="35" s="1"/>
  <c r="E3" i="35"/>
  <c r="F3" i="35" s="1"/>
  <c r="E2" i="35"/>
  <c r="F2" i="35" s="1"/>
  <c r="C76" i="27"/>
  <c r="G5" i="27" s="1"/>
  <c r="E9" i="15" s="1"/>
  <c r="E17" i="5" s="1"/>
  <c r="C58" i="27"/>
  <c r="G3" i="27" s="1"/>
  <c r="M10" i="27"/>
  <c r="L10" i="27"/>
  <c r="K10" i="27"/>
  <c r="J10" i="27"/>
  <c r="I10" i="27"/>
  <c r="G10" i="27"/>
  <c r="F10" i="27"/>
  <c r="E10" i="27"/>
  <c r="D10" i="27"/>
  <c r="C10" i="27"/>
  <c r="M9" i="27"/>
  <c r="L9" i="27"/>
  <c r="J9" i="27"/>
  <c r="I9" i="27"/>
  <c r="F9" i="27"/>
  <c r="D9" i="27"/>
  <c r="C9" i="27"/>
  <c r="M8" i="27"/>
  <c r="L8" i="27"/>
  <c r="K8" i="27"/>
  <c r="J8" i="27"/>
  <c r="I8" i="27"/>
  <c r="G8" i="27"/>
  <c r="F8" i="27"/>
  <c r="E8" i="27"/>
  <c r="D8" i="27"/>
  <c r="C8" i="27"/>
  <c r="J7" i="27"/>
  <c r="I7" i="27"/>
  <c r="G7" i="27"/>
  <c r="F7" i="27"/>
  <c r="E7" i="27"/>
  <c r="D7" i="27"/>
  <c r="C7" i="27"/>
  <c r="M7" i="27"/>
  <c r="L7" i="27"/>
  <c r="M6" i="27"/>
  <c r="H6" i="15" s="1"/>
  <c r="K14" i="5" s="1"/>
  <c r="L6" i="27"/>
  <c r="M5" i="27"/>
  <c r="H9" i="15" s="1"/>
  <c r="K17" i="5" s="1"/>
  <c r="L5" i="27"/>
  <c r="K6" i="27"/>
  <c r="J6" i="27"/>
  <c r="I6" i="27"/>
  <c r="F6" i="27"/>
  <c r="E6" i="27"/>
  <c r="D6" i="27"/>
  <c r="D6" i="15" s="1"/>
  <c r="D14" i="5" s="1"/>
  <c r="C6" i="27"/>
  <c r="K5" i="27"/>
  <c r="J5" i="27"/>
  <c r="I5" i="27"/>
  <c r="F5" i="27"/>
  <c r="E5" i="27"/>
  <c r="D5" i="27"/>
  <c r="D9" i="15" s="1"/>
  <c r="D17" i="5" s="1"/>
  <c r="C5" i="27"/>
  <c r="M4" i="27"/>
  <c r="L4" i="27"/>
  <c r="K4" i="27"/>
  <c r="J4" i="27"/>
  <c r="I4" i="27"/>
  <c r="F4" i="27"/>
  <c r="E4" i="27"/>
  <c r="D4" i="27"/>
  <c r="C4" i="27"/>
  <c r="M3" i="27"/>
  <c r="L3" i="27"/>
  <c r="K3" i="27"/>
  <c r="J3" i="27"/>
  <c r="I3" i="27"/>
  <c r="F3" i="27"/>
  <c r="E3" i="27"/>
  <c r="D3" i="27"/>
  <c r="C3" i="27"/>
  <c r="M2" i="27"/>
  <c r="H5" i="15" s="1"/>
  <c r="K13" i="5" s="1"/>
  <c r="L2" i="27"/>
  <c r="K2" i="27"/>
  <c r="J2" i="27"/>
  <c r="I2" i="27"/>
  <c r="E5" i="15"/>
  <c r="E13" i="5" s="1"/>
  <c r="F2" i="27"/>
  <c r="E2" i="27"/>
  <c r="C2" i="27"/>
  <c r="D158" i="15"/>
  <c r="C158" i="15" s="1"/>
  <c r="D157" i="15"/>
  <c r="C157" i="15" s="1"/>
  <c r="D156" i="15"/>
  <c r="D155" i="15"/>
  <c r="D93" i="11" s="1"/>
  <c r="D149" i="15"/>
  <c r="C149" i="15" s="1"/>
  <c r="D148" i="15"/>
  <c r="C148" i="15" s="1"/>
  <c r="D147" i="15"/>
  <c r="D146" i="15"/>
  <c r="C146" i="15" s="1"/>
  <c r="D145" i="15"/>
  <c r="C145" i="15" s="1"/>
  <c r="D144" i="15"/>
  <c r="C144" i="15" s="1"/>
  <c r="D143" i="15"/>
  <c r="F118" i="15"/>
  <c r="D137" i="15"/>
  <c r="C137" i="15" s="1"/>
  <c r="E137" i="15" s="1"/>
  <c r="D136" i="15"/>
  <c r="C136" i="15" s="1"/>
  <c r="F112" i="15"/>
  <c r="F111" i="15"/>
  <c r="D133" i="15"/>
  <c r="C133" i="15" s="1"/>
  <c r="D132" i="15"/>
  <c r="D128" i="15"/>
  <c r="D129" i="15" s="1"/>
  <c r="D125" i="15"/>
  <c r="C125" i="15" s="1"/>
  <c r="D124" i="15"/>
  <c r="C124" i="15" s="1"/>
  <c r="E124" i="15" s="1"/>
  <c r="D123" i="15"/>
  <c r="C123" i="15" s="1"/>
  <c r="H102" i="15" s="1"/>
  <c r="D120" i="15"/>
  <c r="C120" i="15" s="1"/>
  <c r="D119" i="15"/>
  <c r="C119" i="15" s="1"/>
  <c r="D118" i="15"/>
  <c r="C118" i="15" s="1"/>
  <c r="F96" i="15"/>
  <c r="D117" i="15"/>
  <c r="C117" i="15" s="1"/>
  <c r="E117" i="15" s="1"/>
  <c r="F94" i="15"/>
  <c r="D114" i="15"/>
  <c r="C114" i="15" s="1"/>
  <c r="D113" i="15"/>
  <c r="C113" i="15" s="1"/>
  <c r="D112" i="15"/>
  <c r="C112" i="15" s="1"/>
  <c r="D111" i="15"/>
  <c r="C111" i="15" s="1"/>
  <c r="D110" i="15"/>
  <c r="C110" i="15" s="1"/>
  <c r="D109" i="15"/>
  <c r="C109" i="15" s="1"/>
  <c r="D108" i="15"/>
  <c r="C108" i="15" s="1"/>
  <c r="D107" i="15"/>
  <c r="C107" i="15" s="1"/>
  <c r="D106" i="15"/>
  <c r="C106" i="15" s="1"/>
  <c r="D105" i="15"/>
  <c r="C105" i="15" s="1"/>
  <c r="D104" i="15"/>
  <c r="C104" i="15" s="1"/>
  <c r="D103" i="15"/>
  <c r="C103" i="15" s="1"/>
  <c r="D102" i="15"/>
  <c r="C102" i="15" s="1"/>
  <c r="D101" i="15"/>
  <c r="C101" i="15" s="1"/>
  <c r="D100" i="15"/>
  <c r="C100" i="15" s="1"/>
  <c r="D99" i="15"/>
  <c r="C99" i="15" s="1"/>
  <c r="D98" i="15"/>
  <c r="C98" i="15" s="1"/>
  <c r="D97" i="15"/>
  <c r="C97" i="15" s="1"/>
  <c r="D96" i="15"/>
  <c r="C96" i="15" s="1"/>
  <c r="D95" i="15"/>
  <c r="C95" i="15" s="1"/>
  <c r="D94" i="15"/>
  <c r="C94" i="15" s="1"/>
  <c r="D93" i="15"/>
  <c r="C93" i="15" s="1"/>
  <c r="D92" i="15"/>
  <c r="C92" i="15" s="1"/>
  <c r="D91" i="15"/>
  <c r="C91" i="15" s="1"/>
  <c r="D90" i="15"/>
  <c r="C90" i="15" s="1"/>
  <c r="D89" i="15"/>
  <c r="C89" i="15" s="1"/>
  <c r="C88" i="15"/>
  <c r="C87" i="15"/>
  <c r="C86" i="15"/>
  <c r="C85" i="15"/>
  <c r="C84" i="15"/>
  <c r="C83" i="15"/>
  <c r="D82" i="15"/>
  <c r="C82" i="15" s="1"/>
  <c r="D81" i="15"/>
  <c r="C81" i="15" s="1"/>
  <c r="D80" i="15"/>
  <c r="C80" i="15" s="1"/>
  <c r="D79" i="15"/>
  <c r="C79" i="15" s="1"/>
  <c r="D78" i="15"/>
  <c r="C78" i="15" s="1"/>
  <c r="D77" i="15"/>
  <c r="C77" i="15" s="1"/>
  <c r="D76" i="15"/>
  <c r="C76" i="15" s="1"/>
  <c r="D75" i="15"/>
  <c r="C75" i="15" s="1"/>
  <c r="D74" i="15"/>
  <c r="C74" i="15" s="1"/>
  <c r="D73" i="15"/>
  <c r="C73" i="15" s="1"/>
  <c r="D72" i="15"/>
  <c r="C72" i="15" s="1"/>
  <c r="D71" i="15"/>
  <c r="C71" i="15" s="1"/>
  <c r="D70" i="15"/>
  <c r="C70" i="15" s="1"/>
  <c r="D69" i="15"/>
  <c r="C69" i="15" s="1"/>
  <c r="D68" i="15"/>
  <c r="D67" i="15"/>
  <c r="C67" i="15" s="1"/>
  <c r="D66" i="15"/>
  <c r="C66" i="15"/>
  <c r="D65" i="15"/>
  <c r="D17" i="11" s="1"/>
  <c r="C65" i="15"/>
  <c r="D64" i="15"/>
  <c r="D16" i="11" s="1"/>
  <c r="C64" i="15"/>
  <c r="D63" i="15"/>
  <c r="D15" i="11" s="1"/>
  <c r="C63" i="15"/>
  <c r="D62" i="15"/>
  <c r="C62" i="15"/>
  <c r="D61" i="15"/>
  <c r="D14" i="11" s="1"/>
  <c r="D60" i="15"/>
  <c r="C60" i="15" s="1"/>
  <c r="B49" i="15"/>
  <c r="D45" i="15"/>
  <c r="C45" i="15"/>
  <c r="D43" i="15"/>
  <c r="C43" i="15"/>
  <c r="D40" i="15"/>
  <c r="C40" i="15"/>
  <c r="I34" i="15"/>
  <c r="I29" i="15"/>
  <c r="I28" i="15"/>
  <c r="D32" i="15"/>
  <c r="C32" i="15"/>
  <c r="D26" i="15"/>
  <c r="C26" i="15"/>
  <c r="B18" i="15"/>
  <c r="I13" i="15"/>
  <c r="B12" i="15"/>
  <c r="G20" i="5" s="1"/>
  <c r="B11" i="15"/>
  <c r="G19" i="5" s="1"/>
  <c r="B10" i="15"/>
  <c r="G18" i="5" s="1"/>
  <c r="B9" i="15"/>
  <c r="G17" i="5" s="1"/>
  <c r="G16" i="5"/>
  <c r="B7" i="15"/>
  <c r="G15" i="5" s="1"/>
  <c r="B6" i="15"/>
  <c r="G14" i="5" s="1"/>
  <c r="B5" i="15"/>
  <c r="G13" i="5" s="1"/>
  <c r="E12" i="15"/>
  <c r="D12" i="15"/>
  <c r="D11" i="15"/>
  <c r="C10" i="15"/>
  <c r="M18" i="5" s="1"/>
  <c r="C9" i="15"/>
  <c r="M17" i="5" s="1"/>
  <c r="C8" i="15"/>
  <c r="M16" i="5" s="1"/>
  <c r="C7" i="15"/>
  <c r="M15" i="5" s="1"/>
  <c r="C6" i="15"/>
  <c r="M14" i="5" s="1"/>
  <c r="C5" i="15"/>
  <c r="M13" i="5" s="1"/>
  <c r="C242" i="17"/>
  <c r="C241" i="17"/>
  <c r="C239" i="17"/>
  <c r="D11" i="1" s="1"/>
  <c r="B238" i="17"/>
  <c r="C13" i="46" s="1"/>
  <c r="B237" i="17"/>
  <c r="C12" i="46" s="1"/>
  <c r="B236" i="17"/>
  <c r="C11" i="46" s="1"/>
  <c r="B235" i="17"/>
  <c r="B233" i="17"/>
  <c r="C8" i="46" s="1"/>
  <c r="C233" i="17"/>
  <c r="D8" i="46" s="1"/>
  <c r="C229" i="17"/>
  <c r="B209" i="17"/>
  <c r="C8" i="51" s="1"/>
  <c r="E200" i="17"/>
  <c r="B203" i="17"/>
  <c r="C39" i="50" s="1"/>
  <c r="C204" i="17"/>
  <c r="L15" i="1" s="1"/>
  <c r="B202" i="17"/>
  <c r="C38" i="50" s="1"/>
  <c r="B201" i="17"/>
  <c r="C37" i="50" s="1"/>
  <c r="C200" i="17"/>
  <c r="D36" i="50" s="1"/>
  <c r="B200" i="17"/>
  <c r="C36" i="50" s="1"/>
  <c r="C195" i="17"/>
  <c r="L14" i="1" s="1"/>
  <c r="B193" i="17"/>
  <c r="C27" i="50" s="1"/>
  <c r="C29" i="50" s="1"/>
  <c r="B190" i="17"/>
  <c r="C24" i="50" s="1"/>
  <c r="E190" i="17"/>
  <c r="C190" i="17"/>
  <c r="D24" i="50" s="1"/>
  <c r="F182" i="17"/>
  <c r="F181" i="17"/>
  <c r="F180" i="17"/>
  <c r="F179" i="17"/>
  <c r="F178" i="17"/>
  <c r="F177" i="17"/>
  <c r="F176" i="17"/>
  <c r="F175" i="17"/>
  <c r="F174" i="17"/>
  <c r="B182" i="17"/>
  <c r="C16" i="50" s="1"/>
  <c r="B181" i="17"/>
  <c r="C15" i="50" s="1"/>
  <c r="B180" i="17"/>
  <c r="C14" i="50" s="1"/>
  <c r="B179" i="17"/>
  <c r="C13" i="50" s="1"/>
  <c r="B178" i="17"/>
  <c r="C12" i="50" s="1"/>
  <c r="B177" i="17"/>
  <c r="C11" i="50" s="1"/>
  <c r="B176" i="17"/>
  <c r="C10" i="50" s="1"/>
  <c r="C183" i="17"/>
  <c r="C185" i="17" s="1"/>
  <c r="L13" i="1" s="1"/>
  <c r="B174" i="17"/>
  <c r="C8" i="50" s="1"/>
  <c r="C173" i="17"/>
  <c r="D7" i="50" s="1"/>
  <c r="B173" i="17"/>
  <c r="C7" i="50" s="1"/>
  <c r="B159" i="17"/>
  <c r="C64" i="49" s="1"/>
  <c r="B158" i="17"/>
  <c r="C63" i="49" s="1"/>
  <c r="B157" i="17"/>
  <c r="C62" i="49" s="1"/>
  <c r="F153" i="17"/>
  <c r="F152" i="17"/>
  <c r="F151" i="17"/>
  <c r="C57" i="49"/>
  <c r="B151" i="17"/>
  <c r="F144" i="17"/>
  <c r="F143" i="17"/>
  <c r="F142" i="17"/>
  <c r="F140" i="17"/>
  <c r="F139" i="17"/>
  <c r="F137" i="17"/>
  <c r="F136" i="17"/>
  <c r="F135" i="17"/>
  <c r="B142" i="17"/>
  <c r="C47" i="49" s="1"/>
  <c r="B141" i="17"/>
  <c r="C46" i="49" s="1"/>
  <c r="B137" i="17"/>
  <c r="C42" i="49" s="1"/>
  <c r="B136" i="17"/>
  <c r="C41" i="49" s="1"/>
  <c r="B135" i="17"/>
  <c r="C40" i="49" s="1"/>
  <c r="F133" i="17"/>
  <c r="F132" i="17"/>
  <c r="F131" i="17"/>
  <c r="F130" i="17"/>
  <c r="F129" i="17"/>
  <c r="B131" i="17"/>
  <c r="C36" i="49" s="1"/>
  <c r="B130" i="17"/>
  <c r="C35" i="49" s="1"/>
  <c r="B129" i="17"/>
  <c r="C34" i="49" s="1"/>
  <c r="B125" i="17"/>
  <c r="C30" i="49" s="1"/>
  <c r="B124" i="17"/>
  <c r="C29" i="49" s="1"/>
  <c r="B123" i="17"/>
  <c r="C28" i="49" s="1"/>
  <c r="B121" i="17"/>
  <c r="C26" i="49" s="1"/>
  <c r="C167" i="17"/>
  <c r="C121" i="17"/>
  <c r="D26" i="49" s="1"/>
  <c r="C115" i="17"/>
  <c r="C114" i="17"/>
  <c r="C112" i="17"/>
  <c r="L11" i="1" s="1"/>
  <c r="B109" i="17"/>
  <c r="B106" i="17"/>
  <c r="B104" i="17"/>
  <c r="C7" i="49" s="1"/>
  <c r="C104" i="17"/>
  <c r="D7" i="49" s="1"/>
  <c r="C99" i="17"/>
  <c r="C96" i="17"/>
  <c r="B95" i="17"/>
  <c r="C46" i="48" s="1"/>
  <c r="B94" i="17"/>
  <c r="C45" i="48" s="1"/>
  <c r="B93" i="17"/>
  <c r="C44" i="48" s="1"/>
  <c r="B92" i="17"/>
  <c r="C43" i="48" s="1"/>
  <c r="B87" i="17"/>
  <c r="C38" i="48" s="1"/>
  <c r="B86" i="17"/>
  <c r="C37" i="48" s="1"/>
  <c r="B83" i="17"/>
  <c r="C34" i="48" s="1"/>
  <c r="C91" i="17"/>
  <c r="D23" i="1" s="1"/>
  <c r="C84" i="17"/>
  <c r="D14" i="1" s="1"/>
  <c r="C83" i="17"/>
  <c r="D34" i="48" s="1"/>
  <c r="C78" i="17"/>
  <c r="B73" i="17"/>
  <c r="C26" i="48" s="1"/>
  <c r="B72" i="17"/>
  <c r="C25" i="48" s="1"/>
  <c r="B69" i="17"/>
  <c r="C22" i="48" s="1"/>
  <c r="B68" i="17"/>
  <c r="C21" i="48" s="1"/>
  <c r="B67" i="17"/>
  <c r="C20" i="48" s="1"/>
  <c r="B66" i="17"/>
  <c r="C19" i="48" s="1"/>
  <c r="B65" i="17"/>
  <c r="C18" i="48" s="1"/>
  <c r="B64" i="17"/>
  <c r="C17" i="48" s="1"/>
  <c r="B63" i="17"/>
  <c r="C16" i="48" s="1"/>
  <c r="B61" i="17"/>
  <c r="C14" i="48" s="1"/>
  <c r="B58" i="17"/>
  <c r="C11" i="48" s="1"/>
  <c r="B57" i="17"/>
  <c r="C10" i="48" s="1"/>
  <c r="B54" i="17"/>
  <c r="C7" i="48" s="1"/>
  <c r="H70" i="17"/>
  <c r="H72" i="17" s="1"/>
  <c r="H69" i="17"/>
  <c r="H76" i="17" s="1"/>
  <c r="D22" i="1"/>
  <c r="C55" i="17"/>
  <c r="F67" i="17"/>
  <c r="F66" i="17"/>
  <c r="F65" i="17"/>
  <c r="F64" i="17"/>
  <c r="F63" i="17"/>
  <c r="F62" i="17"/>
  <c r="F61" i="17"/>
  <c r="F60" i="17"/>
  <c r="F59" i="17"/>
  <c r="F58" i="17"/>
  <c r="J66" i="17"/>
  <c r="J65" i="17"/>
  <c r="J64" i="17"/>
  <c r="J63" i="17"/>
  <c r="J62" i="17"/>
  <c r="J61" i="17"/>
  <c r="J60" i="17"/>
  <c r="J59" i="17"/>
  <c r="J58" i="17"/>
  <c r="J57" i="17"/>
  <c r="J56" i="17"/>
  <c r="H61" i="17"/>
  <c r="H59" i="17"/>
  <c r="H58" i="17"/>
  <c r="H57" i="17"/>
  <c r="H56" i="17"/>
  <c r="L58" i="17"/>
  <c r="L57" i="17"/>
  <c r="L56" i="17"/>
  <c r="C54" i="17"/>
  <c r="D7" i="48" s="1"/>
  <c r="C49" i="17"/>
  <c r="E40" i="17"/>
  <c r="B43" i="17"/>
  <c r="C43" i="47" s="1"/>
  <c r="B42" i="17"/>
  <c r="C42" i="47" s="1"/>
  <c r="B40" i="17"/>
  <c r="C38" i="17"/>
  <c r="B37" i="17"/>
  <c r="C37" i="47" s="1"/>
  <c r="B35" i="17"/>
  <c r="C35" i="47" s="1"/>
  <c r="B34" i="17"/>
  <c r="C34" i="47" s="1"/>
  <c r="B33" i="17"/>
  <c r="C33" i="47" s="1"/>
  <c r="B32" i="17"/>
  <c r="C32" i="47" s="1"/>
  <c r="F33" i="17"/>
  <c r="F32" i="17"/>
  <c r="F31" i="17"/>
  <c r="F30" i="17"/>
  <c r="F29" i="17"/>
  <c r="F28" i="17"/>
  <c r="F27" i="17"/>
  <c r="F26" i="17"/>
  <c r="F25" i="17"/>
  <c r="F24" i="17"/>
  <c r="B30" i="17"/>
  <c r="C30" i="47" s="1"/>
  <c r="B29" i="17"/>
  <c r="C29" i="47" s="1"/>
  <c r="B28" i="17"/>
  <c r="C28" i="47" s="1"/>
  <c r="B27" i="17"/>
  <c r="C27" i="47" s="1"/>
  <c r="B26" i="17"/>
  <c r="C26" i="47" s="1"/>
  <c r="B25" i="17"/>
  <c r="B22" i="17"/>
  <c r="C22" i="47" s="1"/>
  <c r="J25" i="17"/>
  <c r="J24" i="17"/>
  <c r="H25" i="17"/>
  <c r="C23" i="17"/>
  <c r="D12" i="1" s="1"/>
  <c r="C22" i="17"/>
  <c r="D22" i="47" s="1"/>
  <c r="D2" i="17"/>
  <c r="C209" i="17" s="1"/>
  <c r="D8" i="51" s="1"/>
  <c r="G101" i="11"/>
  <c r="G89" i="11"/>
  <c r="G88" i="11" s="1"/>
  <c r="F89" i="11"/>
  <c r="F88" i="11" s="1"/>
  <c r="E84" i="11"/>
  <c r="F84" i="11" s="1"/>
  <c r="F83" i="11" s="1"/>
  <c r="G83" i="11"/>
  <c r="F77" i="11"/>
  <c r="G70" i="11"/>
  <c r="D68" i="11"/>
  <c r="E68" i="11" s="1"/>
  <c r="D67" i="11"/>
  <c r="E67" i="11" s="1"/>
  <c r="F67" i="11" s="1"/>
  <c r="D66" i="11"/>
  <c r="E66" i="11" s="1"/>
  <c r="F66" i="11" s="1"/>
  <c r="D65" i="11"/>
  <c r="D64" i="11"/>
  <c r="E64" i="11" s="1"/>
  <c r="E63" i="11"/>
  <c r="F63" i="11" s="1"/>
  <c r="G62" i="11"/>
  <c r="D61" i="11"/>
  <c r="E61" i="11" s="1"/>
  <c r="D60" i="11"/>
  <c r="D59" i="11"/>
  <c r="E59" i="11" s="1"/>
  <c r="F59" i="11" s="1"/>
  <c r="D58" i="11"/>
  <c r="D57" i="11"/>
  <c r="E57" i="11" s="1"/>
  <c r="D56" i="11"/>
  <c r="E56" i="11" s="1"/>
  <c r="F56" i="11" s="1"/>
  <c r="D55" i="11"/>
  <c r="E55" i="11" s="1"/>
  <c r="G54" i="11"/>
  <c r="G48" i="11"/>
  <c r="E45" i="11"/>
  <c r="G37" i="11"/>
  <c r="E35" i="11"/>
  <c r="D35" i="11"/>
  <c r="E34" i="11"/>
  <c r="D34" i="11"/>
  <c r="E33" i="11"/>
  <c r="D33" i="11"/>
  <c r="E32" i="11"/>
  <c r="D32" i="11"/>
  <c r="E29" i="11"/>
  <c r="E28" i="11"/>
  <c r="E27" i="11"/>
  <c r="E24" i="11"/>
  <c r="E23" i="11"/>
  <c r="E22" i="11"/>
  <c r="E21" i="11"/>
  <c r="E41" i="11" s="1"/>
  <c r="E18" i="11"/>
  <c r="E17" i="11"/>
  <c r="E16" i="11"/>
  <c r="E15" i="11"/>
  <c r="E14" i="11"/>
  <c r="G9" i="11"/>
  <c r="F9" i="11"/>
  <c r="E3" i="11"/>
  <c r="I23" i="5"/>
  <c r="L22" i="5"/>
  <c r="H22" i="5"/>
  <c r="C22" i="5"/>
  <c r="Q21" i="5"/>
  <c r="P21" i="5"/>
  <c r="K20" i="5"/>
  <c r="J20" i="5"/>
  <c r="M36" i="5" s="1"/>
  <c r="K19" i="5"/>
  <c r="J19" i="5"/>
  <c r="F20" i="5"/>
  <c r="E20" i="5"/>
  <c r="D20" i="5"/>
  <c r="F19" i="5"/>
  <c r="H3" i="5"/>
  <c r="C50" i="1"/>
  <c r="C49" i="1"/>
  <c r="O39" i="1"/>
  <c r="L37" i="1"/>
  <c r="L35" i="1"/>
  <c r="K35" i="1"/>
  <c r="L34" i="1"/>
  <c r="K34" i="1"/>
  <c r="L33" i="1"/>
  <c r="B29" i="15" s="1"/>
  <c r="L32" i="1"/>
  <c r="B28" i="15" s="1"/>
  <c r="D28" i="15" s="1"/>
  <c r="G39" i="15" s="1"/>
  <c r="L31" i="1"/>
  <c r="K31" i="1"/>
  <c r="K39" i="1" s="1"/>
  <c r="L30" i="1"/>
  <c r="L29" i="1"/>
  <c r="L23" i="1"/>
  <c r="K23" i="1"/>
  <c r="K21" i="1"/>
  <c r="S18" i="1"/>
  <c r="P17" i="1"/>
  <c r="P16" i="1"/>
  <c r="P15" i="1"/>
  <c r="S15" i="1"/>
  <c r="S14" i="1"/>
  <c r="S13" i="1"/>
  <c r="S12" i="1"/>
  <c r="O14" i="1"/>
  <c r="O12" i="1"/>
  <c r="O11" i="1"/>
  <c r="K4" i="1"/>
  <c r="D8" i="1" s="1"/>
  <c r="K3" i="1"/>
  <c r="J36" i="1" s="1"/>
  <c r="D10" i="15" l="1"/>
  <c r="D18" i="5" s="1"/>
  <c r="G22" i="20"/>
  <c r="L39" i="1"/>
  <c r="C12" i="49"/>
  <c r="E60" i="11"/>
  <c r="F60" i="11" s="1"/>
  <c r="L50" i="1"/>
  <c r="H22" i="20"/>
  <c r="E159" i="38"/>
  <c r="F159" i="38" s="1"/>
  <c r="N13" i="5"/>
  <c r="D19" i="5"/>
  <c r="G35" i="5" s="1"/>
  <c r="C17" i="50"/>
  <c r="C40" i="50"/>
  <c r="C42" i="48"/>
  <c r="B114" i="17"/>
  <c r="C9" i="49"/>
  <c r="C17" i="49" s="1"/>
  <c r="B234" i="17"/>
  <c r="C9" i="46" s="1"/>
  <c r="C14" i="46" s="1"/>
  <c r="C10" i="46"/>
  <c r="C17" i="46" s="1"/>
  <c r="C40" i="47"/>
  <c r="C38" i="47" s="1"/>
  <c r="B38" i="17"/>
  <c r="B23" i="17"/>
  <c r="F40" i="17" s="1"/>
  <c r="C25" i="47"/>
  <c r="C23" i="47" s="1"/>
  <c r="C23" i="48"/>
  <c r="F45" i="35"/>
  <c r="C56" i="49"/>
  <c r="C72" i="49" s="1"/>
  <c r="E139" i="20"/>
  <c r="E28" i="10"/>
  <c r="D139" i="20"/>
  <c r="F139" i="20"/>
  <c r="E97" i="11"/>
  <c r="E99" i="11"/>
  <c r="F99" i="11" s="1"/>
  <c r="B164" i="17" s="1"/>
  <c r="C69" i="49" s="1"/>
  <c r="E98" i="11"/>
  <c r="C147" i="15"/>
  <c r="D71" i="11"/>
  <c r="C143" i="15"/>
  <c r="C156" i="15"/>
  <c r="C160" i="15" s="1"/>
  <c r="D160" i="15"/>
  <c r="B70" i="17"/>
  <c r="C22" i="1" s="1"/>
  <c r="B37" i="15" s="1"/>
  <c r="G9" i="15"/>
  <c r="J17" i="5" s="1"/>
  <c r="M33" i="5" s="1"/>
  <c r="N16" i="5"/>
  <c r="B30" i="15"/>
  <c r="C30" i="15" s="1"/>
  <c r="G41" i="20"/>
  <c r="D8" i="15"/>
  <c r="D16" i="5" s="1"/>
  <c r="B27" i="15"/>
  <c r="C27" i="15" s="1"/>
  <c r="B31" i="15"/>
  <c r="C31" i="15" s="1"/>
  <c r="F5" i="15"/>
  <c r="F13" i="5" s="1"/>
  <c r="D7" i="15"/>
  <c r="D15" i="5" s="1"/>
  <c r="I30" i="15"/>
  <c r="C8" i="1"/>
  <c r="C47" i="1" s="1"/>
  <c r="D81" i="11"/>
  <c r="B33" i="15"/>
  <c r="C33" i="15" s="1"/>
  <c r="C10" i="3"/>
  <c r="G6" i="15"/>
  <c r="C98" i="17"/>
  <c r="B91" i="17"/>
  <c r="C23" i="1" s="1"/>
  <c r="G23" i="1" s="1"/>
  <c r="F9" i="15"/>
  <c r="F17" i="5" s="1"/>
  <c r="G33" i="5" s="1"/>
  <c r="H8" i="15"/>
  <c r="K16" i="5" s="1"/>
  <c r="F10" i="15"/>
  <c r="F18" i="5" s="1"/>
  <c r="H10" i="15"/>
  <c r="K18" i="5" s="1"/>
  <c r="C49" i="15"/>
  <c r="G11" i="11"/>
  <c r="L22" i="1"/>
  <c r="L25" i="1" s="1"/>
  <c r="G53" i="11"/>
  <c r="G86" i="11" s="1"/>
  <c r="C122" i="17"/>
  <c r="L12" i="1" s="1"/>
  <c r="L18" i="1" s="1"/>
  <c r="M35" i="5"/>
  <c r="C68" i="15"/>
  <c r="D18" i="11"/>
  <c r="F18" i="11" s="1"/>
  <c r="H18" i="11" s="1"/>
  <c r="D45" i="11"/>
  <c r="F45" i="11" s="1"/>
  <c r="D73" i="17" s="1"/>
  <c r="D80" i="11"/>
  <c r="D95" i="11"/>
  <c r="D28" i="11"/>
  <c r="F28" i="11" s="1"/>
  <c r="D42" i="11"/>
  <c r="D73" i="11"/>
  <c r="D134" i="15"/>
  <c r="D23" i="11"/>
  <c r="F23" i="11" s="1"/>
  <c r="D24" i="11"/>
  <c r="F24" i="11" s="1"/>
  <c r="D29" i="11"/>
  <c r="F29" i="11" s="1"/>
  <c r="C128" i="15"/>
  <c r="C129" i="15" s="1"/>
  <c r="D21" i="11"/>
  <c r="F21" i="11" s="1"/>
  <c r="H21" i="11" s="1"/>
  <c r="C61" i="15"/>
  <c r="D126" i="15"/>
  <c r="D41" i="11"/>
  <c r="F41" i="11" s="1"/>
  <c r="D78" i="11"/>
  <c r="C168" i="17"/>
  <c r="C116" i="17"/>
  <c r="C243" i="17"/>
  <c r="G126" i="20"/>
  <c r="E91" i="38" s="1"/>
  <c r="H185" i="20"/>
  <c r="G4" i="20"/>
  <c r="E5" i="38" s="1"/>
  <c r="G98" i="20"/>
  <c r="E71" i="38" s="1"/>
  <c r="G145" i="20"/>
  <c r="E105" i="38" s="1"/>
  <c r="G201" i="20"/>
  <c r="H201" i="20" s="1"/>
  <c r="G9" i="20"/>
  <c r="E15" i="38" s="1"/>
  <c r="G13" i="20"/>
  <c r="E19" i="38" s="1"/>
  <c r="G17" i="20"/>
  <c r="E8" i="38" s="1"/>
  <c r="G33" i="20"/>
  <c r="E14" i="38" s="1"/>
  <c r="G106" i="20"/>
  <c r="E76" i="38" s="1"/>
  <c r="G132" i="20"/>
  <c r="E94" i="38" s="1"/>
  <c r="E28" i="20"/>
  <c r="E14" i="12" s="1"/>
  <c r="G31" i="20"/>
  <c r="E12" i="38" s="1"/>
  <c r="G56" i="20"/>
  <c r="E63" i="38" s="1"/>
  <c r="G60" i="20"/>
  <c r="E67" i="38" s="1"/>
  <c r="G64" i="20"/>
  <c r="E41" i="38" s="1"/>
  <c r="G68" i="20"/>
  <c r="E46" i="38" s="1"/>
  <c r="G72" i="20"/>
  <c r="E50" i="38" s="1"/>
  <c r="G76" i="20"/>
  <c r="G80" i="20"/>
  <c r="E56" i="38" s="1"/>
  <c r="E143" i="20"/>
  <c r="G225" i="20"/>
  <c r="E155" i="38" s="1"/>
  <c r="F155" i="38" s="1"/>
  <c r="F161" i="20"/>
  <c r="G196" i="20"/>
  <c r="E134" i="38" s="1"/>
  <c r="G5" i="20"/>
  <c r="E6" i="38" s="1"/>
  <c r="G43" i="20"/>
  <c r="E32" i="38" s="1"/>
  <c r="G47" i="20"/>
  <c r="G151" i="20"/>
  <c r="E107" i="38" s="1"/>
  <c r="G52" i="20"/>
  <c r="H52" i="20" s="1"/>
  <c r="G20" i="20"/>
  <c r="E10" i="38" s="1"/>
  <c r="F186" i="20"/>
  <c r="G202" i="20"/>
  <c r="E139" i="38" s="1"/>
  <c r="G15" i="20"/>
  <c r="E24" i="38" s="1"/>
  <c r="G23" i="20"/>
  <c r="E160" i="38" s="1"/>
  <c r="F160" i="38" s="1"/>
  <c r="G3" i="20"/>
  <c r="E2" i="38" s="1"/>
  <c r="G112" i="20"/>
  <c r="E79" i="38" s="1"/>
  <c r="G141" i="20"/>
  <c r="G156" i="20"/>
  <c r="E95" i="38" s="1"/>
  <c r="G165" i="20"/>
  <c r="E111" i="38" s="1"/>
  <c r="G135" i="20"/>
  <c r="E98" i="38" s="1"/>
  <c r="G160" i="20"/>
  <c r="E113" i="38" s="1"/>
  <c r="G199" i="20"/>
  <c r="E137" i="38" s="1"/>
  <c r="G203" i="20"/>
  <c r="E140" i="38" s="1"/>
  <c r="G198" i="20"/>
  <c r="E136" i="38" s="1"/>
  <c r="G32" i="20"/>
  <c r="E13" i="38" s="1"/>
  <c r="G57" i="20"/>
  <c r="E64" i="38" s="1"/>
  <c r="G61" i="20"/>
  <c r="E37" i="38" s="1"/>
  <c r="G65" i="20"/>
  <c r="E42" i="38" s="1"/>
  <c r="G69" i="20"/>
  <c r="G73" i="20"/>
  <c r="E51" i="38" s="1"/>
  <c r="G77" i="20"/>
  <c r="E54" i="38" s="1"/>
  <c r="G81" i="20"/>
  <c r="H81" i="20" s="1"/>
  <c r="G87" i="20"/>
  <c r="G127" i="20"/>
  <c r="E92" i="38" s="1"/>
  <c r="G207" i="20"/>
  <c r="E151" i="38" s="1"/>
  <c r="G211" i="20"/>
  <c r="E129" i="38" s="1"/>
  <c r="G215" i="20"/>
  <c r="H215" i="20" s="1"/>
  <c r="G11" i="20"/>
  <c r="E16" i="38" s="1"/>
  <c r="F28" i="20"/>
  <c r="G36" i="20"/>
  <c r="E25" i="38" s="1"/>
  <c r="G38" i="20"/>
  <c r="E27" i="38" s="1"/>
  <c r="G42" i="20"/>
  <c r="E31" i="38" s="1"/>
  <c r="E101" i="20"/>
  <c r="G99" i="20"/>
  <c r="H99" i="20" s="1"/>
  <c r="G104" i="20"/>
  <c r="E73" i="38" s="1"/>
  <c r="G105" i="20"/>
  <c r="E75" i="38" s="1"/>
  <c r="E115" i="20"/>
  <c r="G118" i="20"/>
  <c r="E83" i="38" s="1"/>
  <c r="G121" i="20"/>
  <c r="E86" i="38" s="1"/>
  <c r="G122" i="20"/>
  <c r="E87" i="38" s="1"/>
  <c r="G125" i="20"/>
  <c r="E90" i="38" s="1"/>
  <c r="G131" i="20"/>
  <c r="E93" i="38" s="1"/>
  <c r="G134" i="20"/>
  <c r="E97" i="38" s="1"/>
  <c r="G147" i="20"/>
  <c r="G195" i="20"/>
  <c r="E133" i="38" s="1"/>
  <c r="G200" i="20"/>
  <c r="E138" i="38" s="1"/>
  <c r="G205" i="20"/>
  <c r="E142" i="38" s="1"/>
  <c r="G214" i="20"/>
  <c r="H214" i="20" s="1"/>
  <c r="G220" i="20"/>
  <c r="E145" i="38" s="1"/>
  <c r="G82" i="20"/>
  <c r="E57" i="38" s="1"/>
  <c r="G107" i="20"/>
  <c r="E74" i="38" s="1"/>
  <c r="G113" i="20"/>
  <c r="E80" i="38" s="1"/>
  <c r="G133" i="20"/>
  <c r="E96" i="38" s="1"/>
  <c r="E186" i="20"/>
  <c r="G190" i="20"/>
  <c r="E126" i="38" s="1"/>
  <c r="G216" i="20"/>
  <c r="E148" i="38" s="1"/>
  <c r="F229" i="20"/>
  <c r="F17" i="11"/>
  <c r="F33" i="11"/>
  <c r="F15" i="11"/>
  <c r="F32" i="11"/>
  <c r="F34" i="11"/>
  <c r="F14" i="11"/>
  <c r="F35" i="11"/>
  <c r="H8" i="27"/>
  <c r="G5" i="15"/>
  <c r="J13" i="5" s="1"/>
  <c r="H7" i="15"/>
  <c r="K15" i="5" s="1"/>
  <c r="K22" i="5" s="1"/>
  <c r="K11" i="27"/>
  <c r="D11" i="27"/>
  <c r="D14" i="15" s="1"/>
  <c r="N2" i="27"/>
  <c r="F7" i="15"/>
  <c r="F15" i="5" s="1"/>
  <c r="G7" i="15"/>
  <c r="N5" i="27"/>
  <c r="F6" i="15"/>
  <c r="F14" i="5" s="1"/>
  <c r="G30" i="5" s="1"/>
  <c r="F138" i="17"/>
  <c r="P20" i="5"/>
  <c r="B242" i="17"/>
  <c r="D6" i="20"/>
  <c r="N3" i="27"/>
  <c r="L11" i="27"/>
  <c r="F8" i="15"/>
  <c r="F16" i="5" s="1"/>
  <c r="E8" i="15"/>
  <c r="E16" i="5" s="1"/>
  <c r="G8" i="15"/>
  <c r="J16" i="5" s="1"/>
  <c r="N10" i="27"/>
  <c r="E11" i="27"/>
  <c r="F11" i="27"/>
  <c r="H7" i="27"/>
  <c r="N8" i="27"/>
  <c r="O8" i="27" s="1"/>
  <c r="E10" i="15"/>
  <c r="E18" i="5" s="1"/>
  <c r="G10" i="15"/>
  <c r="J18" i="5" s="1"/>
  <c r="H3" i="27"/>
  <c r="H4" i="27"/>
  <c r="E7" i="15"/>
  <c r="E15" i="5" s="1"/>
  <c r="N6" i="27"/>
  <c r="N7" i="27"/>
  <c r="H9" i="27"/>
  <c r="N9" i="27"/>
  <c r="H10" i="27"/>
  <c r="B49" i="17"/>
  <c r="H68" i="17"/>
  <c r="B204" i="17"/>
  <c r="K15" i="1" s="1"/>
  <c r="P7" i="27"/>
  <c r="P5" i="27"/>
  <c r="P8" i="27"/>
  <c r="D101" i="20"/>
  <c r="D108" i="20"/>
  <c r="D128" i="20"/>
  <c r="D148" i="20"/>
  <c r="C29" i="15"/>
  <c r="D29" i="15"/>
  <c r="B23" i="15"/>
  <c r="P3" i="27"/>
  <c r="D28" i="20"/>
  <c r="F36" i="17"/>
  <c r="F37" i="17" s="1"/>
  <c r="B167" i="17"/>
  <c r="F183" i="17"/>
  <c r="B195" i="17"/>
  <c r="K14" i="1" s="1"/>
  <c r="B25" i="15"/>
  <c r="C25" i="15" s="1"/>
  <c r="G112" i="15"/>
  <c r="D34" i="20"/>
  <c r="D115" i="20"/>
  <c r="H36" i="17"/>
  <c r="P2" i="27"/>
  <c r="D24" i="20"/>
  <c r="J68" i="17"/>
  <c r="F68" i="17"/>
  <c r="L60" i="17"/>
  <c r="J36" i="17"/>
  <c r="B183" i="17"/>
  <c r="P6" i="27"/>
  <c r="D186" i="20"/>
  <c r="D229" i="20"/>
  <c r="H37" i="20"/>
  <c r="F25" i="38"/>
  <c r="E128" i="20"/>
  <c r="G117" i="20"/>
  <c r="E82" i="38" s="1"/>
  <c r="F93" i="20"/>
  <c r="F108" i="20"/>
  <c r="G110" i="20"/>
  <c r="E77" i="38" s="1"/>
  <c r="G114" i="20"/>
  <c r="E81" i="38" s="1"/>
  <c r="G10" i="20"/>
  <c r="E21" i="38" s="1"/>
  <c r="G14" i="20"/>
  <c r="E20" i="38" s="1"/>
  <c r="G19" i="20"/>
  <c r="E18" i="38" s="1"/>
  <c r="H27" i="20"/>
  <c r="F24" i="20"/>
  <c r="G12" i="20"/>
  <c r="E17" i="38" s="1"/>
  <c r="G16" i="20"/>
  <c r="E7" i="38" s="1"/>
  <c r="G21" i="20"/>
  <c r="E22" i="38" s="1"/>
  <c r="F22" i="38" s="1"/>
  <c r="E34" i="20"/>
  <c r="E11" i="12" s="1"/>
  <c r="G44" i="20"/>
  <c r="E33" i="38" s="1"/>
  <c r="G46" i="20"/>
  <c r="E35" i="38" s="1"/>
  <c r="G45" i="20"/>
  <c r="E34" i="38" s="1"/>
  <c r="G51" i="20"/>
  <c r="E40" i="38" s="1"/>
  <c r="G55" i="20"/>
  <c r="E62" i="38" s="1"/>
  <c r="G59" i="20"/>
  <c r="E66" i="38" s="1"/>
  <c r="G63" i="20"/>
  <c r="E39" i="38" s="1"/>
  <c r="G67" i="20"/>
  <c r="E45" i="38" s="1"/>
  <c r="G71" i="20"/>
  <c r="E49" i="38" s="1"/>
  <c r="G75" i="20"/>
  <c r="E52" i="38" s="1"/>
  <c r="G79" i="20"/>
  <c r="E55" i="38" s="1"/>
  <c r="G83" i="20"/>
  <c r="G90" i="20"/>
  <c r="E115" i="38" s="1"/>
  <c r="G191" i="20"/>
  <c r="E127" i="38" s="1"/>
  <c r="F6" i="20"/>
  <c r="F34" i="20"/>
  <c r="G11" i="12" s="1"/>
  <c r="F49" i="20"/>
  <c r="G39" i="20"/>
  <c r="E28" i="38" s="1"/>
  <c r="G54" i="20"/>
  <c r="E61" i="38" s="1"/>
  <c r="G58" i="20"/>
  <c r="E65" i="38" s="1"/>
  <c r="G62" i="20"/>
  <c r="E38" i="38" s="1"/>
  <c r="G66" i="20"/>
  <c r="E44" i="38" s="1"/>
  <c r="G70" i="20"/>
  <c r="E48" i="38" s="1"/>
  <c r="G74" i="20"/>
  <c r="G78" i="20"/>
  <c r="H78" i="20" s="1"/>
  <c r="G88" i="20"/>
  <c r="H88" i="20" s="1"/>
  <c r="G96" i="20"/>
  <c r="E69" i="38" s="1"/>
  <c r="F101" i="20"/>
  <c r="G100" i="20"/>
  <c r="E72" i="38" s="1"/>
  <c r="G111" i="20"/>
  <c r="E78" i="38" s="1"/>
  <c r="G150" i="20"/>
  <c r="E106" i="38" s="1"/>
  <c r="F157" i="20"/>
  <c r="G155" i="20"/>
  <c r="E99" i="38" s="1"/>
  <c r="G166" i="20"/>
  <c r="H166" i="20" s="1"/>
  <c r="G168" i="20"/>
  <c r="G170" i="20"/>
  <c r="E114" i="38" s="1"/>
  <c r="G172" i="20"/>
  <c r="H172" i="20" s="1"/>
  <c r="G174" i="20"/>
  <c r="E117" i="38" s="1"/>
  <c r="G179" i="20"/>
  <c r="G181" i="20"/>
  <c r="E121" i="38" s="1"/>
  <c r="G184" i="20"/>
  <c r="E123" i="38" s="1"/>
  <c r="G192" i="20"/>
  <c r="E130" i="38" s="1"/>
  <c r="G197" i="20"/>
  <c r="E135" i="38" s="1"/>
  <c r="G208" i="20"/>
  <c r="E152" i="38" s="1"/>
  <c r="G212" i="20"/>
  <c r="E147" i="38" s="1"/>
  <c r="G219" i="20"/>
  <c r="E128" i="38" s="1"/>
  <c r="E229" i="20"/>
  <c r="E20" i="12" s="1"/>
  <c r="G85" i="20"/>
  <c r="E60" i="38" s="1"/>
  <c r="G92" i="20"/>
  <c r="E153" i="38" s="1"/>
  <c r="F153" i="38" s="1"/>
  <c r="G119" i="20"/>
  <c r="E84" i="38" s="1"/>
  <c r="G120" i="20"/>
  <c r="E85" i="38" s="1"/>
  <c r="G123" i="20"/>
  <c r="E88" i="38" s="1"/>
  <c r="G124" i="20"/>
  <c r="E89" i="38" s="1"/>
  <c r="E157" i="20"/>
  <c r="G154" i="20"/>
  <c r="E43" i="38" s="1"/>
  <c r="E221" i="20"/>
  <c r="E16" i="12" s="1"/>
  <c r="G206" i="20"/>
  <c r="F143" i="20"/>
  <c r="E148" i="20"/>
  <c r="E17" i="12" s="1"/>
  <c r="E161" i="20"/>
  <c r="G167" i="20"/>
  <c r="E112" i="38" s="1"/>
  <c r="G169" i="20"/>
  <c r="G171" i="20"/>
  <c r="G173" i="20"/>
  <c r="H173" i="20" s="1"/>
  <c r="G175" i="20"/>
  <c r="E118" i="38" s="1"/>
  <c r="G180" i="20"/>
  <c r="E120" i="38" s="1"/>
  <c r="F120" i="38" s="1"/>
  <c r="G182" i="20"/>
  <c r="E122" i="38" s="1"/>
  <c r="F221" i="20"/>
  <c r="G193" i="20"/>
  <c r="E131" i="38" s="1"/>
  <c r="G194" i="20"/>
  <c r="E132" i="38" s="1"/>
  <c r="G204" i="20"/>
  <c r="E141" i="38" s="1"/>
  <c r="G209" i="20"/>
  <c r="E146" i="38" s="1"/>
  <c r="G210" i="20"/>
  <c r="H210" i="20" s="1"/>
  <c r="G213" i="20"/>
  <c r="E144" i="38" s="1"/>
  <c r="G226" i="20"/>
  <c r="E156" i="38" s="1"/>
  <c r="F156" i="38" s="1"/>
  <c r="G227" i="20"/>
  <c r="E157" i="38" s="1"/>
  <c r="F157" i="38" s="1"/>
  <c r="G228" i="20"/>
  <c r="E158" i="38" s="1"/>
  <c r="F158" i="38" s="1"/>
  <c r="E6" i="20"/>
  <c r="E24" i="20"/>
  <c r="B216" i="17"/>
  <c r="C15" i="51" s="1"/>
  <c r="G8" i="20"/>
  <c r="G26" i="20"/>
  <c r="E4" i="38" s="1"/>
  <c r="G30" i="20"/>
  <c r="E11" i="38" s="1"/>
  <c r="E49" i="20"/>
  <c r="G40" i="20"/>
  <c r="E29" i="38" s="1"/>
  <c r="G48" i="20"/>
  <c r="D49" i="20"/>
  <c r="D93" i="20"/>
  <c r="G146" i="20"/>
  <c r="H146" i="20" s="1"/>
  <c r="G152" i="20"/>
  <c r="D161" i="20"/>
  <c r="E93" i="20"/>
  <c r="G95" i="20"/>
  <c r="E68" i="38" s="1"/>
  <c r="G97" i="20"/>
  <c r="E70" i="38" s="1"/>
  <c r="F115" i="20"/>
  <c r="G130" i="20"/>
  <c r="H130" i="20" s="1"/>
  <c r="D143" i="20"/>
  <c r="F148" i="20"/>
  <c r="D157" i="20"/>
  <c r="G159" i="20"/>
  <c r="E108" i="38" s="1"/>
  <c r="G163" i="20"/>
  <c r="E109" i="38" s="1"/>
  <c r="D221" i="20"/>
  <c r="E108" i="20"/>
  <c r="F128" i="20"/>
  <c r="G189" i="20"/>
  <c r="E125" i="38" s="1"/>
  <c r="G142" i="20"/>
  <c r="E104" i="38" s="1"/>
  <c r="G224" i="20"/>
  <c r="E154" i="38" s="1"/>
  <c r="F154" i="38" s="1"/>
  <c r="F32" i="35"/>
  <c r="F1" i="35"/>
  <c r="F57" i="35"/>
  <c r="D27" i="11"/>
  <c r="F27" i="11" s="1"/>
  <c r="B62" i="17" s="1"/>
  <c r="F98" i="15"/>
  <c r="E123" i="15"/>
  <c r="D151" i="15"/>
  <c r="D22" i="11"/>
  <c r="F22" i="11" s="1"/>
  <c r="D72" i="11"/>
  <c r="D79" i="11"/>
  <c r="D94" i="11"/>
  <c r="D115" i="15"/>
  <c r="C132" i="15"/>
  <c r="G111" i="15" s="1"/>
  <c r="Q17" i="5"/>
  <c r="H5" i="27"/>
  <c r="O5" i="27" s="1"/>
  <c r="G11" i="27"/>
  <c r="H6" i="27"/>
  <c r="E6" i="15"/>
  <c r="E14" i="5" s="1"/>
  <c r="H2" i="27"/>
  <c r="I11" i="27"/>
  <c r="M11" i="27"/>
  <c r="H14" i="15" s="1"/>
  <c r="J11" i="27"/>
  <c r="C11" i="27"/>
  <c r="N4" i="27"/>
  <c r="D5" i="15"/>
  <c r="D13" i="5" s="1"/>
  <c r="C121" i="15"/>
  <c r="C138" i="15"/>
  <c r="G22" i="5"/>
  <c r="B13" i="15"/>
  <c r="C28" i="15"/>
  <c r="G96" i="15"/>
  <c r="D121" i="15"/>
  <c r="D138" i="15"/>
  <c r="F16" i="11"/>
  <c r="C13" i="15"/>
  <c r="C155" i="15"/>
  <c r="N17" i="5"/>
  <c r="G36" i="5"/>
  <c r="D21" i="1"/>
  <c r="D39" i="1" s="1"/>
  <c r="C46" i="17"/>
  <c r="C75" i="17"/>
  <c r="D13" i="1"/>
  <c r="D18" i="1" s="1"/>
  <c r="E73" i="11"/>
  <c r="E80" i="11"/>
  <c r="E95" i="11"/>
  <c r="E76" i="11"/>
  <c r="E77" i="11"/>
  <c r="D77" i="11" s="1"/>
  <c r="E42" i="11"/>
  <c r="E71" i="11"/>
  <c r="F71" i="11" s="1"/>
  <c r="B126" i="17" s="1"/>
  <c r="C31" i="49" s="1"/>
  <c r="E96" i="11"/>
  <c r="F57" i="11"/>
  <c r="F61" i="11"/>
  <c r="F64" i="11"/>
  <c r="F68" i="11"/>
  <c r="E74" i="11"/>
  <c r="E81" i="11"/>
  <c r="E93" i="11"/>
  <c r="F93" i="11" s="1"/>
  <c r="E75" i="11"/>
  <c r="F55" i="11"/>
  <c r="E58" i="11"/>
  <c r="F58" i="11" s="1"/>
  <c r="E65" i="11"/>
  <c r="F65" i="11" s="1"/>
  <c r="E72" i="11"/>
  <c r="E79" i="11"/>
  <c r="E78" i="11"/>
  <c r="E94" i="11"/>
  <c r="Q20" i="5"/>
  <c r="N14" i="5"/>
  <c r="N18" i="5"/>
  <c r="M22" i="5"/>
  <c r="N15" i="5"/>
  <c r="N19" i="5"/>
  <c r="Q19" i="5"/>
  <c r="N20" i="5"/>
  <c r="L8" i="1"/>
  <c r="K8" i="1"/>
  <c r="K47" i="1" s="1"/>
  <c r="M17" i="2"/>
  <c r="M37" i="2" s="1"/>
  <c r="M39" i="2" s="1"/>
  <c r="J43" i="2"/>
  <c r="E36" i="37"/>
  <c r="E34" i="37"/>
  <c r="O7" i="27" l="1"/>
  <c r="F37" i="11"/>
  <c r="G19" i="12"/>
  <c r="M11" i="12"/>
  <c r="F22" i="5"/>
  <c r="G29" i="5"/>
  <c r="E13" i="12"/>
  <c r="D233" i="20"/>
  <c r="D235" i="20" s="1"/>
  <c r="F54" i="11"/>
  <c r="F2" i="38"/>
  <c r="E3" i="38"/>
  <c r="F3" i="38" s="1"/>
  <c r="H206" i="20"/>
  <c r="E143" i="38"/>
  <c r="F143" i="38" s="1"/>
  <c r="H141" i="20"/>
  <c r="E103" i="38"/>
  <c r="F103" i="38" s="1"/>
  <c r="H76" i="20"/>
  <c r="E53" i="38"/>
  <c r="F53" i="38" s="1"/>
  <c r="H48" i="20"/>
  <c r="E36" i="38"/>
  <c r="F36" i="38" s="1"/>
  <c r="H69" i="20"/>
  <c r="E47" i="38"/>
  <c r="F47" i="38" s="1"/>
  <c r="F29" i="38"/>
  <c r="E30" i="38"/>
  <c r="F30" i="38" s="1"/>
  <c r="G139" i="20"/>
  <c r="N22" i="5"/>
  <c r="J14" i="5"/>
  <c r="Q14" i="5" s="1"/>
  <c r="O3" i="27"/>
  <c r="M34" i="5"/>
  <c r="B226" i="17"/>
  <c r="C25" i="51" s="1"/>
  <c r="M30" i="5"/>
  <c r="P19" i="5"/>
  <c r="P13" i="5"/>
  <c r="H14" i="11"/>
  <c r="G31" i="5"/>
  <c r="F81" i="11"/>
  <c r="D22" i="5"/>
  <c r="D30" i="15"/>
  <c r="C24" i="1"/>
  <c r="B39" i="15" s="1"/>
  <c r="B161" i="17"/>
  <c r="G50" i="11"/>
  <c r="C16" i="46"/>
  <c r="C50" i="15"/>
  <c r="B241" i="17"/>
  <c r="B239" i="17"/>
  <c r="F235" i="17" s="1"/>
  <c r="C46" i="47"/>
  <c r="B55" i="17"/>
  <c r="C15" i="48"/>
  <c r="C8" i="48" s="1"/>
  <c r="C28" i="48" s="1"/>
  <c r="H139" i="20"/>
  <c r="F95" i="11"/>
  <c r="B163" i="17" s="1"/>
  <c r="C151" i="15"/>
  <c r="F78" i="11"/>
  <c r="B138" i="17" s="1"/>
  <c r="C43" i="49" s="1"/>
  <c r="D40" i="1"/>
  <c r="P17" i="5"/>
  <c r="M48" i="2"/>
  <c r="H41" i="20"/>
  <c r="E19" i="12"/>
  <c r="M19" i="12" s="1"/>
  <c r="B225" i="17"/>
  <c r="C24" i="51" s="1"/>
  <c r="O10" i="27"/>
  <c r="G14" i="15"/>
  <c r="D31" i="15"/>
  <c r="D27" i="15"/>
  <c r="M32" i="5"/>
  <c r="Q16" i="5"/>
  <c r="J15" i="5"/>
  <c r="M31" i="5" s="1"/>
  <c r="B213" i="17"/>
  <c r="F233" i="20"/>
  <c r="C12" i="1"/>
  <c r="P12" i="1" s="1"/>
  <c r="D33" i="15"/>
  <c r="H78" i="11"/>
  <c r="F112" i="38"/>
  <c r="F97" i="38"/>
  <c r="F138" i="38"/>
  <c r="E233" i="20"/>
  <c r="F122" i="38"/>
  <c r="F81" i="38"/>
  <c r="F135" i="38"/>
  <c r="F116" i="38"/>
  <c r="F139" i="38"/>
  <c r="F68" i="38"/>
  <c r="F80" i="38"/>
  <c r="F65" i="38"/>
  <c r="H33" i="20"/>
  <c r="B220" i="17"/>
  <c r="C19" i="51" s="1"/>
  <c r="F105" i="38"/>
  <c r="F104" i="38"/>
  <c r="F149" i="38"/>
  <c r="F58" i="38"/>
  <c r="F114" i="38"/>
  <c r="F64" i="38"/>
  <c r="F151" i="38"/>
  <c r="F79" i="38"/>
  <c r="F89" i="38"/>
  <c r="F152" i="38"/>
  <c r="F99" i="38"/>
  <c r="F108" i="38"/>
  <c r="F115" i="38"/>
  <c r="F117" i="38"/>
  <c r="F132" i="38"/>
  <c r="F118" i="38"/>
  <c r="F121" i="38"/>
  <c r="F76" i="38"/>
  <c r="F142" i="38"/>
  <c r="F92" i="38"/>
  <c r="F85" i="38"/>
  <c r="F72" i="38"/>
  <c r="F141" i="38"/>
  <c r="F109" i="38"/>
  <c r="F66" i="38"/>
  <c r="F93" i="38"/>
  <c r="F86" i="38"/>
  <c r="F123" i="38"/>
  <c r="F126" i="38"/>
  <c r="F69" i="38"/>
  <c r="F88" i="38"/>
  <c r="F150" i="38"/>
  <c r="F98" i="38"/>
  <c r="F60" i="38"/>
  <c r="F137" i="38"/>
  <c r="F82" i="38"/>
  <c r="F140" i="38"/>
  <c r="F113" i="38"/>
  <c r="F94" i="38"/>
  <c r="F61" i="38"/>
  <c r="F75" i="38"/>
  <c r="H196" i="20"/>
  <c r="H17" i="20"/>
  <c r="H203" i="20"/>
  <c r="H151" i="20"/>
  <c r="P18" i="5"/>
  <c r="P16" i="5"/>
  <c r="G13" i="15"/>
  <c r="O6" i="27"/>
  <c r="Q6" i="27" s="1"/>
  <c r="F14" i="15"/>
  <c r="H132" i="20"/>
  <c r="H13" i="20"/>
  <c r="H131" i="20"/>
  <c r="F46" i="38"/>
  <c r="H213" i="20"/>
  <c r="F147" i="38"/>
  <c r="H220" i="20"/>
  <c r="F148" i="38"/>
  <c r="H211" i="20"/>
  <c r="F133" i="38"/>
  <c r="H225" i="20"/>
  <c r="H184" i="20"/>
  <c r="F127" i="38"/>
  <c r="H62" i="20"/>
  <c r="H182" i="20"/>
  <c r="F125" i="38"/>
  <c r="H11" i="20"/>
  <c r="F15" i="38"/>
  <c r="F63" i="38"/>
  <c r="H112" i="20"/>
  <c r="F78" i="38"/>
  <c r="H145" i="20"/>
  <c r="F101" i="38"/>
  <c r="H126" i="20"/>
  <c r="F90" i="38"/>
  <c r="B228" i="17"/>
  <c r="C27" i="51" s="1"/>
  <c r="B185" i="17"/>
  <c r="K13" i="1" s="1"/>
  <c r="H79" i="11"/>
  <c r="F134" i="38"/>
  <c r="G28" i="20"/>
  <c r="D212" i="17" s="1"/>
  <c r="H202" i="20"/>
  <c r="H57" i="20"/>
  <c r="F43" i="38"/>
  <c r="F27" i="38"/>
  <c r="F32" i="38"/>
  <c r="F16" i="38"/>
  <c r="F95" i="38"/>
  <c r="F56" i="38"/>
  <c r="H200" i="20"/>
  <c r="H104" i="20"/>
  <c r="F26" i="38"/>
  <c r="H87" i="20"/>
  <c r="F62" i="38"/>
  <c r="H32" i="20"/>
  <c r="F12" i="38"/>
  <c r="H199" i="20"/>
  <c r="H165" i="20"/>
  <c r="H3" i="20"/>
  <c r="F35" i="38"/>
  <c r="F18" i="38"/>
  <c r="F70" i="38"/>
  <c r="F107" i="38"/>
  <c r="H226" i="20"/>
  <c r="H171" i="20"/>
  <c r="H208" i="20"/>
  <c r="F37" i="38"/>
  <c r="F44" i="38"/>
  <c r="F39" i="38"/>
  <c r="H216" i="20"/>
  <c r="F145" i="38"/>
  <c r="H113" i="20"/>
  <c r="F24" i="38"/>
  <c r="H65" i="20"/>
  <c r="F41" i="38"/>
  <c r="F136" i="38"/>
  <c r="H160" i="20"/>
  <c r="H20" i="20"/>
  <c r="F9" i="38"/>
  <c r="H43" i="20"/>
  <c r="F31" i="38"/>
  <c r="F49" i="38"/>
  <c r="H106" i="20"/>
  <c r="F14" i="38"/>
  <c r="H4" i="20"/>
  <c r="F5" i="38"/>
  <c r="H227" i="20"/>
  <c r="F131" i="38"/>
  <c r="H228" i="20"/>
  <c r="F42" i="38"/>
  <c r="F124" i="38"/>
  <c r="F128" i="38"/>
  <c r="F111" i="38"/>
  <c r="F102" i="38"/>
  <c r="F51" i="38"/>
  <c r="F33" i="38"/>
  <c r="H190" i="20"/>
  <c r="H207" i="20"/>
  <c r="H61" i="20"/>
  <c r="H15" i="20"/>
  <c r="F23" i="38"/>
  <c r="F6" i="38"/>
  <c r="F45" i="38"/>
  <c r="F11" i="38"/>
  <c r="F13" i="38"/>
  <c r="F144" i="38"/>
  <c r="F130" i="38"/>
  <c r="F59" i="38"/>
  <c r="H191" i="20"/>
  <c r="F52" i="38"/>
  <c r="F34" i="38"/>
  <c r="F73" i="38"/>
  <c r="F96" i="38"/>
  <c r="H105" i="20"/>
  <c r="F74" i="38"/>
  <c r="H73" i="20"/>
  <c r="F50" i="38"/>
  <c r="F55" i="38"/>
  <c r="F40" i="38"/>
  <c r="F8" i="38"/>
  <c r="B218" i="17"/>
  <c r="C17" i="51" s="1"/>
  <c r="H9" i="20"/>
  <c r="H68" i="20"/>
  <c r="H198" i="20"/>
  <c r="H134" i="20"/>
  <c r="B212" i="17"/>
  <c r="H107" i="20"/>
  <c r="H5" i="20"/>
  <c r="H77" i="20"/>
  <c r="H31" i="20"/>
  <c r="B217" i="17"/>
  <c r="C16" i="51" s="1"/>
  <c r="H98" i="20"/>
  <c r="H156" i="20"/>
  <c r="H118" i="20"/>
  <c r="H23" i="20"/>
  <c r="H56" i="20"/>
  <c r="F129" i="38"/>
  <c r="B210" i="17"/>
  <c r="C9" i="51" s="1"/>
  <c r="D25" i="15"/>
  <c r="B46" i="17"/>
  <c r="B48" i="17" s="1"/>
  <c r="B50" i="17" s="1"/>
  <c r="F25" i="15"/>
  <c r="C21" i="1"/>
  <c r="B36" i="15" s="1"/>
  <c r="Q5" i="27"/>
  <c r="C165" i="17"/>
  <c r="C169" i="17" s="1"/>
  <c r="E25" i="15"/>
  <c r="Q7" i="27"/>
  <c r="L26" i="1"/>
  <c r="L40" i="1" s="1"/>
  <c r="G34" i="5"/>
  <c r="C115" i="15"/>
  <c r="G94" i="15" s="1"/>
  <c r="F42" i="11"/>
  <c r="H42" i="11" s="1"/>
  <c r="F80" i="11"/>
  <c r="B140" i="17" s="1"/>
  <c r="G140" i="17" s="1"/>
  <c r="F73" i="11"/>
  <c r="B128" i="17" s="1"/>
  <c r="C126" i="15"/>
  <c r="F117" i="15" s="1"/>
  <c r="F119" i="15" s="1"/>
  <c r="F72" i="11"/>
  <c r="B127" i="17" s="1"/>
  <c r="C32" i="49" s="1"/>
  <c r="H192" i="20"/>
  <c r="H195" i="20"/>
  <c r="H72" i="20"/>
  <c r="H60" i="20"/>
  <c r="B219" i="17"/>
  <c r="H66" i="20"/>
  <c r="G157" i="20"/>
  <c r="D226" i="17" s="1"/>
  <c r="G34" i="20"/>
  <c r="D213" i="17" s="1"/>
  <c r="H67" i="20"/>
  <c r="H147" i="20"/>
  <c r="H150" i="20"/>
  <c r="H219" i="20"/>
  <c r="G186" i="20"/>
  <c r="D219" i="17" s="1"/>
  <c r="H135" i="20"/>
  <c r="H122" i="20"/>
  <c r="H125" i="20"/>
  <c r="H47" i="20"/>
  <c r="H51" i="20"/>
  <c r="D216" i="17"/>
  <c r="E216" i="17" s="1"/>
  <c r="H80" i="20"/>
  <c r="H64" i="20"/>
  <c r="H36" i="20"/>
  <c r="B221" i="17"/>
  <c r="C20" i="51" s="1"/>
  <c r="G229" i="20"/>
  <c r="H229" i="20" s="1"/>
  <c r="B227" i="17"/>
  <c r="C26" i="51" s="1"/>
  <c r="H204" i="20"/>
  <c r="B222" i="17"/>
  <c r="C21" i="51" s="1"/>
  <c r="H58" i="20"/>
  <c r="H189" i="20"/>
  <c r="H39" i="20"/>
  <c r="H82" i="20"/>
  <c r="H74" i="20"/>
  <c r="H46" i="20"/>
  <c r="H12" i="20"/>
  <c r="H42" i="20"/>
  <c r="H54" i="20"/>
  <c r="H59" i="20"/>
  <c r="H133" i="20"/>
  <c r="H38" i="20"/>
  <c r="H197" i="20"/>
  <c r="H212" i="20"/>
  <c r="H44" i="20"/>
  <c r="H121" i="20"/>
  <c r="H205" i="20"/>
  <c r="H127" i="20"/>
  <c r="F91" i="38"/>
  <c r="F146" i="38"/>
  <c r="F200" i="17"/>
  <c r="B89" i="17"/>
  <c r="C40" i="48" s="1"/>
  <c r="F62" i="11"/>
  <c r="H28" i="11"/>
  <c r="D57" i="17"/>
  <c r="C134" i="15"/>
  <c r="P14" i="5"/>
  <c r="H13" i="15"/>
  <c r="H15" i="15" s="1"/>
  <c r="F190" i="17"/>
  <c r="Q8" i="27"/>
  <c r="P15" i="5"/>
  <c r="O9" i="27"/>
  <c r="G32" i="5"/>
  <c r="F13" i="15"/>
  <c r="E13" i="15"/>
  <c r="E14" i="15"/>
  <c r="F21" i="15"/>
  <c r="N11" i="27"/>
  <c r="O4" i="27"/>
  <c r="Q3" i="27" s="1"/>
  <c r="E23" i="1"/>
  <c r="B38" i="15"/>
  <c r="P11" i="27"/>
  <c r="C37" i="15"/>
  <c r="D37" i="15"/>
  <c r="G143" i="20"/>
  <c r="D220" i="17" s="1"/>
  <c r="H97" i="20"/>
  <c r="H152" i="20"/>
  <c r="H70" i="20"/>
  <c r="D225" i="17"/>
  <c r="H8" i="20"/>
  <c r="H124" i="20"/>
  <c r="F83" i="38"/>
  <c r="H119" i="20"/>
  <c r="H174" i="20"/>
  <c r="H100" i="20"/>
  <c r="F71" i="38"/>
  <c r="H14" i="20"/>
  <c r="F19" i="38"/>
  <c r="H75" i="20"/>
  <c r="H85" i="20"/>
  <c r="H163" i="20"/>
  <c r="F106" i="38"/>
  <c r="H169" i="20"/>
  <c r="F110" i="38"/>
  <c r="F87" i="38"/>
  <c r="H123" i="20"/>
  <c r="H79" i="20"/>
  <c r="F54" i="38"/>
  <c r="H63" i="20"/>
  <c r="F38" i="38"/>
  <c r="H117" i="20"/>
  <c r="H142" i="20"/>
  <c r="F100" i="38"/>
  <c r="H159" i="20"/>
  <c r="H193" i="20"/>
  <c r="H30" i="20"/>
  <c r="F10" i="38"/>
  <c r="H175" i="20"/>
  <c r="H167" i="20"/>
  <c r="H92" i="20"/>
  <c r="H181" i="20"/>
  <c r="F119" i="38"/>
  <c r="H170" i="20"/>
  <c r="H154" i="20"/>
  <c r="H96" i="20"/>
  <c r="H16" i="20"/>
  <c r="F7" i="38"/>
  <c r="H110" i="20"/>
  <c r="H224" i="20"/>
  <c r="H95" i="20"/>
  <c r="F67" i="38"/>
  <c r="H180" i="20"/>
  <c r="H21" i="20"/>
  <c r="F21" i="38"/>
  <c r="H10" i="20"/>
  <c r="F20" i="38"/>
  <c r="H155" i="20"/>
  <c r="H45" i="20"/>
  <c r="H209" i="20"/>
  <c r="G221" i="20"/>
  <c r="D227" i="17" s="1"/>
  <c r="H40" i="20"/>
  <c r="F28" i="38"/>
  <c r="H26" i="20"/>
  <c r="F4" i="38"/>
  <c r="G161" i="20"/>
  <c r="D223" i="17" s="1"/>
  <c r="B223" i="17"/>
  <c r="C22" i="51" s="1"/>
  <c r="H120" i="20"/>
  <c r="F84" i="38"/>
  <c r="H90" i="20"/>
  <c r="H179" i="20"/>
  <c r="H168" i="20"/>
  <c r="F77" i="38"/>
  <c r="H111" i="20"/>
  <c r="H194" i="20"/>
  <c r="F57" i="38"/>
  <c r="H83" i="20"/>
  <c r="H71" i="20"/>
  <c r="F48" i="38"/>
  <c r="H55" i="20"/>
  <c r="H19" i="20"/>
  <c r="F17" i="38"/>
  <c r="H114" i="20"/>
  <c r="G101" i="20"/>
  <c r="G93" i="20"/>
  <c r="D224" i="17" s="1"/>
  <c r="B224" i="17"/>
  <c r="C23" i="51" s="1"/>
  <c r="G108" i="20"/>
  <c r="B215" i="17"/>
  <c r="C14" i="51" s="1"/>
  <c r="G148" i="20"/>
  <c r="G128" i="20"/>
  <c r="B211" i="17"/>
  <c r="C10" i="51" s="1"/>
  <c r="G24" i="20"/>
  <c r="G115" i="20"/>
  <c r="G6" i="20"/>
  <c r="D210" i="17" s="1"/>
  <c r="G49" i="20"/>
  <c r="D214" i="17" s="1"/>
  <c r="B214" i="17"/>
  <c r="C13" i="51" s="1"/>
  <c r="B78" i="17"/>
  <c r="F79" i="11"/>
  <c r="B139" i="17" s="1"/>
  <c r="G139" i="17" s="1"/>
  <c r="F94" i="11"/>
  <c r="B162" i="17" s="1"/>
  <c r="H11" i="27"/>
  <c r="O2" i="27"/>
  <c r="D13" i="15"/>
  <c r="D15" i="15" s="1"/>
  <c r="E22" i="5"/>
  <c r="G15" i="15"/>
  <c r="C77" i="17"/>
  <c r="C79" i="17" s="1"/>
  <c r="G22" i="1"/>
  <c r="E22" i="1"/>
  <c r="C48" i="17"/>
  <c r="C50" i="17" s="1"/>
  <c r="H41" i="11"/>
  <c r="E234" i="20" l="1"/>
  <c r="F234" i="20" s="1"/>
  <c r="F70" i="11"/>
  <c r="F53" i="11" s="1"/>
  <c r="F86" i="11" s="1"/>
  <c r="B105" i="17"/>
  <c r="E168" i="38"/>
  <c r="C66" i="49"/>
  <c r="B144" i="17"/>
  <c r="C18" i="51"/>
  <c r="K19" i="12"/>
  <c r="Q15" i="5"/>
  <c r="J22" i="5"/>
  <c r="Q22" i="5" s="1"/>
  <c r="L46" i="1"/>
  <c r="C68" i="49"/>
  <c r="G156" i="17"/>
  <c r="C67" i="49"/>
  <c r="G155" i="17"/>
  <c r="G141" i="17"/>
  <c r="C11" i="1"/>
  <c r="E11" i="1" s="1"/>
  <c r="B243" i="17"/>
  <c r="K11" i="12"/>
  <c r="C12" i="51"/>
  <c r="K14" i="12"/>
  <c r="C11" i="51"/>
  <c r="C45" i="49"/>
  <c r="C44" i="49"/>
  <c r="B168" i="17"/>
  <c r="C33" i="49"/>
  <c r="E225" i="17"/>
  <c r="E12" i="1"/>
  <c r="F12" i="1"/>
  <c r="G12" i="1" s="1"/>
  <c r="Q18" i="5"/>
  <c r="E220" i="17"/>
  <c r="H28" i="20"/>
  <c r="P22" i="5"/>
  <c r="M29" i="5"/>
  <c r="F15" i="15"/>
  <c r="Q13" i="5"/>
  <c r="B122" i="17"/>
  <c r="B229" i="17"/>
  <c r="B99" i="17"/>
  <c r="B88" i="17"/>
  <c r="G21" i="1"/>
  <c r="C39" i="1"/>
  <c r="D49" i="1" s="1"/>
  <c r="B75" i="17"/>
  <c r="B77" i="17" s="1"/>
  <c r="B79" i="17" s="1"/>
  <c r="C13" i="1"/>
  <c r="E226" i="17"/>
  <c r="E212" i="17"/>
  <c r="E224" i="17"/>
  <c r="H34" i="20"/>
  <c r="E214" i="17"/>
  <c r="H143" i="20"/>
  <c r="H157" i="20"/>
  <c r="H186" i="20"/>
  <c r="E213" i="17"/>
  <c r="E210" i="17"/>
  <c r="E223" i="17"/>
  <c r="E227" i="17"/>
  <c r="E219" i="17"/>
  <c r="E21" i="1"/>
  <c r="G25" i="15"/>
  <c r="D151" i="17"/>
  <c r="E115" i="15"/>
  <c r="F48" i="11"/>
  <c r="F11" i="11" s="1"/>
  <c r="D228" i="17"/>
  <c r="E228" i="17" s="1"/>
  <c r="H221" i="20"/>
  <c r="H93" i="20"/>
  <c r="F168" i="38"/>
  <c r="C8" i="49"/>
  <c r="E15" i="15"/>
  <c r="C36" i="15"/>
  <c r="D36" i="15"/>
  <c r="D38" i="15"/>
  <c r="C38" i="15"/>
  <c r="H161" i="20"/>
  <c r="D217" i="17"/>
  <c r="E217" i="17" s="1"/>
  <c r="H101" i="20"/>
  <c r="H6" i="20"/>
  <c r="D222" i="17"/>
  <c r="E222" i="17" s="1"/>
  <c r="H148" i="20"/>
  <c r="H115" i="20"/>
  <c r="D218" i="17"/>
  <c r="E218" i="17" s="1"/>
  <c r="D211" i="17"/>
  <c r="E211" i="17" s="1"/>
  <c r="H24" i="20"/>
  <c r="H49" i="20"/>
  <c r="D221" i="17"/>
  <c r="E221" i="17" s="1"/>
  <c r="H128" i="20"/>
  <c r="D215" i="17"/>
  <c r="E215" i="17" s="1"/>
  <c r="H108" i="20"/>
  <c r="O11" i="27"/>
  <c r="Q2" i="27"/>
  <c r="Q11" i="27" s="1"/>
  <c r="C39" i="15"/>
  <c r="E36" i="15"/>
  <c r="G24" i="1"/>
  <c r="E24" i="1"/>
  <c r="B112" i="17" l="1"/>
  <c r="F105" i="17"/>
  <c r="D229" i="17"/>
  <c r="E229" i="17" s="1"/>
  <c r="C49" i="49"/>
  <c r="G158" i="17"/>
  <c r="F11" i="1"/>
  <c r="G11" i="1" s="1"/>
  <c r="P11" i="1"/>
  <c r="C28" i="51"/>
  <c r="C27" i="49"/>
  <c r="B84" i="17"/>
  <c r="B96" i="17" s="1"/>
  <c r="B98" i="17" s="1"/>
  <c r="B100" i="17" s="1"/>
  <c r="C39" i="48"/>
  <c r="C35" i="48" s="1"/>
  <c r="C47" i="48" s="1"/>
  <c r="C18" i="49"/>
  <c r="C15" i="49"/>
  <c r="C73" i="49"/>
  <c r="B165" i="17"/>
  <c r="B169" i="17" s="1"/>
  <c r="H111" i="17"/>
  <c r="F36" i="15"/>
  <c r="G36" i="15" s="1"/>
  <c r="D105" i="17"/>
  <c r="B115" i="17"/>
  <c r="P39" i="1"/>
  <c r="E39" i="1"/>
  <c r="G39" i="1"/>
  <c r="E15" i="41"/>
  <c r="E14" i="41"/>
  <c r="D13" i="41"/>
  <c r="D16" i="41" s="1"/>
  <c r="D17" i="41" s="1"/>
  <c r="C70" i="49" l="1"/>
  <c r="C100" i="17"/>
  <c r="D19" i="41"/>
  <c r="B116" i="17"/>
  <c r="M21" i="12" l="1"/>
  <c r="K18" i="12" l="1"/>
  <c r="E5" i="41" l="1"/>
  <c r="E33" i="37"/>
  <c r="L15" i="12"/>
  <c r="D29" i="10"/>
  <c r="J44" i="2"/>
  <c r="G11" i="37"/>
  <c r="N11" i="12"/>
  <c r="G14" i="12"/>
  <c r="F16" i="9"/>
  <c r="C24" i="3"/>
  <c r="C71" i="3"/>
  <c r="C70" i="3"/>
  <c r="C68" i="3"/>
  <c r="B33" i="2"/>
  <c r="C14" i="3"/>
  <c r="C63" i="37"/>
  <c r="C25" i="3"/>
  <c r="L22" i="12"/>
  <c r="F23" i="12"/>
  <c r="E13" i="37"/>
  <c r="G11" i="10" s="1"/>
  <c r="G13" i="10"/>
  <c r="D13" i="37"/>
  <c r="E11" i="10" s="1"/>
  <c r="D11" i="37"/>
  <c r="L12" i="12"/>
  <c r="L14" i="12"/>
  <c r="L16" i="12"/>
  <c r="L17" i="12"/>
  <c r="L18" i="12"/>
  <c r="L20" i="12"/>
  <c r="L21" i="12"/>
  <c r="K14" i="2"/>
  <c r="K17" i="2" s="1"/>
  <c r="E28" i="37"/>
  <c r="C50" i="3"/>
  <c r="D10" i="3"/>
  <c r="D36" i="14"/>
  <c r="D35" i="14"/>
  <c r="D33" i="14"/>
  <c r="C71" i="37"/>
  <c r="D34" i="37"/>
  <c r="C67" i="37"/>
  <c r="C65" i="37"/>
  <c r="C61" i="37"/>
  <c r="C62" i="37"/>
  <c r="C64" i="37"/>
  <c r="C66" i="37"/>
  <c r="C68" i="37"/>
  <c r="C60" i="37"/>
  <c r="K35" i="2"/>
  <c r="K25" i="2"/>
  <c r="E41" i="37"/>
  <c r="E35" i="37"/>
  <c r="E30" i="37"/>
  <c r="E29" i="37"/>
  <c r="E27" i="37"/>
  <c r="E22" i="37"/>
  <c r="E21" i="37"/>
  <c r="H20" i="37"/>
  <c r="H18" i="37"/>
  <c r="E11" i="37"/>
  <c r="G20" i="37"/>
  <c r="G21" i="37"/>
  <c r="G23" i="37"/>
  <c r="G18" i="37"/>
  <c r="D28" i="37"/>
  <c r="O26" i="31"/>
  <c r="O13" i="31"/>
  <c r="D14" i="9"/>
  <c r="D21" i="37" s="1"/>
  <c r="B4" i="14"/>
  <c r="B12" i="14" s="1"/>
  <c r="H23" i="12"/>
  <c r="C64" i="3"/>
  <c r="C62" i="3"/>
  <c r="E18" i="37"/>
  <c r="E17" i="37" s="1"/>
  <c r="C51" i="3"/>
  <c r="L31" i="2"/>
  <c r="I31" i="2" s="1"/>
  <c r="J31" i="2" s="1"/>
  <c r="C49" i="3"/>
  <c r="D35" i="37"/>
  <c r="D27" i="37"/>
  <c r="D29" i="37"/>
  <c r="C47" i="3"/>
  <c r="C48" i="3"/>
  <c r="C44" i="3"/>
  <c r="C45" i="3"/>
  <c r="K21" i="12"/>
  <c r="C52" i="3"/>
  <c r="D30" i="37"/>
  <c r="C46" i="3"/>
  <c r="H15" i="9"/>
  <c r="H16" i="9"/>
  <c r="D23" i="3"/>
  <c r="D22" i="3"/>
  <c r="E3" i="37"/>
  <c r="D8" i="37" s="1"/>
  <c r="E4" i="37"/>
  <c r="E8" i="37" s="1"/>
  <c r="C14" i="9"/>
  <c r="D31" i="10"/>
  <c r="B21" i="13"/>
  <c r="D15" i="9"/>
  <c r="D22" i="37" s="1"/>
  <c r="D30" i="10"/>
  <c r="B15" i="13" s="1"/>
  <c r="D15" i="10"/>
  <c r="F15" i="9"/>
  <c r="B14" i="2"/>
  <c r="B17" i="2" s="1"/>
  <c r="D34" i="14"/>
  <c r="B34" i="14"/>
  <c r="B33" i="14"/>
  <c r="C22" i="3"/>
  <c r="D16" i="10"/>
  <c r="D14" i="10"/>
  <c r="E13" i="10" s="1"/>
  <c r="I14" i="2"/>
  <c r="I17" i="2" s="1"/>
  <c r="H14" i="2"/>
  <c r="J14" i="2" s="1"/>
  <c r="O16" i="30"/>
  <c r="C10" i="9"/>
  <c r="D17" i="10"/>
  <c r="B37" i="14"/>
  <c r="K10" i="12"/>
  <c r="I10" i="12"/>
  <c r="G10" i="12"/>
  <c r="E10" i="12"/>
  <c r="F10" i="9"/>
  <c r="C4" i="3"/>
  <c r="C14" i="2"/>
  <c r="C17" i="2" s="1"/>
  <c r="C37" i="2" s="1"/>
  <c r="C16" i="9"/>
  <c r="C15" i="9"/>
  <c r="D14" i="2"/>
  <c r="D17" i="2" s="1"/>
  <c r="J10" i="12"/>
  <c r="G10" i="9"/>
  <c r="C12" i="14"/>
  <c r="F9" i="10"/>
  <c r="M8" i="2"/>
  <c r="F10" i="12"/>
  <c r="H10" i="12"/>
  <c r="D3" i="8"/>
  <c r="H3" i="7"/>
  <c r="F3" i="6"/>
  <c r="C8" i="3"/>
  <c r="G4" i="2"/>
  <c r="A5" i="13"/>
  <c r="G25" i="10"/>
  <c r="E25" i="10"/>
  <c r="D9" i="10"/>
  <c r="E3" i="10"/>
  <c r="E3" i="9"/>
  <c r="L8" i="2"/>
  <c r="C37" i="3"/>
  <c r="C35" i="3"/>
  <c r="G20" i="2"/>
  <c r="L20" i="2" s="1"/>
  <c r="G22" i="2"/>
  <c r="L22" i="2" s="1"/>
  <c r="B23" i="12"/>
  <c r="C23" i="12"/>
  <c r="D23" i="12"/>
  <c r="E17" i="2"/>
  <c r="E37" i="2" s="1"/>
  <c r="F17" i="2"/>
  <c r="F37" i="2" s="1"/>
  <c r="J23" i="12"/>
  <c r="N37" i="2"/>
  <c r="L23" i="12" l="1"/>
  <c r="E21" i="10"/>
  <c r="E38" i="10" s="1"/>
  <c r="D39" i="3"/>
  <c r="D78" i="3" s="1"/>
  <c r="G21" i="10"/>
  <c r="G38" i="10" s="1"/>
  <c r="G46" i="10" s="1"/>
  <c r="C14" i="14"/>
  <c r="D32" i="37"/>
  <c r="D14" i="37"/>
  <c r="B37" i="2"/>
  <c r="C73" i="3"/>
  <c r="C16" i="14"/>
  <c r="E26" i="37"/>
  <c r="D19" i="37"/>
  <c r="D64" i="37" s="1"/>
  <c r="D26" i="37"/>
  <c r="D60" i="37"/>
  <c r="H17" i="9"/>
  <c r="E14" i="37"/>
  <c r="E32" i="37"/>
  <c r="D61" i="37"/>
  <c r="D68" i="37"/>
  <c r="I22" i="12"/>
  <c r="E19" i="37"/>
  <c r="D37" i="14"/>
  <c r="D67" i="37"/>
  <c r="H17" i="2"/>
  <c r="C17" i="9"/>
  <c r="E16" i="9"/>
  <c r="G14" i="2"/>
  <c r="L14" i="2" s="1"/>
  <c r="D8" i="3"/>
  <c r="B24" i="5" s="1"/>
  <c r="L10" i="12"/>
  <c r="G20" i="12"/>
  <c r="M20" i="12" s="1"/>
  <c r="J17" i="2"/>
  <c r="G17" i="2"/>
  <c r="N21" i="12"/>
  <c r="H26" i="2"/>
  <c r="J26" i="2" s="1"/>
  <c r="L26" i="2" s="1"/>
  <c r="D65" i="37"/>
  <c r="D62" i="37"/>
  <c r="D33" i="2"/>
  <c r="G33" i="2" s="1"/>
  <c r="D66" i="37"/>
  <c r="C72" i="3"/>
  <c r="D32" i="2"/>
  <c r="L32" i="2" s="1"/>
  <c r="C15" i="3"/>
  <c r="D17" i="9"/>
  <c r="C17" i="3"/>
  <c r="C69" i="3"/>
  <c r="I27" i="2"/>
  <c r="B17" i="13"/>
  <c r="C16" i="3"/>
  <c r="C18" i="3"/>
  <c r="E15" i="9"/>
  <c r="F14" i="9"/>
  <c r="H27" i="11"/>
  <c r="K37" i="2"/>
  <c r="M14" i="12"/>
  <c r="G15" i="12"/>
  <c r="K20" i="12"/>
  <c r="G17" i="12"/>
  <c r="M17" i="12" s="1"/>
  <c r="G13" i="12"/>
  <c r="M13" i="12" s="1"/>
  <c r="D22" i="10" l="1"/>
  <c r="F46" i="10" s="1"/>
  <c r="E23" i="37"/>
  <c r="E38" i="37" s="1"/>
  <c r="E43" i="37" s="1"/>
  <c r="E46" i="10"/>
  <c r="L30" i="12"/>
  <c r="L28" i="12"/>
  <c r="N20" i="12"/>
  <c r="K12" i="12"/>
  <c r="L17" i="2"/>
  <c r="K22" i="12"/>
  <c r="M22" i="12"/>
  <c r="H37" i="2"/>
  <c r="H38" i="10"/>
  <c r="L33" i="2"/>
  <c r="D37" i="2"/>
  <c r="G32" i="2"/>
  <c r="G37" i="2" s="1"/>
  <c r="C23" i="3"/>
  <c r="C67" i="3"/>
  <c r="C56" i="3"/>
  <c r="C29" i="3"/>
  <c r="E14" i="9"/>
  <c r="E17" i="9" s="1"/>
  <c r="F17" i="9"/>
  <c r="J27" i="2"/>
  <c r="I37" i="2"/>
  <c r="E12" i="12"/>
  <c r="K15" i="12"/>
  <c r="E15" i="12"/>
  <c r="M15" i="12" s="1"/>
  <c r="G12" i="12"/>
  <c r="N14" i="12"/>
  <c r="K16" i="12"/>
  <c r="G16" i="12"/>
  <c r="M16" i="12" s="1"/>
  <c r="E48" i="37" l="1"/>
  <c r="C18" i="14"/>
  <c r="M12" i="12"/>
  <c r="N12" i="12" s="1"/>
  <c r="P13" i="1"/>
  <c r="E13" i="1"/>
  <c r="F13" i="1"/>
  <c r="G13" i="1" s="1"/>
  <c r="C14" i="1"/>
  <c r="K13" i="12"/>
  <c r="N13" i="12" s="1"/>
  <c r="K17" i="12"/>
  <c r="N17" i="12" s="1"/>
  <c r="N22" i="12"/>
  <c r="C55" i="3"/>
  <c r="C28" i="3"/>
  <c r="L27" i="2"/>
  <c r="J37" i="2"/>
  <c r="K22" i="1"/>
  <c r="K12" i="1"/>
  <c r="N15" i="12"/>
  <c r="D18" i="37"/>
  <c r="D17" i="37" s="1"/>
  <c r="N16" i="12"/>
  <c r="E23" i="12"/>
  <c r="G23" i="12"/>
  <c r="D23" i="37" l="1"/>
  <c r="D38" i="37" s="1"/>
  <c r="D43" i="37" s="1"/>
  <c r="D55" i="37" s="1"/>
  <c r="K23" i="12"/>
  <c r="C18" i="1"/>
  <c r="E55" i="37"/>
  <c r="D63" i="37"/>
  <c r="L37" i="2"/>
  <c r="L48" i="2" s="1"/>
  <c r="B231" i="17"/>
  <c r="K25" i="1"/>
  <c r="B44" i="15"/>
  <c r="C44" i="15" s="1"/>
  <c r="F14" i="1"/>
  <c r="G14" i="1" s="1"/>
  <c r="E14" i="1"/>
  <c r="P14" i="1"/>
  <c r="K11" i="1"/>
  <c r="K18" i="1" s="1"/>
  <c r="L48" i="1" s="1"/>
  <c r="N19" i="12"/>
  <c r="C40" i="1" l="1"/>
  <c r="D50" i="1" s="1"/>
  <c r="B50" i="15"/>
  <c r="D50" i="15" s="1"/>
  <c r="K26" i="1"/>
  <c r="D48" i="1"/>
  <c r="D44" i="15"/>
  <c r="D47" i="15" s="1"/>
  <c r="C47" i="15"/>
  <c r="E43" i="15"/>
  <c r="B47" i="15"/>
  <c r="L49" i="1"/>
  <c r="F43" i="15"/>
  <c r="T18" i="1"/>
  <c r="G18" i="1"/>
  <c r="E18" i="1"/>
  <c r="K40" i="1" l="1"/>
  <c r="K46" i="1" s="1"/>
  <c r="G43" i="15"/>
  <c r="D48" i="15"/>
  <c r="F47" i="15"/>
  <c r="E40" i="1"/>
  <c r="G40" i="1"/>
  <c r="B14" i="14" l="1"/>
  <c r="C36" i="3"/>
  <c r="C39" i="3" s="1"/>
  <c r="C63" i="3"/>
  <c r="C76" i="3" s="1"/>
  <c r="C78" i="3" l="1"/>
  <c r="B16" i="14"/>
  <c r="C84" i="3" l="1"/>
  <c r="D51" i="15"/>
  <c r="I23" i="12"/>
  <c r="M18" i="12"/>
  <c r="N18" i="12" s="1"/>
  <c r="K28" i="12"/>
  <c r="K30" i="12" l="1"/>
  <c r="B18" i="14" l="1"/>
  <c r="D48" i="37" l="1"/>
  <c r="D71" i="37"/>
  <c r="F96" i="11" l="1"/>
  <c r="F97" i="11"/>
  <c r="F98" i="11"/>
  <c r="F92" i="11" l="1"/>
  <c r="F101" i="11"/>
  <c r="F50" i="11" s="1"/>
  <c r="L17" i="17"/>
  <c r="H20"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lcamp</author>
    <author>Edgar Peralta</author>
  </authors>
  <commentList>
    <comment ref="J14" authorId="0" shapeId="0" xr:uid="{00000000-0006-0000-0300-000001000000}">
      <text>
        <r>
          <rPr>
            <b/>
            <sz val="8"/>
            <color indexed="81"/>
            <rFont val="Tahoma"/>
            <family val="2"/>
          </rPr>
          <t>Debe coincidir con el saldo del ejercicio anterior todas las celdas al 31/13</t>
        </r>
      </text>
    </comment>
    <comment ref="L25" authorId="1" shapeId="0" xr:uid="{00000000-0006-0000-0300-000002000000}">
      <text>
        <r>
          <rPr>
            <sz val="9"/>
            <color indexed="81"/>
            <rFont val="Tahoma"/>
            <family val="2"/>
          </rPr>
          <t xml:space="preserve">Solo a Marzo es cero porque no se distribuyo la utilidad, a Junio se resta el resultado del ej.- anterior.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lcamp</author>
  </authors>
  <commentList>
    <comment ref="C11" authorId="0" shapeId="0" xr:uid="{00000000-0006-0000-0400-000001000000}">
      <text>
        <r>
          <rPr>
            <b/>
            <sz val="8"/>
            <color indexed="81"/>
            <rFont val="Tahoma"/>
            <family val="2"/>
          </rPr>
          <t>Es siempre del 31/12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lcamp</author>
  </authors>
  <commentList>
    <comment ref="D9" authorId="0" shapeId="0" xr:uid="{00000000-0006-0000-0F00-000001000000}">
      <text>
        <r>
          <rPr>
            <b/>
            <sz val="9"/>
            <color indexed="81"/>
            <rFont val="Tahoma"/>
            <family val="2"/>
          </rPr>
          <t>Consultar Valor moneda documento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hchap</author>
    <author>aorue</author>
  </authors>
  <commentList>
    <comment ref="I5" authorId="0" shapeId="0" xr:uid="{00000000-0006-0000-1200-000001000000}">
      <text>
        <r>
          <rPr>
            <b/>
            <sz val="8"/>
            <color indexed="81"/>
            <rFont val="Tahoma"/>
            <family val="2"/>
          </rPr>
          <t>hchap:</t>
        </r>
        <r>
          <rPr>
            <sz val="8"/>
            <color indexed="81"/>
            <rFont val="Tahoma"/>
            <family val="2"/>
          </rPr>
          <t xml:space="preserve">
prever resta de 560 - DA</t>
        </r>
      </text>
    </comment>
    <comment ref="B32" authorId="1" shapeId="0" xr:uid="{00000000-0006-0000-1200-000002000000}">
      <text>
        <r>
          <rPr>
            <b/>
            <sz val="8"/>
            <color indexed="81"/>
            <rFont val="Tahoma"/>
            <family val="2"/>
          </rPr>
          <t>No se tiente en cuenta en el Anexo porque se parte de la Utilidad del Ejerc. Actual - Solo se tiene en Cta el resultado de ejercicio anterior</t>
        </r>
      </text>
    </comment>
    <comment ref="B39" authorId="1" shapeId="0" xr:uid="{00000000-0006-0000-1200-000003000000}">
      <text>
        <r>
          <rPr>
            <b/>
            <sz val="8"/>
            <color indexed="81"/>
            <rFont val="Tahoma"/>
            <family val="2"/>
          </rPr>
          <t>No se tiene en Cuenta en el anexo porque ya esta incluido en las altas del Anexo 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lcamp</author>
  </authors>
  <commentList>
    <comment ref="G1" authorId="0" shapeId="0" xr:uid="{00000000-0006-0000-1300-000001000000}">
      <text>
        <r>
          <rPr>
            <b/>
            <sz val="9"/>
            <color indexed="81"/>
            <rFont val="Tahoma"/>
            <family val="2"/>
          </rPr>
          <t>se le debe sumar el importe de baja del revaluo de la cuenta del balance, el reporte no contempla las mismas.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William Acevedo</author>
  </authors>
  <commentList>
    <comment ref="E231" authorId="0" shapeId="0" xr:uid="{00000000-0006-0000-1800-000001000000}">
      <text>
        <r>
          <rPr>
            <b/>
            <sz val="9"/>
            <color indexed="81"/>
            <rFont val="Tahoma"/>
            <family val="2"/>
          </rPr>
          <t>William Acevedo:</t>
        </r>
        <r>
          <rPr>
            <sz val="9"/>
            <color indexed="81"/>
            <rFont val="Tahoma"/>
            <family val="2"/>
          </rPr>
          <t xml:space="preserve">
borrar</t>
        </r>
      </text>
    </comment>
  </commentList>
</comments>
</file>

<file path=xl/sharedStrings.xml><?xml version="1.0" encoding="utf-8"?>
<sst xmlns="http://schemas.openxmlformats.org/spreadsheetml/2006/main" count="5977" uniqueCount="2188">
  <si>
    <t>(En miles de guaraníes)</t>
  </si>
  <si>
    <t>ACTIVO</t>
  </si>
  <si>
    <t>PASIVO</t>
  </si>
  <si>
    <t>ACTIVO CORRIENTE</t>
  </si>
  <si>
    <t>PASIVO CORRIENTE</t>
  </si>
  <si>
    <t>Total del Activo Corriente</t>
  </si>
  <si>
    <t>Total del Pasivo Corriente</t>
  </si>
  <si>
    <t>ACTIVO NO CORRIENTE</t>
  </si>
  <si>
    <t>PASIVO NO CORRIENTE</t>
  </si>
  <si>
    <t>Total del Pasivo No Corriente</t>
  </si>
  <si>
    <t xml:space="preserve">Total del Pasivo </t>
  </si>
  <si>
    <t>PATRIMONIO NETO</t>
  </si>
  <si>
    <t>Reserva Legal</t>
  </si>
  <si>
    <t>Reserva Revaluo Ley 125/91</t>
  </si>
  <si>
    <t>Reserva Prima de Emisión</t>
  </si>
  <si>
    <t>Reserva Facultativa</t>
  </si>
  <si>
    <t>Anticipo Accionistas a Cta. Integración</t>
  </si>
  <si>
    <t>Resultado del Ejercicio Anterior</t>
  </si>
  <si>
    <t>Total del Patrimonio Neto</t>
  </si>
  <si>
    <t>Total del ACTIVO</t>
  </si>
  <si>
    <t>Total PASIVO y PATRIMONIO NETO</t>
  </si>
  <si>
    <t>(Nota 2)</t>
  </si>
  <si>
    <t>(Nota 5)</t>
  </si>
  <si>
    <t>(Nota 6)</t>
  </si>
  <si>
    <t>(Nota 7)</t>
  </si>
  <si>
    <t>(Anexo A)</t>
  </si>
  <si>
    <t>(Nota 8)</t>
  </si>
  <si>
    <t>(Nota 9)</t>
  </si>
  <si>
    <t>(Nota 10)</t>
  </si>
  <si>
    <t>(Nota 11)</t>
  </si>
  <si>
    <t>(Nota 12)</t>
  </si>
  <si>
    <t xml:space="preserve">Disponibilidades </t>
  </si>
  <si>
    <t xml:space="preserve">Creditos </t>
  </si>
  <si>
    <t xml:space="preserve">Otros Créditos </t>
  </si>
  <si>
    <t xml:space="preserve">Bienes de Cambio </t>
  </si>
  <si>
    <t xml:space="preserve">Créditos </t>
  </si>
  <si>
    <t>Bienes de Cambio</t>
  </si>
  <si>
    <t>Bienes de Uso</t>
  </si>
  <si>
    <t xml:space="preserve">Comerciales </t>
  </si>
  <si>
    <t xml:space="preserve">ESTADO DE SITUACION PATRIMONIAL CORRESPONDIENTE AL </t>
  </si>
  <si>
    <t>Las notas y anexos que se acompañan son parte integrante de los Estados Contables</t>
  </si>
  <si>
    <t>(En miles de guaranies)</t>
  </si>
  <si>
    <t>CONCEPTOS</t>
  </si>
  <si>
    <t>INGRESOS OPERATIVOS</t>
  </si>
  <si>
    <t>Ventas de Mercaderias, Comisiones y Obras</t>
  </si>
  <si>
    <t>Menos:</t>
  </si>
  <si>
    <t>Costo de Mercaderias y de Obras (Anexo F)</t>
  </si>
  <si>
    <t>INGRESOS NO OPERATIVOS</t>
  </si>
  <si>
    <t>Intereses Cobrados Caja Ahorro</t>
  </si>
  <si>
    <t>Ingresos Varios</t>
  </si>
  <si>
    <t>Resultado en Venta de Bienes de Uso</t>
  </si>
  <si>
    <t>Donaciones</t>
  </si>
  <si>
    <t>Impuesto a la Renta</t>
  </si>
  <si>
    <t>UTILIDAD A DISTRIBUIR</t>
  </si>
  <si>
    <t>GASTOS OPERATIVOS</t>
  </si>
  <si>
    <t>Utilidad Operativa BRUTA</t>
  </si>
  <si>
    <t>Utilidad Operativa NETA</t>
  </si>
  <si>
    <t>Utilidad antes del IMPUESTO</t>
  </si>
  <si>
    <t>APORTES DE LOS SOCIOS</t>
  </si>
  <si>
    <t>GANANCIAS RESERVADAS</t>
  </si>
  <si>
    <t>RESULTADO</t>
  </si>
  <si>
    <t>TOTAL  DEL</t>
  </si>
  <si>
    <t>RUBROS</t>
  </si>
  <si>
    <t xml:space="preserve">CAPITAL </t>
  </si>
  <si>
    <t xml:space="preserve">PRIMAS DE </t>
  </si>
  <si>
    <t>REVA-</t>
  </si>
  <si>
    <t>RESULT.</t>
  </si>
  <si>
    <t>TOTAL</t>
  </si>
  <si>
    <t>RESERVA</t>
  </si>
  <si>
    <t>OTRAS</t>
  </si>
  <si>
    <t xml:space="preserve">DEL </t>
  </si>
  <si>
    <t>PATRIMONIO</t>
  </si>
  <si>
    <t xml:space="preserve">                                                                                                                                                                       </t>
  </si>
  <si>
    <t>SOCIAL</t>
  </si>
  <si>
    <t>EMISION</t>
  </si>
  <si>
    <t>LUOS</t>
  </si>
  <si>
    <t>ACUMUL.</t>
  </si>
  <si>
    <t>LEGAL</t>
  </si>
  <si>
    <t>RESERVAS</t>
  </si>
  <si>
    <t>EJERCICIO</t>
  </si>
  <si>
    <t>NETO</t>
  </si>
  <si>
    <t>Saldos al inicio del ejercicio</t>
  </si>
  <si>
    <t xml:space="preserve">   * Saldos ajustados</t>
  </si>
  <si>
    <t>Clase  "A" 5 votos G. 1,000,000,- valor nominal</t>
  </si>
  <si>
    <t>Clase  "B" 1 votos G. 1,000,000,- valor nominal</t>
  </si>
  <si>
    <t xml:space="preserve">Capitalización del Revaluo </t>
  </si>
  <si>
    <t xml:space="preserve">   * Reserva Legal</t>
  </si>
  <si>
    <t xml:space="preserve">   * Otras Reservas</t>
  </si>
  <si>
    <t xml:space="preserve">   * Primas de Emisión</t>
  </si>
  <si>
    <t xml:space="preserve">Revaluo (Anexo A) </t>
  </si>
  <si>
    <t>Integración de Capital</t>
  </si>
  <si>
    <t xml:space="preserve">Desafectación de reservas </t>
  </si>
  <si>
    <t>Ganancia del Ejercicio s/ el Estado de Resultados</t>
  </si>
  <si>
    <t>Saldos al cierre del ejercicio</t>
  </si>
  <si>
    <t>Las notas y los anexos que se acompañan son parte integrante de los estados contables.</t>
  </si>
  <si>
    <t>ORIGEN DE FONDOS</t>
  </si>
  <si>
    <t xml:space="preserve">     Anticipo de Accionistas p/ Integración </t>
  </si>
  <si>
    <t>APLICACION DE FONDOS</t>
  </si>
  <si>
    <t xml:space="preserve">     Altas de Muebles y Utiles</t>
  </si>
  <si>
    <t xml:space="preserve">     Altas de Rodados</t>
  </si>
  <si>
    <t xml:space="preserve">     Altas de Maq. y Herramientas</t>
  </si>
  <si>
    <t xml:space="preserve">     Altas de Inmuebles e Instalaciones</t>
  </si>
  <si>
    <t xml:space="preserve">     Altas de Equipos de Informaticas</t>
  </si>
  <si>
    <t xml:space="preserve">     Altas de Mejoras en predio de Terceros</t>
  </si>
  <si>
    <t xml:space="preserve">     Altas Bienes de Uso en Transito</t>
  </si>
  <si>
    <t xml:space="preserve">     Altas Obras en Curso</t>
  </si>
  <si>
    <t xml:space="preserve">     Bajas-Depreciacion Acumulada</t>
  </si>
  <si>
    <t xml:space="preserve">     Transferencia de Resultado de Ej. Anterior</t>
  </si>
  <si>
    <t>VARIACION DEL CAPITAL OPERATIVO</t>
  </si>
  <si>
    <t xml:space="preserve"> </t>
  </si>
  <si>
    <t>ANEX0 "A"</t>
  </si>
  <si>
    <t>VALORES DE ORIGEN</t>
  </si>
  <si>
    <t>AMORTIZACIONES</t>
  </si>
  <si>
    <t>CUENTAS</t>
  </si>
  <si>
    <t>INICIO DEL</t>
  </si>
  <si>
    <t>ALTAS DEL</t>
  </si>
  <si>
    <t>BAJAS DEL</t>
  </si>
  <si>
    <t>REVALUO</t>
  </si>
  <si>
    <t>CIERRE DEL</t>
  </si>
  <si>
    <t>ACUMULADAS</t>
  </si>
  <si>
    <t>%</t>
  </si>
  <si>
    <t>PERIODO</t>
  </si>
  <si>
    <t>DEL PERIODO</t>
  </si>
  <si>
    <t>INICIO PERIOD.</t>
  </si>
  <si>
    <t>CIERRE PERIODO</t>
  </si>
  <si>
    <t>RESULTANTE</t>
  </si>
  <si>
    <t>MUEBLES Y UTILES</t>
  </si>
  <si>
    <t>RODADOS</t>
  </si>
  <si>
    <t>MAQUINARIAS HERRAM.</t>
  </si>
  <si>
    <t xml:space="preserve">INMUEBLES </t>
  </si>
  <si>
    <t>EQUIPOS INFORMATICA</t>
  </si>
  <si>
    <t>MEJORAS PROP. TCEROS.</t>
  </si>
  <si>
    <t>BIENES USO TRANSITO</t>
  </si>
  <si>
    <t>OBRAS EN CURSO</t>
  </si>
  <si>
    <t>TOTALES EJERC. ACTUAL</t>
  </si>
  <si>
    <t>TOTALES EJERC. ANTERIOR</t>
  </si>
  <si>
    <t>BALANCE GENERAL AL</t>
  </si>
  <si>
    <t>PARTICIPACION EN OTRAS SOCIEDADES</t>
  </si>
  <si>
    <t>PREVISIONES</t>
  </si>
  <si>
    <t>AUMENTOS</t>
  </si>
  <si>
    <t>BAJAS</t>
  </si>
  <si>
    <t>(*)</t>
  </si>
  <si>
    <t>DEDUCIDAS DEL ACTIVO</t>
  </si>
  <si>
    <t>Incobrables</t>
  </si>
  <si>
    <t xml:space="preserve">Obsolescencia de Merc. </t>
  </si>
  <si>
    <t xml:space="preserve">Fondo Averías de Merc. </t>
  </si>
  <si>
    <t>COSTO DE MERCADERIAS O PRODUCTOS VENDIDOS O SERVICIOS PRESTADOS</t>
  </si>
  <si>
    <t>DETALLE</t>
  </si>
  <si>
    <t>I.</t>
  </si>
  <si>
    <t>COSTO DE MERCADERIAS O PRODUCTOS VENDIDOS</t>
  </si>
  <si>
    <t>Existencias al Comienzo del Período</t>
  </si>
  <si>
    <t>Mercaderías de reventa</t>
  </si>
  <si>
    <t>Productos terminados</t>
  </si>
  <si>
    <t>Productos en proceso</t>
  </si>
  <si>
    <t>Materia primas y materiales</t>
  </si>
  <si>
    <t>Otros</t>
  </si>
  <si>
    <t>Compras y Costos de Producción del Ejercicio</t>
  </si>
  <si>
    <t>Diferencia de Inventario</t>
  </si>
  <si>
    <t>Resultado por Tenencia</t>
  </si>
  <si>
    <t>Existencia al cierre del ejercicio</t>
  </si>
  <si>
    <t>Mercaderias de reventa</t>
  </si>
  <si>
    <t>II.</t>
  </si>
  <si>
    <t>COSTO DE SERVICIOS PRESTADOS</t>
  </si>
  <si>
    <t>Y SERVICIOS PRESTADOS</t>
  </si>
  <si>
    <t>ACTIVOS Y PASIVOS EN MONEDA EXTRANJERA</t>
  </si>
  <si>
    <t>ANEXO "G"</t>
  </si>
  <si>
    <t>MON.EXTRANJERA</t>
  </si>
  <si>
    <t>CAMBIO</t>
  </si>
  <si>
    <t>MONEDA LOCAL</t>
  </si>
  <si>
    <t>CLASE</t>
  </si>
  <si>
    <t>MONTO</t>
  </si>
  <si>
    <t>VIGENTE</t>
  </si>
  <si>
    <t>DISPONIBILIDADES (Nota 2)</t>
  </si>
  <si>
    <t xml:space="preserve">  Bancos Cta. Cte.</t>
  </si>
  <si>
    <t>U$S</t>
  </si>
  <si>
    <t xml:space="preserve">Total del Activo Corriente </t>
  </si>
  <si>
    <t>Deudas Comerciales (Nota 8)</t>
  </si>
  <si>
    <t>Proveedores del Exterior</t>
  </si>
  <si>
    <t>EURO</t>
  </si>
  <si>
    <t>YEN</t>
  </si>
  <si>
    <t>Deudas Financieras (Nota 9)</t>
  </si>
  <si>
    <t xml:space="preserve">Total del Pasivo Corriente </t>
  </si>
  <si>
    <t xml:space="preserve"> Deudas Comerciales (Nota 8)</t>
  </si>
  <si>
    <t xml:space="preserve">   Proveedores Locales </t>
  </si>
  <si>
    <t>Deudas Financieras M/E (Nota 9)</t>
  </si>
  <si>
    <t xml:space="preserve">Total del Pasivo No Corriente </t>
  </si>
  <si>
    <t>INFORMACION REQUERIDA SOBRE COSTOS Y GASTOS</t>
  </si>
  <si>
    <t>(en miles de guaranies)</t>
  </si>
  <si>
    <t>ANEXO "H"</t>
  </si>
  <si>
    <t>COSTOS DE</t>
  </si>
  <si>
    <t>GASTOS DE</t>
  </si>
  <si>
    <t>BIENES DE CBIO.</t>
  </si>
  <si>
    <t>BIENES  USO</t>
  </si>
  <si>
    <t>OTROS ACTIVOS</t>
  </si>
  <si>
    <t>ADMINISTRAC.</t>
  </si>
  <si>
    <t>COMERCIALIZ.</t>
  </si>
  <si>
    <t>OTROS</t>
  </si>
  <si>
    <t>Honorarios y remuneraciones por servicios</t>
  </si>
  <si>
    <t>TOTALES EJERCICIO ACTUAL</t>
  </si>
  <si>
    <t>DATOS ESTADISTICOS</t>
  </si>
  <si>
    <t>ANEXO "I"</t>
  </si>
  <si>
    <t>INDICADORES ACTIVOS</t>
  </si>
  <si>
    <t>ACUMULADO AL FIN DEL PERIODO</t>
  </si>
  <si>
    <t>Volumen de Ventas en G.</t>
  </si>
  <si>
    <t>Cantidad de Empleados y Obreros</t>
  </si>
  <si>
    <t>Consumo de Energia en G.</t>
  </si>
  <si>
    <t>Cantidad de Sucursales</t>
  </si>
  <si>
    <t>(Otros)</t>
  </si>
  <si>
    <t>INDICES ECONOMICOS - FINANCIEROS</t>
  </si>
  <si>
    <t>ANEXO " J "</t>
  </si>
  <si>
    <t>INDICES</t>
  </si>
  <si>
    <t>LIQUIDEZ (1)</t>
  </si>
  <si>
    <t>ENDEUDAMIENTO (2)</t>
  </si>
  <si>
    <t>RENTABILIDAD (3)</t>
  </si>
  <si>
    <t xml:space="preserve">       Resultado antes del </t>
  </si>
  <si>
    <t>(1)     Activo Corriente</t>
  </si>
  <si>
    <t>(2)   Total del Pasivo</t>
  </si>
  <si>
    <t>(3)   Impto. a la Renta</t>
  </si>
  <si>
    <t xml:space="preserve">        Pasivo Corriente</t>
  </si>
  <si>
    <t xml:space="preserve">       Patrimonio Neto</t>
  </si>
  <si>
    <t xml:space="preserve">      Patrimonio Neto</t>
  </si>
  <si>
    <t xml:space="preserve">     Excluido el Resultado</t>
  </si>
  <si>
    <t xml:space="preserve">     del Periodo</t>
  </si>
  <si>
    <t>Remuneraciones de administradores, directores, sindicos y consejo de vigilancia.</t>
  </si>
  <si>
    <t>Sueldos y Jornales.</t>
  </si>
  <si>
    <t>Contribuciones sociales.</t>
  </si>
  <si>
    <t>Servicios mant. reparacion-Combustibles.</t>
  </si>
  <si>
    <t>Gastos de publicidad y propaganda.</t>
  </si>
  <si>
    <t>Servicios Basicos y Alquileres.</t>
  </si>
  <si>
    <t>Depreciación Bienes de Uso.</t>
  </si>
  <si>
    <t>Servicios y Gastos Varios.</t>
  </si>
  <si>
    <t>Pagos de Impuestos.</t>
  </si>
  <si>
    <t>Gastos Financieros.</t>
  </si>
  <si>
    <t>Previsiones.</t>
  </si>
  <si>
    <t xml:space="preserve">BALANCE GENERAL AL </t>
  </si>
  <si>
    <t>Depreciaciones del Ejercicio (Anexo H)</t>
  </si>
  <si>
    <t xml:space="preserve">ESTADO DE RESULTADOS CORRESPONDIENTE AL </t>
  </si>
  <si>
    <t>COMPARATIVO CON EL EJERCICIO CERRADO AL</t>
  </si>
  <si>
    <t>ANEX0 "E"</t>
  </si>
  <si>
    <t xml:space="preserve">  Proveedores Locales</t>
  </si>
  <si>
    <t>Proveedores Locales</t>
  </si>
  <si>
    <t>Prev. Mercad. en Exceso/Obsoletas/Averias (Anexo E)</t>
  </si>
  <si>
    <t xml:space="preserve">   * Dividendos en Efectivo </t>
  </si>
  <si>
    <t>Total del Activo No Cte.</t>
  </si>
  <si>
    <t>* Según Estados Contables del Ejerc. Anterior</t>
  </si>
  <si>
    <t xml:space="preserve">* Ajustes del saldo </t>
  </si>
  <si>
    <t>ANEX0 "F"</t>
  </si>
  <si>
    <t xml:space="preserve">     Ganancias del Ejercicio </t>
  </si>
  <si>
    <t>OPERACIONES QUE NO DETERMINARON CAMBIOS</t>
  </si>
  <si>
    <t>EN EL CAPITAL OPERATIVO</t>
  </si>
  <si>
    <t xml:space="preserve">     Depreciación del Ejercicio (Anexo A)</t>
  </si>
  <si>
    <t>OPERACIONES QUE DETERMINARON CAMBIOS</t>
  </si>
  <si>
    <t xml:space="preserve">ACTIVOS A LARGO PLAZO </t>
  </si>
  <si>
    <t>PASIVOS A LARGO PLAZO</t>
  </si>
  <si>
    <t>Total Origen de Fondos</t>
  </si>
  <si>
    <t>Total Aplicación de Fondos</t>
  </si>
  <si>
    <t>A C T I V O S    I N T A N G I B L E S</t>
  </si>
  <si>
    <t>ANEXO "B"</t>
  </si>
  <si>
    <t>DISMINUCION</t>
  </si>
  <si>
    <t>DEL</t>
  </si>
  <si>
    <t xml:space="preserve">ACUMULADAS </t>
  </si>
  <si>
    <t xml:space="preserve">NETO </t>
  </si>
  <si>
    <t>CIERRE DEL PERIODO</t>
  </si>
  <si>
    <t>TOTALES EJERCIO ANTERIOR</t>
  </si>
  <si>
    <t xml:space="preserve">INVERSIONES, ACCIONES, DEBENTURES Y OTROS TITULOS EMITIDOS EN SERIE </t>
  </si>
  <si>
    <t>ANEXO "C"</t>
  </si>
  <si>
    <t>INFORMACION SOBRE EL EMISOR</t>
  </si>
  <si>
    <t>CANT.</t>
  </si>
  <si>
    <t>CAPITAL</t>
  </si>
  <si>
    <t>S/ULTIMO BALANCE</t>
  </si>
  <si>
    <t>INVERSIONES</t>
  </si>
  <si>
    <t>TEMPORARIAS</t>
  </si>
  <si>
    <t>(DETALLAR)</t>
  </si>
  <si>
    <t>ANEXO "D"</t>
  </si>
  <si>
    <t>AMORTIZAC.</t>
  </si>
  <si>
    <t>INVERSIONES CORRIENTES</t>
  </si>
  <si>
    <t>SUBTOTAL</t>
  </si>
  <si>
    <t>INVERSIONES NO CORRIENTES</t>
  </si>
  <si>
    <t>TOTALES EJERCICIO</t>
  </si>
  <si>
    <t>Otros Pasivos</t>
  </si>
  <si>
    <t>BIENES DE USO (Anexo A)</t>
  </si>
  <si>
    <t xml:space="preserve">     Capital Integrado</t>
  </si>
  <si>
    <t xml:space="preserve">     Reserva Legal</t>
  </si>
  <si>
    <t xml:space="preserve">     Reserva Prima de Emisión</t>
  </si>
  <si>
    <t xml:space="preserve">     Reserva Facultativa</t>
  </si>
  <si>
    <t xml:space="preserve">     Anticipo Accionistas a Cta. Integración</t>
  </si>
  <si>
    <t xml:space="preserve">     Transferencia de Reservas Ejercicio/1999</t>
  </si>
  <si>
    <t xml:space="preserve">Cruzado </t>
  </si>
  <si>
    <t>AF</t>
  </si>
  <si>
    <t>DA</t>
  </si>
  <si>
    <t>RE</t>
  </si>
  <si>
    <t xml:space="preserve">     Créditos (Nota 5)</t>
  </si>
  <si>
    <t xml:space="preserve">     Otros Créditos (Nota 6)</t>
  </si>
  <si>
    <t xml:space="preserve">     Bienes de Cambio (Nota 7)</t>
  </si>
  <si>
    <t xml:space="preserve">     Bienes UsoTránsito (Anexo A)</t>
  </si>
  <si>
    <t xml:space="preserve">     Comerciales (Nota 8)</t>
  </si>
  <si>
    <t xml:space="preserve">     Financieras  (Nota 9)</t>
  </si>
  <si>
    <t xml:space="preserve">     Otros Pasivos (Nota 10)</t>
  </si>
  <si>
    <t xml:space="preserve">     Comerciales  (Nota 8)</t>
  </si>
  <si>
    <t xml:space="preserve">     Financieras (Nota 9)</t>
  </si>
  <si>
    <t xml:space="preserve">     Ajuste Reserva Revaluo Ley 125/91</t>
  </si>
  <si>
    <t xml:space="preserve">   * Distrib. de result. Acum.</t>
  </si>
  <si>
    <t>Clase  "C" 1 voto G. 1,000,000,- valor nominal</t>
  </si>
  <si>
    <t xml:space="preserve">Capitalización de compromiso de aportes </t>
  </si>
  <si>
    <t>DIF. %</t>
  </si>
  <si>
    <t xml:space="preserve">     Reserva Revaluo Ley 125/91</t>
  </si>
  <si>
    <t xml:space="preserve">                                        BALANCE GENERAL AL</t>
  </si>
  <si>
    <t xml:space="preserve">Total del Activo No Corriente </t>
  </si>
  <si>
    <t>Integración de 9.500.- acciones</t>
  </si>
  <si>
    <t>CREDITOS (Nota 5)</t>
  </si>
  <si>
    <t xml:space="preserve">  Clientes</t>
  </si>
  <si>
    <t>CHF</t>
  </si>
  <si>
    <t>Administrativos y de Comerc. (Nota 13)</t>
  </si>
  <si>
    <t>Otros Pasivos (Nota 10)</t>
  </si>
  <si>
    <t xml:space="preserve">   Alquileres a Pagar M/E</t>
  </si>
  <si>
    <t xml:space="preserve">     Obras en Curso (Anexo A)</t>
  </si>
  <si>
    <t>Saldos al cierre del ejercicio anterior</t>
  </si>
  <si>
    <t>(Se calcula al final del Ejercicio)</t>
  </si>
  <si>
    <t>Suscripcion de Capital</t>
  </si>
  <si>
    <t>Capital Suscripto</t>
  </si>
  <si>
    <t xml:space="preserve">     Suscripción del Capital</t>
  </si>
  <si>
    <t>SUSCRIPTO</t>
  </si>
  <si>
    <t>Capital Social</t>
  </si>
  <si>
    <t>Aplicado al Cierre del Ejercicio Anual</t>
  </si>
  <si>
    <t xml:space="preserve">  Caja - Pesos</t>
  </si>
  <si>
    <t>(Nota   8)</t>
  </si>
  <si>
    <t>(Nota   9)</t>
  </si>
  <si>
    <t>AL CIERRE</t>
  </si>
  <si>
    <t>AL INICIO</t>
  </si>
  <si>
    <t>VALOR NOMINAL UNITARIO</t>
  </si>
  <si>
    <t>VALOR NOMINAL TOTAL</t>
  </si>
  <si>
    <t>VALOR PATRIMONIAL PROPORC.</t>
  </si>
  <si>
    <t>VALOR DE LIBROS</t>
  </si>
  <si>
    <t>VALOR DE COTIZACION</t>
  </si>
  <si>
    <t>ACTIVIDAD PRINCIPAL</t>
  </si>
  <si>
    <t>RTADO.</t>
  </si>
  <si>
    <t>PAT. NETO</t>
  </si>
  <si>
    <t>%   DE PARTICIPAC.</t>
  </si>
  <si>
    <t>DENOMINACION Y CARACTERISTICA      DE LOS VALORES                                             EMISOR</t>
  </si>
  <si>
    <t>VALOR DE COSTO</t>
  </si>
  <si>
    <t>VALOR REGISTRADO AÑO ACTUAL</t>
  </si>
  <si>
    <t>VALOR REGISTRADO AÑO ANTERIOR</t>
  </si>
  <si>
    <t>Resultado del Ejercicio al</t>
  </si>
  <si>
    <t xml:space="preserve">  Proveedores del Exterior M/E</t>
  </si>
  <si>
    <t xml:space="preserve">  Proveedores Locales M/E</t>
  </si>
  <si>
    <t>Intereses a Vencer por Bonos US$</t>
  </si>
  <si>
    <t>Intereses a Pagar por Bonos US$</t>
  </si>
  <si>
    <t>Bonos a Pagar US$</t>
  </si>
  <si>
    <t xml:space="preserve">   Prestamos Bancarios US$</t>
  </si>
  <si>
    <t xml:space="preserve">   Intereses Pagar s/ Prestamos US$</t>
  </si>
  <si>
    <t xml:space="preserve">   (-) Intereses a Vencer s/ Ptmos.US$</t>
  </si>
  <si>
    <t xml:space="preserve">   Bonos a Pagar US$</t>
  </si>
  <si>
    <t xml:space="preserve">   Intereses a Pagar s/ Bonos US$</t>
  </si>
  <si>
    <t xml:space="preserve">   (-) Intereses a Vencer s/ Bonos US$</t>
  </si>
  <si>
    <t xml:space="preserve">   Sobregiros Bancarios US$</t>
  </si>
  <si>
    <t xml:space="preserve">   Doc.a Pagar a Accionistas US$</t>
  </si>
  <si>
    <t xml:space="preserve">   Intereses a Pagar s/ Ptmos. Acc. US$</t>
  </si>
  <si>
    <t xml:space="preserve">   (-) Int. a Vencer s/ Ptmos. Acc.US$</t>
  </si>
  <si>
    <t>REAL</t>
  </si>
  <si>
    <t>Nota: El volumen de operaciones podrá consignarse en unidades físicas, en unidades equivalentes o en</t>
  </si>
  <si>
    <t>algún índice que resulte apropiado para indicar el nivel de actividad.</t>
  </si>
  <si>
    <t>PASO 3</t>
  </si>
  <si>
    <t>PASO 4</t>
  </si>
  <si>
    <t>5 PASO 5</t>
  </si>
  <si>
    <r>
      <t xml:space="preserve">a) Compras                       </t>
    </r>
    <r>
      <rPr>
        <sz val="10"/>
        <color indexed="9"/>
        <rFont val="Tahoma"/>
        <family val="2"/>
      </rPr>
      <t>B</t>
    </r>
  </si>
  <si>
    <r>
      <t xml:space="preserve">b) Costos de Producción      </t>
    </r>
    <r>
      <rPr>
        <sz val="10"/>
        <color indexed="9"/>
        <rFont val="Tahoma"/>
        <family val="2"/>
      </rPr>
      <t>A</t>
    </r>
  </si>
  <si>
    <t>Volumen de Produccion en G.</t>
  </si>
  <si>
    <t>Materias primas y materiales</t>
  </si>
  <si>
    <t>Intereses a Pagar Accionistas US$</t>
  </si>
  <si>
    <t>Documentos  a Pagar Accionistas US$</t>
  </si>
  <si>
    <t>Intereses a Vencer Accionistas US$</t>
  </si>
  <si>
    <t xml:space="preserve">Mercaderías                                                        </t>
  </si>
  <si>
    <t>Mercaderías con Obsolescencia</t>
  </si>
  <si>
    <t xml:space="preserve">Mercaderías con Averías </t>
  </si>
  <si>
    <t>Materias Primas y Materiales</t>
  </si>
  <si>
    <t>ANEXO A</t>
  </si>
  <si>
    <t>SALDOS S/ CONTABILIDAD</t>
  </si>
  <si>
    <t>SALDOS/CUADRO REVALUO</t>
  </si>
  <si>
    <t>D.ACUMULADA</t>
  </si>
  <si>
    <t>ALTAS (1)</t>
  </si>
  <si>
    <t>BAJAS (2)</t>
  </si>
  <si>
    <t>REVALUO (3)1</t>
  </si>
  <si>
    <t>DEPRECIACION ALTAS (3)2</t>
  </si>
  <si>
    <t>DEPRECIACION BAJAS (4)</t>
  </si>
  <si>
    <t>REV S/DEP (3)</t>
  </si>
  <si>
    <t>MUEBLES Y UTILES - MUE</t>
  </si>
  <si>
    <t>RODADOS - AUT - MOT - MOTO</t>
  </si>
  <si>
    <t>MAQUINARIAS HERRAM. - HER - MAQ</t>
  </si>
  <si>
    <t>INMUEBLES INM - EDI</t>
  </si>
  <si>
    <t>EQUIPOS INFORMATICA EQU - SIS</t>
  </si>
  <si>
    <t>ANEXO I</t>
  </si>
  <si>
    <t>Cantidad de Empleados</t>
  </si>
  <si>
    <t>Consumo de Energia</t>
  </si>
  <si>
    <t>Capital Integrado</t>
  </si>
  <si>
    <t>ESTADO DE ORIGEN Y APLICACIÓN DE FONDOS</t>
  </si>
  <si>
    <t>Variación del PN</t>
  </si>
  <si>
    <t>Origen</t>
  </si>
  <si>
    <t>Aplicación</t>
  </si>
  <si>
    <t>Utilidad del Ejercicio Anterior</t>
  </si>
  <si>
    <t>Utilidad del Ejercicio Actual</t>
  </si>
  <si>
    <t>Variación del Activo a LP</t>
  </si>
  <si>
    <t>Bienes UsoTránsito</t>
  </si>
  <si>
    <t>Variación del Pasivo a LP</t>
  </si>
  <si>
    <t xml:space="preserve">Financieras </t>
  </si>
  <si>
    <t>AJUSTE</t>
  </si>
  <si>
    <t>Totales</t>
  </si>
  <si>
    <t>CONTROL = 0 ok</t>
  </si>
  <si>
    <t>diferencia</t>
  </si>
  <si>
    <t>Variación del Activo Cte. Y Pasivo Corriente</t>
  </si>
  <si>
    <t>Dividendos a Pagar</t>
  </si>
  <si>
    <t>Actual</t>
  </si>
  <si>
    <t>NOTA 2</t>
  </si>
  <si>
    <t>Comparativo</t>
  </si>
  <si>
    <t>NOTA 3</t>
  </si>
  <si>
    <t>MONEDA</t>
  </si>
  <si>
    <t>Compra</t>
  </si>
  <si>
    <t>Venta</t>
  </si>
  <si>
    <t>Prov. Exterior</t>
  </si>
  <si>
    <t>Reales</t>
  </si>
  <si>
    <t>Yen</t>
  </si>
  <si>
    <t>Nota 5 - CREDITOS</t>
  </si>
  <si>
    <t xml:space="preserve">CUENTAS                                                               </t>
  </si>
  <si>
    <t xml:space="preserve">Clientes                                                                </t>
  </si>
  <si>
    <t>Clientes M/E - Dólares</t>
  </si>
  <si>
    <t xml:space="preserve">Valores a Vencer                            </t>
  </si>
  <si>
    <t xml:space="preserve">Tarjetas de Créditos                                   </t>
  </si>
  <si>
    <t>Anticipo de Clientes</t>
  </si>
  <si>
    <t>TOTALES</t>
  </si>
  <si>
    <t>NOTA 6 - OTROS ACTIVOS</t>
  </si>
  <si>
    <t xml:space="preserve">Gastos Diferidos </t>
  </si>
  <si>
    <t>Certificado de Crédito Tributario</t>
  </si>
  <si>
    <t>Varias Cuentas Deudoras</t>
  </si>
  <si>
    <t>Anticipo Impto. a la Renta</t>
  </si>
  <si>
    <t>IVA Crédito Fiscal</t>
  </si>
  <si>
    <t>Salarios a Rendir</t>
  </si>
  <si>
    <t>NOTA 7</t>
  </si>
  <si>
    <t>Fondo Obsolescencia de Merc.</t>
  </si>
  <si>
    <t xml:space="preserve">Fondo Averías de Mercaderías  </t>
  </si>
  <si>
    <t xml:space="preserve">Productos en Proceso  </t>
  </si>
  <si>
    <t>NOTA 8</t>
  </si>
  <si>
    <t>Proveedores del Exterior M/E</t>
  </si>
  <si>
    <t xml:space="preserve">Proveedores Locales M/E </t>
  </si>
  <si>
    <t>Proveedores Locales M/N</t>
  </si>
  <si>
    <t>A - En Moneda Nacional</t>
  </si>
  <si>
    <t>B - En Moneda Extranjera</t>
  </si>
  <si>
    <t>NOTA 9</t>
  </si>
  <si>
    <t>Documentos a Pagar a Bcos. M/N</t>
  </si>
  <si>
    <t>Intereses a Pagar M/N</t>
  </si>
  <si>
    <t>Intereses a Vencer M/N</t>
  </si>
  <si>
    <t>Documentos a Pagar a Bcos. M/E - Dólares</t>
  </si>
  <si>
    <t>Intereses a Pagar M/E - Dólares</t>
  </si>
  <si>
    <t>Intereses a Vencer M/E - Dólares</t>
  </si>
  <si>
    <t>Bonos a Pagar M/N</t>
  </si>
  <si>
    <t>Intereses por Bonos a Pagar M/N</t>
  </si>
  <si>
    <t>Intereses a Vencer por Bonos M/N</t>
  </si>
  <si>
    <t>Bonos a Pagar M/E  - Dólares</t>
  </si>
  <si>
    <t>Intereses por Bonos a Pagar M/E - Dólares</t>
  </si>
  <si>
    <t>Intereses a Vencer por Bonos M/E - Dólares</t>
  </si>
  <si>
    <t>Documentos a Pagar a Accionistas M/N</t>
  </si>
  <si>
    <t>Intereses a Pagar a Accionistas M/N</t>
  </si>
  <si>
    <t>Intereses a Vencer de Accionistas M/N</t>
  </si>
  <si>
    <t>Documentos a Pagar a Accionistas M/E - Dólares</t>
  </si>
  <si>
    <t>Intereses a Pagar a Accionistas M/E - Dólares</t>
  </si>
  <si>
    <t>Intereses a Vencer de Accionistas M/E - Dólares</t>
  </si>
  <si>
    <t>Bancos Cta. Cte. M/N</t>
  </si>
  <si>
    <t>Bancos Cta. Cte. M/E - Dolares</t>
  </si>
  <si>
    <t>NOTA 10</t>
  </si>
  <si>
    <t>Seguros a Pagar</t>
  </si>
  <si>
    <t>Créditos a Regularizar</t>
  </si>
  <si>
    <t>A - Otros Pasivos Cte.</t>
  </si>
  <si>
    <t>B - Otros Pasivos No Cte.</t>
  </si>
  <si>
    <t>NOTA 11</t>
  </si>
  <si>
    <t>Retenciones a Pagar</t>
  </si>
  <si>
    <t>Dirección Gral. De Grandes Contrib.</t>
  </si>
  <si>
    <t>Anticipo a la Renta</t>
  </si>
  <si>
    <t>IVA a Pagar</t>
  </si>
  <si>
    <t>NOTA 12</t>
  </si>
  <si>
    <t>Sueldos a Pagar</t>
  </si>
  <si>
    <t>Aguinaldos a Pagar</t>
  </si>
  <si>
    <t>I.P.S. a Pagar</t>
  </si>
  <si>
    <t>NOTA 13</t>
  </si>
  <si>
    <t xml:space="preserve">  1-   Comisiones Pagadas</t>
  </si>
  <si>
    <t xml:space="preserve">  2-   Sueldos y Jornales</t>
  </si>
  <si>
    <t xml:space="preserve">  3-   Aportes Leyes Sociales</t>
  </si>
  <si>
    <t xml:space="preserve">  4-   Remuneración P. Superior </t>
  </si>
  <si>
    <t xml:space="preserve">  5-   Atenciones al Personal</t>
  </si>
  <si>
    <t xml:space="preserve">  6-   Movilidad y Viáticos</t>
  </si>
  <si>
    <t xml:space="preserve">  7-   Honorarios Profesionales</t>
  </si>
  <si>
    <t xml:space="preserve">  8-   Servicios Básicos</t>
  </si>
  <si>
    <t xml:space="preserve">  9-   Gastos de Rodados</t>
  </si>
  <si>
    <t>10-   Gastos Varios</t>
  </si>
  <si>
    <t>11-   Útiles e Impresos</t>
  </si>
  <si>
    <t>12-   Seguros Pagados</t>
  </si>
  <si>
    <t>13-   Alquileres Pagados</t>
  </si>
  <si>
    <t>14-   Gastos de Representación</t>
  </si>
  <si>
    <t>15-   Servicios Contratados</t>
  </si>
  <si>
    <t>16-   Mantenim. de Bienes de Uso</t>
  </si>
  <si>
    <t>18-   Publicidad y Propaganda</t>
  </si>
  <si>
    <t>19-   Impuestos y Tasas</t>
  </si>
  <si>
    <t>Caja Moneda Nacional</t>
  </si>
  <si>
    <t>Fondo Fijo</t>
  </si>
  <si>
    <t>Bancos Moneda Nacional</t>
  </si>
  <si>
    <t>Bancos Moneda Extranjera - Dólares</t>
  </si>
  <si>
    <t>Servicios de Obras a Realizarse</t>
  </si>
  <si>
    <t>CAJA M/N</t>
  </si>
  <si>
    <t>DEBITOS A REGULARIZAR</t>
  </si>
  <si>
    <t>SEGUROS A VENCER</t>
  </si>
  <si>
    <t>I.P.S. A PAGAR</t>
  </si>
  <si>
    <t>CREDITOS A REGULARIZAR</t>
  </si>
  <si>
    <t>RESERVA LEGAL</t>
  </si>
  <si>
    <t>RESULTADO DEL EJERCICIO</t>
  </si>
  <si>
    <t>DIFERENCIA DE CAMBIO (+)</t>
  </si>
  <si>
    <t>INGRESOS VARIOS</t>
  </si>
  <si>
    <t>GASTOS RECUPERADOS</t>
  </si>
  <si>
    <t>S.J. COMISIONES</t>
  </si>
  <si>
    <t>S.J. AGUINALDOS</t>
  </si>
  <si>
    <t>SERVICIOS DE PASANTIA</t>
  </si>
  <si>
    <t>HONORARIOS PROFESIONALES</t>
  </si>
  <si>
    <t>SERVICIOS DE VIGILANCIA</t>
  </si>
  <si>
    <t>SERVICIOS DE VENTAS</t>
  </si>
  <si>
    <t>SERVICIOS DE COBRANZAS</t>
  </si>
  <si>
    <t>OTROS SERVICIOS</t>
  </si>
  <si>
    <t>ALQUILERES PAGADOS</t>
  </si>
  <si>
    <t>MERCADERIAS OBSOLETAS</t>
  </si>
  <si>
    <t>CAJA SENCILLO</t>
  </si>
  <si>
    <t>FF-SUC. LOMA PLATA</t>
  </si>
  <si>
    <t>FF-CENTRAL INSTAL</t>
  </si>
  <si>
    <t>FF-SUC. CONCEPCION</t>
  </si>
  <si>
    <t>FF-SUC. HORQUETA</t>
  </si>
  <si>
    <t>FF-SUC. MA. AUXILIA</t>
  </si>
  <si>
    <t>FF-SUC. PJC 2</t>
  </si>
  <si>
    <t>FF-SUC. OBLIGADO</t>
  </si>
  <si>
    <t>FF-SUC. CARAPEGUA</t>
  </si>
  <si>
    <t>FF-SUC. SAN ALBERTO</t>
  </si>
  <si>
    <t>FF-SUC. KATUETE</t>
  </si>
  <si>
    <t>FF-SUC. SAL GUAIRA</t>
  </si>
  <si>
    <t>FF-SUC. SANTA ROSA</t>
  </si>
  <si>
    <t>FF-SUC. CNEL. OVIEDO</t>
  </si>
  <si>
    <t>FF-SUC. S.LOREN REP</t>
  </si>
  <si>
    <t>FF-SUC. ÑEMBY</t>
  </si>
  <si>
    <t>FF-SUC. AZARA</t>
  </si>
  <si>
    <t>FF-SUC. PDTE. FRANCO</t>
  </si>
  <si>
    <t>FF-SUC. HERNAND</t>
  </si>
  <si>
    <t>FF-SUC. MINGA GUAZU</t>
  </si>
  <si>
    <t>FF-SUC. CICLOVIA</t>
  </si>
  <si>
    <t>FF-SUC. SAN IGNACIO</t>
  </si>
  <si>
    <t>FF-SUC. PJC</t>
  </si>
  <si>
    <t>FF-SUC. ENCARNACION</t>
  </si>
  <si>
    <t>FF-SUC. VILLARRICA</t>
  </si>
  <si>
    <t>FF-SUC. CURUGUATY</t>
  </si>
  <si>
    <t>FF-SUC. CRUCE LIBER.</t>
  </si>
  <si>
    <t>FF-SUC. S.JUAN NEP.</t>
  </si>
  <si>
    <t>FF-SUC. LUQUE</t>
  </si>
  <si>
    <t>FF-SUC. MRA</t>
  </si>
  <si>
    <t>FF-SUC. ACCESO SUR</t>
  </si>
  <si>
    <t>FF-SUC. MRA ROTONDA</t>
  </si>
  <si>
    <t>FF-SUC. SANTA RITA</t>
  </si>
  <si>
    <t>FF-ADM. E.AYALA</t>
  </si>
  <si>
    <t>FF-SUC. SANTANI</t>
  </si>
  <si>
    <t>FF-DIVIN. ADMINIS.</t>
  </si>
  <si>
    <t>FF-FABRICA ADMIN</t>
  </si>
  <si>
    <t>FF-COM Y SERVICIOS</t>
  </si>
  <si>
    <t>FF-POST VENTA</t>
  </si>
  <si>
    <t>FF-CHACOMER CENTRAL</t>
  </si>
  <si>
    <t>FF-CAJA DIRECTORES</t>
  </si>
  <si>
    <t>FF-SUC. CNEL. BOGADO</t>
  </si>
  <si>
    <t>TOTAL CAJA</t>
  </si>
  <si>
    <t>TOTAL FONDO FIJO</t>
  </si>
  <si>
    <t>Bco REG CC 4-10-10-21180 M/N PPAL</t>
  </si>
  <si>
    <t>Bco REG CC 4-10-10-21180 M/N PAG</t>
  </si>
  <si>
    <t>Bco REG CC 4-10-10-21180 M/N COB</t>
  </si>
  <si>
    <t>Bco VISI CC 2923 M/N PPAL</t>
  </si>
  <si>
    <t>BNF CC 252912-4 M/N CTA PPAL</t>
  </si>
  <si>
    <t>BNF CC 252912-4 M/N CTA COB</t>
  </si>
  <si>
    <t>Fin COME CA 30703 M/N PPAL</t>
  </si>
  <si>
    <t>Fin COME CA 30703 M/N COB</t>
  </si>
  <si>
    <t>Bco Suda CC 10-303180 M/N  COB</t>
  </si>
  <si>
    <t>Bco HSBC CC 001-083377-001 M/N PPAL</t>
  </si>
  <si>
    <t>Bco CONTI CC 16-106691-04 M/N PAL</t>
  </si>
  <si>
    <t>Bco CONTI CC 16-106691-04 M/N COB</t>
  </si>
  <si>
    <t>Bco ITAPÚA CA 8-000065-2 M/N PPAL</t>
  </si>
  <si>
    <t>INTERFIS CA 10-53-00015-9 M/N PPAL</t>
  </si>
  <si>
    <t>BBVA 01169-0 CC M/N PPAL</t>
  </si>
  <si>
    <t>BBVA 01169-0 CC M/N COB</t>
  </si>
  <si>
    <t>BANCO ITAÚ 0-0-039944-1 CC M/N PPAL</t>
  </si>
  <si>
    <t>BANCO ITAÚ 0-0-039944-1 CC M/N PAG</t>
  </si>
  <si>
    <t>BANCO ITAÚ 0-0-039944-1 CC M/N COB</t>
  </si>
  <si>
    <t>CHORTI 45-432-7 CA M/N PPAL</t>
  </si>
  <si>
    <t>CHORTI 45-432-7 CA M/N COB</t>
  </si>
  <si>
    <t>INTEGR 01-013001008 CC M/N PPAL</t>
  </si>
  <si>
    <t>BANCO ITAÚ FR 0-0-0080817-6 CC M/N PPAL</t>
  </si>
  <si>
    <t>BANCO ITAÚ FR 0-0-0080817-6 CC M/N COB</t>
  </si>
  <si>
    <t>BANCO ITAÚ FR 0-0-0080817-6 CC M/N PAG</t>
  </si>
  <si>
    <t>TOTAL CTA. CTE. M/N</t>
  </si>
  <si>
    <t>Bco HSBC 001-083377-020 CC M/E PPAL</t>
  </si>
  <si>
    <t>Bco CONTI 16-732980-04 CA M/E PAL</t>
  </si>
  <si>
    <t>Bco CONTI 16-732980-04 CA M/E COB</t>
  </si>
  <si>
    <t>BBVA 01067-4 CA M/E PPAL</t>
  </si>
  <si>
    <t>BANCO ITAÚ 0-1-535717-1 CA M/E PPAL</t>
  </si>
  <si>
    <t>BANCO ITAÚ 0-1-535717-1 CA M/E COB</t>
  </si>
  <si>
    <t>BCO REG 4-11-1120102 CA M/E PPAL</t>
  </si>
  <si>
    <t>BCO REG 4-11-1120102 CA M/E PAG</t>
  </si>
  <si>
    <t>BCO REG 4-11-1120102 CA M/E COB</t>
  </si>
  <si>
    <t>TOTAL CTA. CTE. M/E</t>
  </si>
  <si>
    <t>TOTAL DISPONIBILIDADES</t>
  </si>
  <si>
    <t>CLIENTES</t>
  </si>
  <si>
    <t>CLIENTES M/E CTE.</t>
  </si>
  <si>
    <t>CLIENTES A DEPOSITAR</t>
  </si>
  <si>
    <t>REVALORIZACIÓN CLIENTES</t>
  </si>
  <si>
    <t>REEXPOSICION CLIENTES</t>
  </si>
  <si>
    <t>REEXPOSICION CLIENTES M/E</t>
  </si>
  <si>
    <t>TOTAL CLIENTES</t>
  </si>
  <si>
    <t>CHEQUES RECHAZADOS</t>
  </si>
  <si>
    <t>TOTAL CHEQUES RECHAZADOS</t>
  </si>
  <si>
    <t>VALORES A VENCER</t>
  </si>
  <si>
    <t>VALORES RETENIDOS</t>
  </si>
  <si>
    <t>VALORES GESTION JUDICIAL</t>
  </si>
  <si>
    <t>TOTAL VALORES A VENCER</t>
  </si>
  <si>
    <t>PROCARD (CREDICARD/CREDIFIELC)</t>
  </si>
  <si>
    <t>CABAL</t>
  </si>
  <si>
    <t>COOP.UNIVERSIT. (PANAL)</t>
  </si>
  <si>
    <t>BANCARD(VIS/MAS/AEX/FRA/CREDF)</t>
  </si>
  <si>
    <t>TOTAL TARJETAS DE CREDITOS</t>
  </si>
  <si>
    <t>TOTAL OTROS CREDITOS</t>
  </si>
  <si>
    <t>TOTAL COMERCIALES</t>
  </si>
  <si>
    <t>TOTAL CRÉDITOS</t>
  </si>
  <si>
    <t>ANTICIPO A PROVEEDORES M/N M/E</t>
  </si>
  <si>
    <t>GARANTIA DE ALQUILER</t>
  </si>
  <si>
    <t>DEB AL PERSONAL APOYOS Y OTROS</t>
  </si>
  <si>
    <t>VIATICOS A RENDIR</t>
  </si>
  <si>
    <t>REVALORIZACIÓN OTROS DEBITOS</t>
  </si>
  <si>
    <t>ANTICIPOS A EMPLEADOS</t>
  </si>
  <si>
    <t>GARANTIA DE ALQUILER M/E</t>
  </si>
  <si>
    <t>TOTAL OTROS DEBITOS</t>
  </si>
  <si>
    <t>ALQUILERES PAG. ADELANTADO</t>
  </si>
  <si>
    <t>GASTOS PAGADOS POR ADELANTADO</t>
  </si>
  <si>
    <t>ALQUILERES PAG. ADELANTADO M/E</t>
  </si>
  <si>
    <t>TOTAL VARIAS CUENTAS DEUDORAS</t>
  </si>
  <si>
    <t>TOTAL OTROS ACTIVOS</t>
  </si>
  <si>
    <t>PRODUCTO TERMINADO</t>
  </si>
  <si>
    <t>PRODUCTOS TERMINADOS GRAVADOS</t>
  </si>
  <si>
    <t>MATERIAS PRIMAS</t>
  </si>
  <si>
    <t>MATERIAS PRIMAS 2</t>
  </si>
  <si>
    <t>PRODUCTO SEMITERMINADO (EXRE_SE)</t>
  </si>
  <si>
    <t>PRODUCTO SEMITERMINADO (INV_SE)</t>
  </si>
  <si>
    <t>PRODUCTO SEMITERMINADO (DE21944_SE)</t>
  </si>
  <si>
    <t>PRODUCTOS TERMINADOS   (INV_PT)</t>
  </si>
  <si>
    <t>PRODUCTO TERMINADO REEXPOSICION</t>
  </si>
  <si>
    <t>TOTAL PRODUCCION</t>
  </si>
  <si>
    <t>EM/RF: ENT/PRESTAC</t>
  </si>
  <si>
    <t>TOTAL MERCADERIAS</t>
  </si>
  <si>
    <t>TOTAL MERCADERIAS EN TRANSITO</t>
  </si>
  <si>
    <t>TOTAL BIENES DE CAMBIO</t>
  </si>
  <si>
    <t>RETENCIONES DE CLIENTES RENTA - RUBRO 5</t>
  </si>
  <si>
    <t>TOTAL ACTIVO CORRIENTE</t>
  </si>
  <si>
    <t>CLIENTES NO CTE.</t>
  </si>
  <si>
    <t>CLIENTES M/E NO CTE.</t>
  </si>
  <si>
    <t>CLIENTES DEMANDADOS NO CTE.</t>
  </si>
  <si>
    <t>PREVISION INCOBRABLES NO CTE.</t>
  </si>
  <si>
    <t>TOTAL PREVISION INCOBRABLES NO CTE.</t>
  </si>
  <si>
    <t>TOTAL CREDITOS</t>
  </si>
  <si>
    <t>STOCK IN/FIN OBSOLETAS GRAVADA</t>
  </si>
  <si>
    <t>TOTAL MERC. INI/FIN OBSOLETAS</t>
  </si>
  <si>
    <t>FONDO - STOCK IN/FIN OBSOLETAS GRAVADA</t>
  </si>
  <si>
    <t>TOTAL FONDO OBOSOLETAS</t>
  </si>
  <si>
    <t>STOCK IN/FIN AVERIADAS GRAVADA</t>
  </si>
  <si>
    <t>TOTAL MERC. INI/FIN AVERIADAS</t>
  </si>
  <si>
    <t>FONDO - STOCK IN/FIN AVERIADAS GRAVADA</t>
  </si>
  <si>
    <t>TOTAL FONDO AVERIADAS</t>
  </si>
  <si>
    <t>LICENCIAS SOFTWARE</t>
  </si>
  <si>
    <t>GARANTIA DE ALQUILER M/E NO CTE.</t>
  </si>
  <si>
    <t>TOTAL GASTOS DIFERIDOS</t>
  </si>
  <si>
    <t>MUEBLES</t>
  </si>
  <si>
    <t>REVALORACION MUEBLES</t>
  </si>
  <si>
    <t>TOTAL MUEBLES</t>
  </si>
  <si>
    <t>TOTAL BIENES MUEBLES UTILES EN SERIE</t>
  </si>
  <si>
    <t>MAQUINARIAS</t>
  </si>
  <si>
    <t>REVALORACION MAQUINARIAS</t>
  </si>
  <si>
    <t>TOTAL MAQUINARIAS</t>
  </si>
  <si>
    <t>REVALORACION HERRAMIENTAS Y EQUIPOS</t>
  </si>
  <si>
    <t>TOTAL HERRAMIENTAS Y EQUIPOS</t>
  </si>
  <si>
    <t>EQUIPOS DE INFORMATICA</t>
  </si>
  <si>
    <t>REVALORACION EQUIPOS DE INFORMATICA</t>
  </si>
  <si>
    <t>TOTAL EQUIPOS DE INFORMATICA</t>
  </si>
  <si>
    <t>TOTAL MAQUINARIAS Y EQUIPOS</t>
  </si>
  <si>
    <t>AUTOVEHICULOS</t>
  </si>
  <si>
    <t>REVALORACION AUTOVEHICULOS</t>
  </si>
  <si>
    <t>TOTAL AUTOVEHICULOS</t>
  </si>
  <si>
    <t>MOTOCICLETAS</t>
  </si>
  <si>
    <t>REVALORACION MOTOCICLETAS</t>
  </si>
  <si>
    <t>TOTAL MOTOCICLETAS</t>
  </si>
  <si>
    <t>TOTAL  AUTOVEHICULOS</t>
  </si>
  <si>
    <t>INMUEBLES - EDIFICIO</t>
  </si>
  <si>
    <t>REVALORACION EDIFICIOS</t>
  </si>
  <si>
    <t>TOTAL INMUEBLES EDIFICIOS</t>
  </si>
  <si>
    <t>INMUEBLES - TERRENO URB.</t>
  </si>
  <si>
    <t>REVALORACION INMUEBLES - TERRENO URB.</t>
  </si>
  <si>
    <t>TOTAL INMUEBLES</t>
  </si>
  <si>
    <t>MEJORAS EN PROPIEDAD DE 3ros.</t>
  </si>
  <si>
    <t>REVALORACION MEJORAS EN PROPIEDAD DE 3r</t>
  </si>
  <si>
    <t>TOTAL MEJORAS EN PROPIEDAD DE 3ros.</t>
  </si>
  <si>
    <t>D.A. BIENES M U Y ENSERES</t>
  </si>
  <si>
    <t>TOTAL D.A. BIENES MUEBLES U Y EN.</t>
  </si>
  <si>
    <t>D.A. MAQUINARIAS</t>
  </si>
  <si>
    <t>TOTAL D.A. MAQUINARIAS Y EQUIPOS</t>
  </si>
  <si>
    <t>D.A. HERRAMIENTAS Y EQUIPOS</t>
  </si>
  <si>
    <t>TOTAL D.A. HERRAMIENTAS Y EQUIPOS</t>
  </si>
  <si>
    <t>D.A. AUTOVEHICULOS</t>
  </si>
  <si>
    <t>TOTAL D.A. AUTOVEHICULOS</t>
  </si>
  <si>
    <t>D.A. MOTOCICLETAS</t>
  </si>
  <si>
    <t>TOTAL D.A. MOTOCICLETAS</t>
  </si>
  <si>
    <t>D.A. INMUEBLES  - EDIFICIO</t>
  </si>
  <si>
    <t>TOTAL D.A. INMUEBLES</t>
  </si>
  <si>
    <t>D.A. EQUIPOS DE INFORMATICA</t>
  </si>
  <si>
    <t>TOTAL D.A. EQUIPOS COMPUTACION</t>
  </si>
  <si>
    <t>TOTAL D.A. MEJORAS PROP. TCEROS</t>
  </si>
  <si>
    <t>TOTAL DEPRECIACIONES ACUMULADAS</t>
  </si>
  <si>
    <t>TOTAL BIENES DE USO EN TRANSITO</t>
  </si>
  <si>
    <t>TOTAL BIENES DE USO</t>
  </si>
  <si>
    <t>TOTAL ACTIVO NO CORRIENTE</t>
  </si>
  <si>
    <t>TOTAL ACTIVO</t>
  </si>
  <si>
    <t>PROV. LOCALES M/N M/E</t>
  </si>
  <si>
    <t>REVALORACION PROV. LOCALES M/E</t>
  </si>
  <si>
    <t>TOTAL PROVEEDORES LOCALES</t>
  </si>
  <si>
    <t>PROVEEDORES DEL EXTERIOR</t>
  </si>
  <si>
    <t>REVALORACION PROV.EXTERIOR M/E</t>
  </si>
  <si>
    <t>TOTAL PROVEEDORES DEL EXTERIOR</t>
  </si>
  <si>
    <t>INTERESES A PAGAR POR ACCIONISTAS CTE</t>
  </si>
  <si>
    <t>INTERESES A VENCER ACCIONISTAS CTE</t>
  </si>
  <si>
    <t>REVALORACIÓN DEUDAS PTMOS ACCIONISTAS M</t>
  </si>
  <si>
    <t>TOTAL DEUDAS PTMOS ACCIONISTAS MN</t>
  </si>
  <si>
    <t>TOTAL PRESTAMOS DE ACCIONISTAS</t>
  </si>
  <si>
    <t>TOTAL SOCIALES</t>
  </si>
  <si>
    <t>TOTAL FISCALES</t>
  </si>
  <si>
    <t>SEGUROS S/INCENDIO A PAGAR</t>
  </si>
  <si>
    <t>TOTAL SEGUROS A PAGAR</t>
  </si>
  <si>
    <t>TOTAL OTROS PASIVOS</t>
  </si>
  <si>
    <t>TOTAL PASIVO CORRIENTE</t>
  </si>
  <si>
    <t>CAPITAL SUSCRIPTO</t>
  </si>
  <si>
    <t>TOTAL CAPITAL</t>
  </si>
  <si>
    <t>RESERVA DE REVALUO LEY 125/91</t>
  </si>
  <si>
    <t>RESERVA PRIMA DE EMISION</t>
  </si>
  <si>
    <t>TOTAL RESERVAS</t>
  </si>
  <si>
    <t>TOTAL PATRIMONIO NETO</t>
  </si>
  <si>
    <t>TOTAL PASIVO</t>
  </si>
  <si>
    <t>VENTAS GRAVADAS</t>
  </si>
  <si>
    <t>VENTAS PRODUCCION NACIONAL</t>
  </si>
  <si>
    <t>TOTAL VENTAS GRAVADAS Y EXENTAS</t>
  </si>
  <si>
    <t>TOTAL MERCADERIAS VENTAS</t>
  </si>
  <si>
    <t>INTERESES FINANCIEROS - GRAVADO</t>
  </si>
  <si>
    <t>INTERESES POR MORA</t>
  </si>
  <si>
    <t>INTERESES FINANCIEROS</t>
  </si>
  <si>
    <t>INTERESES COBRADOS P.C/A</t>
  </si>
  <si>
    <t>TOTAL INTERESES COBRADOS POR C/A</t>
  </si>
  <si>
    <t>TOTAL DIFERENCIA DE CAMBIO (+)</t>
  </si>
  <si>
    <t>TOTAL INGRESOS FINANCIEROS</t>
  </si>
  <si>
    <t>TOTAL INGRESOS VARIOS</t>
  </si>
  <si>
    <t>INGRESOS POR VTAS VARIAS GRAVADAS</t>
  </si>
  <si>
    <t>INGRESOS POR VTAS GRAVADAS - CONSIGNACI</t>
  </si>
  <si>
    <t>TOTAL INGRESOS POR VTAS.GRAV.I.RENTA</t>
  </si>
  <si>
    <t>INGRESOS MATERIALES GRAVADOS</t>
  </si>
  <si>
    <t>INGRESOS MATERIALES 60/90</t>
  </si>
  <si>
    <t>TOTAL INGRESOS POR VTAS.GRAV.PN.IRTA</t>
  </si>
  <si>
    <t>TOTAL INGRESOS POR VENTAS - I.RENTA</t>
  </si>
  <si>
    <t>TOTAL GASTOS RECUPERADOS</t>
  </si>
  <si>
    <t>TOTAL INGRESOS NO OPERATIVOS</t>
  </si>
  <si>
    <t>COSTO MERC.  VENDIDAS GRAVADAS</t>
  </si>
  <si>
    <t>COSTO DE MERCADERIA GRAVADA</t>
  </si>
  <si>
    <t>COSTO MERC. PRODUCTO NACIONAL</t>
  </si>
  <si>
    <t>DIFERENCIA DE PRECIO GRAVADA</t>
  </si>
  <si>
    <t>DIFERENCIA DE PRECIO 60/90</t>
  </si>
  <si>
    <t>APORTES Y LEYES SOCIALES</t>
  </si>
  <si>
    <t>TOTAL COMISIONES Y CARGAS SOCIALES</t>
  </si>
  <si>
    <t>TOTAL EGRESOS OPERATIVOS PROPORCIONAL</t>
  </si>
  <si>
    <t>AGUINALDO DIRECTORES</t>
  </si>
  <si>
    <t>REMUNERACION DIRECTORES</t>
  </si>
  <si>
    <t>TOTAL PERSONAL SUPERIOR</t>
  </si>
  <si>
    <t>SALARIO</t>
  </si>
  <si>
    <t>TOTAL SUELDOS Y JORNALES</t>
  </si>
  <si>
    <t>AGUINALDOS NO PROPORCIONALES</t>
  </si>
  <si>
    <t>TOTAL AGUINALDOS NO PROPORCIONALES</t>
  </si>
  <si>
    <t>APORTES Y LEYES SOC. NO PROPOR</t>
  </si>
  <si>
    <t>TOTAL APORTES Y LEYES SOC. NO PROPOR</t>
  </si>
  <si>
    <t>ATENCION AL PERSONAL OBSEQUIO</t>
  </si>
  <si>
    <t>ATENCION AL PERSONAL EVENTOS</t>
  </si>
  <si>
    <t>ATENCION AL PERSONAL CAFETERIA</t>
  </si>
  <si>
    <t>ATENCION AL PERSONAL OTROS</t>
  </si>
  <si>
    <t>ATENCION AL PERSONAL CONSUMICION REUNIO</t>
  </si>
  <si>
    <t>TOTAL ATENCION AL PERSONAL</t>
  </si>
  <si>
    <t>TOTAL PERSONAL RELACION DEPENDENCIA</t>
  </si>
  <si>
    <t>GARANTIAS INTERNAS</t>
  </si>
  <si>
    <t>TOTAL SERVICIOS DE GARANTIA</t>
  </si>
  <si>
    <t>TOTAL SERVICIOS DE ENCOM. Y FLETES</t>
  </si>
  <si>
    <t>TOTAL SERVICIOS DE VENTAS</t>
  </si>
  <si>
    <t>SERV. COBRANZAS JUDICIAL</t>
  </si>
  <si>
    <t>TOTAL SERV. DE COBRANZAS</t>
  </si>
  <si>
    <t>TOTAL SERVICIOS CONTRATADOS</t>
  </si>
  <si>
    <t>TOTAL SERVICIOS DE PERSONAL</t>
  </si>
  <si>
    <t>SB AGUA</t>
  </si>
  <si>
    <t>TOTAL SERVICIOS BASICOS AGUA</t>
  </si>
  <si>
    <t>SB ENERGIA ELECTRICA</t>
  </si>
  <si>
    <t>TOTAL SERVICIOS BASICOS ELECTRICIDAD</t>
  </si>
  <si>
    <t>TOTAL BASICOS</t>
  </si>
  <si>
    <t>SC CELULAR</t>
  </si>
  <si>
    <t>SC INTERNET</t>
  </si>
  <si>
    <t>SC TELEFONICA</t>
  </si>
  <si>
    <t>TOTAL SUMINISTROS EXTERNOS</t>
  </si>
  <si>
    <t>SEGUROS IMPORTACION</t>
  </si>
  <si>
    <t>VIATICOS Y MOVILIDAD EXTERIOR</t>
  </si>
  <si>
    <t>TOTAL MV AL EXTERIOR</t>
  </si>
  <si>
    <t>VIATICOS Y MOVILIDAD LOCALES</t>
  </si>
  <si>
    <t>TOTAL MV LOCALES</t>
  </si>
  <si>
    <t>TOTAL MOVILIDAD Y VIATICOS</t>
  </si>
  <si>
    <t>IMPUESTOS Y TASAS RODADOS</t>
  </si>
  <si>
    <t>OTROS GASTOS RODADOS</t>
  </si>
  <si>
    <t>TOTAL GASTOS DE RODADOS</t>
  </si>
  <si>
    <t>SEGURO S/MERC.ROBO ASALTO</t>
  </si>
  <si>
    <t>TOTAL SEGUROS PAGADOS</t>
  </si>
  <si>
    <t>TOTAL MANTENIMIENTO GENERAL</t>
  </si>
  <si>
    <t>UTILES DE ESCRITORIOS</t>
  </si>
  <si>
    <t>IMPRESOS Y FORMULARIOS</t>
  </si>
  <si>
    <t>TOTAL UTILES DE ESCRITORIO</t>
  </si>
  <si>
    <t>TOTAL LIBRERIA</t>
  </si>
  <si>
    <t>GASTOS ACCESORIOS INFORMATICA</t>
  </si>
  <si>
    <t>GASTOS INSUMO INFORMATICA</t>
  </si>
  <si>
    <t>GASTOS DE REPRESENTACION</t>
  </si>
  <si>
    <t>APORTES Y SUSCRIPCIONES</t>
  </si>
  <si>
    <t>GASTOS DE EMBALAJE Y FERRET.</t>
  </si>
  <si>
    <t>SERVICIOS Y ART.DE LIMPIEZA</t>
  </si>
  <si>
    <t>GASTOS VARIOS NO DEDUCIBLE</t>
  </si>
  <si>
    <t>TOTAL GASTOS DE GESTION</t>
  </si>
  <si>
    <t>VARIACIÓN EXISTENCIAS PRODUCTOS TERMINA</t>
  </si>
  <si>
    <t>VARIACION DE EXISTENCIAS/PRODUCTOS EN C</t>
  </si>
  <si>
    <t>GASTOS POR DIFERENCIA MÍN.RECEPCIÓN FAC</t>
  </si>
  <si>
    <t>INSUMOS Y MATERIALES DE PRODUCCION</t>
  </si>
  <si>
    <t>MANO DE OBRA DIRECTA</t>
  </si>
  <si>
    <t>MANO DE OBRA INDIRECTA</t>
  </si>
  <si>
    <t>VARIACION DE EXISTENCIAS EN CURSO - INV</t>
  </si>
  <si>
    <t>TOTAL GASTOS DE STOCK</t>
  </si>
  <si>
    <t>PROMOCIONES Y EVENTOS</t>
  </si>
  <si>
    <t>EXPOSICIONES Y FERIAS</t>
  </si>
  <si>
    <t>TOTAL PROMOCIONES Y EVENTOS</t>
  </si>
  <si>
    <t>PUB. RADIAL</t>
  </si>
  <si>
    <t>TOTAL PUBLICIDAD RADIAL</t>
  </si>
  <si>
    <t>TOTAL PUBLICIDAD ESCRITA</t>
  </si>
  <si>
    <t>PUB. TELEVISIVA</t>
  </si>
  <si>
    <t>TOTAL PUBLICIDAD TELEVISIVA</t>
  </si>
  <si>
    <t>P. M. IMPRENTA</t>
  </si>
  <si>
    <t>TOTAL PUBLICIDAD O. MEDIOS PROMOCION</t>
  </si>
  <si>
    <t>TOTAL PUBLICIDAD</t>
  </si>
  <si>
    <t>DIFERENCIA DE CAMBIO (-)</t>
  </si>
  <si>
    <t>COMISIONES Y GTOS FINANCIEROS</t>
  </si>
  <si>
    <t>INTERESES S/PTMO ACCIONISTAS</t>
  </si>
  <si>
    <t>IMPUESTOS Y TASAS DEDUCIBLES</t>
  </si>
  <si>
    <t>TOTAL IMPUESTOS Y TASAS - DEDUCIBLE</t>
  </si>
  <si>
    <t>IMPUESTOS Y TASAS - NO DED.</t>
  </si>
  <si>
    <t>TOTAL IMPUESTOS Y TASAS - NO DEDUCI.</t>
  </si>
  <si>
    <t>TOTAL IMPUESTOS Y TASAS</t>
  </si>
  <si>
    <t>TOTAL EGRESOS OPERATIVOS NO PROPORCIONAL</t>
  </si>
  <si>
    <t>TOTAL EGRESOS OPERATIVOS</t>
  </si>
  <si>
    <t>DONACIONES DEDUCIBLES</t>
  </si>
  <si>
    <t>TOTAL DONACIONES</t>
  </si>
  <si>
    <t>TOTAL PERDIDA POR VTA. BIENES USO</t>
  </si>
  <si>
    <t>TOTAL EGRESOS NO OPERATIVOS</t>
  </si>
  <si>
    <t>CARGA INICIAL DEUDORES</t>
  </si>
  <si>
    <t>CARGA INICIAL ACREED</t>
  </si>
  <si>
    <t>CARGA INICIAL SDOS CTAS</t>
  </si>
  <si>
    <t>CARGA INICIAL MATERIALES</t>
  </si>
  <si>
    <t>CARGA INICIAL ACTIVOS FIJOS</t>
  </si>
  <si>
    <t>TOTAL CARGAS INICIALES</t>
  </si>
  <si>
    <t>No Corriente</t>
  </si>
  <si>
    <t>Corriente</t>
  </si>
  <si>
    <t>Sociedad</t>
  </si>
  <si>
    <t>División</t>
  </si>
  <si>
    <t>****</t>
  </si>
  <si>
    <t>V</t>
  </si>
  <si>
    <t>Soc.</t>
  </si>
  <si>
    <t>Div.</t>
  </si>
  <si>
    <t>Textos............................................</t>
  </si>
  <si>
    <t>S</t>
  </si>
  <si>
    <t>soc.</t>
  </si>
  <si>
    <t>inf.</t>
  </si>
  <si>
    <t>..................................................</t>
  </si>
  <si>
    <t>TOTAL DEPRECIACION DEL EJERCICIO</t>
  </si>
  <si>
    <t>TOTAL GASTOS DE PREVISIONES</t>
  </si>
  <si>
    <t>IVA COSTO</t>
  </si>
  <si>
    <t>TOTAL IVA COSTOS</t>
  </si>
  <si>
    <t>TOTAL I.V.A. COSTOS</t>
  </si>
  <si>
    <t>Debitos a Regularizar</t>
  </si>
  <si>
    <t>TOTAL CREDITOS INCOBRABLES</t>
  </si>
  <si>
    <t>Clientes a Depositar</t>
  </si>
  <si>
    <t>Cheques Rechazados</t>
  </si>
  <si>
    <t>Valores Retenidos</t>
  </si>
  <si>
    <t>Valores de Dificil Cobro</t>
  </si>
  <si>
    <t>Valores Gestion Judicial</t>
  </si>
  <si>
    <t>Cheques al Dia</t>
  </si>
  <si>
    <t>Total Nota 13</t>
  </si>
  <si>
    <t>Caja Moneda Extranjera</t>
  </si>
  <si>
    <t xml:space="preserve">  Caja - Reales</t>
  </si>
  <si>
    <t>Pesos</t>
  </si>
  <si>
    <t>*</t>
  </si>
  <si>
    <t>Administracion</t>
  </si>
  <si>
    <t>REALES</t>
  </si>
  <si>
    <t>Bco Suda CC 10-303180 M/N PPAL</t>
  </si>
  <si>
    <t>REVALORIZACIÓN BANCOS M/E</t>
  </si>
  <si>
    <t>ARANCEL ADUANERO</t>
  </si>
  <si>
    <t>DESESTIBA</t>
  </si>
  <si>
    <t>GASTOS BANCARIOS</t>
  </si>
  <si>
    <t>GASTOS MANIPULEO</t>
  </si>
  <si>
    <t>GASTOS VARIOS DE IMPORTACION</t>
  </si>
  <si>
    <t>TASAS PORTUARIAS</t>
  </si>
  <si>
    <t>GASTOS DESPACHO</t>
  </si>
  <si>
    <t>INTERESES A PAGAR POR BONOS CTE</t>
  </si>
  <si>
    <t>INTERESES A VENCER POR BONOS CTE</t>
  </si>
  <si>
    <t>TOTAL BONOS M/N A PAGAR CTE</t>
  </si>
  <si>
    <t>TOTAL DEUDAS POR BONO CTE.</t>
  </si>
  <si>
    <t>BONOS A PAGAR NO CTE.</t>
  </si>
  <si>
    <t>TOTAL BONOS A PAGAR NO CTE.</t>
  </si>
  <si>
    <t>INTERES A PAGAR BONOS NO CTE.</t>
  </si>
  <si>
    <t>INTERESES A VENCER BONOS NO CTE.</t>
  </si>
  <si>
    <t>TOTAL INTERES BONOS A PAGAR NO CTE</t>
  </si>
  <si>
    <t>TOTAL DEUDAS POR BONOS NO CTE</t>
  </si>
  <si>
    <t>DEUDAS PTMOS ACCIONISTAS - NO CTE.</t>
  </si>
  <si>
    <t>INTERESES A PAGAR ACCIONISTAS NO CTE.</t>
  </si>
  <si>
    <t>INTERESES A VENCER ACCIONISTAS NO CTE.</t>
  </si>
  <si>
    <t>TOTAL PASIVO NO CORRIENTE</t>
  </si>
  <si>
    <t>REEXPOSICION VENTAS</t>
  </si>
  <si>
    <t>INTERESES COBRADOS C/A M/E</t>
  </si>
  <si>
    <t>VENTA DE BIENES DE USO</t>
  </si>
  <si>
    <t>TOTAL VENTAS DE BIENES DE USO</t>
  </si>
  <si>
    <t>ATENCION AL PERSONAL UNIFORMES</t>
  </si>
  <si>
    <t>SERV. COBRANZAS TERCERIZADOS</t>
  </si>
  <si>
    <t>MANTENIMIENTO AIRE ACONDICIONADO</t>
  </si>
  <si>
    <t>MANTENIMIENTO EQUIPOS DE COMPUTACION</t>
  </si>
  <si>
    <t>MANTENIMIENTO MUEBLES Y UTILES</t>
  </si>
  <si>
    <t>MANTENIMIENTOS LOCALES E INSTALACIONES</t>
  </si>
  <si>
    <t>MANTENIMIENTO MAQUINARIAS Y EQUIPOS</t>
  </si>
  <si>
    <t>GASTOS DE REPRESENTACION NO DEDUCIBLES</t>
  </si>
  <si>
    <t>DEPRECIACION EDIFICIOS</t>
  </si>
  <si>
    <t>DEPRECIACION MEJORAS EN PROP. TCEROS.</t>
  </si>
  <si>
    <t>DEPRECIACION MAQUINARIAS</t>
  </si>
  <si>
    <t>DEPRECIACION HERRAMIENTAS Y EQUIPOS</t>
  </si>
  <si>
    <t>DEPRECIACION MUEBLES</t>
  </si>
  <si>
    <t>DEPRECIACION EQUIPOS DE INFORMÁTICA</t>
  </si>
  <si>
    <t>IMPUESTOS A LA RENTA</t>
  </si>
  <si>
    <t>PYG</t>
  </si>
  <si>
    <t>Imptes en</t>
  </si>
  <si>
    <t>..Comp. periodos</t>
  </si>
  <si>
    <t>.......absolutos</t>
  </si>
  <si>
    <t>...Rel</t>
  </si>
  <si>
    <t xml:space="preserve"> Tot.</t>
  </si>
  <si>
    <t>.....Desviación</t>
  </si>
  <si>
    <t>...Dsv</t>
  </si>
  <si>
    <t>Etapa</t>
  </si>
  <si>
    <t>*4*</t>
  </si>
  <si>
    <t>*3*</t>
  </si>
  <si>
    <t>*5*</t>
  </si>
  <si>
    <t>*6*</t>
  </si>
  <si>
    <t>*2*</t>
  </si>
  <si>
    <t>*1*</t>
  </si>
  <si>
    <t>COMISION POR INTERMEDIACION EN VENTAS</t>
  </si>
  <si>
    <t>SERVICIO DE TRANSPORTE DE VALORES</t>
  </si>
  <si>
    <t>*7*</t>
  </si>
  <si>
    <t>GASTOS DE SOBREESTADIA</t>
  </si>
  <si>
    <t>EDUCACION VIAL</t>
  </si>
  <si>
    <t>Mon.</t>
  </si>
  <si>
    <t>Nº doc.</t>
  </si>
  <si>
    <t xml:space="preserve">            Baja</t>
  </si>
  <si>
    <t>Asignación</t>
  </si>
  <si>
    <t>CT</t>
  </si>
  <si>
    <t>..Interv.informe.</t>
  </si>
  <si>
    <t>SERVICIOS INFORMATICOS</t>
  </si>
  <si>
    <t>REEXPOSICION VARIACION DE PRODUCCION</t>
  </si>
  <si>
    <t>REEXPOSICION COSTOS DIRECTOS DE PRODUCC</t>
  </si>
  <si>
    <t>RE-EXPOSICION GASTOS DE PRODUCCION</t>
  </si>
  <si>
    <t>DEUDAS PTMOS ACCIONISTAS</t>
  </si>
  <si>
    <t>RECUP. OBSOLESCENCIA GRAVADA</t>
  </si>
  <si>
    <t>TOTAL RECUPERO PREV OBSOLETAS</t>
  </si>
  <si>
    <t>TOTAL RECUPERO DE PREVISION</t>
  </si>
  <si>
    <t>Diferencia</t>
  </si>
  <si>
    <t>PESOS</t>
  </si>
  <si>
    <t>Clientes no Cte.</t>
  </si>
  <si>
    <t>Clientes M/E no Cte.</t>
  </si>
  <si>
    <t>Clientes Demandados no Cte.</t>
  </si>
  <si>
    <t>Prevision Incobrables no Cte.</t>
  </si>
  <si>
    <t>GASTOS CONSUMO DE MATERIA PRIMA Y SEMIE</t>
  </si>
  <si>
    <t>Clientes Demandados M/E Cte.</t>
  </si>
  <si>
    <t>Clientes Demandados Cte.</t>
  </si>
  <si>
    <t>ATENCION AL PERSONAL UNIVERSIDAD CORPOR</t>
  </si>
  <si>
    <t>ASESORIA EN INFORMATICA</t>
  </si>
  <si>
    <t>GASTOS BANCARIOS IMPORTACION</t>
  </si>
  <si>
    <t>GASTOS DE MUESTRAS</t>
  </si>
  <si>
    <t>GASTOS POR DIFERENCIAS DE INVENTARIO GR</t>
  </si>
  <si>
    <t>DIFERENCIA DE PRECIO EN CONSUMO DE PROD</t>
  </si>
  <si>
    <t>TOTAL IVA COSTOS NO DEDUCIBLES</t>
  </si>
  <si>
    <t>RETENCIONES - NO DEDUCIBLES</t>
  </si>
  <si>
    <t>TOTAL RETENCIONES - NO DEDUCIBLES</t>
  </si>
  <si>
    <t>GASTOS POR DIFERENCIAS DE INVENTARIO PR</t>
  </si>
  <si>
    <t>USD</t>
  </si>
  <si>
    <t>**</t>
  </si>
  <si>
    <t>Cta.CAP</t>
  </si>
  <si>
    <t xml:space="preserve">       Amo iniEj</t>
  </si>
  <si>
    <t xml:space="preserve">   Amo acumulada</t>
  </si>
  <si>
    <t>REVALORIZACIÓN GASTOS DIFERIDOS CTE.</t>
  </si>
  <si>
    <t xml:space="preserve">  Caja USD</t>
  </si>
  <si>
    <t>SEGUROS S/RODADOS</t>
  </si>
  <si>
    <t>SEGURO INCENDIO MERCADERIAS</t>
  </si>
  <si>
    <t>Total</t>
  </si>
  <si>
    <t>EUROS</t>
  </si>
  <si>
    <t>FF-SUC.JUAN LEON MALLORQUIN</t>
  </si>
  <si>
    <t>FF-SUC. CAAZAPA</t>
  </si>
  <si>
    <t>FF-SUC. PARAGUARI</t>
  </si>
  <si>
    <t>FF-SUC. GRAL. AQUINO</t>
  </si>
  <si>
    <t>Bco VISI CC 2923 M/N COB</t>
  </si>
  <si>
    <t>REVALORIZACION VALORES A VENCER</t>
  </si>
  <si>
    <t>INGRESOS POR VTAS VARIAS PROD NAC</t>
  </si>
  <si>
    <t>INGRESOS POR VTAS PROD NAC CONSIGNACION</t>
  </si>
  <si>
    <t>REPARACION Y MANTENIMIENTO RODADOS</t>
  </si>
  <si>
    <t>SEGURO INCENDIO MUEBLES Y UTILES</t>
  </si>
  <si>
    <t>SEGURO INCENDIO EDIFICIOS</t>
  </si>
  <si>
    <t>DIFERENCIA DE CAMBIO (-) POR IMPORTACIO</t>
  </si>
  <si>
    <t xml:space="preserve">      CAP iniEj</t>
  </si>
  <si>
    <t xml:space="preserve">          Alta</t>
  </si>
  <si>
    <t xml:space="preserve">    Reval.VR</t>
  </si>
  <si>
    <t xml:space="preserve">      FA actual</t>
  </si>
  <si>
    <t xml:space="preserve"> Amo del ejerc.</t>
  </si>
  <si>
    <t>Revaloriz.Amo</t>
  </si>
  <si>
    <t xml:space="preserve">      Amo baja</t>
  </si>
  <si>
    <t xml:space="preserve">  Val.cont.act.</t>
  </si>
  <si>
    <t>Saldo Balance</t>
  </si>
  <si>
    <t>EQ. DE INFORMATICA</t>
  </si>
  <si>
    <t>INM. - TERRENO URB.</t>
  </si>
  <si>
    <t>Total general</t>
  </si>
  <si>
    <t>YUAN</t>
  </si>
  <si>
    <t>TOTAL VENTAS NETAS</t>
  </si>
  <si>
    <t>DEPRECIACION AUTOVEHICULOS</t>
  </si>
  <si>
    <t>TOTAL EGRESOS FINANCIEROS</t>
  </si>
  <si>
    <t>DIFERENCIAS DE CAJA</t>
  </si>
  <si>
    <t>DINELCO</t>
  </si>
  <si>
    <t>COBROS FACTURACION EMPLEADOS</t>
  </si>
  <si>
    <t>FF-SUC. SAN PEDRO</t>
  </si>
  <si>
    <t>FF-SUC. ITA</t>
  </si>
  <si>
    <t>VIATICOS A REGULARIZAR</t>
  </si>
  <si>
    <t>SERVICIOS P/SAE</t>
  </si>
  <si>
    <t>Prov. Locales</t>
  </si>
  <si>
    <t>GASTOS PAGADOS POR ADELANTADO M/E</t>
  </si>
  <si>
    <t>REVALORIZACIÓN GASTOS DIFERIDOS NO CTE.</t>
  </si>
  <si>
    <t>HERRAMIENTAS, EQUIPOS Y OTROS ACTIVOS</t>
  </si>
  <si>
    <t>BONOS A PAGAR CTE</t>
  </si>
  <si>
    <t>GASTOS DE STOCK FALTANTE</t>
  </si>
  <si>
    <t>HERRAMIENTAS MENORES PRODUCCION</t>
  </si>
  <si>
    <t>INTERESES S/BONOS</t>
  </si>
  <si>
    <t>Importe en ML</t>
  </si>
  <si>
    <t>Importe en MD</t>
  </si>
  <si>
    <t>St</t>
  </si>
  <si>
    <t>PROV. EMPRESAS ASOCIADAS M/N M/E</t>
  </si>
  <si>
    <t>REMUNERACION PERSONAL SUPERIOR - GERENT</t>
  </si>
  <si>
    <t>AGUINALDOS RPS - GERENTES</t>
  </si>
  <si>
    <t>REEXPOSICION INGRESOS MATERIALES</t>
  </si>
  <si>
    <t>ESTADO DE VARIACION DEL PATRIMONIO NETO POR EL PERIODO</t>
  </si>
  <si>
    <t>FF-SUC. SAN LORENZO</t>
  </si>
  <si>
    <t>INTEGR 01-013001008 CC M/N COB</t>
  </si>
  <si>
    <t>BANCO CONTINENTAL 201302 CC M/N PPAL</t>
  </si>
  <si>
    <t>REVALORIZACIÓN ANTICIPOS A PROVEEDORES</t>
  </si>
  <si>
    <t>COSTO DE MERCADERIA GRAVADA VARIACION M</t>
  </si>
  <si>
    <t>COSTO DE MERCADERIA GRAVADA VARIACION C</t>
  </si>
  <si>
    <t>Rótulos de fila</t>
  </si>
  <si>
    <t>Datos - Balance Periodo Anterior</t>
  </si>
  <si>
    <t>EUR</t>
  </si>
  <si>
    <t>FF-SUC. CNEL.OVIEDO 2</t>
  </si>
  <si>
    <t xml:space="preserve">             BIENES DE USO</t>
  </si>
  <si>
    <t>CAJA M/E YUAN</t>
  </si>
  <si>
    <t>DEUDORES VARIOS</t>
  </si>
  <si>
    <t>TOTAL SERV. MANO DE OBRA TERCERIZADA</t>
  </si>
  <si>
    <t>GARANTIA RECUPERADA DE PROVEEDORES</t>
  </si>
  <si>
    <t>TOTAL SERV. VARIOS DE POST-VENTA</t>
  </si>
  <si>
    <t>TOTAL SERV. VARIOS DE PRE-VENTA</t>
  </si>
  <si>
    <t>EVENTOS DE MARKETING</t>
  </si>
  <si>
    <t>PUB. PRENSA ESCRITA</t>
  </si>
  <si>
    <t>GASTOS DE PUBLICIDAD RECUPERADOS</t>
  </si>
  <si>
    <t>REVALORIZACIÓN CAJA</t>
  </si>
  <si>
    <t>Publicidad a Pagar</t>
  </si>
  <si>
    <t>ML</t>
  </si>
  <si>
    <t xml:space="preserve">     Bajas de Activo Fijo (Anexo A)</t>
  </si>
  <si>
    <t>CLIENTES DEMANDADOS M/E NO CTE</t>
  </si>
  <si>
    <t>Clientes Demandados M/E no Cte.</t>
  </si>
  <si>
    <t>CAJA M/E USD</t>
  </si>
  <si>
    <t>CAJA M/E BRL Reales</t>
  </si>
  <si>
    <t>VALORES A RENDIR</t>
  </si>
  <si>
    <t>Bco CONTI CC 16-106691-04 M/N PAG</t>
  </si>
  <si>
    <t>BBVA 01067-4 CA M/E COB</t>
  </si>
  <si>
    <t>BANCO CONTINENTAL 201302 CC M/N PAG</t>
  </si>
  <si>
    <t>Bco CONTI 16-732980-04 CA M/E PAG</t>
  </si>
  <si>
    <t>S.J. COMISIONES JUBILADOS</t>
  </si>
  <si>
    <t>SALARIO JUBILADOS</t>
  </si>
  <si>
    <t>BONIFICACION FAMILIAR</t>
  </si>
  <si>
    <t>ATENCION AL PERSONAL ALMUERZOS</t>
  </si>
  <si>
    <t>ATENCION AL PERSONAL ASISTENCIA MEDICA</t>
  </si>
  <si>
    <t>ATENCION AL PERSONAL CONSUMICION</t>
  </si>
  <si>
    <t>ATENCION AL PERSONAL APOYO EDUCATIVO</t>
  </si>
  <si>
    <t>RECLUTAMIENTO Y SELECCION DE PERSONAL</t>
  </si>
  <si>
    <t>GASTOS COMBUSTIBLES ARRANQUE</t>
  </si>
  <si>
    <t>FALTANTE DE CAJA</t>
  </si>
  <si>
    <t xml:space="preserve">       CAP iniEj</t>
  </si>
  <si>
    <t xml:space="preserve">           Alta</t>
  </si>
  <si>
    <t xml:space="preserve">           Baja</t>
  </si>
  <si>
    <t xml:space="preserve">       FA actual</t>
  </si>
  <si>
    <t xml:space="preserve">       Amo baja</t>
  </si>
  <si>
    <t xml:space="preserve">   Val.cont.act.</t>
  </si>
  <si>
    <t>EC</t>
  </si>
  <si>
    <t>EDIFICIOS EN CONSTRUCCION</t>
  </si>
  <si>
    <t>0L</t>
  </si>
  <si>
    <t>Fe.contab.</t>
  </si>
  <si>
    <t>MANTENIMIENTO TELEFONOS Y FAX</t>
  </si>
  <si>
    <t>Comercial</t>
  </si>
  <si>
    <t>Doc.comp.</t>
  </si>
  <si>
    <t>Ejerc./mes</t>
  </si>
  <si>
    <t>Fecha doc.</t>
  </si>
  <si>
    <t xml:space="preserve">  Caja - Yen</t>
  </si>
  <si>
    <t>Partidas en Moneda extranjera</t>
  </si>
  <si>
    <t>CAJA M/E - EUROS</t>
  </si>
  <si>
    <t>CAJA M/E - PESOS ARGENTINOS</t>
  </si>
  <si>
    <t>Disponibilidades</t>
  </si>
  <si>
    <t>BBVA 01067-4 CA M/E PAG</t>
  </si>
  <si>
    <t>Creditos</t>
  </si>
  <si>
    <t>Otros Activos</t>
  </si>
  <si>
    <t>Activo Corriente</t>
  </si>
  <si>
    <t>Activo No Corriente</t>
  </si>
  <si>
    <t>ALQUILER PAG. ADELANT.  M/E NO CTE.</t>
  </si>
  <si>
    <t>MN</t>
  </si>
  <si>
    <t>ME</t>
  </si>
  <si>
    <t>OTROS CREDITOS (Nota 6)</t>
  </si>
  <si>
    <t xml:space="preserve">  Garantia de Alquiler</t>
  </si>
  <si>
    <t xml:space="preserve">  Alquileres Pagados por Adelantado</t>
  </si>
  <si>
    <t xml:space="preserve">  Gastos Pagados por Adelantado</t>
  </si>
  <si>
    <t>Bienes de Cambio (Nota 7)</t>
  </si>
  <si>
    <t xml:space="preserve">  Mercaderias en Transito</t>
  </si>
  <si>
    <t>Mercaderías en Tránsito M/N</t>
  </si>
  <si>
    <t>Mercaderías en Tránsito M/E</t>
  </si>
  <si>
    <t>Gastos Diferidos M/N</t>
  </si>
  <si>
    <t>Gastos Diferidos M/E</t>
  </si>
  <si>
    <t>Garantía de Alquiler M/N</t>
  </si>
  <si>
    <t>Garantía de Alquiler M/E</t>
  </si>
  <si>
    <t>Garantia de Alquiler no Cte. M/N</t>
  </si>
  <si>
    <t>Garantia de Alquiler no Cte. M/E</t>
  </si>
  <si>
    <t xml:space="preserve">  Clientes Demandados </t>
  </si>
  <si>
    <t xml:space="preserve">          (en miles de guaranies)</t>
  </si>
  <si>
    <t xml:space="preserve">     O T R A S    I N V E R S I O N E S</t>
  </si>
  <si>
    <t>JPY</t>
  </si>
  <si>
    <t>FF-ALMACEN 4 MOJONES</t>
  </si>
  <si>
    <t>FF-SUC. CAA. 2 MS</t>
  </si>
  <si>
    <t>FF-SUC. CAMPO 9</t>
  </si>
  <si>
    <t>FF-SUC. E. AYALA</t>
  </si>
  <si>
    <t>FF-ACC. SUR REPUESTOS</t>
  </si>
  <si>
    <t>FF-SUC. FDO MORA</t>
  </si>
  <si>
    <t>FF-SUC. ITAGUA</t>
  </si>
  <si>
    <t>FF-SUC. LAMBARE</t>
  </si>
  <si>
    <t>FF-SUC. LIMPIO</t>
  </si>
  <si>
    <t>FF-SUC. VILLA HAYES</t>
  </si>
  <si>
    <t>FF-SUC. KM 7 MOTOS</t>
  </si>
  <si>
    <t>FF-SUC. NARANJAL</t>
  </si>
  <si>
    <t>FF-SUC. LUQUE REPUESTOS</t>
  </si>
  <si>
    <t>FF-SUC. CAACUPE</t>
  </si>
  <si>
    <t>FF-SUC. PJC REP.</t>
  </si>
  <si>
    <t>BANCO CONTINENTAL 201302 CC M/N COB</t>
  </si>
  <si>
    <t>PUBLICIDAD A VENCER</t>
  </si>
  <si>
    <t>COMPRA DE OTROS INSUMOS PARA PRE Y POST</t>
  </si>
  <si>
    <t>INSUMOS PARA TALLER</t>
  </si>
  <si>
    <t>REPARACION PRE ENTREGA</t>
  </si>
  <si>
    <t>SERVICIOS DE VENTAS DE TALLER</t>
  </si>
  <si>
    <t>ARRANQUE INICIAL - TERCERIZADO</t>
  </si>
  <si>
    <t>MANTENIMIENTO NORMAL</t>
  </si>
  <si>
    <t>SEGURO S/EQUIPOS ELECTRONICOS</t>
  </si>
  <si>
    <t>SEGUROS VARIOS</t>
  </si>
  <si>
    <t>SEGURO CRISTALES</t>
  </si>
  <si>
    <t>SEGURO CARTELES</t>
  </si>
  <si>
    <t>SEGURO VALORES</t>
  </si>
  <si>
    <t>MANTENIMIENTO CONTRATOS INFORMATICOS</t>
  </si>
  <si>
    <t>Anticipos de Clientes</t>
  </si>
  <si>
    <t>Cta.mayor               12460002    EC EDIFICIOS EN CONSTRUCCION</t>
  </si>
  <si>
    <t>Sociedad                1000</t>
  </si>
  <si>
    <t>Ledger                  0L</t>
  </si>
  <si>
    <t>Lib.mayor</t>
  </si>
  <si>
    <t>Ce.coste</t>
  </si>
  <si>
    <t>LCom</t>
  </si>
  <si>
    <t>Cl</t>
  </si>
  <si>
    <t xml:space="preserve"> Cta.mayor               12460001    OBRAS EN CURSO</t>
  </si>
  <si>
    <t xml:space="preserve"> Sociedad                1000</t>
  </si>
  <si>
    <t xml:space="preserve"> Ledger                  0L</t>
  </si>
  <si>
    <t xml:space="preserve">     Reval.VR</t>
  </si>
  <si>
    <t xml:space="preserve"> Revaloriz.Amo</t>
  </si>
  <si>
    <t>REPARACION POST ENTREGA</t>
  </si>
  <si>
    <t>SERVICIOS DE FLETES A CLIENTES</t>
  </si>
  <si>
    <t>SERVICIOS DE FLETES P/ABASTECIMIENTO EN</t>
  </si>
  <si>
    <t>SERVICIOS ENCOMIENDAS DE DOCUMENTACIONE</t>
  </si>
  <si>
    <t>REPUESTOS POST VENTA</t>
  </si>
  <si>
    <t>REEXPOSICION VENTAS VARIAS</t>
  </si>
  <si>
    <t>Bco HSBC CC M/E PPAL</t>
  </si>
  <si>
    <t>Bco CONTI CA M/E PAL</t>
  </si>
  <si>
    <t>Bco CONTI CA M/E PAG</t>
  </si>
  <si>
    <t>BBVA CA M/E PPAL</t>
  </si>
  <si>
    <t>ITAÚ  CA M/E PPAL</t>
  </si>
  <si>
    <t>BCO REG CA M/E PPAL</t>
  </si>
  <si>
    <t>BCO REG CA M/E COB</t>
  </si>
  <si>
    <t>ANTICIPO PROVEEDORES</t>
  </si>
  <si>
    <t>GTIA DE ALQ. M/E</t>
  </si>
  <si>
    <t>ALQ.PAG.ADEL. M/E</t>
  </si>
  <si>
    <t>CTES DEM M/E NO CTE.</t>
  </si>
  <si>
    <t>GTIA DE ALQ. M/E NC</t>
  </si>
  <si>
    <t>PROV. LOCALES MN ME</t>
  </si>
  <si>
    <t>PROVEEDORES EXTERIOR</t>
  </si>
  <si>
    <t xml:space="preserve">  Cheques Rechazados</t>
  </si>
  <si>
    <t xml:space="preserve">  Valores a Vencer</t>
  </si>
  <si>
    <t>Pasivo Corriente</t>
  </si>
  <si>
    <t xml:space="preserve">Comerciales   </t>
  </si>
  <si>
    <t xml:space="preserve">Financieras      </t>
  </si>
  <si>
    <t xml:space="preserve">Otros Pasivos  </t>
  </si>
  <si>
    <t xml:space="preserve">Fiscales            </t>
  </si>
  <si>
    <t xml:space="preserve">Sociales            </t>
  </si>
  <si>
    <t xml:space="preserve">Financieras       </t>
  </si>
  <si>
    <t>FLETE LOCAL E INTERNACIONAL</t>
  </si>
  <si>
    <t>REVALORACION MEJORAS REALIZADAS POR 3ro</t>
  </si>
  <si>
    <t>D.A. MEJORAS REALIZADAS POR 3ROS</t>
  </si>
  <si>
    <t>D.A. MEJORAS PROPIEDAD DE 3ROS</t>
  </si>
  <si>
    <t>DEUDAS PTMO.ACCIONISTAS M/E</t>
  </si>
  <si>
    <t>INTERESES A PAGAR POR ACCIONISTAS CTE M</t>
  </si>
  <si>
    <t>INTERESES A VENCER ACCIONISTAS CTE M/E</t>
  </si>
  <si>
    <t>TOTAL DEUDAS PTMO.ACCIONISTAS M/E</t>
  </si>
  <si>
    <t>OTROS SERVICIOS NO DEDUCIBLE</t>
  </si>
  <si>
    <t>REPUESTOS PRE VENTA</t>
  </si>
  <si>
    <t>TOTAL ALQUILERES PAGADOS</t>
  </si>
  <si>
    <t>TOTAL GASTOS TIC</t>
  </si>
  <si>
    <t>TOTAL GASTOS VARIOS</t>
  </si>
  <si>
    <t>TOTAL OTROS GASTOS DE STOCK</t>
  </si>
  <si>
    <t>TOTAL COSTOS DE PRODUCCION</t>
  </si>
  <si>
    <t>TOTAL GASTOS DE PRODUCCION</t>
  </si>
  <si>
    <t>DEPRECIACION MEJORAS REALIZADAS POR 3RO</t>
  </si>
  <si>
    <t>REVALORACIÓN PTMOS ACCIONISTAS ME</t>
  </si>
  <si>
    <t xml:space="preserve"> Cta.mayor               12411002    REVALORACION MUEBLES</t>
  </si>
  <si>
    <t xml:space="preserve">     St Lib.mayor  Nº doc.    Cla Ejerc./mes Fecha doc. CT Fe.contab.    Importe en ML ML</t>
  </si>
  <si>
    <t>AN</t>
  </si>
  <si>
    <t>DR</t>
  </si>
  <si>
    <t>DS</t>
  </si>
  <si>
    <t>KG</t>
  </si>
  <si>
    <t>Cta.mayor               12421002    REVALORACION MAQUINARIAS</t>
  </si>
  <si>
    <t xml:space="preserve">    St Lib.mayor  Nº doc.    Cla Ejerc./mes Fecha doc. CT Fe.contab.    Importe en ML ML</t>
  </si>
  <si>
    <t xml:space="preserve"> Cta.mayor               12422002    REVALORACION HERRAMIENTAS Y EQUIPOS</t>
  </si>
  <si>
    <t xml:space="preserve"> Cta.mayor               12423002    REVALORACION EQUIPOS DE INFORMATICA</t>
  </si>
  <si>
    <t xml:space="preserve"> Cta.mayor               12431002    REVALORACION AUTOVEHICULOS</t>
  </si>
  <si>
    <t>DT</t>
  </si>
  <si>
    <t xml:space="preserve"> Cta.mayor               12442002    REVALORACION INMUEBLES - TERRENO URB.</t>
  </si>
  <si>
    <t>AA</t>
  </si>
  <si>
    <t>OBRAS EN CURSO (Edificios en Construccion)</t>
  </si>
  <si>
    <t>DOC. A PAGAR M/E</t>
  </si>
  <si>
    <t>INT. A PAGAR BCO. ME</t>
  </si>
  <si>
    <t>INT A VENCER BCO. ME</t>
  </si>
  <si>
    <t>DEUDAS PTMOS ACC M/E</t>
  </si>
  <si>
    <t>INT.A PAG.ACC CTE ME</t>
  </si>
  <si>
    <t>INT. A VENC.ACCIO.ME</t>
  </si>
  <si>
    <t>"0" ok</t>
  </si>
  <si>
    <t>"0" OK</t>
  </si>
  <si>
    <t>FF-SUC. CONCEPCION 2</t>
  </si>
  <si>
    <t>FF-SUC. CAPIIBARY</t>
  </si>
  <si>
    <t>FF-SUC. VILLETA</t>
  </si>
  <si>
    <t>Clase</t>
  </si>
  <si>
    <t>HERRAM, EQ. Y O. ACT</t>
  </si>
  <si>
    <t>MEJ REALIZ POR 3ros</t>
  </si>
  <si>
    <t>AB</t>
  </si>
  <si>
    <t>CI</t>
  </si>
  <si>
    <t>GANANCIAS</t>
  </si>
  <si>
    <t>Anticipos a Proveedores</t>
  </si>
  <si>
    <t>VIATICOS Y MOVILIDAD LOCALES NO DEDUCIB</t>
  </si>
  <si>
    <t>FF-SUC. CAPIATA 1</t>
  </si>
  <si>
    <t>FF-SUC. LUQUE 2</t>
  </si>
  <si>
    <t>FF-SUC. POST VTA EQUIPOS DE GIMNASIA</t>
  </si>
  <si>
    <t>MEJORAS REALIZADAS POR 3ros.</t>
  </si>
  <si>
    <t>AT PERS OBS NO DEDUCIBLE</t>
  </si>
  <si>
    <t>COMBUSTIBLES, LUBRICANTES Y OTROS</t>
  </si>
  <si>
    <t>GASTOS DE DESPACHOS</t>
  </si>
  <si>
    <t xml:space="preserve"> Cta.mayor               12432002    REVALORACION MOTOCICLETAS</t>
  </si>
  <si>
    <t xml:space="preserve"> Cta.mayor               12441002    REVALORACION DE EDIFICIOS</t>
  </si>
  <si>
    <t xml:space="preserve"> Cta.mayor               12444122    REVALORACION MEJPORAS EN PROPIEDAD DE 3ROS.</t>
  </si>
  <si>
    <t xml:space="preserve"> Cta.mayor               12444002    REVALORACION MEJORAS REALIZADAS POR 3ROS.</t>
  </si>
  <si>
    <t>MEJORAS PROP. TCEROS. Y REALIZADAS 3ROS.</t>
  </si>
  <si>
    <t xml:space="preserve"> Cta.mayor               12470001    OBRAS EN CURSO</t>
  </si>
  <si>
    <t>BIENES USO TRANSITO Y VALOR ORIG. BU</t>
  </si>
  <si>
    <t>Dolar Americano-USD</t>
  </si>
  <si>
    <t>Reales-BRL</t>
  </si>
  <si>
    <t>Yen-JPY</t>
  </si>
  <si>
    <t>Yuan Rca. China-CNY</t>
  </si>
  <si>
    <t>Franco Suizo-CHF</t>
  </si>
  <si>
    <t>Peso Argentino-ARS</t>
  </si>
  <si>
    <t>Euro-EUR</t>
  </si>
  <si>
    <t>Bco CONTI CA M/E COB</t>
  </si>
  <si>
    <t>COM.INTERME.VTAS.</t>
  </si>
  <si>
    <t>REMUN. DIRECTORES</t>
  </si>
  <si>
    <t>AT PERS ALMUERZOS</t>
  </si>
  <si>
    <t>AT PERS OBSEQUIO</t>
  </si>
  <si>
    <t>AT PERS EVENTOS</t>
  </si>
  <si>
    <t>AT PERS CAFETERIA</t>
  </si>
  <si>
    <t>AT CONSUMICION</t>
  </si>
  <si>
    <t>AT PERS OTROS</t>
  </si>
  <si>
    <t>CONS. REUNIONES</t>
  </si>
  <si>
    <t>AT PERS UNIFORMES</t>
  </si>
  <si>
    <t>SERV. PASANTIA</t>
  </si>
  <si>
    <t>HONOR. PROFES.</t>
  </si>
  <si>
    <t>REPAR POST ENTR</t>
  </si>
  <si>
    <t>INSUMOS TALLER</t>
  </si>
  <si>
    <t>MANTEN. NORMAL</t>
  </si>
  <si>
    <t>SERV. COBRANZAS</t>
  </si>
  <si>
    <t>VIATICOS EXTERIOR</t>
  </si>
  <si>
    <t>VIATICOS LOCALES</t>
  </si>
  <si>
    <t>APORTES Y SUSCR.</t>
  </si>
  <si>
    <t>GTOS.REPRES.N/D</t>
  </si>
  <si>
    <t>EVENTOS MARKETING</t>
  </si>
  <si>
    <t>RETEN.- NO DEDUC.</t>
  </si>
  <si>
    <t>GASTOS VARIOS</t>
  </si>
  <si>
    <t>REEXPOS. CTOS PRD</t>
  </si>
  <si>
    <t>Capital Suscipto</t>
  </si>
  <si>
    <t>PJ2</t>
  </si>
  <si>
    <t>DE2</t>
  </si>
  <si>
    <t>AS2</t>
  </si>
  <si>
    <t>LI1</t>
  </si>
  <si>
    <t>CA9</t>
  </si>
  <si>
    <t>FM1</t>
  </si>
  <si>
    <t>LA1</t>
  </si>
  <si>
    <t>VH1</t>
  </si>
  <si>
    <t>CO2</t>
  </si>
  <si>
    <t>EA1</t>
  </si>
  <si>
    <t>IT1</t>
  </si>
  <si>
    <t>BO1</t>
  </si>
  <si>
    <t>NA1</t>
  </si>
  <si>
    <t>CZ1</t>
  </si>
  <si>
    <t>IT2</t>
  </si>
  <si>
    <t>SP1</t>
  </si>
  <si>
    <t>PA1</t>
  </si>
  <si>
    <t>GA1</t>
  </si>
  <si>
    <t>CP1</t>
  </si>
  <si>
    <t>ML1</t>
  </si>
  <si>
    <t>PJ3</t>
  </si>
  <si>
    <t>LU2</t>
  </si>
  <si>
    <t>EN5</t>
  </si>
  <si>
    <t>PJ5</t>
  </si>
  <si>
    <t>CN2</t>
  </si>
  <si>
    <t>CB1</t>
  </si>
  <si>
    <t>PUNTOS DE VENTAS</t>
  </si>
  <si>
    <t>C</t>
  </si>
  <si>
    <t>A</t>
  </si>
  <si>
    <t>FF-SUC. CD LUQUE</t>
  </si>
  <si>
    <t>FF YAMAHA - ENC</t>
  </si>
  <si>
    <t>FF YAMAHA - CDE</t>
  </si>
  <si>
    <t>FF-FONDO FIJO A REPONER</t>
  </si>
  <si>
    <t>GARANTIA DE ALQUILER NO CTE.</t>
  </si>
  <si>
    <t>SERVICIOS CONTRATADOS - PROPORCIONAL</t>
  </si>
  <si>
    <t>SUELDOS Y CARGAS SOCIALES</t>
  </si>
  <si>
    <t>PERDIDA POR BAJA BIENES USO</t>
  </si>
  <si>
    <t>EXPOS. Y FERIAS</t>
  </si>
  <si>
    <t>FF YAMAHA - AZARA</t>
  </si>
  <si>
    <t>REEXPOSICION PRODUCTOS OBSOLETOS</t>
  </si>
  <si>
    <t>MERCADERIAS EN TRANSITO</t>
  </si>
  <si>
    <t>IVA A PAGAR</t>
  </si>
  <si>
    <t>TOTAL IVA CF/DF</t>
  </si>
  <si>
    <t>TOTAL RETENCION IVA</t>
  </si>
  <si>
    <t>TOTAL RETENCIONES A PAGAR</t>
  </si>
  <si>
    <t>RECONCILIACION CO-ML</t>
  </si>
  <si>
    <t>TOTAL COMUNICACIONES</t>
  </si>
  <si>
    <t>SEGURO DE TRANSPORTE DE MERCADERIAS</t>
  </si>
  <si>
    <t>INBOUND PUBLICIDAD ESCRITA VIA WEB</t>
  </si>
  <si>
    <t>MERCHANDISING Y OBSEQUIOS PM PROMOCIONA</t>
  </si>
  <si>
    <t>PUBLICIDAD VIA PUBLICA</t>
  </si>
  <si>
    <t>DESARROLLO CREATIVO (PRODUCCION CREATIV</t>
  </si>
  <si>
    <t>BTL Y ACTIVACIONES</t>
  </si>
  <si>
    <t>CARTELERIA PLOTTERS Y BANNERS</t>
  </si>
  <si>
    <t>EQUIPAMIENTO PUNTOS DE VENTA</t>
  </si>
  <si>
    <t>MOTIVACION DE VENTAS Y CLIENTES</t>
  </si>
  <si>
    <t>APORTE PUBLICITARIO DISTRIBUIDORES</t>
  </si>
  <si>
    <t>ITAÚ CA M/E COB</t>
  </si>
  <si>
    <t xml:space="preserve">  Cheques Retenidos</t>
  </si>
  <si>
    <t>Intereses a Devengar</t>
  </si>
  <si>
    <t>Bonos a Cobrar</t>
  </si>
  <si>
    <t>SERV.FLETES ABAST</t>
  </si>
  <si>
    <t>FF ARROYOS Y ESTEROS</t>
  </si>
  <si>
    <t>FF-SAN J BAUTISTA</t>
  </si>
  <si>
    <t>FF PTE FRANCO 4</t>
  </si>
  <si>
    <t>FF CAPIATA RUTA 1</t>
  </si>
  <si>
    <t>FF-AG CAPITAN BADO</t>
  </si>
  <si>
    <t>FF-ADQ Y SUMINISTROS</t>
  </si>
  <si>
    <t>FF-SCI2-CANNONDALE</t>
  </si>
  <si>
    <t>Bco ITAPÚA CA 8-000065-2 M/N COB</t>
  </si>
  <si>
    <t>PREVISION POR INCOBRABLES</t>
  </si>
  <si>
    <t>GTOS. DE INVERSION</t>
  </si>
  <si>
    <t>REVALORACIÓN PROV. EMPRESAS ASOCIADAS</t>
  </si>
  <si>
    <t>RETENCION RTA A PAGAR</t>
  </si>
  <si>
    <t>TOTAL RETENCION RTA. 3a</t>
  </si>
  <si>
    <t>RETENCION IVA A PAGAR</t>
  </si>
  <si>
    <t>DEUDAS PTMOS ACCIONISTAS - NO CTE M/E</t>
  </si>
  <si>
    <t>INTERESES A PAGAR ACCIONISTAS NO CTE M/</t>
  </si>
  <si>
    <t>INTERESES A VENCER ACCIONISTAS NO CTE M</t>
  </si>
  <si>
    <t>REVALORACIÓN INTERESES A ACCION. PAGAR</t>
  </si>
  <si>
    <t>REEXPOSICION INTERESES FINANCIEROS</t>
  </si>
  <si>
    <t>COSTO DE MERCADERIAS VENDIDAS FI</t>
  </si>
  <si>
    <t>COSTO DE MERCADERIAS VENDIDAS SD</t>
  </si>
  <si>
    <t>COSTO DE MERCADERIAS DIF ML</t>
  </si>
  <si>
    <t>CONSUMO DE COSTO ESTANDAR</t>
  </si>
  <si>
    <t>COSTO DE MERCADERIAS A COSTO ESTANDAR</t>
  </si>
  <si>
    <t>COSTOS DE VENTAS</t>
  </si>
  <si>
    <t>INDEMNIZACION Y PREAVISO</t>
  </si>
  <si>
    <t>VIATICOS Y MOVILIDAD EXTERIOR NO DEDUCI</t>
  </si>
  <si>
    <t>INCENTIVOS A VENDEDORES ND</t>
  </si>
  <si>
    <t>INCENTIVOS A VENDEDORES</t>
  </si>
  <si>
    <t>REVISTAS E IMPRESOS DISTRIBUIDORES</t>
  </si>
  <si>
    <t>IMAGEN Y SPONSORS</t>
  </si>
  <si>
    <t>PUBLICIDAD GASTOS RECUPERADOS</t>
  </si>
  <si>
    <t>RE-EXPOSICION GASTOS DE PRODUCCION - DE</t>
  </si>
  <si>
    <t>CREDITOS INCOBRABLES PRE JUDICIALES</t>
  </si>
  <si>
    <t>DIFERENCIAS DE CAMBIO</t>
  </si>
  <si>
    <t>Pasivo No Corriente</t>
  </si>
  <si>
    <t>Traslado</t>
  </si>
  <si>
    <t>Amo traslado</t>
  </si>
  <si>
    <t>Prevision Incobrables Cte.</t>
  </si>
  <si>
    <t>SALDOS AL CIERRE</t>
  </si>
  <si>
    <t xml:space="preserve">     Integración del Capital</t>
  </si>
  <si>
    <t>FF-DC14 CAPIATA</t>
  </si>
  <si>
    <t>EGRESOS NO OPERATIVOS</t>
  </si>
  <si>
    <t>TOTAL GASTOS NO OPERATIVOS</t>
  </si>
  <si>
    <t>FF-SUC. CDE 3 RPTOS</t>
  </si>
  <si>
    <t>FF-SUC. CDE 1 MOTOS</t>
  </si>
  <si>
    <t>Activos Financieros a Termino</t>
  </si>
  <si>
    <t>AZ5</t>
  </si>
  <si>
    <t>SJ2</t>
  </si>
  <si>
    <t>AE1</t>
  </si>
  <si>
    <t>PF4</t>
  </si>
  <si>
    <t>CB2</t>
  </si>
  <si>
    <t>CT4</t>
  </si>
  <si>
    <t>CI2</t>
  </si>
  <si>
    <t>REPOSOS A REGULARIZAR</t>
  </si>
  <si>
    <t>GASTOS DIFERIDOS</t>
  </si>
  <si>
    <t>WIP PRODUCCION EN PROCESO</t>
  </si>
  <si>
    <t>CREDITOS IMPOSITIVOS</t>
  </si>
  <si>
    <t>PROVEEDORES EMPRESAS ASOCIADAS</t>
  </si>
  <si>
    <t>OTRAS DEUDAS</t>
  </si>
  <si>
    <t>DEUDAS PTMOS ACCION. - NO CTE MN</t>
  </si>
  <si>
    <t>INTER. ACCION. A PAGAR - NO CTE MN</t>
  </si>
  <si>
    <t>INTER. ACCION. A PAGAR - NO CTE M/E</t>
  </si>
  <si>
    <t>PRESTAMOS DE ACCION. - NO CTE</t>
  </si>
  <si>
    <t>WIP REGULARIZADORA CONSUMOS</t>
  </si>
  <si>
    <t>REEXPOSICION GTOS DIF DE INVENTARIO</t>
  </si>
  <si>
    <t>INTERESES PAGADOS</t>
  </si>
  <si>
    <t>DIFERENCIAS DE CAMBIO (-)</t>
  </si>
  <si>
    <t>Peso Colombiano-COP</t>
  </si>
  <si>
    <t>ACTIVO USD</t>
  </si>
  <si>
    <t>PASIVO USD</t>
  </si>
  <si>
    <t>ACTIVO EUR</t>
  </si>
  <si>
    <t>PASIVO EUR</t>
  </si>
  <si>
    <t>PASIVO ARS</t>
  </si>
  <si>
    <t>S/balance</t>
  </si>
  <si>
    <t>Reposos a Regularizar</t>
  </si>
  <si>
    <t>CI1</t>
  </si>
  <si>
    <t>DE5</t>
  </si>
  <si>
    <t>IVA NO DEDUCIBLE</t>
  </si>
  <si>
    <t>Cobertura de Compra</t>
  </si>
  <si>
    <t>CAJA M/E - USD</t>
  </si>
  <si>
    <t>FF-SUC. YAMAHA MCAL LOPEZ</t>
  </si>
  <si>
    <t>CHORTI 45-432-7 CA M/N PAG</t>
  </si>
  <si>
    <t>DEBITOS AL PERSONAL NO CTE</t>
  </si>
  <si>
    <t>DIRECCION GENERAL DE GRANDES CONTRIBUYE</t>
  </si>
  <si>
    <t>TOTAL DEUDAS FISCALES</t>
  </si>
  <si>
    <t>PROMOCIONES ZOBQ</t>
  </si>
  <si>
    <t>PUBLICIDAD OTROS MEDIOS - NO DEDUCIBLE</t>
  </si>
  <si>
    <t>OTROS EGRESOS FINANCIEROS</t>
  </si>
  <si>
    <t>EGRESOS NO OPERATIVOS NO DEDUCIBLES</t>
  </si>
  <si>
    <t>Año</t>
  </si>
  <si>
    <t>Mes</t>
  </si>
  <si>
    <t>MC5</t>
  </si>
  <si>
    <t>BBVA CA M/E COB</t>
  </si>
  <si>
    <t>ITAÚ  CA M/E PAG</t>
  </si>
  <si>
    <t>PASIVO BRL</t>
  </si>
  <si>
    <t>ACTIVO BRL</t>
  </si>
  <si>
    <t>BANCO AMAMBAY MN PPAL</t>
  </si>
  <si>
    <t>BANCO AMAMBAY MN COB</t>
  </si>
  <si>
    <t>BANCOP MN PPAL</t>
  </si>
  <si>
    <t>BANCO AMAMBAY M/E PPAL</t>
  </si>
  <si>
    <t>BANCOP M/E PPAL</t>
  </si>
  <si>
    <t>BANCOP M/E PAG</t>
  </si>
  <si>
    <t>S.J. GRATIFICACIONES PROPORCIONALES</t>
  </si>
  <si>
    <t>S.J. GRATIFICACIONES PROPORCIONALES JUB</t>
  </si>
  <si>
    <t>GRATIFICACION EXTRAORDINARIA NO PROPORC</t>
  </si>
  <si>
    <t>GRATIFICACION NO PROP EXTRAORDINARIA JU</t>
  </si>
  <si>
    <t>CREDITOS INCOBRABLES BAJAS</t>
  </si>
  <si>
    <t>CREDITOS LIQUIDADOS INCOBRABLES</t>
  </si>
  <si>
    <t>RECUP. INCOBRABLES - GRAV. RTA</t>
  </si>
  <si>
    <t>TOTAL RECUP. INCOBRABLES - GRAV. RTA</t>
  </si>
  <si>
    <t>BCO AMAMBAY ME PPAL</t>
  </si>
  <si>
    <t>Anticipos ME</t>
  </si>
  <si>
    <t>Anticipos Mon. Local</t>
  </si>
  <si>
    <t>VALORES DE DIFICIL COBRO</t>
  </si>
  <si>
    <t>TOTAL CLIENTES DEMANDADOS</t>
  </si>
  <si>
    <t>ANTICIPOS DE CLIENTES</t>
  </si>
  <si>
    <t>PROV.GASTOS</t>
  </si>
  <si>
    <t>RE-EXPOSICION DIFERENCIA DE PRECIO</t>
  </si>
  <si>
    <t>ACTIVO ARS</t>
  </si>
  <si>
    <t>GASTOS DE PREVISION</t>
  </si>
  <si>
    <t>RESULTADO FINANCIERO</t>
  </si>
  <si>
    <t>RESULTADO NO OPERATIVOS</t>
  </si>
  <si>
    <t>Otros Ingresos Financieros</t>
  </si>
  <si>
    <t>Egresos No Operativos</t>
  </si>
  <si>
    <t>Total Balance</t>
  </si>
  <si>
    <t>Cuenta de mayor</t>
  </si>
  <si>
    <t>APORTES Y LEYES SOC.</t>
  </si>
  <si>
    <t>S.J. COMISIONES JUB</t>
  </si>
  <si>
    <t>S.J. GRATIFIC. PROP.</t>
  </si>
  <si>
    <t>S.J. GRAT. PROP.JUB.</t>
  </si>
  <si>
    <t>REM PER SUP-GERENTES</t>
  </si>
  <si>
    <t>AGUINALDOS RPS -GTES</t>
  </si>
  <si>
    <t>BONIFICACION FLIAR</t>
  </si>
  <si>
    <t>GRATIFIC. EXTRAO. NP</t>
  </si>
  <si>
    <t>GRATIFIC EXTRAO JUB</t>
  </si>
  <si>
    <t>AGUINALDOS NO PROP</t>
  </si>
  <si>
    <t>AP Y LEY SOC NO PROP</t>
  </si>
  <si>
    <t>INDEMNIZ Y PRE AVISO</t>
  </si>
  <si>
    <t>AT PERS ASIST.MEDICA</t>
  </si>
  <si>
    <t>AT PERS APOYO EDUCAT</t>
  </si>
  <si>
    <t>SERVICIOS VIGILANCIA</t>
  </si>
  <si>
    <t>OTROS SERV. NO DED.</t>
  </si>
  <si>
    <t>SERV.TRANSP.VALORES</t>
  </si>
  <si>
    <t>RECLUTA.Y SELECCION</t>
  </si>
  <si>
    <t>REPAR. PRE ENTREGA</t>
  </si>
  <si>
    <t>COMP OTROS INS PPVTA</t>
  </si>
  <si>
    <t>ARRANQUE INICIAL-TER</t>
  </si>
  <si>
    <t>SERV. VTAS DE TALLER</t>
  </si>
  <si>
    <t>GTO.COMBUS.ARRANQUE</t>
  </si>
  <si>
    <t>GTIA.RECUPERA.PROVEE</t>
  </si>
  <si>
    <t>SERV.FLETES A CLIENT</t>
  </si>
  <si>
    <t>SERV.ENCOMIENDAS DOC</t>
  </si>
  <si>
    <t>SERV. COBR. JUDICIAL</t>
  </si>
  <si>
    <t>SERV. COBR. TERCER.</t>
  </si>
  <si>
    <t>VIATICOS EXTERIOR ND</t>
  </si>
  <si>
    <t>VIATICOS LOC. NO DED</t>
  </si>
  <si>
    <t>COMBUSTIBLE Y OTROS</t>
  </si>
  <si>
    <t>REP. Y MANT.RODADOS</t>
  </si>
  <si>
    <t>SEGUROS RODADOS</t>
  </si>
  <si>
    <t>IMP.Y TASAS RODADOS</t>
  </si>
  <si>
    <t>SEG S/M.ROBO ASALTO</t>
  </si>
  <si>
    <t>SEG INC.MERCADERIAS</t>
  </si>
  <si>
    <t>SEG S/EQUIPOS ELEC.</t>
  </si>
  <si>
    <t>SEG INC.MUE. Y UTI.</t>
  </si>
  <si>
    <t>SEG INCENDIO EDIFI.</t>
  </si>
  <si>
    <t>SEG TRANSP. MERCADER</t>
  </si>
  <si>
    <t>MANT.AIRE ACONDICIO.</t>
  </si>
  <si>
    <t>MANT.TELEFONOS-FAX</t>
  </si>
  <si>
    <t>MANT.MUEBLES Y UTILE</t>
  </si>
  <si>
    <t>MANT.LOCALES E INST.</t>
  </si>
  <si>
    <t>MANT.MAQ. Y EQUIPOS</t>
  </si>
  <si>
    <t>UTILES DE ESCRITORIO</t>
  </si>
  <si>
    <t>IMPR. Y FORMULARIOS</t>
  </si>
  <si>
    <t>GASTOS ACC.INFORMA.</t>
  </si>
  <si>
    <t>GASTOS INSUMO INFORM</t>
  </si>
  <si>
    <t>GASTOS DE REPRESENT.</t>
  </si>
  <si>
    <t>GTOS DE EMB Y FERRET</t>
  </si>
  <si>
    <t>SERV DE LIMPIEZA ND</t>
  </si>
  <si>
    <t>GTOSXDIF MÍN.RECEPC</t>
  </si>
  <si>
    <t>GTOSXDIF DE INV GRAV</t>
  </si>
  <si>
    <t>GTO. STOCK FALTANTE</t>
  </si>
  <si>
    <t>INCENTIVOS A VENDEDO</t>
  </si>
  <si>
    <t>INCENT A VENDEDORES</t>
  </si>
  <si>
    <t>PUB. ESCRITA VIA WEB</t>
  </si>
  <si>
    <t>MERCHANDISING Y OBSE</t>
  </si>
  <si>
    <t>PUBLICID VIA PUBLICA</t>
  </si>
  <si>
    <t>DESARROLLO CREATIVO</t>
  </si>
  <si>
    <t>REVISTAS E IMP DISTR</t>
  </si>
  <si>
    <t>CARTEL PLOTTERS BAN</t>
  </si>
  <si>
    <t>EQ PUNTOS DE VENTA</t>
  </si>
  <si>
    <t>MOTIVAC.VTA.Y CLIENT</t>
  </si>
  <si>
    <t>AP PUBLI DITRIBUIDOR</t>
  </si>
  <si>
    <t>GTO.PUBLICIDAD RECUP</t>
  </si>
  <si>
    <t>IMPTOS Y TAS NO DED</t>
  </si>
  <si>
    <t>Diferencia Est. Resultado vs. Nota 13</t>
  </si>
  <si>
    <t>17-   Gastos TIC</t>
  </si>
  <si>
    <t>Previsión Incobrables  (Anexo E)</t>
  </si>
  <si>
    <t>Egresos Financieros (Anexo H)</t>
  </si>
  <si>
    <t>Diferencia de Cambio (Anexo H)</t>
  </si>
  <si>
    <t>A.</t>
  </si>
  <si>
    <t>Cartera No Vencida</t>
  </si>
  <si>
    <t>Situación</t>
  </si>
  <si>
    <t>B.</t>
  </si>
  <si>
    <t>Cartera Vencida</t>
  </si>
  <si>
    <t>Normal</t>
  </si>
  <si>
    <t>En Gestión de Cobro</t>
  </si>
  <si>
    <t>En Gestión de Cobro Judicial</t>
  </si>
  <si>
    <t>Previsiones</t>
  </si>
  <si>
    <t>Monto</t>
  </si>
  <si>
    <t>Observaciones</t>
  </si>
  <si>
    <t>Criterios de Clasificación Utilizados</t>
  </si>
  <si>
    <t>de ….. A ….. Días de atraso</t>
  </si>
  <si>
    <t>de 120 a 180 días de atraso</t>
  </si>
  <si>
    <t>a partir de 181 días de atraso</t>
  </si>
  <si>
    <t>Prueba</t>
  </si>
  <si>
    <t>CHEQUES AL DIA</t>
  </si>
  <si>
    <t>CERTIF. CREDITO TRIB. IVA</t>
  </si>
  <si>
    <t>ANTICIPO IMPUESTO A LA RENTA</t>
  </si>
  <si>
    <t>VENTAS EN CONSIGNACION</t>
  </si>
  <si>
    <t>SERVICIO DE LIMPIEZA NO DEDUCIBLE</t>
  </si>
  <si>
    <t>RECUPERO DE GASTOS</t>
  </si>
  <si>
    <t>COMISIONES POR VENTAS CON TARJETAS</t>
  </si>
  <si>
    <t>P.J.Caballero-YAMAHA</t>
  </si>
  <si>
    <t>COM VTA TARJETA</t>
  </si>
  <si>
    <t>Nº cuenta</t>
  </si>
  <si>
    <t>Detalle Nota 13</t>
  </si>
  <si>
    <t>Diferencias</t>
  </si>
  <si>
    <t>Empresas Asociadas</t>
  </si>
  <si>
    <t>Proveedores Empresas Asociadas M/E</t>
  </si>
  <si>
    <t>Proveedores Empresas Asociadas M/N</t>
  </si>
  <si>
    <t>DEUDAS COMERCIALES</t>
  </si>
  <si>
    <t>COSTO DE MERCADERIAS ML</t>
  </si>
  <si>
    <t>CAPACITACION</t>
  </si>
  <si>
    <t>TOTAL REEXPOSICION DE GASTOS</t>
  </si>
  <si>
    <t>RESULTADO NO OPERATIVO</t>
  </si>
  <si>
    <t>IMPUESTO A LA RENTA</t>
  </si>
  <si>
    <t>INTERFIS CA 10-53-00015-9 M/N COB</t>
  </si>
  <si>
    <t>Asunción         Ledger 0L                                                                        RFBILA00/WILACEVE Página         1</t>
  </si>
  <si>
    <t>BNF CC 252912-4 M/N CTA PAG</t>
  </si>
  <si>
    <t>Asunción         Ledger 0L                                                                        RFBILA00/WILACEVE Página         2</t>
  </si>
  <si>
    <t>CAPITAL SOCIAL</t>
  </si>
  <si>
    <t>Asunción         Ledger 0L                                                                        RFBILA00/WILACEVE Página         3</t>
  </si>
  <si>
    <t>Asunción         Ledger 0L                                                                        RFBILA00/WILACEVE Página         4</t>
  </si>
  <si>
    <t>Asunción         Ledger 0L                                                                        RFBILA00/WILACEVE Página         5</t>
  </si>
  <si>
    <t>S.J. AGUINALDOS JUBILADOS</t>
  </si>
  <si>
    <t>AGUINALDOS NO PROPORCIONALES JUBILADOS</t>
  </si>
  <si>
    <t>REACONDICIONAMIENTO DE USADOS</t>
  </si>
  <si>
    <t>RECUPERO PUBLICIDAD</t>
  </si>
  <si>
    <t>RECUPERO GASTOS DE LOGISTICA</t>
  </si>
  <si>
    <t>Asunción         Ledger 0L                                                                        RFBILA00/WILACEVE Página         6</t>
  </si>
  <si>
    <t>Asunción         Ledger 0L                                                                        RFBILA00/WILACEVE Página         7</t>
  </si>
  <si>
    <t>Asunción         Ledger 0L                                                                        RFBILA00/WILACEVE Página         8</t>
  </si>
  <si>
    <t>Asunción         Ledger 0L                                                                        RFBILA00/WILACEVE Página         9</t>
  </si>
  <si>
    <t>Asunción         Ledger 0L                                                                        RFBILA00/WILACEVE Página        10</t>
  </si>
  <si>
    <t>Asunción         Ledger 0L                                                                        RFBILA00/WILACEVE Página        11</t>
  </si>
  <si>
    <t>ALQUILERES A PAGAR M/N - CTE</t>
  </si>
  <si>
    <t>TOTAL ALQUILERES A PAGAR</t>
  </si>
  <si>
    <t>S.J. AGUIN JUBILADOS</t>
  </si>
  <si>
    <t>AGUIN NO PROP JUBILA</t>
  </si>
  <si>
    <t>RECUPERO LOGISTICA</t>
  </si>
  <si>
    <t>S/Balance 2017</t>
  </si>
  <si>
    <t>***</t>
  </si>
  <si>
    <t xml:space="preserve">   </t>
  </si>
  <si>
    <t>Alquileres a Pagar</t>
  </si>
  <si>
    <t>Prevision de Deudas</t>
  </si>
  <si>
    <t>FONDO FIJO - SUCURSAL ÑEMBY REPUESTOS</t>
  </si>
  <si>
    <t>BBVA 01169-0 CC M/N PAG</t>
  </si>
  <si>
    <t>RECLAMOS AL SEGURO/PROVEEDOR</t>
  </si>
  <si>
    <t>IVA CREDITO DIRECTO 10% - RUBRO 5 A</t>
  </si>
  <si>
    <t>PROVEEDORES LOCALES DESPACHOS</t>
  </si>
  <si>
    <t>PROVEEDORES LOCALES BANCOS</t>
  </si>
  <si>
    <t>CREDITOS INCOBRABLES DEMANDADOS</t>
  </si>
  <si>
    <t>RE-EXP EGRESOS NO OP</t>
  </si>
  <si>
    <t>RE-EXP EGRESOS NO OPERATIVOS</t>
  </si>
  <si>
    <t>Bco HSBC CC M/E PAG</t>
  </si>
  <si>
    <t>BCO REG CA M/E PAG</t>
  </si>
  <si>
    <t>D. PMO.ACC-NO CTE ME</t>
  </si>
  <si>
    <t>INT.ACC.A PAG NC ME</t>
  </si>
  <si>
    <t>INT.ACC.A VENC NC ME</t>
  </si>
  <si>
    <t>MEJ REALIZ PROP 3ros</t>
  </si>
  <si>
    <t>RESULTADO DEL EJERCICIO 1</t>
  </si>
  <si>
    <t>Proveedores del Exterior M/N</t>
  </si>
  <si>
    <t>NE2</t>
  </si>
  <si>
    <t>Ñemby - Repuestos</t>
  </si>
  <si>
    <t>TOTAL DEUDAS BANCARIAS</t>
  </si>
  <si>
    <t xml:space="preserve">PJ4 </t>
  </si>
  <si>
    <t>FF-SUC PJC 4</t>
  </si>
  <si>
    <t>INTEGR 01-013001008 CC M/N PAG</t>
  </si>
  <si>
    <t>BANCO AMAMBAY MN PAG</t>
  </si>
  <si>
    <t>AT PERS NO DEDUCIBLE</t>
  </si>
  <si>
    <t>fin</t>
  </si>
  <si>
    <t>INTERESES A PAGAR ACCIONISTAS NO CTE M/E</t>
  </si>
  <si>
    <t>DEUDAS PTMOS ACCION. - NO CTE M/E</t>
  </si>
  <si>
    <t>Nº</t>
  </si>
  <si>
    <t>SUC.</t>
  </si>
  <si>
    <t>CASA CENTRAL Y SUCURSALES</t>
  </si>
  <si>
    <t>DIRECCION</t>
  </si>
  <si>
    <t>VIGENCIA</t>
  </si>
  <si>
    <t>DESDE</t>
  </si>
  <si>
    <t>1</t>
  </si>
  <si>
    <t>CH</t>
  </si>
  <si>
    <t>CASA CENTRAL-ASUNCIÓN</t>
  </si>
  <si>
    <t>EUSEBIO AYALA CASA  #332, CASI SAN MARTIN</t>
  </si>
  <si>
    <t>2</t>
  </si>
  <si>
    <t>ST</t>
  </si>
  <si>
    <t>CIUDAD DEL ESTE</t>
  </si>
  <si>
    <t>AVENIDA MONSEÑOR RODRIGUEZ KM. 4,5 - RUTA INTERNACIONAL C.D.E.</t>
  </si>
  <si>
    <t>3</t>
  </si>
  <si>
    <t>SR</t>
  </si>
  <si>
    <t>SANTA RITA</t>
  </si>
  <si>
    <t>AVENIDA 14 DE MAYO DE LA CIUDAD DE SANTA RITA</t>
  </si>
  <si>
    <t>4</t>
  </si>
  <si>
    <t>EN</t>
  </si>
  <si>
    <t>ENCARNACIÓN</t>
  </si>
  <si>
    <t xml:space="preserve">JORGE MEMMEL CASI CARLOS ANTONIO LOPEZ </t>
  </si>
  <si>
    <t>5</t>
  </si>
  <si>
    <t>MS</t>
  </si>
  <si>
    <t>M&amp;S EA</t>
  </si>
  <si>
    <t>AVENIDA EUSEBIO AYALA NR. 3978 E/R.I.6 BOQUERON</t>
  </si>
  <si>
    <t>6</t>
  </si>
  <si>
    <t>CN</t>
  </si>
  <si>
    <t>CONCEPCIÓN</t>
  </si>
  <si>
    <t xml:space="preserve">LOTE Nº 11 ESQUINA FORMADA POR MARISCAL ESTIGARRIBIA Y YEGROS </t>
  </si>
  <si>
    <t>7</t>
  </si>
  <si>
    <t>HQ</t>
  </si>
  <si>
    <t>HORQUETA</t>
  </si>
  <si>
    <t>MARISCAL LOPEZ Y PRESIDENTE FRANCO</t>
  </si>
  <si>
    <t>8</t>
  </si>
  <si>
    <t>SI</t>
  </si>
  <si>
    <t xml:space="preserve">SAN IGNACIO </t>
  </si>
  <si>
    <t>MARISCAL ESTIGARRIBIA ESQUINA GENERAL CABALLERO CASA #306</t>
  </si>
  <si>
    <t>9</t>
  </si>
  <si>
    <t>PJ</t>
  </si>
  <si>
    <t>PEDRO JUAN CABALLERO</t>
  </si>
  <si>
    <t>MCAL. FRANCISCO SOLANO LOPEZ E/14 DE MAYO Y YEGRO CASA #1562</t>
  </si>
  <si>
    <t>10</t>
  </si>
  <si>
    <t>CA</t>
  </si>
  <si>
    <t>CAAGUAZÚ</t>
  </si>
  <si>
    <t>AVENIDA GENERAL BERNARDINO CABALLERO C/ GENERAL DIAZ</t>
  </si>
  <si>
    <t>11</t>
  </si>
  <si>
    <t>CO</t>
  </si>
  <si>
    <t>CORONEL OVIEDO</t>
  </si>
  <si>
    <t>MARISCAL ESTIGARRIBIA Y BOQUERÓN</t>
  </si>
  <si>
    <t>12</t>
  </si>
  <si>
    <t>AZ</t>
  </si>
  <si>
    <t>AZARA</t>
  </si>
  <si>
    <t>AZARA 760 E/ TACUARY Y ANTEQUERA</t>
  </si>
  <si>
    <t>13</t>
  </si>
  <si>
    <t>LP</t>
  </si>
  <si>
    <t>LOMA PLATA</t>
  </si>
  <si>
    <t>AVENIDA CENTRAL CASA #1109</t>
  </si>
  <si>
    <t>14</t>
  </si>
  <si>
    <t>AL</t>
  </si>
  <si>
    <t>SAN ALBERTO</t>
  </si>
  <si>
    <t>AVENIDA. MARISCAL FRANCISCO SOLANO LOPEZ CASA  #76</t>
  </si>
  <si>
    <t>15</t>
  </si>
  <si>
    <t>SL</t>
  </si>
  <si>
    <t xml:space="preserve">SAN LORENZO </t>
  </si>
  <si>
    <t>JULIA MIRANDA CUETO C/ SATURIO RIOS Y DR. FRANCIA 669</t>
  </si>
  <si>
    <t>16</t>
  </si>
  <si>
    <t>PF</t>
  </si>
  <si>
    <t>PDTE. FRANCO</t>
  </si>
  <si>
    <t>AVDA. BERNARDINO CABALLERO 1181 C/ 1° DE MAYO</t>
  </si>
  <si>
    <t>17</t>
  </si>
  <si>
    <t>VI</t>
  </si>
  <si>
    <t>VILLARICA</t>
  </si>
  <si>
    <t>AVENIDA ALEJO GARCIA Y CORONEL BOGADO</t>
  </si>
  <si>
    <t>18</t>
  </si>
  <si>
    <t>SA</t>
  </si>
  <si>
    <t>SAN ESTANISLAO  -  SANTANI</t>
  </si>
  <si>
    <t>CORONEL ZOILO GONZALEZ C/MARISCAL LOPEZ</t>
  </si>
  <si>
    <t>19</t>
  </si>
  <si>
    <t>AU</t>
  </si>
  <si>
    <t>MARÍA AUXILIADORA</t>
  </si>
  <si>
    <t>AVENIDA  MARIA AUXILIADORA  ESQUINA 8 DE DICIEMBRE KM 120</t>
  </si>
  <si>
    <t>20</t>
  </si>
  <si>
    <t>CICLOVÍA</t>
  </si>
  <si>
    <t>AVENIDA SAN MARTIN C/LILIO</t>
  </si>
  <si>
    <t>21</t>
  </si>
  <si>
    <t>LU</t>
  </si>
  <si>
    <t>LUQUE</t>
  </si>
  <si>
    <t>AVENIDA HUMAITA E/ CERRO CORA Y 14 DE MAYO</t>
  </si>
  <si>
    <t>22</t>
  </si>
  <si>
    <t>HE</t>
  </si>
  <si>
    <t>HERNANDARIAS</t>
  </si>
  <si>
    <t>AVENIDA JUAN B. FLORES CASA  #333</t>
  </si>
  <si>
    <t>23</t>
  </si>
  <si>
    <t>KA</t>
  </si>
  <si>
    <t>KATUETE</t>
  </si>
  <si>
    <t>AVENIDA DE LAS RESIDENTAS Y PADRE FIDEL MAIZ</t>
  </si>
  <si>
    <t>24</t>
  </si>
  <si>
    <t>CAPIATÁ</t>
  </si>
  <si>
    <t>TENIENTE RIQUELME C/MCAL. LOPEZ</t>
  </si>
  <si>
    <t>25</t>
  </si>
  <si>
    <t>MR</t>
  </si>
  <si>
    <t>MARIANO ROQUE ALONSO-MOTOS Y RPTOS.</t>
  </si>
  <si>
    <t>RUTA TRANSCHACO Nª283</t>
  </si>
  <si>
    <t>26</t>
  </si>
  <si>
    <t xml:space="preserve">AGENCIA PEDRO JUAN CABALLERO </t>
  </si>
  <si>
    <t xml:space="preserve">CARLOS ANTONIO LOPEZ EZQ. ALEJO GARCIA </t>
  </si>
  <si>
    <t>27</t>
  </si>
  <si>
    <t>SG</t>
  </si>
  <si>
    <t>AGENCIA SALTOS DEL GUAIRA - MOTOS</t>
  </si>
  <si>
    <t>AVENIDA PARAGUAY C/ CERRO CORÁ</t>
  </si>
  <si>
    <t>28</t>
  </si>
  <si>
    <t>OBL</t>
  </si>
  <si>
    <t>AGENCIA OBLIGADO HOHENAU</t>
  </si>
  <si>
    <t xml:space="preserve">OSVALDO TISHLER ESQ. 1RO DE MARZO </t>
  </si>
  <si>
    <t>29</t>
  </si>
  <si>
    <t>SCL</t>
  </si>
  <si>
    <t>CRUCE LIBERACIÓN</t>
  </si>
  <si>
    <t>RUTA 3, KM. 281 DE LA CIUDAD DE CRUCE LIBERACION</t>
  </si>
  <si>
    <t>30</t>
  </si>
  <si>
    <t>SAS</t>
  </si>
  <si>
    <t xml:space="preserve">SUCURSAL ACCESO SUR </t>
  </si>
  <si>
    <t>AVENIDA ACCESO SUR Nª1440 E/HUMBERTO ZARZA Y FRANCISCO PAREDES</t>
  </si>
  <si>
    <t>31</t>
  </si>
  <si>
    <t>SMG</t>
  </si>
  <si>
    <t>SUCURSAL MINGA GUAZU</t>
  </si>
  <si>
    <t xml:space="preserve">KM 16 ACARAY E/ MARISCAL ESTIGARRIBIA </t>
  </si>
  <si>
    <t>32</t>
  </si>
  <si>
    <t>SJN</t>
  </si>
  <si>
    <t>AGENCIA - SAN JUAN NEPOMUCENO</t>
  </si>
  <si>
    <t>AVDA. PA´I RAUL FARIÑA ENTRE SAN JUAN Y ESTRELLA</t>
  </si>
  <si>
    <t>33</t>
  </si>
  <si>
    <t>MRA</t>
  </si>
  <si>
    <t>AGENCIA - ROTONDA MRA</t>
  </si>
  <si>
    <t>RUTA TRANSCHACO KM. 16,5</t>
  </si>
  <si>
    <t>34</t>
  </si>
  <si>
    <t>SLR</t>
  </si>
  <si>
    <t>SAN LORENZO - REPUESTOS</t>
  </si>
  <si>
    <t>AVENIDA MCAL ESTIGARRIBIA ENTRE CIENCIAS VETERINARIAS Y SALVADOR DALI</t>
  </si>
  <si>
    <t>35</t>
  </si>
  <si>
    <t>NEN</t>
  </si>
  <si>
    <t>SUCURSAL ÑEMBY</t>
  </si>
  <si>
    <t>SANTA ROSA Y ACCESO SUR CASA #275</t>
  </si>
  <si>
    <t>36</t>
  </si>
  <si>
    <t>CU</t>
  </si>
  <si>
    <t>SUCURSAL CURUGUATY</t>
  </si>
  <si>
    <t>CALLE 14 DE MAYO C/ PAI LUKE</t>
  </si>
  <si>
    <t>37</t>
  </si>
  <si>
    <t>CRP</t>
  </si>
  <si>
    <t>SUCURSAL CARAPEGUA</t>
  </si>
  <si>
    <t>AVENIDA  MARISCAL FRANCISCO SOLANO LOPEZ C/ CONCEJAL VERA DA SILVA</t>
  </si>
  <si>
    <t>38</t>
  </si>
  <si>
    <t>SUCURSAL CDE - KM 7</t>
  </si>
  <si>
    <t>AVENIDA JULIO CESAR RIQUELME KM.7</t>
  </si>
  <si>
    <t>39</t>
  </si>
  <si>
    <t>SRO</t>
  </si>
  <si>
    <t>SUCURSAL SANTA ROSA</t>
  </si>
  <si>
    <t>RuUTA 3 GENERAL ELIZARDO AQUINO kM 325,2</t>
  </si>
  <si>
    <t>40</t>
  </si>
  <si>
    <t>SUCURSAL ACCESO SUR -REPUESTOS</t>
  </si>
  <si>
    <t>CALLE RUTA  A ÑEMBY E/ TENIENTE PICCO Y 15 DE AGOSTO</t>
  </si>
  <si>
    <t>41</t>
  </si>
  <si>
    <t>SUC. LIMPIO</t>
  </si>
  <si>
    <t>RUTA 3 GENERAL ELIZARDO AQUINO ENTRE MONSEÑOR MORENO Y ROBERTO BENITEZ Nº 162</t>
  </si>
  <si>
    <t>42</t>
  </si>
  <si>
    <t>SUC. CAMPO 9</t>
  </si>
  <si>
    <t>JJOSE A. FLORES NRO.9029</t>
  </si>
  <si>
    <t>43</t>
  </si>
  <si>
    <t>FERNANDO DE LA MORA</t>
  </si>
  <si>
    <t>RUTA  MARISCAL ESTIGARRIBIA N° 348 Km 7 E/SOLDADO OVELAR Y TENIENTE RIVAROLA</t>
  </si>
  <si>
    <t>44</t>
  </si>
  <si>
    <t>LAMBARE</t>
  </si>
  <si>
    <t>AVENIDA CACIQUE LAMBARE NRO. 3244 ESQ./RODRIGUEZ DE FRANCIA</t>
  </si>
  <si>
    <t>45</t>
  </si>
  <si>
    <t>VILLA HAYES</t>
  </si>
  <si>
    <t>PADRE ELVIO DEFELICE ESQ. RUDECINDO MEZA</t>
  </si>
  <si>
    <t>46</t>
  </si>
  <si>
    <t>TUYUTI NRO. 154 c/ BLAS GARAY</t>
  </si>
  <si>
    <t>47</t>
  </si>
  <si>
    <t>EUSEBIO AYALA</t>
  </si>
  <si>
    <t>INDEPENDENCIA NACIONAL  ENTRE 1RA Y  2DA PROYECTADAS</t>
  </si>
  <si>
    <t>48</t>
  </si>
  <si>
    <t>ITAGUA</t>
  </si>
  <si>
    <t>RUTA MARISCAL JOSE F. ESTIGARRIBIA E/ CRISOSTOMO CENTURION</t>
  </si>
  <si>
    <t>49</t>
  </si>
  <si>
    <t>CORONEL BOGADO</t>
  </si>
  <si>
    <t xml:space="preserve">RUTA 1 KM 318, MARISCAL ESTIGARRIBIA Y JULIA CUETO DE ESTIGARRIBIA </t>
  </si>
  <si>
    <t>50</t>
  </si>
  <si>
    <t>NARANJAL</t>
  </si>
  <si>
    <t>AVENIDA NARANJAL Nº 2166</t>
  </si>
  <si>
    <t>51</t>
  </si>
  <si>
    <t>CAAZAPÁ</t>
  </si>
  <si>
    <t>AVENIDA MARISCAL JOSE FÉLIX ESTIGARRIBIA 005</t>
  </si>
  <si>
    <t>52</t>
  </si>
  <si>
    <t>ITA</t>
  </si>
  <si>
    <t>RUTA INTERNACIONAL GENERAL GENERAL DIAZ Nº1310 E/ CERRO CORÁ Y CURUPAYTY</t>
  </si>
  <si>
    <t>53</t>
  </si>
  <si>
    <t>SAN PEDRO</t>
  </si>
  <si>
    <t xml:space="preserve">AVENIDA PEDRO GARCIA Nº 1250 </t>
  </si>
  <si>
    <t>54</t>
  </si>
  <si>
    <t>PARAGUARÍ</t>
  </si>
  <si>
    <t>TENIENTE DERLIS CACERES E/ GENERAL BRUGUEZ</t>
  </si>
  <si>
    <t>55</t>
  </si>
  <si>
    <t>GENERAL AQUINO</t>
  </si>
  <si>
    <t xml:space="preserve">AVENIDA ACUÑA DE FIGUEROA C/ TENIENTE TURO Y DIAGONAL GENERAL AQUINO </t>
  </si>
  <si>
    <t>56</t>
  </si>
  <si>
    <t>CAACUPÉ</t>
  </si>
  <si>
    <t>RUTA MARISCAL ESTIGARRIBIA  Nº 2007</t>
  </si>
  <si>
    <t>57</t>
  </si>
  <si>
    <t>MALLORQUIN</t>
  </si>
  <si>
    <t>RUTA 7 DR. GASPAR RODRIGUEZ DE FRANCIA</t>
  </si>
  <si>
    <t>58</t>
  </si>
  <si>
    <t>PEDRO JUAN CABALLERO -REPUESTOS</t>
  </si>
  <si>
    <t>DOCTOR FRANCIA ENTRE ALEJO GARCIA Y NACIONES UNIDAS-FINCA 2745</t>
  </si>
  <si>
    <t>59</t>
  </si>
  <si>
    <t xml:space="preserve">CALLE MAYOR LORENZO MEDINA C/ SCREIBER </t>
  </si>
  <si>
    <t>60</t>
  </si>
  <si>
    <t>CAPIIBARY</t>
  </si>
  <si>
    <t>RUTA INTERNACIONAL Nº10 LAS RESIDENTAS</t>
  </si>
  <si>
    <t>61</t>
  </si>
  <si>
    <t>VT</t>
  </si>
  <si>
    <t>VILLETA</t>
  </si>
  <si>
    <t>MCAL. LOPEZ C/ CERRO LEON</t>
  </si>
  <si>
    <t>62</t>
  </si>
  <si>
    <t>CALLE SPORTIVO LUQUEÑO Y JAVIER BOGARIN Casa #103</t>
  </si>
  <si>
    <t>63</t>
  </si>
  <si>
    <t>ENCARNACION - YAMAHA</t>
  </si>
  <si>
    <t>AVDA. BERNARDINO CABALLERO ENTRE CARLOS ANTONIO LOPEZ Y MARISCAL ESTIGARRIBIA</t>
  </si>
  <si>
    <t>64</t>
  </si>
  <si>
    <t>PJC-YAMAHA</t>
  </si>
  <si>
    <t>CARLOS ANTONIO LOPEZ Nº 2746</t>
  </si>
  <si>
    <t>65</t>
  </si>
  <si>
    <t>CDE-YAMAHA</t>
  </si>
  <si>
    <t>AVDA. SUPER CARRETERA</t>
  </si>
  <si>
    <t>66</t>
  </si>
  <si>
    <t>ASUNCION (DISTRITO)-AZARA</t>
  </si>
  <si>
    <t>AZARA E/ TACUARY Y ANTEQUERA Casa #782</t>
  </si>
  <si>
    <t>67</t>
  </si>
  <si>
    <t>SAN JUAN BAUTISTA</t>
  </si>
  <si>
    <t>CALLE RUTA Nº 1 Y JUAN CANCIO ARCE</t>
  </si>
  <si>
    <t>68</t>
  </si>
  <si>
    <t>ARROYOS Y ESTEROS</t>
  </si>
  <si>
    <t>CALLE RUTA Nº 3 KM 66 1/2 CASI SAN FRANCISCO</t>
  </si>
  <si>
    <t>69</t>
  </si>
  <si>
    <t>PUERTO PTE.FRANCO</t>
  </si>
  <si>
    <t>AVENIDA MONDAY DE LA CIUDAD DE PRESIDENTE FRANCO</t>
  </si>
  <si>
    <t>70</t>
  </si>
  <si>
    <t>CAPITAN BADO</t>
  </si>
  <si>
    <t>AVENIDA INTERNACIONAL ENTRE 12 DE OCTUBRE Y PANCHA GARMENDIA</t>
  </si>
  <si>
    <t>71</t>
  </si>
  <si>
    <t>CAPIATA</t>
  </si>
  <si>
    <t>CALLE RUTA MARISCAL FRANCISCO SOLANO LOPEZ RUTA 1. KM 16,5</t>
  </si>
  <si>
    <t>72</t>
  </si>
  <si>
    <t>ASUNCION (DISTRITO)</t>
  </si>
  <si>
    <t>CALLE AVIADORES DEL CHACO 3654</t>
  </si>
  <si>
    <t>73</t>
  </si>
  <si>
    <t>MCAL. LOPEZ YAMAHA</t>
  </si>
  <si>
    <t>AVDA. MARISCAL LOPEZ CASI SORIANO GONZALEZ</t>
  </si>
  <si>
    <t>74</t>
  </si>
  <si>
    <t>CN4</t>
  </si>
  <si>
    <t>CONCEPCION</t>
  </si>
  <si>
    <t>FULGENCIO YEGROS E/ BRASIL</t>
  </si>
  <si>
    <t>75</t>
  </si>
  <si>
    <t>76</t>
  </si>
  <si>
    <t>AVDA. ACCESO SUR ENTRE 9 DE AGOSTO Y SANTA ROSA.</t>
  </si>
  <si>
    <t>AVENIDA, TTE HERRERO ESQUINA JUANA DE LARA DE LA CIUDAD DE PEDRO JUAN CABALLERO</t>
  </si>
  <si>
    <t>CAJA M/E - REALES</t>
  </si>
  <si>
    <t>VALORES EN CANJE DISTRIBUIDOR</t>
  </si>
  <si>
    <t>Bco HSBC CC 001-083377-001 M/N COB</t>
  </si>
  <si>
    <t>BANCO AMAMBAY M/E COB</t>
  </si>
  <si>
    <t>APERTURA DE CARTA DE CREDITO</t>
  </si>
  <si>
    <t>CARTAS DE CREDITOS</t>
  </si>
  <si>
    <t>REVALORACION CARTAS DE CREDITO</t>
  </si>
  <si>
    <t>REVALORACIÓN DEUDAS PTMOS ACCIONISTAS -</t>
  </si>
  <si>
    <t>TOTAL HONORARIOS PROFESIONALES</t>
  </si>
  <si>
    <t>SEGURO DE RESP CIVIL CONTRA TERCERO EN</t>
  </si>
  <si>
    <t>SEGURO RESP.CIVIL</t>
  </si>
  <si>
    <t>BI</t>
  </si>
  <si>
    <t>Balance</t>
  </si>
  <si>
    <t>Dif</t>
  </si>
  <si>
    <t>BBVA CA M/E PAG</t>
  </si>
  <si>
    <t>Cartas de Credito</t>
  </si>
  <si>
    <t>nota</t>
  </si>
  <si>
    <t>Cartas de Credito M/E - Dolares</t>
  </si>
  <si>
    <t xml:space="preserve">   Cartas de Creditos M/E - Dolares</t>
  </si>
  <si>
    <t>BANCO ATLAS M/E PPAL CTA CTE 1078282</t>
  </si>
  <si>
    <t>SERVICIOS PERSONALES</t>
  </si>
  <si>
    <t>MANTENIMIENTO NUEVAS</t>
  </si>
  <si>
    <t>DONACIONES NO DEDUCIBLES</t>
  </si>
  <si>
    <t>Composición de la Cartera de Créditos al</t>
  </si>
  <si>
    <t>(en G.)</t>
  </si>
  <si>
    <t>% Prev. s/Cartera</t>
  </si>
  <si>
    <t>Composición Cartera Vencida</t>
  </si>
  <si>
    <t>TOTAL DE LA CARTERA DE CREDITO</t>
  </si>
  <si>
    <t>(-) TOTAL PREVISIONES</t>
  </si>
  <si>
    <t>TOTAL NETO CARTERA DE CRÉDITOS</t>
  </si>
  <si>
    <t/>
  </si>
  <si>
    <t>Importe D/H</t>
  </si>
  <si>
    <t>Porcentaje</t>
  </si>
  <si>
    <t>Área de reclamación</t>
  </si>
  <si>
    <t>Saldo Vencido</t>
  </si>
  <si>
    <t>No vencido</t>
  </si>
  <si>
    <t>Saldo</t>
  </si>
  <si>
    <t>#</t>
  </si>
  <si>
    <t>1000/Sin asignar</t>
  </si>
  <si>
    <t>1000/01</t>
  </si>
  <si>
    <t>1000/02</t>
  </si>
  <si>
    <t>1000/03</t>
  </si>
  <si>
    <t>1000/04</t>
  </si>
  <si>
    <t>1000/05</t>
  </si>
  <si>
    <t>1000/06</t>
  </si>
  <si>
    <t>1000/07</t>
  </si>
  <si>
    <t>Resultado total</t>
  </si>
  <si>
    <t>CLIENTES S/BCE</t>
  </si>
  <si>
    <t>SERV PERSONALES</t>
  </si>
  <si>
    <t>Apertura de Carta de Crédito</t>
  </si>
  <si>
    <t>Pag 20</t>
  </si>
  <si>
    <t>Pag 3</t>
  </si>
  <si>
    <t>Pag 4</t>
  </si>
  <si>
    <t>Pag 13</t>
  </si>
  <si>
    <t>Pag 14</t>
  </si>
  <si>
    <t>Pag 15</t>
  </si>
  <si>
    <t>Pag 16</t>
  </si>
  <si>
    <t>Pag 18</t>
  </si>
  <si>
    <t>Pag 19</t>
  </si>
  <si>
    <t>Pag 21</t>
  </si>
  <si>
    <t>Pag 22</t>
  </si>
  <si>
    <t>Pag 23</t>
  </si>
  <si>
    <t>ANTICIPO IMPUESTO  A LA RENTA</t>
  </si>
  <si>
    <t>RESERVA FACULTATIVA</t>
  </si>
  <si>
    <t>MANTENIMIENTO DATA CENTER</t>
  </si>
  <si>
    <t>APORTES Y SUSCRIP. NO DEDUC.</t>
  </si>
  <si>
    <t>CREDITOS TRIBUTARIOS EN PROCESO</t>
  </si>
  <si>
    <t>APORT. Y SUSC NO DED</t>
  </si>
  <si>
    <t>REVERSION</t>
  </si>
  <si>
    <t>Asunción         Ledger 0L                                                                        RFBILA00/WILACEVE Pág.           1</t>
  </si>
  <si>
    <t>FF-SUC KM 4,5 REPUESTOS</t>
  </si>
  <si>
    <t>Asunción         Ledger 0L                                                                        RFBILA00/WILACEVE Pág.           2</t>
  </si>
  <si>
    <t>Asunción         Ledger 0L                                                                        RFBILA00/WILACEVE Pág.           3</t>
  </si>
  <si>
    <t>Asunción         Ledger 0L                                                                        RFBILA00/WILACEVE Pág.           4</t>
  </si>
  <si>
    <t>Asunción         Ledger 0L                                                                        RFBILA00/WILACEVE Pág.           5</t>
  </si>
  <si>
    <t>FLETE INTERNO E INTERNACIONAL</t>
  </si>
  <si>
    <t>GASTOS DE IMPORTACION</t>
  </si>
  <si>
    <t>SERVICIOS DE LIMPIEZA</t>
  </si>
  <si>
    <t>INVESTIGACION Y CONSULTORIA</t>
  </si>
  <si>
    <t>Asunción         Ledger 0L                                                                        RFBILA00/WILACEVE Pág.           6</t>
  </si>
  <si>
    <t>Asunción         Ledger 0L                                                                        RFBILA00/WILACEVE Pág.           7</t>
  </si>
  <si>
    <t>GANANCIA EN ACTIVO FINANCIEROS A TERMIN</t>
  </si>
  <si>
    <t>OTROS INGRESOS FINANCIEROS</t>
  </si>
  <si>
    <t>Asunción         Ledger 0L                                                                        RFBILA00/WILACEVE Pág.           8</t>
  </si>
  <si>
    <t>Asunción         Ledger 0L                                                                        RFBILA00/WILACEVE Pág.           9</t>
  </si>
  <si>
    <t>Asunción         Ledger 0L                                                                        RFBILA00/WILACEVE Pág.          10</t>
  </si>
  <si>
    <t>Asunción         Ledger 0L                                                                        RFBILA00/WILACEVE Pág.          11</t>
  </si>
  <si>
    <t>SERVICIOS DE LIMPIEZ</t>
  </si>
  <si>
    <t>REEXPOS GTO DIF INV</t>
  </si>
  <si>
    <t>PUB OT MEDIOS - ND</t>
  </si>
  <si>
    <t>RETENCIONES DE CLIENTES RENTA</t>
  </si>
  <si>
    <t>REEXPOSICION COSTOS</t>
  </si>
  <si>
    <t>GARANTIA RE-EXPOSICION</t>
  </si>
  <si>
    <t>SERVICIOS DE INTERNET</t>
  </si>
  <si>
    <t>SC MODEM</t>
  </si>
  <si>
    <t>ASESORÍA EN TECNOLOGÍA</t>
  </si>
  <si>
    <t>MANTENIMIENTO EQUIPOS DE TECNOLOGÍA</t>
  </si>
  <si>
    <t>CONTRATOS DE TECNOLOGÍA</t>
  </si>
  <si>
    <t>SERVICIOS DE TECNOLOGIA</t>
  </si>
  <si>
    <t>ARTICULOS DE LIMPIEZA</t>
  </si>
  <si>
    <t>PROMOCIONES</t>
  </si>
  <si>
    <t>RE-EXPOSICION GASTOS DE PRODUCCION/SERV</t>
  </si>
  <si>
    <t>PERDIDAS EN ACT FINANCIEROS A TERMINO</t>
  </si>
  <si>
    <t>MERMAS</t>
  </si>
  <si>
    <t>(01.2018-16.2018)</t>
  </si>
  <si>
    <t>ASESORIA TECNOLOGIA</t>
  </si>
  <si>
    <t>SERV. DE INTERNET</t>
  </si>
  <si>
    <t>MANT.EQ. DE TECNOLOG</t>
  </si>
  <si>
    <t>CONTRATOS DE TECNOLO</t>
  </si>
  <si>
    <t>ARTICULOS DE LIMPIEZ</t>
  </si>
  <si>
    <t>RE-EXP GTOS PROD SER</t>
  </si>
  <si>
    <t>de menos en sist</t>
  </si>
  <si>
    <t>reversion</t>
  </si>
  <si>
    <t>S/Balance 2018</t>
  </si>
  <si>
    <t>exterior</t>
  </si>
  <si>
    <t>DIF  (-) 50 Reval</t>
  </si>
  <si>
    <t>locales</t>
  </si>
  <si>
    <t>DIF  (+) 50 Reval</t>
  </si>
  <si>
    <t>IVA A FAVOR RUB 4d</t>
  </si>
  <si>
    <t>Chacomer S.A.E.                      Estructura de Balance Chacomer y Comagro                     Hora 10:57:17     Fecha 19.03.2019</t>
  </si>
  <si>
    <t>IVA A FAVOR PAGO RUB.5 f)</t>
  </si>
  <si>
    <t>AGUINALDO A PAGAR</t>
  </si>
  <si>
    <t>RETENCION IVA 1b LOCAL DTO13034</t>
  </si>
  <si>
    <t>VALORES EN CANJE CP</t>
  </si>
  <si>
    <t>BANCOP MN COB</t>
  </si>
  <si>
    <t>BANCO RIO MN PPAL</t>
  </si>
  <si>
    <t>REVALORIZACION CHEQUES RECHAZADOS CORRI</t>
  </si>
  <si>
    <t>IVA CREDITO INDIRECTO 10% - RUBRO 3 b</t>
  </si>
  <si>
    <t>CLIENTES EN GESTION DE COBRO NO CTE.</t>
  </si>
  <si>
    <t>PREVISION CLIENTES EN GESTION DE COBRO</t>
  </si>
  <si>
    <t>ACTIVO POR DERECHO DE USO - LEASING</t>
  </si>
  <si>
    <t>AMORTIZACIÓN ACTIVO POR DERECHO DE USO</t>
  </si>
  <si>
    <t>PASIVOS POR ARRENDAMIENTO FINANCIERO -</t>
  </si>
  <si>
    <t>CAPITAL A INTEGRAR</t>
  </si>
  <si>
    <t>GASTOS DE LICENCIAS</t>
  </si>
  <si>
    <t>LEASING EQUIPOS DE TECNOLOGÍA</t>
  </si>
  <si>
    <t>SaaS - SOFTWARE COMO SERVICIOS</t>
  </si>
  <si>
    <t>INCENTIVOS A VENDEDORES NO DEDUCIBLES</t>
  </si>
  <si>
    <t>IMPUESTOS Y TASAS</t>
  </si>
  <si>
    <t>REVALORACIÓN PASIVO ARRENDAMIENTOS FINA</t>
  </si>
  <si>
    <t>INGRES. PRODUC. NO OP.</t>
  </si>
  <si>
    <t>REEXPOSICION INGRESOS NO OPERATIVOS</t>
  </si>
  <si>
    <t>Activo por Derecho de Uso</t>
  </si>
  <si>
    <t>Arrendamientos Financieros</t>
  </si>
  <si>
    <t>Arrendamientos Financieros M/E - Dolares</t>
  </si>
  <si>
    <t>ARRENDAMIENTOS FINANCIEROS</t>
  </si>
  <si>
    <t>AT PERS NO DED</t>
  </si>
  <si>
    <t>GTOS DE LICENCIAS</t>
  </si>
  <si>
    <t>LEASING EQ TECNOLOG</t>
  </si>
  <si>
    <t>SaaS - SOFTWARE SERV</t>
  </si>
  <si>
    <t>IMPTOS Y TASAS</t>
  </si>
  <si>
    <t>ESTADOS CONTABLES</t>
  </si>
  <si>
    <t xml:space="preserve">    </t>
  </si>
  <si>
    <r>
      <t>INSCRIPCION EN LA COMISION NACIONAL DE VALORES</t>
    </r>
    <r>
      <rPr>
        <i/>
        <sz val="11"/>
        <rFont val="Times New Roman"/>
        <family val="1"/>
      </rPr>
      <t>: N° 173 - 26/12/95</t>
    </r>
  </si>
  <si>
    <r>
      <t>FECHA DE VENCIMIENTO DEL ESTATUTO O CONTRATO SOCIAL</t>
    </r>
    <r>
      <rPr>
        <i/>
        <sz val="11"/>
        <rFont val="Times New Roman"/>
        <family val="1"/>
      </rPr>
      <t>: AÑO 2094</t>
    </r>
  </si>
  <si>
    <r>
      <t>COMPOSICION DEL CAPITAL</t>
    </r>
    <r>
      <rPr>
        <i/>
        <sz val="11"/>
        <rFont val="Times New Roman"/>
        <family val="1"/>
      </rPr>
      <t>: Acciones Ordinarias Y Preferidas.</t>
    </r>
  </si>
  <si>
    <r>
      <t>ACCIONES:</t>
    </r>
    <r>
      <rPr>
        <i/>
        <sz val="11"/>
        <rFont val="Times New Roman"/>
        <family val="1"/>
      </rPr>
      <t xml:space="preserve"> Guaraníes  1.000.000.- Cada Una.</t>
    </r>
  </si>
  <si>
    <t>CANTIDAD</t>
  </si>
  <si>
    <t>TIPO</t>
  </si>
  <si>
    <t>SUSCRIPTO GUARANIES</t>
  </si>
  <si>
    <t>INTEGRADO GUARANIES</t>
  </si>
  <si>
    <t>ORDIN. “A”</t>
  </si>
  <si>
    <t>PREF.   “B”</t>
  </si>
  <si>
    <t>ORDIN. ”C”</t>
  </si>
  <si>
    <t>PREF. ”D”</t>
  </si>
  <si>
    <t>NOTAS A LOS ESTADOS CONTABLES</t>
  </si>
  <si>
    <t>NOTA  1: EL ENTE</t>
  </si>
  <si>
    <t>NOTA  2: COMPOSICIÓN DE DISPONIBILIDADES (Anexo G en miles)</t>
  </si>
  <si>
    <t>NOTA  3: COMPOSICIÓN DEL CAPITAL SOCIAL</t>
  </si>
  <si>
    <t>NOTA  4: POLÍTICAS Y PRÁCTICAS CONTABLES</t>
  </si>
  <si>
    <t>En la preparación y presentación de los estados contables fueron aplicadas las siguientes políticas de contabilidad significativas:</t>
  </si>
  <si>
    <r>
      <t xml:space="preserve">a.    </t>
    </r>
    <r>
      <rPr>
        <b/>
        <u/>
        <sz val="10"/>
        <rFont val="Tahoma"/>
        <family val="2"/>
      </rPr>
      <t>Moneda de Cuenta</t>
    </r>
    <r>
      <rPr>
        <b/>
        <sz val="10"/>
        <rFont val="Tahoma"/>
        <family val="2"/>
      </rPr>
      <t xml:space="preserve"> </t>
    </r>
  </si>
  <si>
    <t>La moneda de cuenta utilizada para la elaboración de los estados contables es el guaraní.</t>
  </si>
  <si>
    <r>
      <t>b.</t>
    </r>
    <r>
      <rPr>
        <b/>
        <sz val="7"/>
        <rFont val="Times New Roman"/>
        <family val="1"/>
      </rPr>
      <t xml:space="preserve">      </t>
    </r>
    <r>
      <rPr>
        <b/>
        <u/>
        <sz val="10"/>
        <rFont val="Tahoma"/>
        <family val="2"/>
      </rPr>
      <t>Valuación</t>
    </r>
  </si>
  <si>
    <t>Moneda Extranjera</t>
  </si>
  <si>
    <r>
      <t>b.</t>
    </r>
    <r>
      <rPr>
        <b/>
        <sz val="7"/>
        <rFont val="Times New Roman"/>
        <family val="1"/>
      </rPr>
      <t xml:space="preserve">     </t>
    </r>
    <r>
      <rPr>
        <b/>
        <u/>
        <sz val="10"/>
        <rFont val="Tahoma"/>
        <family val="2"/>
      </rPr>
      <t>Bienes de Cambio</t>
    </r>
  </si>
  <si>
    <t xml:space="preserve">Las existencias están valuadas al costo de adquisición más todos los gastos necesarios hasta la puesta en depósito de la Compañía. La salida de las existencias es registrada utilizando el sistema de precio promedio ponderado. </t>
  </si>
  <si>
    <r>
      <t>c.</t>
    </r>
    <r>
      <rPr>
        <b/>
        <sz val="7"/>
        <rFont val="Times New Roman"/>
        <family val="1"/>
      </rPr>
      <t xml:space="preserve">      </t>
    </r>
    <r>
      <rPr>
        <b/>
        <u/>
        <sz val="10"/>
        <rFont val="Tahoma"/>
        <family val="2"/>
      </rPr>
      <t xml:space="preserve">Bienes de Uso </t>
    </r>
  </si>
  <si>
    <t>Los bienes de uso son valuados a su precio de adquisición, a éste se le adiciona el revalúo fiscal de acuerdo a la Ley 125/91.</t>
  </si>
  <si>
    <r>
      <t>d.</t>
    </r>
    <r>
      <rPr>
        <b/>
        <sz val="7"/>
        <rFont val="Times New Roman"/>
        <family val="1"/>
      </rPr>
      <t xml:space="preserve">      </t>
    </r>
    <r>
      <rPr>
        <b/>
        <u/>
        <sz val="10"/>
        <rFont val="Tahoma"/>
        <family val="2"/>
      </rPr>
      <t>Depreciaciones</t>
    </r>
  </si>
  <si>
    <t>El método de depreciación utilizado es el lineal. Los bienes son depreciados a partir del mes siguiente de su alta o incorporación.</t>
  </si>
  <si>
    <r>
      <t>e.</t>
    </r>
    <r>
      <rPr>
        <b/>
        <sz val="7"/>
        <rFont val="Times New Roman"/>
        <family val="1"/>
      </rPr>
      <t xml:space="preserve">      </t>
    </r>
    <r>
      <rPr>
        <b/>
        <u/>
        <sz val="10"/>
        <rFont val="Tahoma"/>
        <family val="2"/>
      </rPr>
      <t>Intereses a Pagar</t>
    </r>
  </si>
  <si>
    <t xml:space="preserve">El saldo de Deudas Financieras expuesto en el Balance General, incluye entre otros la cuenta Intereses a Pagar, la cual se encuentra neteada con la cuenta Intereses a Vencer. Ver Nota Nº 9.    </t>
  </si>
  <si>
    <r>
      <t>f.</t>
    </r>
    <r>
      <rPr>
        <b/>
        <sz val="7"/>
        <rFont val="Times New Roman"/>
        <family val="1"/>
      </rPr>
      <t xml:space="preserve">       </t>
    </r>
    <r>
      <rPr>
        <b/>
        <u/>
        <sz val="10"/>
        <rFont val="Tahoma"/>
        <family val="2"/>
      </rPr>
      <t xml:space="preserve">Reconocimiento de Resultados </t>
    </r>
  </si>
  <si>
    <t>NOTA  5: CRÉDITOS</t>
  </si>
  <si>
    <t xml:space="preserve">Se constituye previsiones sobre las cuentas de dudoso cobro o de difícil recuperabilidad, teniendo en cuenta el análisis de la Gerencia sobre  la antigüedad y cobrabilidad de cada uno de los créditos. El método de análisis es de cuenta por cuenta cuyo vencimiento superan los 120 días de atraso.  </t>
  </si>
  <si>
    <t>Las operaciones que implican ingresos y egresos de la empresa, son reconocidas como resultados teniendo en cuenta el principio de lo devengado.</t>
  </si>
  <si>
    <t xml:space="preserve">     </t>
  </si>
  <si>
    <t>NOTA  6: OTROS CRÉDITOS</t>
  </si>
  <si>
    <t xml:space="preserve">NOTA  7: BIENES DE CAMBIO </t>
  </si>
  <si>
    <t>Se constituye previsiones por obsolescencia de bienes de cambio con base a una revisión y  análisis mensual realizado por el Dpto. de Comercio Exterior, de las mercaderías que han sufrido una desvalorización y/o obsolescencia.</t>
  </si>
  <si>
    <t>NOTA  8: COMERCIALES (Anexo G)</t>
  </si>
  <si>
    <t>NOTA  9: FINANCIERAS</t>
  </si>
  <si>
    <t>NOTA 10: OTROS PASIVOS</t>
  </si>
  <si>
    <t>NOTA 11: FISCALES</t>
  </si>
  <si>
    <t>NOTA 12: SOCIALES</t>
  </si>
  <si>
    <t xml:space="preserve">NOTA 13: GASTOS ADMINISTRATIVOS Y DE COMERCIALIZACION. </t>
  </si>
  <si>
    <t>(ANEXO H)</t>
  </si>
  <si>
    <r>
      <t>DENOMINACION:</t>
    </r>
    <r>
      <rPr>
        <i/>
        <sz val="11"/>
        <rFont val="Times New Roman"/>
        <family val="1"/>
      </rPr>
      <t xml:space="preserve"> </t>
    </r>
    <r>
      <rPr>
        <b/>
        <i/>
        <sz val="11"/>
        <rFont val="Times New Roman"/>
        <family val="1"/>
      </rPr>
      <t xml:space="preserve">      </t>
    </r>
    <r>
      <rPr>
        <i/>
        <sz val="11"/>
        <rFont val="Times New Roman"/>
        <family val="1"/>
      </rPr>
      <t>CHACOMER  S.A.E.</t>
    </r>
  </si>
  <si>
    <r>
      <t>DOMICILIO LEGAL</t>
    </r>
    <r>
      <rPr>
        <i/>
        <sz val="11"/>
        <rFont val="Times New Roman"/>
        <family val="1"/>
      </rPr>
      <t>:    EUSEBIO AYALA N° 3321- ASUNCION</t>
    </r>
  </si>
  <si>
    <t>N° VOTOS      C/U</t>
  </si>
  <si>
    <r>
      <t>ACTIVIDAD PRINCIPAL</t>
    </r>
    <r>
      <rPr>
        <i/>
        <sz val="11"/>
        <rFont val="Times New Roman"/>
        <family val="1"/>
      </rPr>
      <t>: Importación - Representaciones.</t>
    </r>
  </si>
  <si>
    <t>COMPARATIVO CON EL MISMO PERIODO DEL AÑO 2018</t>
  </si>
  <si>
    <t>Clientes en Gestión de Cobro no Cte.</t>
  </si>
  <si>
    <t xml:space="preserve">Clientes M/N                   </t>
  </si>
  <si>
    <t>Clientes no Cte. M/N</t>
  </si>
  <si>
    <t>Clientes M/E no Cte. - Dólares</t>
  </si>
  <si>
    <t>Clientes Demandados M/E no Cte. - Dólares</t>
  </si>
  <si>
    <t>ANEXO D Res. CNV N° 1/19</t>
  </si>
  <si>
    <t xml:space="preserve">                           </t>
  </si>
  <si>
    <t xml:space="preserve">                              </t>
  </si>
  <si>
    <t xml:space="preserve"> (En miles de guaraníes)</t>
  </si>
  <si>
    <t xml:space="preserve">               ESTADO DE ORIGEN Y APLICACION DE FONDOS POR EL PERIODO</t>
  </si>
  <si>
    <t xml:space="preserve">Ejercicio finalizado el:             </t>
  </si>
  <si>
    <t>COMPRENDIDO DEL 01/01/2019 AL 30/06/2019</t>
  </si>
  <si>
    <t>EJERCICIO 30/06/2019</t>
  </si>
  <si>
    <t>EJERCICIO 30/06/2018</t>
  </si>
  <si>
    <t>Chacomer S.A.E.                      Estructura de Balance Chacomer y Comagro                     Hora 08:22:26     Fecha 01.08.2018</t>
  </si>
  <si>
    <t>(01.2018-06.2018)</t>
  </si>
  <si>
    <t>IVA A FAVOR Rub.4d 10%</t>
  </si>
  <si>
    <t>(01.2019-06.2019)</t>
  </si>
  <si>
    <t>TOTAL PASIVO Y PATRIMONIO NETO</t>
  </si>
  <si>
    <t>COMISION SERVICIOS PERSONALES</t>
  </si>
  <si>
    <t>GARANTIA - CLIENTES</t>
  </si>
  <si>
    <t>GARANTIA - VENTAS</t>
  </si>
  <si>
    <t>PROMO - CLIENTES</t>
  </si>
  <si>
    <t>PROMO - VENTAS</t>
  </si>
  <si>
    <t xml:space="preserve">La empresa denominada actualmente CHACOMER S.A.E., y domiciliada  en la ciudad de Asunción, capital de la República del Paraguay, en la casa N° 3321 de la calle Eusebio Ayala, fue constituida en principio como Sociedad de Responsabilidad Limitada en fecha 11 de enero de 1956 ante el Escribano Cesar A. Riard, inscripta en el Registro Público con el N° 35 folio 145 y siguientes en fecha 30 de enero de 1956. Transformándose posteriormente en Sociedad  Anónima Comercial e Industrial, pasada ante el mismo Escribano, cuyos Estatutos fueron aprobados y reconocida la personería jurídica de la entidad por Decreto N° 13.685 del Poder Ejecutivo de la Nación del 24 de marzo de 1975, inscribiéndose en el Registro Público de Comercio el año citado, bajo el N° 178 y en la página 61 y siguientes. 
Posteriormente fue modificado por Escritura del 10 de mayo de 1983, al folio 232 y siguientes del Registro Comercial “A”, a cargo del Escribano Lorenzo N. Livieres B., modificación aprobada por Decreto N° 143 del  P.E. de la Nación del 24 de SETIEMBRE de 1983, e inscripto en el Registro Público de Comercio del mismo año, bajo el N° 1013 y en la página 80 y siguientes del libro seccional. Escritura N° 167 del 25 de agosto de 1993, por ante la Escribana Irene Ybarra, inscripta en el Registro de Contratos Públicos  bajo el N° 136, folio 599 y siguientes. Escritura N° 428, del  29 de noviembre de 1995, ante la Escribana Pública Irene Ybarra, por cambio de denominación de la firma CHACOMER Sociedad Anónima Comercial e Industrial (CHACOMER S.A.C.I.) a la de CHACOMER Sociedad Anónima Emisora de Capital Abierto (CHACOMER S.A.E.C.A.) y aumento de capital social, inscripta en Registro de Contratos Públicos Comercial “B” bajo el N° 136, folio 1.282 y siguientes. Escritura N° 418 del 15 de  del 2000, al folio 2258 y sgtes. del Registro Comercial “B”, a cargo de la Escribana Pública Irene Ybarra. Dicha Escritura fue complementada el 15 de MARZO del 2000 por Escritura N° 36 de folios 162 y siguientes, ante la misma Escribana, a cargo del Registro Comercial “A”. Escritura N° 222 del 31 de Mayo del 2002, folio 1018 y siguientes del Registro Comercial “B”, a cargo de la Escribana Publica Irene Ybarra. Escritura Pública N° 74 del 20 de agosto del 2003, inscripta bajo el N° 703 Serie “A” folio N° 8.042 y siguientes, en fecha 17 de noviembre del 2003, a cargo de la Escribana Pública Irene Ybarra. Escritura Pública N° 168 del 29 de noviembre del 2005, inscripta bajo el N° 247 Serie “E” folio N° 3.064 y siguientes, en fecha 14 de Febrero del 2006, a cargo de la Escribana Pública Irene Ybarra. Escritura Pública N° 203 del 25 de octubre del 2007, inscripta bajo el N° 178, Serie “F”, folio N° 2133 y siguientes, en fecha 09 de Abril del 2009, a cargo de la  Escribana Pública Irene Ybarra. Escritura Pública N° 217 del 12 de octubre del 2009, inscripta bajo el N° 136, Serie “AG”, folio N° 748 y siguiente, en fecha  30 de MARZO de 2009, a cargo de la  Escribana Pública Irene Ybarra. Escritura Pública N° 10 del 04 de marzo del 2011, inscripta bajo el N° 295, Serie “A”, folio N° 2500 y siguiente, en fecha de 10 de mayo de 2011, a cargo de la  Escribana Pública Irene Ybarra. Escritura Pública N° 150 del 06 de noviembre del 2013, inscripta bajo el N° 300, Serie “C”, folio N° 3027 y siguiente, en fecha de 18 de junio de 2014, a cargo de la Escribana Pública Irene Ybarra. Escritura Pública N° 105 del 18 de mayo del 2016, inscripta bajo el N° 001, folio N° 1, en fecha 27 de junio de 2016, a cargo de la Escribana Pública Irene Ybarra. Escritura Pública N° 100 del 10 de diciembre del 2018, inscripta bajo el N° 02, folio N° 26, en fecha  03 de abril del 2019, a cargo de la Escribana Pública Irene Ybarra.
La duración de la Sociedad queda fijada en (99) noventa y nueve años, contados a partir de la fecha de inscripción de la misma en el Registro Público de Comercio, dicho plazo podrá ser prorrogado o suspendido por la Asamblea General Extraordinaria de Accionistas.. Tiene por objeto principal  realizar, por  cuenta propia o de terceros, o asociada a terceros, actividades de representación, prestación de servicios, comercialización, importación, exportación, industrialización, transformación y comercialización de vehículos, automotores o no, maquinarias, equipos, instalaciones, repuestos, accesorios, materias primas y suministros e insumos para la industria, el agro y el comercio, podrá también formar consorcios con firmas nacionales y/o extranjeras, comprar, vender, permutar, prendar, acciones, bonos, y otros títulos valores mobiliarios, directa o por la bolsa de valores, adquirir enajenar, fraccionar, hipotecar, explotar o tomar en arrendamiento campos, establecimientos industriales, casas, comercios, inmuebles y otros rubros, tomar dinero en préstamo con o sin garantía hipotecaria, prendaria o de cualquier naturaleza.
</t>
  </si>
  <si>
    <t>COM SERV PERSONALES</t>
  </si>
  <si>
    <t>GTOSXDIF INVENT  PRO</t>
  </si>
  <si>
    <t>INV Y CONSULTORIA</t>
  </si>
  <si>
    <t>Chacomer S.A.E.                      Estructura de Balance Chacomer y Comagro                     Hora 08:59:02     Fecha 16.07.2019</t>
  </si>
  <si>
    <t>RESULTADO DEL EJERCICIO  1</t>
  </si>
  <si>
    <t>CORRESPONDIENTE AL PERIODO INICIADO EL 1º DE ENERO DE 2019 AL 30 DE JUNIO DEL 2019 PRESENTADO EN FORMA COMPARATIVA CON EL EJERCICIO ANTERIOR.</t>
  </si>
  <si>
    <t>AL 30 DE JUNIO DEL 2019 la disponibilidad está compuesta de:</t>
  </si>
  <si>
    <t>AL 30 DE JUNIO DEL 2019 los activos y pasivos en moneda extranjera se encuentran valuados al tipo de cambio de compra y venta respectivamente, de acuerdo al siguiente detalle con relación al guaraní.</t>
  </si>
  <si>
    <t>AL 30 DE JUNIO DEL 2019 los Créditos arrojaron la siguiente composición expuesta en miles de guaraníes:</t>
  </si>
  <si>
    <t>AL 30 DE JUNIO DEL 2019 los Otros Créditos arrojaron la siguiente composición expuesta en miles de guaraníes:</t>
  </si>
  <si>
    <t xml:space="preserve">AL 30 DE JUNIO DEL 2019 los Bienes de Cambio arrojaron la siguiente composición expuesta en miles de guaraníes: </t>
  </si>
  <si>
    <t>AL 30 DE JUNIO DEL 2019 las Deudas Comerciales arrojaron la siguiente composición expuesta en miles de guaraníes.</t>
  </si>
  <si>
    <t>AL 30 DE JUNIO DEL 2019 las Deudas Financieras arrojaron la siguiente composición expuesta en miles de guaraníes</t>
  </si>
  <si>
    <t>AL 30 DE JUNIO DEL 2019 los Otros Pasivos arrojaron la siguiente composición expuesta en miles de guaraníes.</t>
  </si>
  <si>
    <t>AL 30 DE JUNIO DEL 2019 las Deudas Fiscales arrojaron la siguiente composición expuesta en miles de guaraníes.</t>
  </si>
  <si>
    <t>AL 30 DE JUNIO DEL 2019 las Deudas Sociales arrojaron la siguiente composición expuesta en miles de guaraníes.</t>
  </si>
  <si>
    <t>AL 30 DE JUNIO DEL 2019 los Gastos Administrativos y de Comercialización arrojaron la siguiente composición expuesta en miles de guaraníes:</t>
  </si>
  <si>
    <t xml:space="preserve"> AL 30 DE JUNIO DEL 2019 el capital social asciende a la suma de G. 700.000.000.000.- (Guaraníes Setecientos mil millones), hallándose integradas por valor de G. 565.800.000.000.- (Guaraníes Quinientos Sesenta y Cinco mil Ochocientos millones).</t>
  </si>
  <si>
    <r>
      <t xml:space="preserve">INSCRIPCION EN EL  REGISTRO PÚBLICO DE COMERCIO </t>
    </r>
    <r>
      <rPr>
        <i/>
        <sz val="11"/>
        <rFont val="Times New Roman"/>
        <family val="1"/>
      </rPr>
      <t>Del Estatuto o Contrato Social: N° 178 - 31/03/1975 De La Última Modificación:Escritura Pública N° 100 del 10 de diciembre del 2018, inscripta bajo el N° 02, folio N° 26, en fecha  03 de abril del 2019, a cargo de la Escribana Pública Irene Ybarra.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</si>
</sst>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164" formatCode="_ * #,##0_ ;_ * \-#,##0_ ;_ * &quot;-&quot;_ ;_ @_ "/>
    <numFmt numFmtId="165" formatCode="_ * #,##0.00_ ;_ * \-#,##0.00_ ;_ * &quot;-&quot;??_ ;_ @_ "/>
    <numFmt numFmtId="166" formatCode="_-* #,##0.00\ _€_-;\-* #,##0.00\ _€_-;_-* &quot;-&quot;??\ _€_-;_-@_-"/>
    <numFmt numFmtId="167" formatCode="_(* #,##0.00_);_(* \(#,##0.00\);_(* &quot;-&quot;??_);_(@_)"/>
    <numFmt numFmtId="168" formatCode="_(* #,##0_);_(* \(#,##0\);_(* &quot;-&quot;_);_(@_)"/>
    <numFmt numFmtId="169" formatCode="_-* #,##0\ _P_t_s_-;\-* #,##0\ _P_t_s_-;_-* &quot;-&quot;\ _P_t_s_-;_-@_-"/>
    <numFmt numFmtId="170" formatCode="_-* #,##0.0\ _P_t_s_-;\-* #,##0.0\ _P_t_s_-;_-* &quot;-&quot;\ _P_t_s_-;_-@_-"/>
    <numFmt numFmtId="171" formatCode="_-* #,##0.00\ _P_t_s_-;\-* #,##0.00\ _P_t_s_-;_-* &quot;-&quot;\ _P_t_s_-;_-@_-"/>
    <numFmt numFmtId="172" formatCode="0.0"/>
    <numFmt numFmtId="173" formatCode="d/mm/yy;@"/>
    <numFmt numFmtId="174" formatCode="#,##0.00000"/>
    <numFmt numFmtId="175" formatCode="_ * #,##0_ ;_ * \-#,##0_ ;_ * &quot;-&quot;??_ ;_ @_ "/>
    <numFmt numFmtId="176" formatCode="#,##0_ ;\-#,##0\ "/>
    <numFmt numFmtId="177" formatCode="#,##0\ ;\(#,##0\)"/>
    <numFmt numFmtId="178" formatCode="dd/mm/yyyy;@"/>
    <numFmt numFmtId="179" formatCode="dd/mm/yy;@"/>
    <numFmt numFmtId="180" formatCode="_ [$€-2]\ * #,##0.00_ ;_ [$€-2]\ * \-#,##0.00_ ;_ [$€-2]\ * &quot;-&quot;??_ "/>
    <numFmt numFmtId="181" formatCode="_-* #,##0.00\ _P_t_s_-;\-* #,##0.00\ _P_t_s_-;_-* &quot;-&quot;??\ _P_t_s_-;_-@_-"/>
    <numFmt numFmtId="182" formatCode="_-* #,##0\ _€_-;\-* #,##0\ _€_-;_-* &quot;-&quot;??\ _€_-;_-@_-"/>
    <numFmt numFmtId="183" formatCode="#,##0.0"/>
    <numFmt numFmtId="184" formatCode="_(* #,##0_);_(* \(#,##0\);_(* &quot;-&quot;??_);_(@_)"/>
    <numFmt numFmtId="185" formatCode="#,##0.0000"/>
    <numFmt numFmtId="186" formatCode="#,##0.00\ %"/>
    <numFmt numFmtId="187" formatCode="0_ ;\-0\ "/>
    <numFmt numFmtId="188" formatCode="0.00_ ;\-0.00\ "/>
  </numFmts>
  <fonts count="14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indexed="12"/>
      <name val="Arial"/>
      <family val="2"/>
    </font>
    <font>
      <sz val="10"/>
      <name val="Tahoma"/>
      <family val="2"/>
    </font>
    <font>
      <b/>
      <sz val="11"/>
      <name val="Tahoma"/>
      <family val="2"/>
    </font>
    <font>
      <sz val="8"/>
      <name val="Tahoma"/>
      <family val="2"/>
    </font>
    <font>
      <b/>
      <sz val="8"/>
      <name val="Tahoma"/>
      <family val="2"/>
    </font>
    <font>
      <sz val="8"/>
      <color indexed="8"/>
      <name val="Tahoma"/>
      <family val="2"/>
    </font>
    <font>
      <sz val="11"/>
      <name val="Tahoma"/>
      <family val="2"/>
    </font>
    <font>
      <b/>
      <sz val="10"/>
      <name val="Tahoma"/>
      <family val="2"/>
    </font>
    <font>
      <i/>
      <sz val="8"/>
      <name val="Tahoma"/>
      <family val="2"/>
    </font>
    <font>
      <b/>
      <sz val="8"/>
      <color indexed="8"/>
      <name val="Tahoma"/>
      <family val="2"/>
    </font>
    <font>
      <sz val="10"/>
      <color indexed="8"/>
      <name val="Tahoma"/>
      <family val="2"/>
    </font>
    <font>
      <b/>
      <sz val="10"/>
      <color indexed="8"/>
      <name val="Tahoma"/>
      <family val="2"/>
    </font>
    <font>
      <sz val="8"/>
      <color indexed="10"/>
      <name val="Tahoma"/>
      <family val="2"/>
    </font>
    <font>
      <sz val="12"/>
      <name val="Tahoma"/>
      <family val="2"/>
    </font>
    <font>
      <b/>
      <sz val="9"/>
      <name val="Tahoma"/>
      <family val="2"/>
    </font>
    <font>
      <sz val="9"/>
      <name val="Tahoma"/>
      <family val="2"/>
    </font>
    <font>
      <sz val="10"/>
      <name val="Arial"/>
      <family val="2"/>
    </font>
    <font>
      <sz val="9"/>
      <name val="Arial"/>
      <family val="2"/>
    </font>
    <font>
      <sz val="9"/>
      <color indexed="8"/>
      <name val="Tahoma"/>
      <family val="2"/>
    </font>
    <font>
      <b/>
      <sz val="9"/>
      <color indexed="8"/>
      <name val="Tahoma"/>
      <family val="2"/>
    </font>
    <font>
      <sz val="8"/>
      <name val="Arial"/>
      <family val="2"/>
    </font>
    <font>
      <b/>
      <sz val="8"/>
      <color indexed="81"/>
      <name val="Tahoma"/>
      <family val="2"/>
    </font>
    <font>
      <b/>
      <sz val="7"/>
      <name val="Tahoma"/>
      <family val="2"/>
    </font>
    <font>
      <b/>
      <sz val="6"/>
      <name val="Tahoma"/>
      <family val="2"/>
    </font>
    <font>
      <sz val="10"/>
      <color indexed="10"/>
      <name val="Tahoma"/>
      <family val="2"/>
    </font>
    <font>
      <sz val="10"/>
      <color indexed="9"/>
      <name val="Tahoma"/>
      <family val="2"/>
    </font>
    <font>
      <b/>
      <sz val="10"/>
      <color indexed="9"/>
      <name val="Tahoma"/>
      <family val="2"/>
    </font>
    <font>
      <b/>
      <sz val="8"/>
      <color indexed="10"/>
      <name val="Arial"/>
      <family val="2"/>
    </font>
    <font>
      <b/>
      <sz val="8"/>
      <name val="Arial"/>
      <family val="2"/>
    </font>
    <font>
      <sz val="8"/>
      <color indexed="10"/>
      <name val="Arial"/>
      <family val="2"/>
    </font>
    <font>
      <b/>
      <sz val="8"/>
      <color indexed="9"/>
      <name val="Arial"/>
      <family val="2"/>
    </font>
    <font>
      <sz val="8"/>
      <color indexed="81"/>
      <name val="Tahoma"/>
      <family val="2"/>
    </font>
    <font>
      <sz val="10"/>
      <name val="Arial"/>
      <family val="2"/>
    </font>
    <font>
      <sz val="10"/>
      <name val="Arial monospaced for SAP"/>
      <family val="3"/>
    </font>
    <font>
      <sz val="11"/>
      <color theme="1"/>
      <name val="Calibri"/>
      <family val="2"/>
      <scheme val="minor"/>
    </font>
    <font>
      <sz val="8"/>
      <color theme="0"/>
      <name val="Tahoma"/>
      <family val="2"/>
    </font>
    <font>
      <sz val="8"/>
      <color theme="1"/>
      <name val="Calibri"/>
      <family val="2"/>
      <scheme val="minor"/>
    </font>
    <font>
      <sz val="8"/>
      <color rgb="FFFF0000"/>
      <name val="Arial"/>
      <family val="2"/>
    </font>
    <font>
      <sz val="8"/>
      <color rgb="FFFF0000"/>
      <name val="Calibri"/>
      <family val="2"/>
      <scheme val="minor"/>
    </font>
    <font>
      <sz val="8"/>
      <name val="Calibri"/>
      <family val="2"/>
      <scheme val="minor"/>
    </font>
    <font>
      <b/>
      <sz val="8"/>
      <color theme="1"/>
      <name val="Calibri"/>
      <family val="2"/>
      <scheme val="minor"/>
    </font>
    <font>
      <b/>
      <sz val="8"/>
      <color rgb="FF7030A0"/>
      <name val="Calibri"/>
      <family val="2"/>
      <scheme val="minor"/>
    </font>
    <font>
      <b/>
      <sz val="8"/>
      <color rgb="FFFF0000"/>
      <name val="Calibri"/>
      <family val="2"/>
      <scheme val="minor"/>
    </font>
    <font>
      <b/>
      <sz val="8"/>
      <color rgb="FF00B050"/>
      <name val="Calibri"/>
      <family val="2"/>
      <scheme val="minor"/>
    </font>
    <font>
      <b/>
      <sz val="8"/>
      <name val="Calibri"/>
      <family val="2"/>
      <scheme val="minor"/>
    </font>
    <font>
      <b/>
      <sz val="9"/>
      <color indexed="81"/>
      <name val="Tahoma"/>
      <family val="2"/>
    </font>
    <font>
      <sz val="8"/>
      <name val="Cambria"/>
      <family val="1"/>
      <scheme val="major"/>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14"/>
      <name val="Tahoma"/>
      <family val="2"/>
    </font>
    <font>
      <b/>
      <sz val="11"/>
      <color theme="1"/>
      <name val="Calibri"/>
      <family val="2"/>
      <scheme val="minor"/>
    </font>
    <font>
      <b/>
      <sz val="14"/>
      <name val="Arial"/>
      <family val="2"/>
    </font>
    <font>
      <b/>
      <sz val="10"/>
      <name val="Arial"/>
      <family val="2"/>
    </font>
    <font>
      <sz val="10"/>
      <color theme="0"/>
      <name val="Tahoma"/>
      <family val="2"/>
    </font>
    <font>
      <b/>
      <sz val="8"/>
      <color theme="0"/>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rgb="FFFF0000"/>
      <name val="Tahoma"/>
      <family val="2"/>
    </font>
    <font>
      <sz val="9"/>
      <color indexed="81"/>
      <name val="Tahoma"/>
      <family val="2"/>
    </font>
    <font>
      <b/>
      <sz val="8"/>
      <color rgb="FFFF0000"/>
      <name val="Arial"/>
      <family val="2"/>
    </font>
    <font>
      <sz val="8"/>
      <color theme="0"/>
      <name val="Arial"/>
      <family val="2"/>
    </font>
    <font>
      <sz val="8"/>
      <name val="Arial monospaced for SAP"/>
      <family val="3"/>
    </font>
    <font>
      <b/>
      <sz val="8"/>
      <name val="Arial monospaced for SAP"/>
      <family val="3"/>
    </font>
    <font>
      <sz val="8"/>
      <color rgb="FFFF0000"/>
      <name val="Arial monospaced for SAP"/>
      <family val="3"/>
    </font>
    <font>
      <sz val="8"/>
      <color rgb="FF000000"/>
      <name val="Calibri"/>
      <family val="2"/>
    </font>
    <font>
      <sz val="8"/>
      <color rgb="FFFF0000"/>
      <name val="Calibri"/>
      <family val="2"/>
    </font>
    <font>
      <u/>
      <sz val="10"/>
      <name val="Tahoma"/>
      <family val="2"/>
    </font>
    <font>
      <sz val="8"/>
      <name val="Times New Roman"/>
      <family val="1"/>
    </font>
    <font>
      <sz val="12"/>
      <color theme="0"/>
      <name val="Calibri"/>
      <family val="2"/>
      <scheme val="minor"/>
    </font>
    <font>
      <b/>
      <sz val="12"/>
      <color theme="0"/>
      <name val="Calibri"/>
      <family val="2"/>
      <scheme val="minor"/>
    </font>
    <font>
      <b/>
      <sz val="12"/>
      <color theme="0"/>
      <name val="Arial"/>
      <family val="2"/>
    </font>
    <font>
      <sz val="12"/>
      <color theme="0"/>
      <name val="Arial"/>
      <family val="2"/>
    </font>
    <font>
      <sz val="12"/>
      <name val="Arial"/>
      <family val="2"/>
    </font>
    <font>
      <b/>
      <sz val="12"/>
      <name val="Arial"/>
      <family val="2"/>
    </font>
    <font>
      <b/>
      <sz val="13.5"/>
      <color rgb="FF000080"/>
      <name val="Arial"/>
      <family val="2"/>
    </font>
    <font>
      <b/>
      <sz val="9"/>
      <color rgb="FF000080"/>
      <name val="Arial"/>
      <family val="2"/>
    </font>
    <font>
      <b/>
      <sz val="11"/>
      <color rgb="FF000080"/>
      <name val="Arial"/>
      <family val="2"/>
    </font>
    <font>
      <b/>
      <sz val="12"/>
      <name val="Calibri"/>
      <family val="2"/>
      <scheme val="minor"/>
    </font>
    <font>
      <sz val="8"/>
      <color rgb="FF212424"/>
      <name val="Arial"/>
      <family val="2"/>
    </font>
    <font>
      <b/>
      <sz val="9"/>
      <name val="Arial"/>
      <family val="2"/>
    </font>
    <font>
      <b/>
      <sz val="11"/>
      <color theme="0"/>
      <name val="Tahoma"/>
      <family val="2"/>
    </font>
    <font>
      <sz val="12"/>
      <color theme="0"/>
      <name val="Tahoma"/>
      <family val="2"/>
    </font>
    <font>
      <b/>
      <sz val="12"/>
      <color theme="0"/>
      <name val="Tahoma"/>
      <family val="2"/>
    </font>
    <font>
      <b/>
      <sz val="10"/>
      <color theme="0"/>
      <name val="Tahoma"/>
      <family val="2"/>
    </font>
    <font>
      <sz val="8"/>
      <color theme="0"/>
      <name val="Calibri"/>
      <family val="2"/>
      <scheme val="minor"/>
    </font>
    <font>
      <i/>
      <sz val="8"/>
      <color theme="0"/>
      <name val="Tahoma"/>
      <family val="2"/>
    </font>
    <font>
      <b/>
      <sz val="10"/>
      <color rgb="FF000080"/>
      <name val="Arial"/>
      <family val="2"/>
    </font>
    <font>
      <b/>
      <u/>
      <sz val="10"/>
      <name val="Tahoma"/>
      <family val="2"/>
    </font>
    <font>
      <sz val="8"/>
      <color rgb="FF000000"/>
      <name val="Calibri"/>
      <family val="2"/>
      <charset val="1"/>
    </font>
    <font>
      <sz val="8"/>
      <name val="Arial"/>
      <family val="2"/>
    </font>
    <font>
      <b/>
      <i/>
      <sz val="18"/>
      <name val="Times New Roman"/>
      <family val="1"/>
    </font>
    <font>
      <sz val="11"/>
      <name val="Arial"/>
      <family val="2"/>
    </font>
    <font>
      <i/>
      <sz val="11"/>
      <name val="Times New Roman"/>
      <family val="1"/>
    </font>
    <font>
      <b/>
      <i/>
      <sz val="11"/>
      <name val="Times New Roman"/>
      <family val="1"/>
    </font>
    <font>
      <b/>
      <sz val="11"/>
      <name val="Arial"/>
      <family val="2"/>
    </font>
    <font>
      <b/>
      <i/>
      <sz val="11"/>
      <name val="Arial"/>
      <family val="2"/>
    </font>
    <font>
      <b/>
      <sz val="7"/>
      <name val="Times New Roman"/>
      <family val="1"/>
    </font>
    <font>
      <sz val="12"/>
      <name val="Times New Roman"/>
      <family val="1"/>
    </font>
    <font>
      <b/>
      <sz val="12"/>
      <color rgb="FF000000"/>
      <name val="Calibri"/>
      <family val="2"/>
    </font>
    <font>
      <sz val="9"/>
      <color rgb="FF000000"/>
      <name val="tbri"/>
    </font>
    <font>
      <sz val="8"/>
      <color indexed="9"/>
      <name val="Tahoma"/>
      <family val="2"/>
    </font>
  </fonts>
  <fills count="10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18"/>
        <bgColor indexed="64"/>
      </patternFill>
    </fill>
    <fill>
      <patternFill patternType="solid">
        <fgColor indexed="4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theme="4" tint="0.79998168889431442"/>
        <bgColor theme="4" tint="0.79998168889431442"/>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1"/>
        <bgColor indexed="64"/>
      </patternFill>
    </fill>
    <fill>
      <patternFill patternType="solid">
        <fgColor rgb="FF92D05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theme="3" tint="0.39997558519241921"/>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8" tint="0.59999389629810485"/>
        <bgColor indexed="64"/>
      </patternFill>
    </fill>
    <fill>
      <patternFill patternType="lightGray">
        <bgColor rgb="FFCCCCCC"/>
      </patternFill>
    </fill>
    <fill>
      <patternFill patternType="solid">
        <fgColor theme="6" tint="-0.249977111117893"/>
        <bgColor indexed="64"/>
      </patternFill>
    </fill>
  </fills>
  <borders count="15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hair">
        <color indexed="23"/>
      </bottom>
      <diagonal/>
    </border>
    <border>
      <left/>
      <right style="thin">
        <color indexed="64"/>
      </right>
      <top/>
      <bottom style="hair">
        <color indexed="23"/>
      </bottom>
      <diagonal/>
    </border>
    <border>
      <left style="thin">
        <color indexed="64"/>
      </left>
      <right/>
      <top/>
      <bottom style="hair">
        <color indexed="8"/>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hair">
        <color indexed="23"/>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hair">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style="hair">
        <color indexed="64"/>
      </top>
      <bottom style="medium">
        <color indexed="23"/>
      </bottom>
      <diagonal/>
    </border>
    <border>
      <left style="thin">
        <color indexed="64"/>
      </left>
      <right style="thin">
        <color indexed="64"/>
      </right>
      <top/>
      <bottom style="medium">
        <color indexed="64"/>
      </bottom>
      <diagonal/>
    </border>
    <border>
      <left style="thin">
        <color indexed="64"/>
      </left>
      <right style="hair">
        <color indexed="64"/>
      </right>
      <top/>
      <bottom/>
      <diagonal/>
    </border>
    <border>
      <left/>
      <right/>
      <top/>
      <bottom style="hair">
        <color indexed="8"/>
      </bottom>
      <diagonal/>
    </border>
    <border>
      <left/>
      <right/>
      <top/>
      <bottom style="hair">
        <color indexed="64"/>
      </bottom>
      <diagonal/>
    </border>
    <border>
      <left/>
      <right style="thin">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hair">
        <color indexed="64"/>
      </top>
      <bottom style="medium">
        <color indexed="23"/>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bottom style="medium">
        <color indexed="22"/>
      </bottom>
      <diagonal/>
    </border>
    <border>
      <left style="hair">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top style="medium">
        <color indexed="22"/>
      </top>
      <bottom style="thin">
        <color indexed="64"/>
      </bottom>
      <diagonal/>
    </border>
    <border>
      <left style="thin">
        <color indexed="64"/>
      </left>
      <right style="hair">
        <color indexed="64"/>
      </right>
      <top style="medium">
        <color indexed="22"/>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style="thin">
        <color indexed="64"/>
      </right>
      <top style="thin">
        <color indexed="64"/>
      </top>
      <bottom style="double">
        <color indexed="64"/>
      </bottom>
      <diagonal/>
    </border>
    <border>
      <left style="thin">
        <color indexed="64"/>
      </left>
      <right/>
      <top style="medium">
        <color indexed="22"/>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hair">
        <color indexed="64"/>
      </bottom>
      <diagonal/>
    </border>
    <border>
      <left/>
      <right style="mediumDashed">
        <color indexed="10"/>
      </right>
      <top style="mediumDashed">
        <color indexed="10"/>
      </top>
      <bottom/>
      <diagonal/>
    </border>
    <border>
      <left style="mediumDashed">
        <color indexed="10"/>
      </left>
      <right style="thin">
        <color indexed="64"/>
      </right>
      <top style="thin">
        <color indexed="64"/>
      </top>
      <bottom style="thin">
        <color indexed="64"/>
      </bottom>
      <diagonal/>
    </border>
    <border>
      <left/>
      <right style="mediumDashed">
        <color indexed="10"/>
      </right>
      <top/>
      <bottom/>
      <diagonal/>
    </border>
    <border>
      <left/>
      <right/>
      <top/>
      <bottom style="mediumDashed">
        <color indexed="10"/>
      </bottom>
      <diagonal/>
    </border>
    <border>
      <left/>
      <right style="mediumDashed">
        <color indexed="10"/>
      </right>
      <top/>
      <bottom style="mediumDashed">
        <color indexed="10"/>
      </bottom>
      <diagonal/>
    </border>
    <border>
      <left style="thin">
        <color indexed="64"/>
      </left>
      <right style="thin">
        <color indexed="64"/>
      </right>
      <top style="hair">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Dashed">
        <color indexed="10"/>
      </left>
      <right style="thin">
        <color indexed="64"/>
      </right>
      <top style="mediumDashed">
        <color indexed="10"/>
      </top>
      <bottom style="thin">
        <color indexed="64"/>
      </bottom>
      <diagonal/>
    </border>
    <border>
      <left style="thin">
        <color indexed="64"/>
      </left>
      <right style="thin">
        <color indexed="64"/>
      </right>
      <top style="mediumDashed">
        <color indexed="10"/>
      </top>
      <bottom style="thin">
        <color indexed="64"/>
      </bottom>
      <diagonal/>
    </border>
    <border>
      <left style="mediumDashed">
        <color rgb="FFFF0000"/>
      </left>
      <right/>
      <top style="thin">
        <color indexed="64"/>
      </top>
      <bottom/>
      <diagonal/>
    </border>
    <border>
      <left style="mediumDashed">
        <color rgb="FFFF0000"/>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right/>
      <top/>
      <bottom style="thin">
        <color theme="4" tint="0.39997558519241921"/>
      </bottom>
      <diagonal/>
    </border>
    <border>
      <left style="mediumDashed">
        <color indexed="10"/>
      </left>
      <right/>
      <top/>
      <bottom style="mediumDashed">
        <color indexed="10"/>
      </bottom>
      <diagonal/>
    </border>
    <border>
      <left style="mediumDashed">
        <color indexed="10"/>
      </left>
      <right/>
      <top/>
      <bottom/>
      <diagonal/>
    </border>
    <border>
      <left style="thick">
        <color rgb="FF00B0F0"/>
      </left>
      <right/>
      <top style="thick">
        <color rgb="FF00B0F0"/>
      </top>
      <bottom/>
      <diagonal/>
    </border>
    <border>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thick">
        <color rgb="FF00B0F0"/>
      </left>
      <right/>
      <top/>
      <bottom style="thick">
        <color rgb="FF00B0F0"/>
      </bottom>
      <diagonal/>
    </border>
    <border>
      <left/>
      <right/>
      <top/>
      <bottom style="thick">
        <color rgb="FF00B0F0"/>
      </bottom>
      <diagonal/>
    </border>
    <border>
      <left/>
      <right style="thick">
        <color rgb="FF00B0F0"/>
      </right>
      <top/>
      <bottom style="thick">
        <color rgb="FF00B0F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00B0F0"/>
      </left>
      <right/>
      <top style="thick">
        <color rgb="FF00B0F0"/>
      </top>
      <bottom style="thick">
        <color rgb="FF00B0F0"/>
      </bottom>
      <diagonal/>
    </border>
    <border>
      <left/>
      <right/>
      <top style="thick">
        <color rgb="FF00B0F0"/>
      </top>
      <bottom style="thick">
        <color rgb="FF00B0F0"/>
      </bottom>
      <diagonal/>
    </border>
    <border>
      <left/>
      <right style="thick">
        <color rgb="FF00B0F0"/>
      </right>
      <top style="thick">
        <color rgb="FF00B0F0"/>
      </top>
      <bottom style="thick">
        <color rgb="FF00B0F0"/>
      </bottom>
      <diagonal/>
    </border>
    <border>
      <left style="medium">
        <color theme="6" tint="-0.24994659260841701"/>
      </left>
      <right/>
      <top/>
      <bottom/>
      <diagonal/>
    </border>
    <border>
      <left/>
      <right/>
      <top/>
      <bottom style="thick">
        <color rgb="FF0070C0"/>
      </bottom>
      <diagonal/>
    </border>
    <border>
      <left style="mediumDashed">
        <color rgb="FFFF0000"/>
      </left>
      <right/>
      <top/>
      <bottom style="thin">
        <color indexed="64"/>
      </bottom>
      <diagonal/>
    </border>
    <border>
      <left/>
      <right style="mediumDashed">
        <color indexed="10"/>
      </right>
      <top/>
      <bottom style="thin">
        <color indexed="64"/>
      </bottom>
      <diagonal/>
    </border>
    <border>
      <left/>
      <right style="thin">
        <color auto="1"/>
      </right>
      <top style="thin">
        <color auto="1"/>
      </top>
      <bottom style="thin">
        <color auto="1"/>
      </bottom>
      <diagonal/>
    </border>
    <border>
      <left/>
      <right style="thin">
        <color indexed="64"/>
      </right>
      <top style="thin">
        <color auto="1"/>
      </top>
      <bottom/>
      <diagonal/>
    </border>
    <border>
      <left style="thin">
        <color indexed="64"/>
      </left>
      <right style="thin">
        <color auto="1"/>
      </right>
      <top style="thin">
        <color auto="1"/>
      </top>
      <bottom/>
      <diagonal/>
    </border>
    <border>
      <left/>
      <right/>
      <top style="thin">
        <color auto="1"/>
      </top>
      <bottom/>
      <diagonal/>
    </border>
    <border>
      <left style="thin">
        <color auto="1"/>
      </left>
      <right/>
      <top style="thin">
        <color auto="1"/>
      </top>
      <bottom style="thin">
        <color indexed="64"/>
      </bottom>
      <diagonal/>
    </border>
    <border>
      <left style="thin">
        <color auto="1"/>
      </left>
      <right/>
      <top style="thin">
        <color auto="1"/>
      </top>
      <bottom/>
      <diagonal/>
    </border>
    <border>
      <left style="thin">
        <color auto="1"/>
      </left>
      <right style="thin">
        <color auto="1"/>
      </right>
      <top style="thin">
        <color auto="1"/>
      </top>
      <bottom style="thin">
        <color indexed="64"/>
      </bottom>
      <diagonal/>
    </border>
    <border>
      <left/>
      <right/>
      <top style="thin">
        <color auto="1"/>
      </top>
      <bottom style="thin">
        <color auto="1"/>
      </bottom>
      <diagonal/>
    </border>
    <border>
      <left/>
      <right style="thin">
        <color indexed="64"/>
      </right>
      <top/>
      <bottom style="thick">
        <color rgb="FF0070C0"/>
      </bottom>
      <diagonal/>
    </border>
    <border>
      <left style="thick">
        <color rgb="FF0070C0"/>
      </left>
      <right style="thick">
        <color rgb="FF0070C0"/>
      </right>
      <top style="thick">
        <color rgb="FF0070C0"/>
      </top>
      <bottom/>
      <diagonal/>
    </border>
    <border>
      <left style="thick">
        <color rgb="FF0070C0"/>
      </left>
      <right style="thick">
        <color rgb="FF0070C0"/>
      </right>
      <top style="thick">
        <color rgb="FF0070C0"/>
      </top>
      <bottom style="thick">
        <color rgb="FF0070C0"/>
      </bottom>
      <diagonal/>
    </border>
    <border>
      <left style="thick">
        <color rgb="FF0070C0"/>
      </left>
      <right style="thick">
        <color rgb="FF0070C0"/>
      </right>
      <top/>
      <bottom style="thick">
        <color rgb="FF0070C0"/>
      </bottom>
      <diagonal/>
    </border>
    <border>
      <left style="thick">
        <color rgb="FF0070C0"/>
      </left>
      <right style="thick">
        <color rgb="FF0070C0"/>
      </right>
      <top/>
      <bottom style="thin">
        <color theme="1"/>
      </bottom>
      <diagonal/>
    </border>
    <border>
      <left style="thick">
        <color rgb="FF0070C0"/>
      </left>
      <right style="medium">
        <color rgb="FF0070C0"/>
      </right>
      <top/>
      <bottom style="thin">
        <color theme="1"/>
      </bottom>
      <diagonal/>
    </border>
    <border>
      <left style="medium">
        <color rgb="FF0070C0"/>
      </left>
      <right style="medium">
        <color rgb="FF0070C0"/>
      </right>
      <top/>
      <bottom style="thin">
        <color theme="1"/>
      </bottom>
      <diagonal/>
    </border>
    <border>
      <left style="thick">
        <color rgb="FF0070C0"/>
      </left>
      <right style="medium">
        <color rgb="FF0070C0"/>
      </right>
      <top style="thin">
        <color theme="1"/>
      </top>
      <bottom style="thin">
        <color theme="1"/>
      </bottom>
      <diagonal/>
    </border>
    <border>
      <left style="medium">
        <color rgb="FF0070C0"/>
      </left>
      <right style="medium">
        <color rgb="FF0070C0"/>
      </right>
      <top style="thin">
        <color theme="1"/>
      </top>
      <bottom style="thin">
        <color theme="1"/>
      </bottom>
      <diagonal/>
    </border>
    <border>
      <left style="thick">
        <color rgb="FF0070C0"/>
      </left>
      <right style="thick">
        <color rgb="FF0070C0"/>
      </right>
      <top style="thin">
        <color theme="1"/>
      </top>
      <bottom style="thin">
        <color theme="1"/>
      </bottom>
      <diagonal/>
    </border>
    <border>
      <left style="thick">
        <color rgb="FF0070C0"/>
      </left>
      <right style="medium">
        <color rgb="FF0070C0"/>
      </right>
      <top style="thin">
        <color theme="1"/>
      </top>
      <bottom style="thin">
        <color auto="1"/>
      </bottom>
      <diagonal/>
    </border>
    <border>
      <left style="medium">
        <color rgb="FF0070C0"/>
      </left>
      <right style="medium">
        <color rgb="FF0070C0"/>
      </right>
      <top style="thin">
        <color theme="1"/>
      </top>
      <bottom style="thin">
        <color auto="1"/>
      </bottom>
      <diagonal/>
    </border>
    <border>
      <left style="thick">
        <color rgb="FF0070C0"/>
      </left>
      <right style="medium">
        <color rgb="FF0070C0"/>
      </right>
      <top/>
      <bottom style="thin">
        <color indexed="64"/>
      </bottom>
      <diagonal/>
    </border>
    <border>
      <left style="medium">
        <color rgb="FF0070C0"/>
      </left>
      <right style="medium">
        <color rgb="FF0070C0"/>
      </right>
      <top/>
      <bottom style="thin">
        <color indexed="64"/>
      </bottom>
      <diagonal/>
    </border>
    <border>
      <left style="medium">
        <color rgb="FF0070C0"/>
      </left>
      <right style="medium">
        <color rgb="FF0070C0"/>
      </right>
      <top style="thin">
        <color auto="1"/>
      </top>
      <bottom style="thin">
        <color indexed="64"/>
      </bottom>
      <diagonal/>
    </border>
    <border>
      <left style="thick">
        <color rgb="FF0070C0"/>
      </left>
      <right style="medium">
        <color rgb="FF0070C0"/>
      </right>
      <top/>
      <bottom style="thick">
        <color rgb="FF0070C0"/>
      </bottom>
      <diagonal/>
    </border>
    <border>
      <left style="medium">
        <color rgb="FF0070C0"/>
      </left>
      <right style="medium">
        <color rgb="FF0070C0"/>
      </right>
      <top style="thin">
        <color auto="1"/>
      </top>
      <bottom style="thick">
        <color rgb="FF0070C0"/>
      </bottom>
      <diagonal/>
    </border>
    <border>
      <left/>
      <right/>
      <top style="thin">
        <color auto="1"/>
      </top>
      <bottom style="thick">
        <color rgb="FF0070C0"/>
      </bottom>
      <diagonal/>
    </border>
    <border>
      <left style="medium">
        <color rgb="FF0070C0"/>
      </left>
      <right style="medium">
        <color rgb="FF0070C0"/>
      </right>
      <top style="thin">
        <color auto="1"/>
      </top>
      <bottom/>
      <diagonal/>
    </border>
    <border>
      <left style="medium">
        <color rgb="FF0070C0"/>
      </left>
      <right style="medium">
        <color rgb="FF0070C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350">
    <xf numFmtId="0" fontId="0" fillId="0" borderId="0"/>
    <xf numFmtId="180" fontId="49" fillId="0" borderId="0" applyFont="0" applyFill="0" applyBorder="0" applyAlignment="0" applyProtection="0"/>
    <xf numFmtId="0" fontId="17" fillId="0" borderId="0" applyNumberFormat="0" applyFill="0" applyBorder="0" applyAlignment="0" applyProtection="0">
      <alignment vertical="top"/>
      <protection locked="0"/>
    </xf>
    <xf numFmtId="165" fontId="16" fillId="0" borderId="0" applyFont="0" applyFill="0" applyBorder="0" applyAlignment="0" applyProtection="0"/>
    <xf numFmtId="164" fontId="16" fillId="0" borderId="0" applyFont="0" applyFill="0" applyBorder="0" applyAlignment="0" applyProtection="0"/>
    <xf numFmtId="164" fontId="49" fillId="0" borderId="0" applyFont="0" applyFill="0" applyBorder="0" applyAlignment="0" applyProtection="0"/>
    <xf numFmtId="169" fontId="16" fillId="0" borderId="0" applyFont="0" applyFill="0" applyBorder="0" applyAlignment="0" applyProtection="0"/>
    <xf numFmtId="165" fontId="49" fillId="0" borderId="0" applyFont="0" applyFill="0" applyBorder="0" applyAlignment="0" applyProtection="0"/>
    <xf numFmtId="181" fontId="49" fillId="0" borderId="0" applyFont="0" applyFill="0" applyBorder="0" applyAlignment="0" applyProtection="0"/>
    <xf numFmtId="167" fontId="51" fillId="0" borderId="0" applyFont="0" applyFill="0" applyBorder="0" applyAlignment="0" applyProtection="0"/>
    <xf numFmtId="0" fontId="33" fillId="0" borderId="0"/>
    <xf numFmtId="0" fontId="15" fillId="0" borderId="0"/>
    <xf numFmtId="0" fontId="14" fillId="0" borderId="0"/>
    <xf numFmtId="0" fontId="13" fillId="0" borderId="0"/>
    <xf numFmtId="0" fontId="12" fillId="0" borderId="0"/>
    <xf numFmtId="0" fontId="11" fillId="0" borderId="0"/>
    <xf numFmtId="167" fontId="11" fillId="0" borderId="0" applyFont="0" applyFill="0" applyBorder="0" applyAlignment="0" applyProtection="0"/>
    <xf numFmtId="0" fontId="10" fillId="0" borderId="0"/>
    <xf numFmtId="0" fontId="9" fillId="0" borderId="0"/>
    <xf numFmtId="0" fontId="37" fillId="10" borderId="0"/>
    <xf numFmtId="0" fontId="68" fillId="11" borderId="0" applyNumberFormat="0" applyBorder="0" applyAlignment="0" applyProtection="0"/>
    <xf numFmtId="0" fontId="69" fillId="12" borderId="0" applyNumberFormat="0" applyBorder="0" applyAlignment="0" applyProtection="0"/>
    <xf numFmtId="0" fontId="69" fillId="13" borderId="0" applyNumberFormat="0" applyBorder="0" applyAlignment="0" applyProtection="0"/>
    <xf numFmtId="0" fontId="68" fillId="14" borderId="0" applyNumberFormat="0" applyBorder="0" applyAlignment="0" applyProtection="0"/>
    <xf numFmtId="0" fontId="68" fillId="15" borderId="0" applyNumberFormat="0" applyBorder="0" applyAlignment="0" applyProtection="0"/>
    <xf numFmtId="0" fontId="69" fillId="16" borderId="0" applyNumberFormat="0" applyBorder="0" applyAlignment="0" applyProtection="0"/>
    <xf numFmtId="0" fontId="69" fillId="17" borderId="0" applyNumberFormat="0" applyBorder="0" applyAlignment="0" applyProtection="0"/>
    <xf numFmtId="0" fontId="68" fillId="18" borderId="0" applyNumberFormat="0" applyBorder="0" applyAlignment="0" applyProtection="0"/>
    <xf numFmtId="0" fontId="68" fillId="19" borderId="0" applyNumberFormat="0" applyBorder="0" applyAlignment="0" applyProtection="0"/>
    <xf numFmtId="0" fontId="69" fillId="20" borderId="0" applyNumberFormat="0" applyBorder="0" applyAlignment="0" applyProtection="0"/>
    <xf numFmtId="0" fontId="69" fillId="21" borderId="0" applyNumberFormat="0" applyBorder="0" applyAlignment="0" applyProtection="0"/>
    <xf numFmtId="0" fontId="68" fillId="22" borderId="0" applyNumberFormat="0" applyBorder="0" applyAlignment="0" applyProtection="0"/>
    <xf numFmtId="0" fontId="68" fillId="23" borderId="0" applyNumberFormat="0" applyBorder="0" applyAlignment="0" applyProtection="0"/>
    <xf numFmtId="0" fontId="69" fillId="16" borderId="0" applyNumberFormat="0" applyBorder="0" applyAlignment="0" applyProtection="0"/>
    <xf numFmtId="0" fontId="69" fillId="24" borderId="0" applyNumberFormat="0" applyBorder="0" applyAlignment="0" applyProtection="0"/>
    <xf numFmtId="0" fontId="68" fillId="17" borderId="0" applyNumberFormat="0" applyBorder="0" applyAlignment="0" applyProtection="0"/>
    <xf numFmtId="0" fontId="68" fillId="14" borderId="0" applyNumberFormat="0" applyBorder="0" applyAlignment="0" applyProtection="0"/>
    <xf numFmtId="0" fontId="69" fillId="25" borderId="0" applyNumberFormat="0" applyBorder="0" applyAlignment="0" applyProtection="0"/>
    <xf numFmtId="0" fontId="69" fillId="26" borderId="0" applyNumberFormat="0" applyBorder="0" applyAlignment="0" applyProtection="0"/>
    <xf numFmtId="0" fontId="68" fillId="14" borderId="0" applyNumberFormat="0" applyBorder="0" applyAlignment="0" applyProtection="0"/>
    <xf numFmtId="0" fontId="68" fillId="27" borderId="0" applyNumberFormat="0" applyBorder="0" applyAlignment="0" applyProtection="0"/>
    <xf numFmtId="0" fontId="69" fillId="28" borderId="0" applyNumberFormat="0" applyBorder="0" applyAlignment="0" applyProtection="0"/>
    <xf numFmtId="0" fontId="69" fillId="29" borderId="0" applyNumberFormat="0" applyBorder="0" applyAlignment="0" applyProtection="0"/>
    <xf numFmtId="0" fontId="68" fillId="30" borderId="0" applyNumberFormat="0" applyBorder="0" applyAlignment="0" applyProtection="0"/>
    <xf numFmtId="0" fontId="70" fillId="28" borderId="0" applyNumberFormat="0" applyBorder="0" applyAlignment="0" applyProtection="0"/>
    <xf numFmtId="0" fontId="71" fillId="31" borderId="87" applyNumberFormat="0" applyAlignment="0" applyProtection="0"/>
    <xf numFmtId="0" fontId="72" fillId="23" borderId="88" applyNumberFormat="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69" fillId="21" borderId="0" applyNumberFormat="0" applyBorder="0" applyAlignment="0" applyProtection="0"/>
    <xf numFmtId="0" fontId="74" fillId="0" borderId="89" applyNumberFormat="0" applyFill="0" applyAlignment="0" applyProtection="0"/>
    <xf numFmtId="0" fontId="75" fillId="0" borderId="90" applyNumberFormat="0" applyFill="0" applyAlignment="0" applyProtection="0"/>
    <xf numFmtId="0" fontId="76" fillId="0" borderId="91" applyNumberFormat="0" applyFill="0" applyAlignment="0" applyProtection="0"/>
    <xf numFmtId="0" fontId="76" fillId="0" borderId="0" applyNumberFormat="0" applyFill="0" applyBorder="0" applyAlignment="0" applyProtection="0"/>
    <xf numFmtId="0" fontId="77" fillId="29" borderId="87" applyNumberFormat="0" applyAlignment="0" applyProtection="0"/>
    <xf numFmtId="0" fontId="78" fillId="0" borderId="92" applyNumberFormat="0" applyFill="0" applyAlignment="0" applyProtection="0"/>
    <xf numFmtId="0" fontId="78" fillId="29" borderId="0" applyNumberFormat="0" applyBorder="0" applyAlignment="0" applyProtection="0"/>
    <xf numFmtId="0" fontId="37" fillId="28" borderId="87" applyNumberFormat="0" applyFont="0" applyAlignment="0" applyProtection="0"/>
    <xf numFmtId="0" fontId="79" fillId="31" borderId="93" applyNumberFormat="0" applyAlignment="0" applyProtection="0"/>
    <xf numFmtId="4" fontId="37" fillId="35" borderId="87" applyNumberFormat="0" applyProtection="0">
      <alignment vertical="center"/>
    </xf>
    <xf numFmtId="4" fontId="82" fillId="7" borderId="87" applyNumberFormat="0" applyProtection="0">
      <alignment vertical="center"/>
    </xf>
    <xf numFmtId="4" fontId="37" fillId="7" borderId="87" applyNumberFormat="0" applyProtection="0">
      <alignment horizontal="left" vertical="center" indent="1"/>
    </xf>
    <xf numFmtId="0" fontId="65" fillId="35" borderId="94" applyNumberFormat="0" applyProtection="0">
      <alignment horizontal="left" vertical="top" indent="1"/>
    </xf>
    <xf numFmtId="4" fontId="37" fillId="36" borderId="87" applyNumberFormat="0" applyProtection="0">
      <alignment horizontal="left" vertical="center" indent="1"/>
    </xf>
    <xf numFmtId="4" fontId="37" fillId="37" borderId="87" applyNumberFormat="0" applyProtection="0">
      <alignment horizontal="right" vertical="center"/>
    </xf>
    <xf numFmtId="4" fontId="37" fillId="38" borderId="87" applyNumberFormat="0" applyProtection="0">
      <alignment horizontal="right" vertical="center"/>
    </xf>
    <xf numFmtId="4" fontId="37" fillId="39" borderId="95" applyNumberFormat="0" applyProtection="0">
      <alignment horizontal="right" vertical="center"/>
    </xf>
    <xf numFmtId="4" fontId="37" fillId="40" borderId="87" applyNumberFormat="0" applyProtection="0">
      <alignment horizontal="right" vertical="center"/>
    </xf>
    <xf numFmtId="4" fontId="37" fillId="41" borderId="87" applyNumberFormat="0" applyProtection="0">
      <alignment horizontal="right" vertical="center"/>
    </xf>
    <xf numFmtId="4" fontId="37" fillId="42" borderId="87" applyNumberFormat="0" applyProtection="0">
      <alignment horizontal="right" vertical="center"/>
    </xf>
    <xf numFmtId="4" fontId="37" fillId="43" borderId="87" applyNumberFormat="0" applyProtection="0">
      <alignment horizontal="right" vertical="center"/>
    </xf>
    <xf numFmtId="4" fontId="37" fillId="44" borderId="87" applyNumberFormat="0" applyProtection="0">
      <alignment horizontal="right" vertical="center"/>
    </xf>
    <xf numFmtId="4" fontId="37" fillId="45" borderId="87" applyNumberFormat="0" applyProtection="0">
      <alignment horizontal="right" vertical="center"/>
    </xf>
    <xf numFmtId="4" fontId="37" fillId="46" borderId="95" applyNumberFormat="0" applyProtection="0">
      <alignment horizontal="left" vertical="center" indent="1"/>
    </xf>
    <xf numFmtId="4" fontId="16" fillId="47" borderId="95" applyNumberFormat="0" applyProtection="0">
      <alignment horizontal="left" vertical="center" indent="1"/>
    </xf>
    <xf numFmtId="4" fontId="16" fillId="47" borderId="95" applyNumberFormat="0" applyProtection="0">
      <alignment horizontal="left" vertical="center" indent="1"/>
    </xf>
    <xf numFmtId="4" fontId="37" fillId="48" borderId="87" applyNumberFormat="0" applyProtection="0">
      <alignment horizontal="right" vertical="center"/>
    </xf>
    <xf numFmtId="4" fontId="37" fillId="49" borderId="95" applyNumberFormat="0" applyProtection="0">
      <alignment horizontal="left" vertical="center" indent="1"/>
    </xf>
    <xf numFmtId="4" fontId="37" fillId="48" borderId="95" applyNumberFormat="0" applyProtection="0">
      <alignment horizontal="left" vertical="center" indent="1"/>
    </xf>
    <xf numFmtId="0" fontId="37" fillId="50" borderId="87" applyNumberFormat="0" applyProtection="0">
      <alignment horizontal="left" vertical="center" indent="1"/>
    </xf>
    <xf numFmtId="0" fontId="37" fillId="47" borderId="94" applyNumberFormat="0" applyProtection="0">
      <alignment horizontal="left" vertical="top" indent="1"/>
    </xf>
    <xf numFmtId="0" fontId="37" fillId="51" borderId="87" applyNumberFormat="0" applyProtection="0">
      <alignment horizontal="left" vertical="center" indent="1"/>
    </xf>
    <xf numFmtId="0" fontId="37" fillId="48" borderId="94" applyNumberFormat="0" applyProtection="0">
      <alignment horizontal="left" vertical="top" indent="1"/>
    </xf>
    <xf numFmtId="0" fontId="37" fillId="52" borderId="87" applyNumberFormat="0" applyProtection="0">
      <alignment horizontal="left" vertical="center" indent="1"/>
    </xf>
    <xf numFmtId="0" fontId="37" fillId="52" borderId="94" applyNumberFormat="0" applyProtection="0">
      <alignment horizontal="left" vertical="top" indent="1"/>
    </xf>
    <xf numFmtId="0" fontId="37" fillId="49" borderId="87" applyNumberFormat="0" applyProtection="0">
      <alignment horizontal="left" vertical="center" indent="1"/>
    </xf>
    <xf numFmtId="0" fontId="37" fillId="49" borderId="94" applyNumberFormat="0" applyProtection="0">
      <alignment horizontal="left" vertical="top" indent="1"/>
    </xf>
    <xf numFmtId="0" fontId="37" fillId="53" borderId="96" applyNumberFormat="0">
      <protection locked="0"/>
    </xf>
    <xf numFmtId="0" fontId="45" fillId="47" borderId="97" applyBorder="0"/>
    <xf numFmtId="4" fontId="64" fillId="54" borderId="94" applyNumberFormat="0" applyProtection="0">
      <alignment vertical="center"/>
    </xf>
    <xf numFmtId="4" fontId="82" fillId="55" borderId="3" applyNumberFormat="0" applyProtection="0">
      <alignment vertical="center"/>
    </xf>
    <xf numFmtId="4" fontId="64" fillId="50" borderId="94" applyNumberFormat="0" applyProtection="0">
      <alignment horizontal="left" vertical="center" indent="1"/>
    </xf>
    <xf numFmtId="0" fontId="64" fillId="54" borderId="94" applyNumberFormat="0" applyProtection="0">
      <alignment horizontal="left" vertical="top" indent="1"/>
    </xf>
    <xf numFmtId="4" fontId="37" fillId="0" borderId="87" applyNumberFormat="0" applyProtection="0">
      <alignment horizontal="right" vertical="center"/>
    </xf>
    <xf numFmtId="4" fontId="82" fillId="3" borderId="87" applyNumberFormat="0" applyProtection="0">
      <alignment horizontal="right" vertical="center"/>
    </xf>
    <xf numFmtId="4" fontId="37" fillId="36" borderId="87" applyNumberFormat="0" applyProtection="0">
      <alignment horizontal="left" vertical="center" indent="1"/>
    </xf>
    <xf numFmtId="0" fontId="64" fillId="48" borderId="94" applyNumberFormat="0" applyProtection="0">
      <alignment horizontal="left" vertical="top" indent="1"/>
    </xf>
    <xf numFmtId="4" fontId="66" fillId="56" borderId="95" applyNumberFormat="0" applyProtection="0">
      <alignment horizontal="left" vertical="center" indent="1"/>
    </xf>
    <xf numFmtId="0" fontId="37" fillId="57" borderId="3"/>
    <xf numFmtId="4" fontId="67" fillId="53" borderId="87" applyNumberFormat="0" applyProtection="0">
      <alignment horizontal="right" vertical="center"/>
    </xf>
    <xf numFmtId="0" fontId="80" fillId="0" borderId="0" applyNumberFormat="0" applyFill="0" applyBorder="0" applyAlignment="0" applyProtection="0"/>
    <xf numFmtId="0" fontId="73" fillId="0" borderId="98" applyNumberFormat="0" applyFill="0" applyAlignment="0" applyProtection="0"/>
    <xf numFmtId="0" fontId="81" fillId="0" borderId="0" applyNumberFormat="0" applyFill="0" applyBorder="0" applyAlignment="0" applyProtection="0"/>
    <xf numFmtId="0" fontId="8" fillId="0" borderId="0"/>
    <xf numFmtId="0" fontId="89" fillId="0" borderId="0" applyNumberFormat="0" applyFill="0" applyBorder="0" applyAlignment="0" applyProtection="0"/>
    <xf numFmtId="0" fontId="90" fillId="0" borderId="110" applyNumberFormat="0" applyFill="0" applyAlignment="0" applyProtection="0"/>
    <xf numFmtId="0" fontId="91" fillId="0" borderId="111" applyNumberFormat="0" applyFill="0" applyAlignment="0" applyProtection="0"/>
    <xf numFmtId="0" fontId="92" fillId="0" borderId="112" applyNumberFormat="0" applyFill="0" applyAlignment="0" applyProtection="0"/>
    <xf numFmtId="0" fontId="92" fillId="0" borderId="0" applyNumberFormat="0" applyFill="0" applyBorder="0" applyAlignment="0" applyProtection="0"/>
    <xf numFmtId="0" fontId="93" fillId="60" borderId="0" applyNumberFormat="0" applyBorder="0" applyAlignment="0" applyProtection="0"/>
    <xf numFmtId="0" fontId="94" fillId="61" borderId="0" applyNumberFormat="0" applyBorder="0" applyAlignment="0" applyProtection="0"/>
    <xf numFmtId="0" fontId="95" fillId="62" borderId="0" applyNumberFormat="0" applyBorder="0" applyAlignment="0" applyProtection="0"/>
    <xf numFmtId="0" fontId="96" fillId="63" borderId="113" applyNumberFormat="0" applyAlignment="0" applyProtection="0"/>
    <xf numFmtId="0" fontId="97" fillId="64" borderId="114" applyNumberFormat="0" applyAlignment="0" applyProtection="0"/>
    <xf numFmtId="0" fontId="98" fillId="64" borderId="113" applyNumberFormat="0" applyAlignment="0" applyProtection="0"/>
    <xf numFmtId="0" fontId="99" fillId="0" borderId="115" applyNumberFormat="0" applyFill="0" applyAlignment="0" applyProtection="0"/>
    <xf numFmtId="0" fontId="100" fillId="65" borderId="116" applyNumberFormat="0" applyAlignment="0" applyProtection="0"/>
    <xf numFmtId="0" fontId="101" fillId="0" borderId="0" applyNumberFormat="0" applyFill="0" applyBorder="0" applyAlignment="0" applyProtection="0"/>
    <xf numFmtId="0" fontId="102" fillId="0" borderId="0" applyNumberFormat="0" applyFill="0" applyBorder="0" applyAlignment="0" applyProtection="0"/>
    <xf numFmtId="0" fontId="84" fillId="0" borderId="118" applyNumberFormat="0" applyFill="0" applyAlignment="0" applyProtection="0"/>
    <xf numFmtId="0" fontId="103" fillId="67" borderId="0" applyNumberFormat="0" applyBorder="0" applyAlignment="0" applyProtection="0"/>
    <xf numFmtId="0" fontId="7" fillId="68" borderId="0" applyNumberFormat="0" applyBorder="0" applyAlignment="0" applyProtection="0"/>
    <xf numFmtId="0" fontId="7" fillId="69" borderId="0" applyNumberFormat="0" applyBorder="0" applyAlignment="0" applyProtection="0"/>
    <xf numFmtId="0" fontId="103" fillId="70" borderId="0" applyNumberFormat="0" applyBorder="0" applyAlignment="0" applyProtection="0"/>
    <xf numFmtId="0" fontId="103" fillId="71" borderId="0" applyNumberFormat="0" applyBorder="0" applyAlignment="0" applyProtection="0"/>
    <xf numFmtId="0" fontId="7" fillId="72" borderId="0" applyNumberFormat="0" applyBorder="0" applyAlignment="0" applyProtection="0"/>
    <xf numFmtId="0" fontId="7" fillId="73" borderId="0" applyNumberFormat="0" applyBorder="0" applyAlignment="0" applyProtection="0"/>
    <xf numFmtId="0" fontId="103" fillId="74" borderId="0" applyNumberFormat="0" applyBorder="0" applyAlignment="0" applyProtection="0"/>
    <xf numFmtId="0" fontId="103" fillId="75" borderId="0" applyNumberFormat="0" applyBorder="0" applyAlignment="0" applyProtection="0"/>
    <xf numFmtId="0" fontId="7" fillId="76" borderId="0" applyNumberFormat="0" applyBorder="0" applyAlignment="0" applyProtection="0"/>
    <xf numFmtId="0" fontId="7" fillId="77" borderId="0" applyNumberFormat="0" applyBorder="0" applyAlignment="0" applyProtection="0"/>
    <xf numFmtId="0" fontId="103" fillId="78" borderId="0" applyNumberFormat="0" applyBorder="0" applyAlignment="0" applyProtection="0"/>
    <xf numFmtId="0" fontId="103" fillId="79" borderId="0" applyNumberFormat="0" applyBorder="0" applyAlignment="0" applyProtection="0"/>
    <xf numFmtId="0" fontId="7" fillId="80" borderId="0" applyNumberFormat="0" applyBorder="0" applyAlignment="0" applyProtection="0"/>
    <xf numFmtId="0" fontId="7" fillId="81" borderId="0" applyNumberFormat="0" applyBorder="0" applyAlignment="0" applyProtection="0"/>
    <xf numFmtId="0" fontId="103" fillId="82" borderId="0" applyNumberFormat="0" applyBorder="0" applyAlignment="0" applyProtection="0"/>
    <xf numFmtId="0" fontId="103" fillId="83" borderId="0" applyNumberFormat="0" applyBorder="0" applyAlignment="0" applyProtection="0"/>
    <xf numFmtId="0" fontId="7" fillId="84" borderId="0" applyNumberFormat="0" applyBorder="0" applyAlignment="0" applyProtection="0"/>
    <xf numFmtId="0" fontId="7" fillId="85" borderId="0" applyNumberFormat="0" applyBorder="0" applyAlignment="0" applyProtection="0"/>
    <xf numFmtId="0" fontId="103" fillId="86" borderId="0" applyNumberFormat="0" applyBorder="0" applyAlignment="0" applyProtection="0"/>
    <xf numFmtId="0" fontId="103" fillId="87" borderId="0" applyNumberFormat="0" applyBorder="0" applyAlignment="0" applyProtection="0"/>
    <xf numFmtId="0" fontId="7" fillId="88" borderId="0" applyNumberFormat="0" applyBorder="0" applyAlignment="0" applyProtection="0"/>
    <xf numFmtId="0" fontId="7" fillId="89" borderId="0" applyNumberFormat="0" applyBorder="0" applyAlignment="0" applyProtection="0"/>
    <xf numFmtId="0" fontId="103" fillId="90" borderId="0" applyNumberFormat="0" applyBorder="0" applyAlignment="0" applyProtection="0"/>
    <xf numFmtId="0" fontId="7" fillId="0" borderId="0"/>
    <xf numFmtId="167" fontId="7" fillId="0" borderId="0" applyFont="0" applyFill="0" applyBorder="0" applyAlignment="0" applyProtection="0"/>
    <xf numFmtId="0" fontId="7" fillId="66" borderId="117" applyNumberFormat="0" applyFont="0" applyAlignment="0" applyProtection="0"/>
    <xf numFmtId="0" fontId="37" fillId="10" borderId="0"/>
    <xf numFmtId="167" fontId="7" fillId="0" borderId="0" applyFont="0" applyFill="0" applyBorder="0" applyAlignment="0" applyProtection="0"/>
    <xf numFmtId="0" fontId="75" fillId="0" borderId="90" applyNumberFormat="0" applyFill="0" applyAlignment="0" applyProtection="0"/>
    <xf numFmtId="0" fontId="74" fillId="0" borderId="89" applyNumberFormat="0" applyFill="0" applyAlignment="0" applyProtection="0"/>
    <xf numFmtId="0" fontId="69" fillId="21" borderId="0" applyNumberFormat="0" applyBorder="0" applyAlignment="0" applyProtection="0"/>
    <xf numFmtId="0" fontId="68" fillId="15" borderId="0" applyNumberFormat="0" applyBorder="0" applyAlignment="0" applyProtection="0"/>
    <xf numFmtId="0" fontId="72" fillId="23" borderId="88" applyNumberFormat="0" applyAlignment="0" applyProtection="0"/>
    <xf numFmtId="0" fontId="71" fillId="31" borderId="87" applyNumberFormat="0" applyAlignment="0" applyProtection="0"/>
    <xf numFmtId="0" fontId="70" fillId="28" borderId="0" applyNumberFormat="0" applyBorder="0" applyAlignment="0" applyProtection="0"/>
    <xf numFmtId="0" fontId="68" fillId="27" borderId="0" applyNumberFormat="0" applyBorder="0" applyAlignment="0" applyProtection="0"/>
    <xf numFmtId="0" fontId="68" fillId="14" borderId="0" applyNumberFormat="0" applyBorder="0" applyAlignment="0" applyProtection="0"/>
    <xf numFmtId="0" fontId="68" fillId="23" borderId="0" applyNumberFormat="0" applyBorder="0" applyAlignment="0" applyProtection="0"/>
    <xf numFmtId="0" fontId="68" fillId="19" borderId="0" applyNumberFormat="0" applyBorder="0" applyAlignment="0" applyProtection="0"/>
    <xf numFmtId="0" fontId="37" fillId="10" borderId="0"/>
    <xf numFmtId="0" fontId="68" fillId="11" borderId="0" applyNumberFormat="0" applyBorder="0" applyAlignment="0" applyProtection="0"/>
    <xf numFmtId="0" fontId="76" fillId="0" borderId="91" applyNumberFormat="0" applyFill="0" applyAlignment="0" applyProtection="0"/>
    <xf numFmtId="0" fontId="76" fillId="0" borderId="0" applyNumberFormat="0" applyFill="0" applyBorder="0" applyAlignment="0" applyProtection="0"/>
    <xf numFmtId="0" fontId="77" fillId="29" borderId="87" applyNumberFormat="0" applyAlignment="0" applyProtection="0"/>
    <xf numFmtId="0" fontId="78" fillId="0" borderId="92" applyNumberFormat="0" applyFill="0" applyAlignment="0" applyProtection="0"/>
    <xf numFmtId="0" fontId="78" fillId="29" borderId="0" applyNumberFormat="0" applyBorder="0" applyAlignment="0" applyProtection="0"/>
    <xf numFmtId="0" fontId="37" fillId="28" borderId="87" applyNumberFormat="0" applyFont="0" applyAlignment="0" applyProtection="0"/>
    <xf numFmtId="0" fontId="79" fillId="31" borderId="93" applyNumberFormat="0" applyAlignment="0" applyProtection="0"/>
    <xf numFmtId="0" fontId="37" fillId="47" borderId="94" applyNumberFormat="0" applyProtection="0">
      <alignment horizontal="left" vertical="top" indent="1"/>
    </xf>
    <xf numFmtId="0" fontId="37" fillId="48" borderId="94" applyNumberFormat="0" applyProtection="0">
      <alignment horizontal="left" vertical="top" indent="1"/>
    </xf>
    <xf numFmtId="0" fontId="37" fillId="52" borderId="94" applyNumberFormat="0" applyProtection="0">
      <alignment horizontal="left" vertical="top" indent="1"/>
    </xf>
    <xf numFmtId="0" fontId="37" fillId="49" borderId="94" applyNumberFormat="0" applyProtection="0">
      <alignment horizontal="left" vertical="top" indent="1"/>
    </xf>
    <xf numFmtId="0" fontId="37" fillId="53" borderId="96" applyNumberFormat="0">
      <protection locked="0"/>
    </xf>
    <xf numFmtId="0" fontId="73" fillId="0" borderId="98" applyNumberFormat="0" applyFill="0" applyAlignment="0" applyProtection="0"/>
    <xf numFmtId="0" fontId="81" fillId="0" borderId="0" applyNumberFormat="0" applyFill="0" applyBorder="0" applyAlignment="0" applyProtection="0"/>
    <xf numFmtId="0" fontId="7" fillId="0" borderId="0"/>
    <xf numFmtId="0" fontId="90" fillId="0" borderId="110" applyNumberFormat="0" applyFill="0" applyAlignment="0" applyProtection="0"/>
    <xf numFmtId="0" fontId="91" fillId="0" borderId="111" applyNumberFormat="0" applyFill="0" applyAlignment="0" applyProtection="0"/>
    <xf numFmtId="0" fontId="92" fillId="0" borderId="112" applyNumberFormat="0" applyFill="0" applyAlignment="0" applyProtection="0"/>
    <xf numFmtId="0" fontId="92" fillId="0" borderId="0" applyNumberFormat="0" applyFill="0" applyBorder="0" applyAlignment="0" applyProtection="0"/>
    <xf numFmtId="0" fontId="93" fillId="60" borderId="0" applyNumberFormat="0" applyBorder="0" applyAlignment="0" applyProtection="0"/>
    <xf numFmtId="0" fontId="94" fillId="61" borderId="0" applyNumberFormat="0" applyBorder="0" applyAlignment="0" applyProtection="0"/>
    <xf numFmtId="0" fontId="95" fillId="62" borderId="0" applyNumberFormat="0" applyBorder="0" applyAlignment="0" applyProtection="0"/>
    <xf numFmtId="0" fontId="96" fillId="63" borderId="113" applyNumberFormat="0" applyAlignment="0" applyProtection="0"/>
    <xf numFmtId="0" fontId="97" fillId="64" borderId="114" applyNumberFormat="0" applyAlignment="0" applyProtection="0"/>
    <xf numFmtId="0" fontId="98" fillId="64" borderId="113" applyNumberFormat="0" applyAlignment="0" applyProtection="0"/>
    <xf numFmtId="0" fontId="99" fillId="0" borderId="115" applyNumberFormat="0" applyFill="0" applyAlignment="0" applyProtection="0"/>
    <xf numFmtId="0" fontId="100" fillId="65" borderId="116" applyNumberFormat="0" applyAlignment="0" applyProtection="0"/>
    <xf numFmtId="0" fontId="101" fillId="0" borderId="0" applyNumberFormat="0" applyFill="0" applyBorder="0" applyAlignment="0" applyProtection="0"/>
    <xf numFmtId="0" fontId="7" fillId="66" borderId="117" applyNumberFormat="0" applyFont="0" applyAlignment="0" applyProtection="0"/>
    <xf numFmtId="0" fontId="84" fillId="0" borderId="118" applyNumberFormat="0" applyFill="0" applyAlignment="0" applyProtection="0"/>
    <xf numFmtId="0" fontId="103" fillId="67" borderId="0" applyNumberFormat="0" applyBorder="0" applyAlignment="0" applyProtection="0"/>
    <xf numFmtId="0" fontId="103" fillId="71" borderId="0" applyNumberFormat="0" applyBorder="0" applyAlignment="0" applyProtection="0"/>
    <xf numFmtId="0" fontId="103" fillId="75" borderId="0" applyNumberFormat="0" applyBorder="0" applyAlignment="0" applyProtection="0"/>
    <xf numFmtId="0" fontId="103" fillId="79" borderId="0" applyNumberFormat="0" applyBorder="0" applyAlignment="0" applyProtection="0"/>
    <xf numFmtId="0" fontId="103" fillId="83" borderId="0" applyNumberFormat="0" applyBorder="0" applyAlignment="0" applyProtection="0"/>
    <xf numFmtId="0" fontId="103" fillId="87" borderId="0" applyNumberFormat="0" applyBorder="0" applyAlignment="0" applyProtection="0"/>
    <xf numFmtId="0" fontId="37" fillId="10" borderId="0"/>
    <xf numFmtId="0" fontId="37" fillId="28" borderId="87" applyNumberFormat="0" applyFont="0" applyAlignment="0" applyProtection="0"/>
    <xf numFmtId="0" fontId="37" fillId="47" borderId="94" applyNumberFormat="0" applyProtection="0">
      <alignment horizontal="left" vertical="top" indent="1"/>
    </xf>
    <xf numFmtId="0" fontId="37" fillId="48" borderId="94" applyNumberFormat="0" applyProtection="0">
      <alignment horizontal="left" vertical="top" indent="1"/>
    </xf>
    <xf numFmtId="0" fontId="37" fillId="52" borderId="94" applyNumberFormat="0" applyProtection="0">
      <alignment horizontal="left" vertical="top" indent="1"/>
    </xf>
    <xf numFmtId="0" fontId="37" fillId="49" borderId="94" applyNumberFormat="0" applyProtection="0">
      <alignment horizontal="left" vertical="top" indent="1"/>
    </xf>
    <xf numFmtId="0" fontId="37" fillId="53" borderId="96" applyNumberFormat="0">
      <protection locked="0"/>
    </xf>
    <xf numFmtId="167" fontId="7" fillId="0" borderId="0" applyFont="0" applyFill="0" applyBorder="0" applyAlignment="0" applyProtection="0"/>
    <xf numFmtId="167" fontId="7" fillId="0" borderId="0" applyFont="0" applyFill="0" applyBorder="0" applyAlignment="0" applyProtection="0"/>
    <xf numFmtId="0" fontId="6" fillId="0" borderId="0"/>
    <xf numFmtId="167" fontId="6" fillId="0" borderId="0" applyFont="0" applyFill="0" applyBorder="0" applyAlignment="0" applyProtection="0"/>
    <xf numFmtId="0" fontId="6" fillId="66" borderId="117" applyNumberFormat="0" applyFont="0" applyAlignment="0" applyProtection="0"/>
    <xf numFmtId="0" fontId="6" fillId="68" borderId="0" applyNumberFormat="0" applyBorder="0" applyAlignment="0" applyProtection="0"/>
    <xf numFmtId="0" fontId="6" fillId="69" borderId="0" applyNumberFormat="0" applyBorder="0" applyAlignment="0" applyProtection="0"/>
    <xf numFmtId="0" fontId="6" fillId="72" borderId="0" applyNumberFormat="0" applyBorder="0" applyAlignment="0" applyProtection="0"/>
    <xf numFmtId="0" fontId="6" fillId="73" borderId="0" applyNumberFormat="0" applyBorder="0" applyAlignment="0" applyProtection="0"/>
    <xf numFmtId="0" fontId="6" fillId="76" borderId="0" applyNumberFormat="0" applyBorder="0" applyAlignment="0" applyProtection="0"/>
    <xf numFmtId="0" fontId="6" fillId="77" borderId="0" applyNumberFormat="0" applyBorder="0" applyAlignment="0" applyProtection="0"/>
    <xf numFmtId="0" fontId="6" fillId="80" borderId="0" applyNumberFormat="0" applyBorder="0" applyAlignment="0" applyProtection="0"/>
    <xf numFmtId="0" fontId="6" fillId="81" borderId="0" applyNumberFormat="0" applyBorder="0" applyAlignment="0" applyProtection="0"/>
    <xf numFmtId="0" fontId="6" fillId="84" borderId="0" applyNumberFormat="0" applyBorder="0" applyAlignment="0" applyProtection="0"/>
    <xf numFmtId="0" fontId="6" fillId="85" borderId="0" applyNumberFormat="0" applyBorder="0" applyAlignment="0" applyProtection="0"/>
    <xf numFmtId="0" fontId="6" fillId="88" borderId="0" applyNumberFormat="0" applyBorder="0" applyAlignment="0" applyProtection="0"/>
    <xf numFmtId="0" fontId="6" fillId="89" borderId="0" applyNumberFormat="0" applyBorder="0" applyAlignment="0" applyProtection="0"/>
    <xf numFmtId="0" fontId="5" fillId="0" borderId="0"/>
    <xf numFmtId="0" fontId="5" fillId="66" borderId="117" applyNumberFormat="0" applyFont="0" applyAlignment="0" applyProtection="0"/>
    <xf numFmtId="0" fontId="5" fillId="68" borderId="0" applyNumberFormat="0" applyBorder="0" applyAlignment="0" applyProtection="0"/>
    <xf numFmtId="0" fontId="5" fillId="69" borderId="0" applyNumberFormat="0" applyBorder="0" applyAlignment="0" applyProtection="0"/>
    <xf numFmtId="0" fontId="5" fillId="72" borderId="0" applyNumberFormat="0" applyBorder="0" applyAlignment="0" applyProtection="0"/>
    <xf numFmtId="0" fontId="5" fillId="73" borderId="0" applyNumberFormat="0" applyBorder="0" applyAlignment="0" applyProtection="0"/>
    <xf numFmtId="0" fontId="5" fillId="76" borderId="0" applyNumberFormat="0" applyBorder="0" applyAlignment="0" applyProtection="0"/>
    <xf numFmtId="0" fontId="5" fillId="77" borderId="0" applyNumberFormat="0" applyBorder="0" applyAlignment="0" applyProtection="0"/>
    <xf numFmtId="0" fontId="5" fillId="80" borderId="0" applyNumberFormat="0" applyBorder="0" applyAlignment="0" applyProtection="0"/>
    <xf numFmtId="0" fontId="5" fillId="81" borderId="0" applyNumberFormat="0" applyBorder="0" applyAlignment="0" applyProtection="0"/>
    <xf numFmtId="0" fontId="5" fillId="84" borderId="0" applyNumberFormat="0" applyBorder="0" applyAlignment="0" applyProtection="0"/>
    <xf numFmtId="0" fontId="5" fillId="85" borderId="0" applyNumberFormat="0" applyBorder="0" applyAlignment="0" applyProtection="0"/>
    <xf numFmtId="0" fontId="5" fillId="88" borderId="0" applyNumberFormat="0" applyBorder="0" applyAlignment="0" applyProtection="0"/>
    <xf numFmtId="0" fontId="5" fillId="89" borderId="0" applyNumberFormat="0" applyBorder="0" applyAlignment="0" applyProtection="0"/>
    <xf numFmtId="0" fontId="4" fillId="84" borderId="0" applyNumberFormat="0" applyBorder="0" applyAlignment="0" applyProtection="0"/>
    <xf numFmtId="167" fontId="4" fillId="0" borderId="0" applyFont="0" applyFill="0" applyBorder="0" applyAlignment="0" applyProtection="0"/>
    <xf numFmtId="0" fontId="16" fillId="0" borderId="0"/>
    <xf numFmtId="0" fontId="4" fillId="0" borderId="0"/>
    <xf numFmtId="0" fontId="4" fillId="68" borderId="0" applyNumberFormat="0" applyBorder="0" applyAlignment="0" applyProtection="0"/>
    <xf numFmtId="0" fontId="4" fillId="69" borderId="0" applyNumberFormat="0" applyBorder="0" applyAlignment="0" applyProtection="0"/>
    <xf numFmtId="0" fontId="4" fillId="0" borderId="0"/>
    <xf numFmtId="0" fontId="4" fillId="72" borderId="0" applyNumberFormat="0" applyBorder="0" applyAlignment="0" applyProtection="0"/>
    <xf numFmtId="0" fontId="4" fillId="73" borderId="0" applyNumberFormat="0" applyBorder="0" applyAlignment="0" applyProtection="0"/>
    <xf numFmtId="0" fontId="4" fillId="77" borderId="0" applyNumberFormat="0" applyBorder="0" applyAlignment="0" applyProtection="0"/>
    <xf numFmtId="0" fontId="4" fillId="76" borderId="0" applyNumberFormat="0" applyBorder="0" applyAlignment="0" applyProtection="0"/>
    <xf numFmtId="0" fontId="4" fillId="77" borderId="0" applyNumberFormat="0" applyBorder="0" applyAlignment="0" applyProtection="0"/>
    <xf numFmtId="0" fontId="4" fillId="0" borderId="0"/>
    <xf numFmtId="0" fontId="4" fillId="80" borderId="0" applyNumberFormat="0" applyBorder="0" applyAlignment="0" applyProtection="0"/>
    <xf numFmtId="0" fontId="4" fillId="81" borderId="0" applyNumberFormat="0" applyBorder="0" applyAlignment="0" applyProtection="0"/>
    <xf numFmtId="0" fontId="4" fillId="89" borderId="0" applyNumberFormat="0" applyBorder="0" applyAlignment="0" applyProtection="0"/>
    <xf numFmtId="0" fontId="4" fillId="84" borderId="0" applyNumberFormat="0" applyBorder="0" applyAlignment="0" applyProtection="0"/>
    <xf numFmtId="0" fontId="4" fillId="85" borderId="0" applyNumberFormat="0" applyBorder="0" applyAlignment="0" applyProtection="0"/>
    <xf numFmtId="0" fontId="16" fillId="0" borderId="0"/>
    <xf numFmtId="0" fontId="4" fillId="88" borderId="0" applyNumberFormat="0" applyBorder="0" applyAlignment="0" applyProtection="0"/>
    <xf numFmtId="0" fontId="4" fillId="89" borderId="0" applyNumberFormat="0" applyBorder="0" applyAlignment="0" applyProtection="0"/>
    <xf numFmtId="167" fontId="4" fillId="0" borderId="0" applyFont="0" applyFill="0" applyBorder="0" applyAlignment="0" applyProtection="0"/>
    <xf numFmtId="0" fontId="16" fillId="0" borderId="0"/>
    <xf numFmtId="180" fontId="16" fillId="0" borderId="0" applyFont="0" applyFill="0" applyBorder="0" applyAlignment="0" applyProtection="0"/>
    <xf numFmtId="164" fontId="16" fillId="0" borderId="0" applyFont="0" applyFill="0" applyBorder="0" applyAlignment="0" applyProtection="0"/>
    <xf numFmtId="165" fontId="16" fillId="0" borderId="0" applyFont="0" applyFill="0" applyBorder="0" applyAlignment="0" applyProtection="0"/>
    <xf numFmtId="181" fontId="16" fillId="0" borderId="0" applyFont="0" applyFill="0" applyBorder="0" applyAlignment="0" applyProtection="0"/>
    <xf numFmtId="167" fontId="4" fillId="0" borderId="0" applyFon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81" borderId="0" applyNumberFormat="0" applyBorder="0" applyAlignment="0" applyProtection="0"/>
    <xf numFmtId="0" fontId="16" fillId="0" borderId="0"/>
    <xf numFmtId="167" fontId="4" fillId="0" borderId="0" applyFont="0" applyFill="0" applyBorder="0" applyAlignment="0" applyProtection="0"/>
    <xf numFmtId="0" fontId="4" fillId="66" borderId="117" applyNumberFormat="0" applyFont="0" applyAlignment="0" applyProtection="0"/>
    <xf numFmtId="167" fontId="4" fillId="0" borderId="0" applyFont="0" applyFill="0" applyBorder="0" applyAlignment="0" applyProtection="0"/>
    <xf numFmtId="0" fontId="4" fillId="0" borderId="0"/>
    <xf numFmtId="0" fontId="4" fillId="66" borderId="117" applyNumberFormat="0" applyFont="0" applyAlignment="0" applyProtection="0"/>
    <xf numFmtId="0" fontId="16" fillId="0" borderId="0"/>
    <xf numFmtId="0" fontId="4" fillId="72" borderId="0" applyNumberFormat="0" applyBorder="0" applyAlignment="0" applyProtection="0"/>
    <xf numFmtId="0" fontId="4" fillId="76" borderId="0" applyNumberFormat="0" applyBorder="0" applyAlignment="0" applyProtection="0"/>
    <xf numFmtId="0" fontId="4" fillId="0" borderId="0"/>
    <xf numFmtId="0" fontId="4" fillId="89" borderId="0" applyNumberFormat="0" applyBorder="0" applyAlignment="0" applyProtection="0"/>
    <xf numFmtId="0" fontId="4" fillId="0" borderId="0"/>
    <xf numFmtId="0" fontId="4" fillId="66" borderId="117" applyNumberFormat="0" applyFont="0" applyAlignment="0" applyProtection="0"/>
    <xf numFmtId="0" fontId="4" fillId="80" borderId="0" applyNumberFormat="0" applyBorder="0" applyAlignment="0" applyProtection="0"/>
    <xf numFmtId="0" fontId="4" fillId="69" borderId="0" applyNumberFormat="0" applyBorder="0" applyAlignment="0" applyProtection="0"/>
    <xf numFmtId="0" fontId="4" fillId="89" borderId="0" applyNumberFormat="0" applyBorder="0" applyAlignment="0" applyProtection="0"/>
    <xf numFmtId="0" fontId="4" fillId="77" borderId="0" applyNumberFormat="0" applyBorder="0" applyAlignment="0" applyProtection="0"/>
    <xf numFmtId="0" fontId="4" fillId="73" borderId="0" applyNumberFormat="0" applyBorder="0" applyAlignment="0" applyProtection="0"/>
    <xf numFmtId="0" fontId="4" fillId="0" borderId="0"/>
    <xf numFmtId="181" fontId="16" fillId="0" borderId="0" applyFont="0" applyFill="0" applyBorder="0" applyAlignment="0" applyProtection="0"/>
    <xf numFmtId="0" fontId="16"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16" fillId="0" borderId="0"/>
    <xf numFmtId="165" fontId="16" fillId="0" borderId="0" applyFont="0" applyFill="0" applyBorder="0" applyAlignment="0" applyProtection="0"/>
    <xf numFmtId="0" fontId="4" fillId="84" borderId="0" applyNumberFormat="0" applyBorder="0" applyAlignment="0" applyProtection="0"/>
    <xf numFmtId="0" fontId="4" fillId="89" borderId="0" applyNumberFormat="0" applyBorder="0" applyAlignment="0" applyProtection="0"/>
    <xf numFmtId="0" fontId="4" fillId="0" borderId="0"/>
    <xf numFmtId="0" fontId="4" fillId="81" borderId="0" applyNumberFormat="0" applyBorder="0" applyAlignment="0" applyProtection="0"/>
    <xf numFmtId="0" fontId="4" fillId="80" borderId="0" applyNumberFormat="0" applyBorder="0" applyAlignment="0" applyProtection="0"/>
    <xf numFmtId="0" fontId="4" fillId="0" borderId="0"/>
    <xf numFmtId="0" fontId="4" fillId="77" borderId="0" applyNumberFormat="0" applyBorder="0" applyAlignment="0" applyProtection="0"/>
    <xf numFmtId="0" fontId="4" fillId="76" borderId="0" applyNumberFormat="0" applyBorder="0" applyAlignment="0" applyProtection="0"/>
    <xf numFmtId="0" fontId="4" fillId="73" borderId="0" applyNumberFormat="0" applyBorder="0" applyAlignment="0" applyProtection="0"/>
    <xf numFmtId="0" fontId="4" fillId="72" borderId="0" applyNumberFormat="0" applyBorder="0" applyAlignment="0" applyProtection="0"/>
    <xf numFmtId="0" fontId="4" fillId="0" borderId="0"/>
    <xf numFmtId="0" fontId="4" fillId="69" borderId="0" applyNumberFormat="0" applyBorder="0" applyAlignment="0" applyProtection="0"/>
    <xf numFmtId="0" fontId="4" fillId="0" borderId="0"/>
    <xf numFmtId="165"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164" fontId="16" fillId="0" borderId="0" applyFont="0" applyFill="0" applyBorder="0" applyAlignment="0" applyProtection="0"/>
    <xf numFmtId="0" fontId="4" fillId="0" borderId="0"/>
    <xf numFmtId="167" fontId="4" fillId="0" borderId="0" applyFont="0" applyFill="0" applyBorder="0" applyAlignment="0" applyProtection="0"/>
    <xf numFmtId="0" fontId="4" fillId="66" borderId="117" applyNumberFormat="0" applyFont="0" applyAlignment="0" applyProtection="0"/>
    <xf numFmtId="167" fontId="4" fillId="0" borderId="0" applyFont="0" applyFill="0" applyBorder="0" applyAlignment="0" applyProtection="0"/>
    <xf numFmtId="0" fontId="4" fillId="0" borderId="0"/>
    <xf numFmtId="0" fontId="4" fillId="66" borderId="117" applyNumberFormat="0" applyFont="0" applyAlignment="0" applyProtection="0"/>
    <xf numFmtId="167" fontId="4" fillId="0" borderId="0" applyFont="0" applyFill="0" applyBorder="0" applyAlignment="0" applyProtection="0"/>
    <xf numFmtId="0" fontId="16" fillId="0" borderId="0"/>
    <xf numFmtId="167" fontId="4" fillId="0" borderId="0" applyFont="0" applyFill="0" applyBorder="0" applyAlignment="0" applyProtection="0"/>
    <xf numFmtId="0" fontId="4" fillId="0" borderId="0"/>
    <xf numFmtId="0" fontId="4" fillId="0" borderId="0"/>
    <xf numFmtId="0" fontId="4" fillId="0" borderId="0"/>
    <xf numFmtId="181" fontId="16" fillId="0" borderId="0" applyFont="0" applyFill="0" applyBorder="0" applyAlignment="0" applyProtection="0"/>
    <xf numFmtId="0" fontId="16" fillId="0" borderId="0"/>
    <xf numFmtId="0" fontId="4" fillId="0" borderId="0"/>
    <xf numFmtId="0" fontId="4" fillId="84" borderId="0" applyNumberFormat="0" applyBorder="0" applyAlignment="0" applyProtection="0"/>
    <xf numFmtId="0" fontId="4" fillId="0" borderId="0"/>
    <xf numFmtId="0" fontId="16" fillId="0" borderId="0"/>
    <xf numFmtId="165" fontId="16" fillId="0" borderId="0" applyFont="0" applyFill="0" applyBorder="0" applyAlignment="0" applyProtection="0"/>
    <xf numFmtId="0" fontId="4" fillId="69" borderId="0" applyNumberFormat="0" applyBorder="0" applyAlignment="0" applyProtection="0"/>
    <xf numFmtId="0" fontId="4" fillId="0" borderId="0"/>
    <xf numFmtId="0" fontId="16" fillId="0" borderId="0"/>
    <xf numFmtId="0" fontId="4" fillId="73" borderId="0" applyNumberFormat="0" applyBorder="0" applyAlignment="0" applyProtection="0"/>
    <xf numFmtId="0" fontId="4" fillId="81" borderId="0" applyNumberFormat="0" applyBorder="0" applyAlignment="0" applyProtection="0"/>
    <xf numFmtId="0" fontId="4" fillId="77" borderId="0" applyNumberFormat="0" applyBorder="0" applyAlignment="0" applyProtection="0"/>
    <xf numFmtId="0" fontId="4" fillId="68" borderId="0" applyNumberFormat="0" applyBorder="0" applyAlignment="0" applyProtection="0"/>
    <xf numFmtId="0" fontId="4" fillId="66" borderId="117" applyNumberFormat="0" applyFont="0" applyAlignment="0" applyProtection="0"/>
    <xf numFmtId="0" fontId="4" fillId="0" borderId="0"/>
    <xf numFmtId="181" fontId="16" fillId="0" borderId="0" applyFont="0" applyFill="0" applyBorder="0" applyAlignment="0" applyProtection="0"/>
    <xf numFmtId="0" fontId="37" fillId="10" borderId="0"/>
    <xf numFmtId="167" fontId="4" fillId="0" borderId="0" applyFont="0" applyFill="0" applyBorder="0" applyAlignment="0" applyProtection="0"/>
    <xf numFmtId="0" fontId="4" fillId="0" borderId="0"/>
    <xf numFmtId="167" fontId="4" fillId="0" borderId="0" applyFont="0" applyFill="0" applyBorder="0" applyAlignment="0" applyProtection="0"/>
    <xf numFmtId="180" fontId="16" fillId="0" borderId="0" applyFont="0" applyFill="0" applyBorder="0" applyAlignment="0" applyProtection="0"/>
    <xf numFmtId="0" fontId="4" fillId="88" borderId="0" applyNumberFormat="0" applyBorder="0" applyAlignment="0" applyProtection="0"/>
    <xf numFmtId="0" fontId="4" fillId="85" borderId="0" applyNumberFormat="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0" fontId="4" fillId="66" borderId="117" applyNumberFormat="0" applyFont="0" applyAlignment="0" applyProtection="0"/>
    <xf numFmtId="0" fontId="4" fillId="68" borderId="0" applyNumberFormat="0" applyBorder="0" applyAlignment="0" applyProtection="0"/>
    <xf numFmtId="0" fontId="4" fillId="69" borderId="0" applyNumberFormat="0" applyBorder="0" applyAlignment="0" applyProtection="0"/>
    <xf numFmtId="0" fontId="4" fillId="72" borderId="0" applyNumberFormat="0" applyBorder="0" applyAlignment="0" applyProtection="0"/>
    <xf numFmtId="0" fontId="4" fillId="73" borderId="0" applyNumberFormat="0" applyBorder="0" applyAlignment="0" applyProtection="0"/>
    <xf numFmtId="0" fontId="4" fillId="76" borderId="0" applyNumberFormat="0" applyBorder="0" applyAlignment="0" applyProtection="0"/>
    <xf numFmtId="0" fontId="4" fillId="77" borderId="0" applyNumberFormat="0" applyBorder="0" applyAlignment="0" applyProtection="0"/>
    <xf numFmtId="0" fontId="4" fillId="80" borderId="0" applyNumberFormat="0" applyBorder="0" applyAlignment="0" applyProtection="0"/>
    <xf numFmtId="0" fontId="4" fillId="81" borderId="0" applyNumberFormat="0" applyBorder="0" applyAlignment="0" applyProtection="0"/>
    <xf numFmtId="0" fontId="4" fillId="84" borderId="0" applyNumberFormat="0" applyBorder="0" applyAlignment="0" applyProtection="0"/>
    <xf numFmtId="0" fontId="4" fillId="85" borderId="0" applyNumberFormat="0" applyBorder="0" applyAlignment="0" applyProtection="0"/>
    <xf numFmtId="0" fontId="4" fillId="88" borderId="0" applyNumberFormat="0" applyBorder="0" applyAlignment="0" applyProtection="0"/>
    <xf numFmtId="0" fontId="4" fillId="89" borderId="0" applyNumberFormat="0" applyBorder="0" applyAlignment="0" applyProtection="0"/>
    <xf numFmtId="0" fontId="4" fillId="0" borderId="0"/>
    <xf numFmtId="0" fontId="4" fillId="66" borderId="117" applyNumberFormat="0" applyFont="0" applyAlignment="0" applyProtection="0"/>
    <xf numFmtId="0" fontId="4" fillId="68" borderId="0" applyNumberFormat="0" applyBorder="0" applyAlignment="0" applyProtection="0"/>
    <xf numFmtId="0" fontId="4" fillId="69" borderId="0" applyNumberFormat="0" applyBorder="0" applyAlignment="0" applyProtection="0"/>
    <xf numFmtId="0" fontId="4" fillId="72" borderId="0" applyNumberFormat="0" applyBorder="0" applyAlignment="0" applyProtection="0"/>
    <xf numFmtId="0" fontId="4" fillId="73" borderId="0" applyNumberFormat="0" applyBorder="0" applyAlignment="0" applyProtection="0"/>
    <xf numFmtId="0" fontId="4" fillId="76" borderId="0" applyNumberFormat="0" applyBorder="0" applyAlignment="0" applyProtection="0"/>
    <xf numFmtId="0" fontId="4" fillId="77" borderId="0" applyNumberFormat="0" applyBorder="0" applyAlignment="0" applyProtection="0"/>
    <xf numFmtId="0" fontId="4" fillId="80" borderId="0" applyNumberFormat="0" applyBorder="0" applyAlignment="0" applyProtection="0"/>
    <xf numFmtId="0" fontId="4" fillId="81" borderId="0" applyNumberFormat="0" applyBorder="0" applyAlignment="0" applyProtection="0"/>
    <xf numFmtId="0" fontId="4" fillId="84" borderId="0" applyNumberFormat="0" applyBorder="0" applyAlignment="0" applyProtection="0"/>
    <xf numFmtId="0" fontId="4" fillId="85" borderId="0" applyNumberFormat="0" applyBorder="0" applyAlignment="0" applyProtection="0"/>
    <xf numFmtId="0" fontId="4" fillId="88" borderId="0" applyNumberFormat="0" applyBorder="0" applyAlignment="0" applyProtection="0"/>
    <xf numFmtId="0" fontId="4" fillId="89" borderId="0" applyNumberFormat="0" applyBorder="0" applyAlignment="0" applyProtection="0"/>
    <xf numFmtId="0" fontId="16" fillId="0" borderId="0"/>
    <xf numFmtId="0" fontId="16" fillId="0" borderId="0"/>
    <xf numFmtId="165" fontId="16" fillId="0" borderId="0" applyFont="0" applyFill="0" applyBorder="0" applyAlignment="0" applyProtection="0"/>
    <xf numFmtId="165" fontId="16" fillId="0" borderId="0" applyFont="0" applyFill="0" applyBorder="0" applyAlignment="0" applyProtection="0"/>
    <xf numFmtId="164" fontId="16" fillId="0" borderId="0" applyFont="0" applyFill="0" applyBorder="0" applyAlignment="0" applyProtection="0"/>
    <xf numFmtId="167" fontId="4" fillId="0" borderId="0" applyFont="0" applyFill="0" applyBorder="0" applyAlignment="0" applyProtection="0"/>
    <xf numFmtId="0" fontId="37" fillId="10" borderId="0"/>
    <xf numFmtId="167" fontId="4" fillId="0" borderId="0" applyFont="0" applyFill="0" applyBorder="0" applyAlignment="0" applyProtection="0"/>
    <xf numFmtId="0" fontId="37" fillId="10" borderId="0"/>
    <xf numFmtId="167" fontId="4" fillId="0" borderId="0" applyFont="0" applyFill="0" applyBorder="0" applyAlignment="0" applyProtection="0"/>
    <xf numFmtId="0" fontId="37" fillId="10" borderId="0"/>
    <xf numFmtId="0" fontId="4" fillId="73" borderId="0" applyNumberFormat="0" applyBorder="0" applyAlignment="0" applyProtection="0"/>
    <xf numFmtId="0" fontId="4" fillId="0" borderId="0"/>
    <xf numFmtId="0" fontId="4" fillId="0" borderId="0"/>
    <xf numFmtId="0" fontId="4" fillId="0" borderId="0"/>
    <xf numFmtId="181" fontId="16" fillId="0" borderId="0" applyFont="0" applyFill="0" applyBorder="0" applyAlignment="0" applyProtection="0"/>
    <xf numFmtId="0" fontId="16" fillId="0" borderId="0"/>
    <xf numFmtId="0" fontId="4" fillId="0" borderId="0"/>
    <xf numFmtId="0" fontId="4" fillId="84" borderId="0" applyNumberFormat="0" applyBorder="0" applyAlignment="0" applyProtection="0"/>
    <xf numFmtId="0" fontId="4" fillId="0" borderId="0"/>
    <xf numFmtId="0" fontId="16" fillId="0" borderId="0"/>
    <xf numFmtId="0" fontId="4" fillId="72" borderId="0" applyNumberFormat="0" applyBorder="0" applyAlignment="0" applyProtection="0"/>
    <xf numFmtId="0" fontId="4" fillId="81" borderId="0" applyNumberFormat="0" applyBorder="0" applyAlignment="0" applyProtection="0"/>
    <xf numFmtId="167" fontId="4" fillId="0" borderId="0" applyFont="0" applyFill="0" applyBorder="0" applyAlignment="0" applyProtection="0"/>
    <xf numFmtId="0" fontId="4" fillId="0" borderId="0"/>
    <xf numFmtId="0" fontId="4" fillId="68" borderId="0" applyNumberFormat="0" applyBorder="0" applyAlignment="0" applyProtection="0"/>
    <xf numFmtId="0" fontId="4" fillId="66" borderId="117" applyNumberFormat="0" applyFont="0" applyAlignment="0" applyProtection="0"/>
    <xf numFmtId="0" fontId="4" fillId="76" borderId="0" applyNumberFormat="0" applyBorder="0" applyAlignment="0" applyProtection="0"/>
    <xf numFmtId="0" fontId="4" fillId="80" borderId="0" applyNumberFormat="0" applyBorder="0" applyAlignment="0" applyProtection="0"/>
    <xf numFmtId="165" fontId="16" fillId="0" borderId="0" applyFont="0" applyFill="0" applyBorder="0" applyAlignment="0" applyProtection="0"/>
    <xf numFmtId="0" fontId="4" fillId="0" borderId="0"/>
    <xf numFmtId="0" fontId="37" fillId="10" borderId="0"/>
    <xf numFmtId="0" fontId="4" fillId="0" borderId="0"/>
    <xf numFmtId="167" fontId="4" fillId="0" borderId="0" applyFont="0" applyFill="0" applyBorder="0" applyAlignment="0" applyProtection="0"/>
    <xf numFmtId="180" fontId="16" fillId="0" borderId="0" applyFont="0" applyFill="0" applyBorder="0" applyAlignment="0" applyProtection="0"/>
    <xf numFmtId="0" fontId="4" fillId="88" borderId="0" applyNumberFormat="0" applyBorder="0" applyAlignment="0" applyProtection="0"/>
    <xf numFmtId="0" fontId="4" fillId="85" borderId="0" applyNumberFormat="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0" fontId="4" fillId="66" borderId="117" applyNumberFormat="0" applyFont="0" applyAlignment="0" applyProtection="0"/>
    <xf numFmtId="0" fontId="4" fillId="68" borderId="0" applyNumberFormat="0" applyBorder="0" applyAlignment="0" applyProtection="0"/>
    <xf numFmtId="0" fontId="4" fillId="69" borderId="0" applyNumberFormat="0" applyBorder="0" applyAlignment="0" applyProtection="0"/>
    <xf numFmtId="0" fontId="4" fillId="72" borderId="0" applyNumberFormat="0" applyBorder="0" applyAlignment="0" applyProtection="0"/>
    <xf numFmtId="0" fontId="4" fillId="73" borderId="0" applyNumberFormat="0" applyBorder="0" applyAlignment="0" applyProtection="0"/>
    <xf numFmtId="0" fontId="4" fillId="76" borderId="0" applyNumberFormat="0" applyBorder="0" applyAlignment="0" applyProtection="0"/>
    <xf numFmtId="0" fontId="4" fillId="77" borderId="0" applyNumberFormat="0" applyBorder="0" applyAlignment="0" applyProtection="0"/>
    <xf numFmtId="0" fontId="4" fillId="80" borderId="0" applyNumberFormat="0" applyBorder="0" applyAlignment="0" applyProtection="0"/>
    <xf numFmtId="0" fontId="4" fillId="81" borderId="0" applyNumberFormat="0" applyBorder="0" applyAlignment="0" applyProtection="0"/>
    <xf numFmtId="0" fontId="4" fillId="84" borderId="0" applyNumberFormat="0" applyBorder="0" applyAlignment="0" applyProtection="0"/>
    <xf numFmtId="0" fontId="4" fillId="85" borderId="0" applyNumberFormat="0" applyBorder="0" applyAlignment="0" applyProtection="0"/>
    <xf numFmtId="0" fontId="4" fillId="88" borderId="0" applyNumberFormat="0" applyBorder="0" applyAlignment="0" applyProtection="0"/>
    <xf numFmtId="0" fontId="4" fillId="89" borderId="0" applyNumberFormat="0" applyBorder="0" applyAlignment="0" applyProtection="0"/>
    <xf numFmtId="0" fontId="4" fillId="0" borderId="0"/>
    <xf numFmtId="0" fontId="4" fillId="66" borderId="117" applyNumberFormat="0" applyFont="0" applyAlignment="0" applyProtection="0"/>
    <xf numFmtId="0" fontId="4" fillId="68" borderId="0" applyNumberFormat="0" applyBorder="0" applyAlignment="0" applyProtection="0"/>
    <xf numFmtId="0" fontId="4" fillId="69" borderId="0" applyNumberFormat="0" applyBorder="0" applyAlignment="0" applyProtection="0"/>
    <xf numFmtId="0" fontId="4" fillId="72" borderId="0" applyNumberFormat="0" applyBorder="0" applyAlignment="0" applyProtection="0"/>
    <xf numFmtId="0" fontId="4" fillId="73" borderId="0" applyNumberFormat="0" applyBorder="0" applyAlignment="0" applyProtection="0"/>
    <xf numFmtId="0" fontId="4" fillId="76" borderId="0" applyNumberFormat="0" applyBorder="0" applyAlignment="0" applyProtection="0"/>
    <xf numFmtId="0" fontId="4" fillId="77" borderId="0" applyNumberFormat="0" applyBorder="0" applyAlignment="0" applyProtection="0"/>
    <xf numFmtId="0" fontId="4" fillId="80" borderId="0" applyNumberFormat="0" applyBorder="0" applyAlignment="0" applyProtection="0"/>
    <xf numFmtId="0" fontId="4" fillId="81" borderId="0" applyNumberFormat="0" applyBorder="0" applyAlignment="0" applyProtection="0"/>
    <xf numFmtId="0" fontId="4" fillId="84" borderId="0" applyNumberFormat="0" applyBorder="0" applyAlignment="0" applyProtection="0"/>
    <xf numFmtId="0" fontId="4" fillId="85" borderId="0" applyNumberFormat="0" applyBorder="0" applyAlignment="0" applyProtection="0"/>
    <xf numFmtId="0" fontId="4" fillId="88" borderId="0" applyNumberFormat="0" applyBorder="0" applyAlignment="0" applyProtection="0"/>
    <xf numFmtId="0" fontId="4" fillId="89" borderId="0" applyNumberFormat="0" applyBorder="0" applyAlignment="0" applyProtection="0"/>
    <xf numFmtId="0" fontId="4" fillId="69" borderId="0" applyNumberFormat="0" applyBorder="0" applyAlignment="0" applyProtection="0"/>
    <xf numFmtId="0" fontId="4" fillId="0" borderId="0"/>
    <xf numFmtId="0" fontId="4" fillId="72" borderId="0" applyNumberFormat="0" applyBorder="0" applyAlignment="0" applyProtection="0"/>
    <xf numFmtId="167" fontId="4" fillId="0" borderId="0" applyFont="0" applyFill="0" applyBorder="0" applyAlignment="0" applyProtection="0"/>
    <xf numFmtId="0" fontId="4" fillId="0" borderId="0"/>
    <xf numFmtId="0" fontId="4" fillId="68" borderId="0" applyNumberFormat="0" applyBorder="0" applyAlignment="0" applyProtection="0"/>
    <xf numFmtId="0" fontId="4" fillId="66" borderId="117" applyNumberFormat="0" applyFont="0" applyAlignment="0" applyProtection="0"/>
    <xf numFmtId="0" fontId="4" fillId="76" borderId="0" applyNumberFormat="0" applyBorder="0" applyAlignment="0" applyProtection="0"/>
    <xf numFmtId="0" fontId="4" fillId="80" borderId="0" applyNumberFormat="0" applyBorder="0" applyAlignment="0" applyProtection="0"/>
    <xf numFmtId="165" fontId="16" fillId="0" borderId="0" applyFont="0" applyFill="0" applyBorder="0" applyAlignment="0" applyProtection="0"/>
    <xf numFmtId="0" fontId="4" fillId="0" borderId="0"/>
    <xf numFmtId="0" fontId="37" fillId="10" borderId="0"/>
    <xf numFmtId="0" fontId="4" fillId="0" borderId="0"/>
    <xf numFmtId="167" fontId="4" fillId="0" borderId="0" applyFont="0" applyFill="0" applyBorder="0" applyAlignment="0" applyProtection="0"/>
    <xf numFmtId="180" fontId="16" fillId="0" borderId="0" applyFont="0" applyFill="0" applyBorder="0" applyAlignment="0" applyProtection="0"/>
    <xf numFmtId="0" fontId="4" fillId="88" borderId="0" applyNumberFormat="0" applyBorder="0" applyAlignment="0" applyProtection="0"/>
    <xf numFmtId="0" fontId="4" fillId="85" borderId="0" applyNumberFormat="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0" fontId="4" fillId="66" borderId="117" applyNumberFormat="0" applyFont="0" applyAlignment="0" applyProtection="0"/>
    <xf numFmtId="0" fontId="4" fillId="68" borderId="0" applyNumberFormat="0" applyBorder="0" applyAlignment="0" applyProtection="0"/>
    <xf numFmtId="0" fontId="4" fillId="69" borderId="0" applyNumberFormat="0" applyBorder="0" applyAlignment="0" applyProtection="0"/>
    <xf numFmtId="0" fontId="4" fillId="72" borderId="0" applyNumberFormat="0" applyBorder="0" applyAlignment="0" applyProtection="0"/>
    <xf numFmtId="0" fontId="4" fillId="73" borderId="0" applyNumberFormat="0" applyBorder="0" applyAlignment="0" applyProtection="0"/>
    <xf numFmtId="0" fontId="4" fillId="76" borderId="0" applyNumberFormat="0" applyBorder="0" applyAlignment="0" applyProtection="0"/>
    <xf numFmtId="0" fontId="4" fillId="77" borderId="0" applyNumberFormat="0" applyBorder="0" applyAlignment="0" applyProtection="0"/>
    <xf numFmtId="0" fontId="4" fillId="80" borderId="0" applyNumberFormat="0" applyBorder="0" applyAlignment="0" applyProtection="0"/>
    <xf numFmtId="0" fontId="4" fillId="81" borderId="0" applyNumberFormat="0" applyBorder="0" applyAlignment="0" applyProtection="0"/>
    <xf numFmtId="0" fontId="4" fillId="84" borderId="0" applyNumberFormat="0" applyBorder="0" applyAlignment="0" applyProtection="0"/>
    <xf numFmtId="0" fontId="4" fillId="85" borderId="0" applyNumberFormat="0" applyBorder="0" applyAlignment="0" applyProtection="0"/>
    <xf numFmtId="0" fontId="4" fillId="88" borderId="0" applyNumberFormat="0" applyBorder="0" applyAlignment="0" applyProtection="0"/>
    <xf numFmtId="0" fontId="4" fillId="89" borderId="0" applyNumberFormat="0" applyBorder="0" applyAlignment="0" applyProtection="0"/>
    <xf numFmtId="0" fontId="4" fillId="0" borderId="0"/>
    <xf numFmtId="0" fontId="4" fillId="66" borderId="117" applyNumberFormat="0" applyFont="0" applyAlignment="0" applyProtection="0"/>
    <xf numFmtId="0" fontId="4" fillId="68" borderId="0" applyNumberFormat="0" applyBorder="0" applyAlignment="0" applyProtection="0"/>
    <xf numFmtId="0" fontId="4" fillId="69" borderId="0" applyNumberFormat="0" applyBorder="0" applyAlignment="0" applyProtection="0"/>
    <xf numFmtId="0" fontId="4" fillId="72" borderId="0" applyNumberFormat="0" applyBorder="0" applyAlignment="0" applyProtection="0"/>
    <xf numFmtId="0" fontId="4" fillId="73" borderId="0" applyNumberFormat="0" applyBorder="0" applyAlignment="0" applyProtection="0"/>
    <xf numFmtId="0" fontId="4" fillId="76" borderId="0" applyNumberFormat="0" applyBorder="0" applyAlignment="0" applyProtection="0"/>
    <xf numFmtId="0" fontId="4" fillId="77" borderId="0" applyNumberFormat="0" applyBorder="0" applyAlignment="0" applyProtection="0"/>
    <xf numFmtId="0" fontId="4" fillId="80" borderId="0" applyNumberFormat="0" applyBorder="0" applyAlignment="0" applyProtection="0"/>
    <xf numFmtId="0" fontId="4" fillId="81" borderId="0" applyNumberFormat="0" applyBorder="0" applyAlignment="0" applyProtection="0"/>
    <xf numFmtId="0" fontId="4" fillId="84" borderId="0" applyNumberFormat="0" applyBorder="0" applyAlignment="0" applyProtection="0"/>
    <xf numFmtId="0" fontId="4" fillId="85" borderId="0" applyNumberFormat="0" applyBorder="0" applyAlignment="0" applyProtection="0"/>
    <xf numFmtId="0" fontId="4" fillId="88" borderId="0" applyNumberFormat="0" applyBorder="0" applyAlignment="0" applyProtection="0"/>
    <xf numFmtId="0" fontId="4" fillId="89" borderId="0" applyNumberFormat="0" applyBorder="0" applyAlignment="0" applyProtection="0"/>
    <xf numFmtId="0" fontId="4" fillId="0" borderId="0"/>
    <xf numFmtId="167" fontId="4" fillId="0" borderId="0" applyFont="0" applyFill="0" applyBorder="0" applyAlignment="0" applyProtection="0"/>
    <xf numFmtId="0" fontId="4" fillId="0" borderId="0"/>
    <xf numFmtId="0" fontId="4" fillId="68" borderId="0" applyNumberFormat="0" applyBorder="0" applyAlignment="0" applyProtection="0"/>
    <xf numFmtId="0" fontId="4" fillId="66" borderId="117" applyNumberFormat="0" applyFont="0" applyAlignment="0" applyProtection="0"/>
    <xf numFmtId="0" fontId="37" fillId="10" borderId="0"/>
    <xf numFmtId="0" fontId="4" fillId="0" borderId="0"/>
    <xf numFmtId="167" fontId="4" fillId="0" borderId="0" applyFont="0" applyFill="0" applyBorder="0" applyAlignment="0" applyProtection="0"/>
    <xf numFmtId="180" fontId="16" fillId="0" borderId="0" applyFont="0" applyFill="0" applyBorder="0" applyAlignment="0" applyProtection="0"/>
    <xf numFmtId="0" fontId="4" fillId="88" borderId="0" applyNumberFormat="0" applyBorder="0" applyAlignment="0" applyProtection="0"/>
    <xf numFmtId="0" fontId="4" fillId="85" borderId="0" applyNumberFormat="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0" fontId="4" fillId="66" borderId="117" applyNumberFormat="0" applyFont="0" applyAlignment="0" applyProtection="0"/>
    <xf numFmtId="0" fontId="4" fillId="68" borderId="0" applyNumberFormat="0" applyBorder="0" applyAlignment="0" applyProtection="0"/>
    <xf numFmtId="0" fontId="4" fillId="69" borderId="0" applyNumberFormat="0" applyBorder="0" applyAlignment="0" applyProtection="0"/>
    <xf numFmtId="0" fontId="4" fillId="72" borderId="0" applyNumberFormat="0" applyBorder="0" applyAlignment="0" applyProtection="0"/>
    <xf numFmtId="0" fontId="4" fillId="73" borderId="0" applyNumberFormat="0" applyBorder="0" applyAlignment="0" applyProtection="0"/>
    <xf numFmtId="0" fontId="4" fillId="76" borderId="0" applyNumberFormat="0" applyBorder="0" applyAlignment="0" applyProtection="0"/>
    <xf numFmtId="0" fontId="4" fillId="77" borderId="0" applyNumberFormat="0" applyBorder="0" applyAlignment="0" applyProtection="0"/>
    <xf numFmtId="0" fontId="4" fillId="80" borderId="0" applyNumberFormat="0" applyBorder="0" applyAlignment="0" applyProtection="0"/>
    <xf numFmtId="0" fontId="4" fillId="81" borderId="0" applyNumberFormat="0" applyBorder="0" applyAlignment="0" applyProtection="0"/>
    <xf numFmtId="0" fontId="4" fillId="84" borderId="0" applyNumberFormat="0" applyBorder="0" applyAlignment="0" applyProtection="0"/>
    <xf numFmtId="0" fontId="4" fillId="85" borderId="0" applyNumberFormat="0" applyBorder="0" applyAlignment="0" applyProtection="0"/>
    <xf numFmtId="0" fontId="4" fillId="88" borderId="0" applyNumberFormat="0" applyBorder="0" applyAlignment="0" applyProtection="0"/>
    <xf numFmtId="0" fontId="4" fillId="89" borderId="0" applyNumberFormat="0" applyBorder="0" applyAlignment="0" applyProtection="0"/>
    <xf numFmtId="0" fontId="4" fillId="0" borderId="0"/>
    <xf numFmtId="0" fontId="4" fillId="66" borderId="117" applyNumberFormat="0" applyFont="0" applyAlignment="0" applyProtection="0"/>
    <xf numFmtId="0" fontId="4" fillId="68" borderId="0" applyNumberFormat="0" applyBorder="0" applyAlignment="0" applyProtection="0"/>
    <xf numFmtId="0" fontId="4" fillId="69" borderId="0" applyNumberFormat="0" applyBorder="0" applyAlignment="0" applyProtection="0"/>
    <xf numFmtId="0" fontId="4" fillId="72" borderId="0" applyNumberFormat="0" applyBorder="0" applyAlignment="0" applyProtection="0"/>
    <xf numFmtId="0" fontId="4" fillId="73" borderId="0" applyNumberFormat="0" applyBorder="0" applyAlignment="0" applyProtection="0"/>
    <xf numFmtId="0" fontId="4" fillId="76" borderId="0" applyNumberFormat="0" applyBorder="0" applyAlignment="0" applyProtection="0"/>
    <xf numFmtId="0" fontId="4" fillId="77" borderId="0" applyNumberFormat="0" applyBorder="0" applyAlignment="0" applyProtection="0"/>
    <xf numFmtId="0" fontId="4" fillId="80" borderId="0" applyNumberFormat="0" applyBorder="0" applyAlignment="0" applyProtection="0"/>
    <xf numFmtId="0" fontId="4" fillId="81" borderId="0" applyNumberFormat="0" applyBorder="0" applyAlignment="0" applyProtection="0"/>
    <xf numFmtId="0" fontId="4" fillId="84" borderId="0" applyNumberFormat="0" applyBorder="0" applyAlignment="0" applyProtection="0"/>
    <xf numFmtId="0" fontId="4" fillId="85" borderId="0" applyNumberFormat="0" applyBorder="0" applyAlignment="0" applyProtection="0"/>
    <xf numFmtId="0" fontId="4" fillId="88" borderId="0" applyNumberFormat="0" applyBorder="0" applyAlignment="0" applyProtection="0"/>
    <xf numFmtId="0" fontId="4" fillId="89" borderId="0" applyNumberFormat="0" applyBorder="0" applyAlignment="0" applyProtection="0"/>
    <xf numFmtId="0" fontId="4" fillId="66" borderId="117" applyNumberFormat="0" applyFont="0" applyAlignment="0" applyProtection="0"/>
    <xf numFmtId="0" fontId="37" fillId="10" borderId="0"/>
    <xf numFmtId="167"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0" fontId="4" fillId="66" borderId="117" applyNumberFormat="0" applyFont="0" applyAlignment="0" applyProtection="0"/>
    <xf numFmtId="0" fontId="4" fillId="68" borderId="0" applyNumberFormat="0" applyBorder="0" applyAlignment="0" applyProtection="0"/>
    <xf numFmtId="0" fontId="4" fillId="69" borderId="0" applyNumberFormat="0" applyBorder="0" applyAlignment="0" applyProtection="0"/>
    <xf numFmtId="0" fontId="4" fillId="72" borderId="0" applyNumberFormat="0" applyBorder="0" applyAlignment="0" applyProtection="0"/>
    <xf numFmtId="0" fontId="4" fillId="73" borderId="0" applyNumberFormat="0" applyBorder="0" applyAlignment="0" applyProtection="0"/>
    <xf numFmtId="0" fontId="4" fillId="76" borderId="0" applyNumberFormat="0" applyBorder="0" applyAlignment="0" applyProtection="0"/>
    <xf numFmtId="0" fontId="4" fillId="77" borderId="0" applyNumberFormat="0" applyBorder="0" applyAlignment="0" applyProtection="0"/>
    <xf numFmtId="0" fontId="4" fillId="80" borderId="0" applyNumberFormat="0" applyBorder="0" applyAlignment="0" applyProtection="0"/>
    <xf numFmtId="0" fontId="4" fillId="81" borderId="0" applyNumberFormat="0" applyBorder="0" applyAlignment="0" applyProtection="0"/>
    <xf numFmtId="0" fontId="4" fillId="84" borderId="0" applyNumberFormat="0" applyBorder="0" applyAlignment="0" applyProtection="0"/>
    <xf numFmtId="0" fontId="4" fillId="85" borderId="0" applyNumberFormat="0" applyBorder="0" applyAlignment="0" applyProtection="0"/>
    <xf numFmtId="0" fontId="4" fillId="88" borderId="0" applyNumberFormat="0" applyBorder="0" applyAlignment="0" applyProtection="0"/>
    <xf numFmtId="0" fontId="4" fillId="89" borderId="0" applyNumberFormat="0" applyBorder="0" applyAlignment="0" applyProtection="0"/>
    <xf numFmtId="0" fontId="4" fillId="0" borderId="0"/>
    <xf numFmtId="0" fontId="4" fillId="66" borderId="117" applyNumberFormat="0" applyFont="0" applyAlignment="0" applyProtection="0"/>
    <xf numFmtId="0" fontId="4" fillId="68" borderId="0" applyNumberFormat="0" applyBorder="0" applyAlignment="0" applyProtection="0"/>
    <xf numFmtId="0" fontId="4" fillId="69" borderId="0" applyNumberFormat="0" applyBorder="0" applyAlignment="0" applyProtection="0"/>
    <xf numFmtId="0" fontId="4" fillId="72" borderId="0" applyNumberFormat="0" applyBorder="0" applyAlignment="0" applyProtection="0"/>
    <xf numFmtId="0" fontId="4" fillId="73" borderId="0" applyNumberFormat="0" applyBorder="0" applyAlignment="0" applyProtection="0"/>
    <xf numFmtId="0" fontId="4" fillId="76" borderId="0" applyNumberFormat="0" applyBorder="0" applyAlignment="0" applyProtection="0"/>
    <xf numFmtId="0" fontId="4" fillId="77" borderId="0" applyNumberFormat="0" applyBorder="0" applyAlignment="0" applyProtection="0"/>
    <xf numFmtId="0" fontId="4" fillId="80" borderId="0" applyNumberFormat="0" applyBorder="0" applyAlignment="0" applyProtection="0"/>
    <xf numFmtId="0" fontId="4" fillId="81" borderId="0" applyNumberFormat="0" applyBorder="0" applyAlignment="0" applyProtection="0"/>
    <xf numFmtId="0" fontId="4" fillId="84" borderId="0" applyNumberFormat="0" applyBorder="0" applyAlignment="0" applyProtection="0"/>
    <xf numFmtId="0" fontId="4" fillId="85" borderId="0" applyNumberFormat="0" applyBorder="0" applyAlignment="0" applyProtection="0"/>
    <xf numFmtId="0" fontId="4" fillId="88" borderId="0" applyNumberFormat="0" applyBorder="0" applyAlignment="0" applyProtection="0"/>
    <xf numFmtId="0" fontId="4" fillId="89" borderId="0" applyNumberFormat="0" applyBorder="0" applyAlignment="0" applyProtection="0"/>
    <xf numFmtId="0" fontId="3" fillId="0" borderId="0"/>
    <xf numFmtId="9" fontId="16" fillId="0" borderId="0" applyFont="0" applyFill="0" applyBorder="0" applyAlignment="0" applyProtection="0"/>
    <xf numFmtId="0" fontId="136" fillId="10" borderId="0"/>
    <xf numFmtId="0" fontId="74" fillId="0" borderId="89" applyNumberFormat="0" applyFill="0" applyAlignment="0" applyProtection="0"/>
    <xf numFmtId="0" fontId="2" fillId="68" borderId="0" applyNumberFormat="0" applyBorder="0" applyAlignment="0" applyProtection="0"/>
    <xf numFmtId="0" fontId="2" fillId="69" borderId="0" applyNumberFormat="0" applyBorder="0" applyAlignment="0" applyProtection="0"/>
    <xf numFmtId="0" fontId="2" fillId="72" borderId="0" applyNumberFormat="0" applyBorder="0" applyAlignment="0" applyProtection="0"/>
    <xf numFmtId="0" fontId="2" fillId="73" borderId="0" applyNumberFormat="0" applyBorder="0" applyAlignment="0" applyProtection="0"/>
    <xf numFmtId="0" fontId="2" fillId="76" borderId="0" applyNumberFormat="0" applyBorder="0" applyAlignment="0" applyProtection="0"/>
    <xf numFmtId="0" fontId="2" fillId="77" borderId="0" applyNumberFormat="0" applyBorder="0" applyAlignment="0" applyProtection="0"/>
    <xf numFmtId="0" fontId="2" fillId="80" borderId="0" applyNumberFormat="0" applyBorder="0" applyAlignment="0" applyProtection="0"/>
    <xf numFmtId="0" fontId="2" fillId="81" borderId="0" applyNumberFormat="0" applyBorder="0" applyAlignment="0" applyProtection="0"/>
    <xf numFmtId="0" fontId="2" fillId="84" borderId="0" applyNumberFormat="0" applyBorder="0" applyAlignment="0" applyProtection="0"/>
    <xf numFmtId="0" fontId="2" fillId="85" borderId="0" applyNumberFormat="0" applyBorder="0" applyAlignment="0" applyProtection="0"/>
    <xf numFmtId="0" fontId="2" fillId="88" borderId="0" applyNumberFormat="0" applyBorder="0" applyAlignment="0" applyProtection="0"/>
    <xf numFmtId="0" fontId="2" fillId="89" borderId="0" applyNumberFormat="0" applyBorder="0" applyAlignment="0" applyProtection="0"/>
    <xf numFmtId="0" fontId="16" fillId="0" borderId="0"/>
    <xf numFmtId="165" fontId="16" fillId="0" borderId="0" applyFont="0" applyFill="0" applyBorder="0" applyAlignment="0" applyProtection="0"/>
    <xf numFmtId="164" fontId="16"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4" fontId="37" fillId="35" borderId="87" applyNumberFormat="0" applyProtection="0">
      <alignment vertical="center"/>
    </xf>
    <xf numFmtId="4" fontId="37" fillId="7" borderId="87" applyNumberFormat="0" applyProtection="0">
      <alignment horizontal="left" vertical="center" indent="1"/>
    </xf>
    <xf numFmtId="4" fontId="37" fillId="36" borderId="87" applyNumberFormat="0" applyProtection="0">
      <alignment horizontal="left" vertical="center" indent="1"/>
    </xf>
    <xf numFmtId="4" fontId="37" fillId="37" borderId="87" applyNumberFormat="0" applyProtection="0">
      <alignment horizontal="right" vertical="center"/>
    </xf>
    <xf numFmtId="4" fontId="37" fillId="38" borderId="87" applyNumberFormat="0" applyProtection="0">
      <alignment horizontal="right" vertical="center"/>
    </xf>
    <xf numFmtId="4" fontId="37" fillId="39" borderId="95" applyNumberFormat="0" applyProtection="0">
      <alignment horizontal="right" vertical="center"/>
    </xf>
    <xf numFmtId="4" fontId="37" fillId="40" borderId="87" applyNumberFormat="0" applyProtection="0">
      <alignment horizontal="right" vertical="center"/>
    </xf>
    <xf numFmtId="4" fontId="37" fillId="41" borderId="87" applyNumberFormat="0" applyProtection="0">
      <alignment horizontal="right" vertical="center"/>
    </xf>
    <xf numFmtId="4" fontId="37" fillId="42" borderId="87" applyNumberFormat="0" applyProtection="0">
      <alignment horizontal="right" vertical="center"/>
    </xf>
    <xf numFmtId="4" fontId="37" fillId="43" borderId="87" applyNumberFormat="0" applyProtection="0">
      <alignment horizontal="right" vertical="center"/>
    </xf>
    <xf numFmtId="4" fontId="37" fillId="44" borderId="87" applyNumberFormat="0" applyProtection="0">
      <alignment horizontal="right" vertical="center"/>
    </xf>
    <xf numFmtId="4" fontId="37" fillId="45" borderId="87" applyNumberFormat="0" applyProtection="0">
      <alignment horizontal="right" vertical="center"/>
    </xf>
    <xf numFmtId="4" fontId="37" fillId="46" borderId="95" applyNumberFormat="0" applyProtection="0">
      <alignment horizontal="left" vertical="center" indent="1"/>
    </xf>
    <xf numFmtId="4" fontId="37" fillId="48" borderId="87" applyNumberFormat="0" applyProtection="0">
      <alignment horizontal="right" vertical="center"/>
    </xf>
    <xf numFmtId="4" fontId="37" fillId="49" borderId="95" applyNumberFormat="0" applyProtection="0">
      <alignment horizontal="left" vertical="center" indent="1"/>
    </xf>
    <xf numFmtId="4" fontId="37" fillId="48" borderId="95" applyNumberFormat="0" applyProtection="0">
      <alignment horizontal="left" vertical="center" indent="1"/>
    </xf>
    <xf numFmtId="0" fontId="37" fillId="50" borderId="87" applyNumberFormat="0" applyProtection="0">
      <alignment horizontal="left" vertical="center" indent="1"/>
    </xf>
    <xf numFmtId="0" fontId="37" fillId="51" borderId="87" applyNumberFormat="0" applyProtection="0">
      <alignment horizontal="left" vertical="center" indent="1"/>
    </xf>
    <xf numFmtId="0" fontId="37" fillId="52" borderId="87" applyNumberFormat="0" applyProtection="0">
      <alignment horizontal="left" vertical="center" indent="1"/>
    </xf>
    <xf numFmtId="0" fontId="37" fillId="49" borderId="87" applyNumberFormat="0" applyProtection="0">
      <alignment horizontal="left" vertical="center" indent="1"/>
    </xf>
    <xf numFmtId="4" fontId="37" fillId="0" borderId="87" applyNumberFormat="0" applyProtection="0">
      <alignment horizontal="right" vertical="center"/>
    </xf>
    <xf numFmtId="4" fontId="37" fillId="36" borderId="87" applyNumberFormat="0" applyProtection="0">
      <alignment horizontal="left" vertical="center" indent="1"/>
    </xf>
    <xf numFmtId="0" fontId="37" fillId="57" borderId="3"/>
    <xf numFmtId="0" fontId="2" fillId="0" borderId="0"/>
    <xf numFmtId="0" fontId="89" fillId="0" borderId="0" applyNumberFormat="0" applyFill="0" applyBorder="0" applyAlignment="0" applyProtection="0"/>
    <xf numFmtId="0" fontId="90" fillId="0" borderId="110" applyNumberFormat="0" applyFill="0" applyAlignment="0" applyProtection="0"/>
    <xf numFmtId="0" fontId="91" fillId="0" borderId="111" applyNumberFormat="0" applyFill="0" applyAlignment="0" applyProtection="0"/>
    <xf numFmtId="0" fontId="92" fillId="0" borderId="112" applyNumberFormat="0" applyFill="0" applyAlignment="0" applyProtection="0"/>
    <xf numFmtId="0" fontId="92" fillId="0" borderId="0" applyNumberFormat="0" applyFill="0" applyBorder="0" applyAlignment="0" applyProtection="0"/>
    <xf numFmtId="0" fontId="93" fillId="60" borderId="0" applyNumberFormat="0" applyBorder="0" applyAlignment="0" applyProtection="0"/>
    <xf numFmtId="0" fontId="94" fillId="61" borderId="0" applyNumberFormat="0" applyBorder="0" applyAlignment="0" applyProtection="0"/>
    <xf numFmtId="0" fontId="95" fillId="62" borderId="0" applyNumberFormat="0" applyBorder="0" applyAlignment="0" applyProtection="0"/>
    <xf numFmtId="0" fontId="96" fillId="63" borderId="113" applyNumberFormat="0" applyAlignment="0" applyProtection="0"/>
    <xf numFmtId="0" fontId="97" fillId="64" borderId="114" applyNumberFormat="0" applyAlignment="0" applyProtection="0"/>
    <xf numFmtId="0" fontId="98" fillId="64" borderId="113" applyNumberFormat="0" applyAlignment="0" applyProtection="0"/>
    <xf numFmtId="0" fontId="99" fillId="0" borderId="115" applyNumberFormat="0" applyFill="0" applyAlignment="0" applyProtection="0"/>
    <xf numFmtId="0" fontId="100" fillId="65" borderId="116" applyNumberFormat="0" applyAlignment="0" applyProtection="0"/>
    <xf numFmtId="0" fontId="101" fillId="0" borderId="0" applyNumberFormat="0" applyFill="0" applyBorder="0" applyAlignment="0" applyProtection="0"/>
    <xf numFmtId="0" fontId="84" fillId="0" borderId="118" applyNumberFormat="0" applyFill="0" applyAlignment="0" applyProtection="0"/>
    <xf numFmtId="0" fontId="103" fillId="67" borderId="0" applyNumberFormat="0" applyBorder="0" applyAlignment="0" applyProtection="0"/>
    <xf numFmtId="0" fontId="103" fillId="71" borderId="0" applyNumberFormat="0" applyBorder="0" applyAlignment="0" applyProtection="0"/>
    <xf numFmtId="0" fontId="103" fillId="75" borderId="0" applyNumberFormat="0" applyBorder="0" applyAlignment="0" applyProtection="0"/>
    <xf numFmtId="0" fontId="103" fillId="79" borderId="0" applyNumberFormat="0" applyBorder="0" applyAlignment="0" applyProtection="0"/>
    <xf numFmtId="0" fontId="103" fillId="83" borderId="0" applyNumberFormat="0" applyBorder="0" applyAlignment="0" applyProtection="0"/>
    <xf numFmtId="0" fontId="103" fillId="87" borderId="0" applyNumberFormat="0" applyBorder="0" applyAlignment="0" applyProtection="0"/>
    <xf numFmtId="0" fontId="2" fillId="0" borderId="0"/>
    <xf numFmtId="167" fontId="2" fillId="0" borderId="0" applyFont="0" applyFill="0" applyBorder="0" applyAlignment="0" applyProtection="0"/>
    <xf numFmtId="0" fontId="2" fillId="66" borderId="117" applyNumberFormat="0" applyFont="0" applyAlignment="0" applyProtection="0"/>
    <xf numFmtId="167" fontId="2" fillId="0" borderId="0" applyFont="0" applyFill="0" applyBorder="0" applyAlignment="0" applyProtection="0"/>
    <xf numFmtId="0" fontId="2" fillId="0" borderId="0"/>
    <xf numFmtId="0" fontId="2" fillId="66" borderId="117" applyNumberFormat="0" applyFont="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6" borderId="117" applyNumberFormat="0" applyFont="0" applyAlignment="0" applyProtection="0"/>
    <xf numFmtId="0" fontId="2" fillId="68" borderId="0" applyNumberFormat="0" applyBorder="0" applyAlignment="0" applyProtection="0"/>
    <xf numFmtId="0" fontId="2" fillId="69" borderId="0" applyNumberFormat="0" applyBorder="0" applyAlignment="0" applyProtection="0"/>
    <xf numFmtId="0" fontId="2" fillId="72" borderId="0" applyNumberFormat="0" applyBorder="0" applyAlignment="0" applyProtection="0"/>
    <xf numFmtId="0" fontId="2" fillId="73" borderId="0" applyNumberFormat="0" applyBorder="0" applyAlignment="0" applyProtection="0"/>
    <xf numFmtId="0" fontId="2" fillId="76" borderId="0" applyNumberFormat="0" applyBorder="0" applyAlignment="0" applyProtection="0"/>
    <xf numFmtId="0" fontId="2" fillId="77" borderId="0" applyNumberFormat="0" applyBorder="0" applyAlignment="0" applyProtection="0"/>
    <xf numFmtId="0" fontId="2" fillId="80" borderId="0" applyNumberFormat="0" applyBorder="0" applyAlignment="0" applyProtection="0"/>
    <xf numFmtId="0" fontId="2" fillId="81" borderId="0" applyNumberFormat="0" applyBorder="0" applyAlignment="0" applyProtection="0"/>
    <xf numFmtId="0" fontId="2" fillId="84" borderId="0" applyNumberFormat="0" applyBorder="0" applyAlignment="0" applyProtection="0"/>
    <xf numFmtId="0" fontId="2" fillId="85" borderId="0" applyNumberFormat="0" applyBorder="0" applyAlignment="0" applyProtection="0"/>
    <xf numFmtId="0" fontId="2" fillId="88" borderId="0" applyNumberFormat="0" applyBorder="0" applyAlignment="0" applyProtection="0"/>
    <xf numFmtId="0" fontId="2" fillId="89" borderId="0" applyNumberFormat="0" applyBorder="0" applyAlignment="0" applyProtection="0"/>
    <xf numFmtId="0" fontId="2" fillId="0" borderId="0"/>
    <xf numFmtId="0" fontId="2" fillId="66" borderId="117" applyNumberFormat="0" applyFont="0" applyAlignment="0" applyProtection="0"/>
    <xf numFmtId="0" fontId="2" fillId="68" borderId="0" applyNumberFormat="0" applyBorder="0" applyAlignment="0" applyProtection="0"/>
    <xf numFmtId="0" fontId="2" fillId="69" borderId="0" applyNumberFormat="0" applyBorder="0" applyAlignment="0" applyProtection="0"/>
    <xf numFmtId="0" fontId="2" fillId="72" borderId="0" applyNumberFormat="0" applyBorder="0" applyAlignment="0" applyProtection="0"/>
    <xf numFmtId="0" fontId="2" fillId="73" borderId="0" applyNumberFormat="0" applyBorder="0" applyAlignment="0" applyProtection="0"/>
    <xf numFmtId="0" fontId="2" fillId="76" borderId="0" applyNumberFormat="0" applyBorder="0" applyAlignment="0" applyProtection="0"/>
    <xf numFmtId="0" fontId="2" fillId="77" borderId="0" applyNumberFormat="0" applyBorder="0" applyAlignment="0" applyProtection="0"/>
    <xf numFmtId="0" fontId="2" fillId="80" borderId="0" applyNumberFormat="0" applyBorder="0" applyAlignment="0" applyProtection="0"/>
    <xf numFmtId="0" fontId="2" fillId="81" borderId="0" applyNumberFormat="0" applyBorder="0" applyAlignment="0" applyProtection="0"/>
    <xf numFmtId="0" fontId="2" fillId="84" borderId="0" applyNumberFormat="0" applyBorder="0" applyAlignment="0" applyProtection="0"/>
    <xf numFmtId="0" fontId="2" fillId="85" borderId="0" applyNumberFormat="0" applyBorder="0" applyAlignment="0" applyProtection="0"/>
    <xf numFmtId="0" fontId="2" fillId="88" borderId="0" applyNumberFormat="0" applyBorder="0" applyAlignment="0" applyProtection="0"/>
    <xf numFmtId="0" fontId="2" fillId="89" borderId="0" applyNumberFormat="0" applyBorder="0" applyAlignment="0" applyProtection="0"/>
    <xf numFmtId="0" fontId="2" fillId="84" borderId="0" applyNumberFormat="0" applyBorder="0" applyAlignment="0" applyProtection="0"/>
    <xf numFmtId="167" fontId="2" fillId="0" borderId="0" applyFont="0" applyFill="0" applyBorder="0" applyAlignment="0" applyProtection="0"/>
    <xf numFmtId="0" fontId="2" fillId="0" borderId="0"/>
    <xf numFmtId="0" fontId="2" fillId="68" borderId="0" applyNumberFormat="0" applyBorder="0" applyAlignment="0" applyProtection="0"/>
    <xf numFmtId="0" fontId="2" fillId="69" borderId="0" applyNumberFormat="0" applyBorder="0" applyAlignment="0" applyProtection="0"/>
    <xf numFmtId="0" fontId="2" fillId="0" borderId="0"/>
    <xf numFmtId="0" fontId="2" fillId="72" borderId="0" applyNumberFormat="0" applyBorder="0" applyAlignment="0" applyProtection="0"/>
    <xf numFmtId="0" fontId="2" fillId="73" borderId="0" applyNumberFormat="0" applyBorder="0" applyAlignment="0" applyProtection="0"/>
    <xf numFmtId="0" fontId="2" fillId="77" borderId="0" applyNumberFormat="0" applyBorder="0" applyAlignment="0" applyProtection="0"/>
    <xf numFmtId="0" fontId="2" fillId="76" borderId="0" applyNumberFormat="0" applyBorder="0" applyAlignment="0" applyProtection="0"/>
    <xf numFmtId="0" fontId="2" fillId="77" borderId="0" applyNumberFormat="0" applyBorder="0" applyAlignment="0" applyProtection="0"/>
    <xf numFmtId="0" fontId="2" fillId="0" borderId="0"/>
    <xf numFmtId="0" fontId="2" fillId="80" borderId="0" applyNumberFormat="0" applyBorder="0" applyAlignment="0" applyProtection="0"/>
    <xf numFmtId="0" fontId="2" fillId="81" borderId="0" applyNumberFormat="0" applyBorder="0" applyAlignment="0" applyProtection="0"/>
    <xf numFmtId="0" fontId="2" fillId="89" borderId="0" applyNumberFormat="0" applyBorder="0" applyAlignment="0" applyProtection="0"/>
    <xf numFmtId="0" fontId="2" fillId="84" borderId="0" applyNumberFormat="0" applyBorder="0" applyAlignment="0" applyProtection="0"/>
    <xf numFmtId="0" fontId="2" fillId="85" borderId="0" applyNumberFormat="0" applyBorder="0" applyAlignment="0" applyProtection="0"/>
    <xf numFmtId="0" fontId="2" fillId="88" borderId="0" applyNumberFormat="0" applyBorder="0" applyAlignment="0" applyProtection="0"/>
    <xf numFmtId="0" fontId="2" fillId="89"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81" borderId="0" applyNumberFormat="0" applyBorder="0" applyAlignment="0" applyProtection="0"/>
    <xf numFmtId="167" fontId="2" fillId="0" borderId="0" applyFont="0" applyFill="0" applyBorder="0" applyAlignment="0" applyProtection="0"/>
    <xf numFmtId="0" fontId="2" fillId="66" borderId="117" applyNumberFormat="0" applyFont="0" applyAlignment="0" applyProtection="0"/>
    <xf numFmtId="167" fontId="2" fillId="0" borderId="0" applyFont="0" applyFill="0" applyBorder="0" applyAlignment="0" applyProtection="0"/>
    <xf numFmtId="0" fontId="2" fillId="0" borderId="0"/>
    <xf numFmtId="0" fontId="2" fillId="66" borderId="117" applyNumberFormat="0" applyFont="0" applyAlignment="0" applyProtection="0"/>
    <xf numFmtId="0" fontId="2" fillId="72" borderId="0" applyNumberFormat="0" applyBorder="0" applyAlignment="0" applyProtection="0"/>
    <xf numFmtId="0" fontId="2" fillId="76" borderId="0" applyNumberFormat="0" applyBorder="0" applyAlignment="0" applyProtection="0"/>
    <xf numFmtId="0" fontId="2" fillId="0" borderId="0"/>
    <xf numFmtId="0" fontId="2" fillId="89" borderId="0" applyNumberFormat="0" applyBorder="0" applyAlignment="0" applyProtection="0"/>
    <xf numFmtId="0" fontId="2" fillId="0" borderId="0"/>
    <xf numFmtId="0" fontId="2" fillId="66" borderId="117" applyNumberFormat="0" applyFont="0" applyAlignment="0" applyProtection="0"/>
    <xf numFmtId="0" fontId="2" fillId="80" borderId="0" applyNumberFormat="0" applyBorder="0" applyAlignment="0" applyProtection="0"/>
    <xf numFmtId="0" fontId="2" fillId="69" borderId="0" applyNumberFormat="0" applyBorder="0" applyAlignment="0" applyProtection="0"/>
    <xf numFmtId="0" fontId="2" fillId="89" borderId="0" applyNumberFormat="0" applyBorder="0" applyAlignment="0" applyProtection="0"/>
    <xf numFmtId="0" fontId="2" fillId="77" borderId="0" applyNumberFormat="0" applyBorder="0" applyAlignment="0" applyProtection="0"/>
    <xf numFmtId="0" fontId="2" fillId="73" borderId="0" applyNumberFormat="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84" borderId="0" applyNumberFormat="0" applyBorder="0" applyAlignment="0" applyProtection="0"/>
    <xf numFmtId="0" fontId="2" fillId="89" borderId="0" applyNumberFormat="0" applyBorder="0" applyAlignment="0" applyProtection="0"/>
    <xf numFmtId="0" fontId="2" fillId="0" borderId="0"/>
    <xf numFmtId="0" fontId="2" fillId="81" borderId="0" applyNumberFormat="0" applyBorder="0" applyAlignment="0" applyProtection="0"/>
    <xf numFmtId="0" fontId="2" fillId="80" borderId="0" applyNumberFormat="0" applyBorder="0" applyAlignment="0" applyProtection="0"/>
    <xf numFmtId="0" fontId="2" fillId="0" borderId="0"/>
    <xf numFmtId="0" fontId="2" fillId="77" borderId="0" applyNumberFormat="0" applyBorder="0" applyAlignment="0" applyProtection="0"/>
    <xf numFmtId="0" fontId="2" fillId="76" borderId="0" applyNumberFormat="0" applyBorder="0" applyAlignment="0" applyProtection="0"/>
    <xf numFmtId="0" fontId="2" fillId="73" borderId="0" applyNumberFormat="0" applyBorder="0" applyAlignment="0" applyProtection="0"/>
    <xf numFmtId="0" fontId="2" fillId="72" borderId="0" applyNumberFormat="0" applyBorder="0" applyAlignment="0" applyProtection="0"/>
    <xf numFmtId="0" fontId="2" fillId="0" borderId="0"/>
    <xf numFmtId="0" fontId="2" fillId="69" borderId="0" applyNumberFormat="0" applyBorder="0" applyAlignment="0" applyProtection="0"/>
    <xf numFmtId="0" fontId="2" fillId="0" borderId="0"/>
    <xf numFmtId="0" fontId="2" fillId="0" borderId="0"/>
    <xf numFmtId="167" fontId="2" fillId="0" borderId="0" applyFont="0" applyFill="0" applyBorder="0" applyAlignment="0" applyProtection="0"/>
    <xf numFmtId="0" fontId="2" fillId="66" borderId="117" applyNumberFormat="0" applyFont="0" applyAlignment="0" applyProtection="0"/>
    <xf numFmtId="167" fontId="2" fillId="0" borderId="0" applyFont="0" applyFill="0" applyBorder="0" applyAlignment="0" applyProtection="0"/>
    <xf numFmtId="0" fontId="2" fillId="0" borderId="0"/>
    <xf numFmtId="0" fontId="2" fillId="66" borderId="117" applyNumberFormat="0" applyFont="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84" borderId="0" applyNumberFormat="0" applyBorder="0" applyAlignment="0" applyProtection="0"/>
    <xf numFmtId="0" fontId="2" fillId="0" borderId="0"/>
    <xf numFmtId="0" fontId="2" fillId="69" borderId="0" applyNumberFormat="0" applyBorder="0" applyAlignment="0" applyProtection="0"/>
    <xf numFmtId="0" fontId="2" fillId="0" borderId="0"/>
    <xf numFmtId="0" fontId="2" fillId="73" borderId="0" applyNumberFormat="0" applyBorder="0" applyAlignment="0" applyProtection="0"/>
    <xf numFmtId="0" fontId="2" fillId="81" borderId="0" applyNumberFormat="0" applyBorder="0" applyAlignment="0" applyProtection="0"/>
    <xf numFmtId="0" fontId="2" fillId="77" borderId="0" applyNumberFormat="0" applyBorder="0" applyAlignment="0" applyProtection="0"/>
    <xf numFmtId="0" fontId="2" fillId="68" borderId="0" applyNumberFormat="0" applyBorder="0" applyAlignment="0" applyProtection="0"/>
    <xf numFmtId="0" fontId="2" fillId="66" borderId="117"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88" borderId="0" applyNumberFormat="0" applyBorder="0" applyAlignment="0" applyProtection="0"/>
    <xf numFmtId="0" fontId="2" fillId="85"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6" borderId="117" applyNumberFormat="0" applyFont="0" applyAlignment="0" applyProtection="0"/>
    <xf numFmtId="0" fontId="2" fillId="68" borderId="0" applyNumberFormat="0" applyBorder="0" applyAlignment="0" applyProtection="0"/>
    <xf numFmtId="0" fontId="2" fillId="69" borderId="0" applyNumberFormat="0" applyBorder="0" applyAlignment="0" applyProtection="0"/>
    <xf numFmtId="0" fontId="2" fillId="72" borderId="0" applyNumberFormat="0" applyBorder="0" applyAlignment="0" applyProtection="0"/>
    <xf numFmtId="0" fontId="2" fillId="73" borderId="0" applyNumberFormat="0" applyBorder="0" applyAlignment="0" applyProtection="0"/>
    <xf numFmtId="0" fontId="2" fillId="76" borderId="0" applyNumberFormat="0" applyBorder="0" applyAlignment="0" applyProtection="0"/>
    <xf numFmtId="0" fontId="2" fillId="77" borderId="0" applyNumberFormat="0" applyBorder="0" applyAlignment="0" applyProtection="0"/>
    <xf numFmtId="0" fontId="2" fillId="80" borderId="0" applyNumberFormat="0" applyBorder="0" applyAlignment="0" applyProtection="0"/>
    <xf numFmtId="0" fontId="2" fillId="81" borderId="0" applyNumberFormat="0" applyBorder="0" applyAlignment="0" applyProtection="0"/>
    <xf numFmtId="0" fontId="2" fillId="84" borderId="0" applyNumberFormat="0" applyBorder="0" applyAlignment="0" applyProtection="0"/>
    <xf numFmtId="0" fontId="2" fillId="85" borderId="0" applyNumberFormat="0" applyBorder="0" applyAlignment="0" applyProtection="0"/>
    <xf numFmtId="0" fontId="2" fillId="88" borderId="0" applyNumberFormat="0" applyBorder="0" applyAlignment="0" applyProtection="0"/>
    <xf numFmtId="0" fontId="2" fillId="89" borderId="0" applyNumberFormat="0" applyBorder="0" applyAlignment="0" applyProtection="0"/>
    <xf numFmtId="0" fontId="2" fillId="0" borderId="0"/>
    <xf numFmtId="0" fontId="2" fillId="66" borderId="117" applyNumberFormat="0" applyFont="0" applyAlignment="0" applyProtection="0"/>
    <xf numFmtId="0" fontId="2" fillId="68" borderId="0" applyNumberFormat="0" applyBorder="0" applyAlignment="0" applyProtection="0"/>
    <xf numFmtId="0" fontId="2" fillId="69" borderId="0" applyNumberFormat="0" applyBorder="0" applyAlignment="0" applyProtection="0"/>
    <xf numFmtId="0" fontId="2" fillId="72" borderId="0" applyNumberFormat="0" applyBorder="0" applyAlignment="0" applyProtection="0"/>
    <xf numFmtId="0" fontId="2" fillId="73" borderId="0" applyNumberFormat="0" applyBorder="0" applyAlignment="0" applyProtection="0"/>
    <xf numFmtId="0" fontId="2" fillId="76" borderId="0" applyNumberFormat="0" applyBorder="0" applyAlignment="0" applyProtection="0"/>
    <xf numFmtId="0" fontId="2" fillId="77" borderId="0" applyNumberFormat="0" applyBorder="0" applyAlignment="0" applyProtection="0"/>
    <xf numFmtId="0" fontId="2" fillId="80" borderId="0" applyNumberFormat="0" applyBorder="0" applyAlignment="0" applyProtection="0"/>
    <xf numFmtId="0" fontId="2" fillId="81" borderId="0" applyNumberFormat="0" applyBorder="0" applyAlignment="0" applyProtection="0"/>
    <xf numFmtId="0" fontId="2" fillId="84" borderId="0" applyNumberFormat="0" applyBorder="0" applyAlignment="0" applyProtection="0"/>
    <xf numFmtId="0" fontId="2" fillId="85" borderId="0" applyNumberFormat="0" applyBorder="0" applyAlignment="0" applyProtection="0"/>
    <xf numFmtId="0" fontId="2" fillId="88" borderId="0" applyNumberFormat="0" applyBorder="0" applyAlignment="0" applyProtection="0"/>
    <xf numFmtId="0" fontId="2" fillId="89"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73" borderId="0" applyNumberFormat="0" applyBorder="0" applyAlignment="0" applyProtection="0"/>
    <xf numFmtId="0" fontId="2" fillId="0" borderId="0"/>
    <xf numFmtId="0" fontId="2" fillId="0" borderId="0"/>
    <xf numFmtId="0" fontId="2" fillId="0" borderId="0"/>
    <xf numFmtId="0" fontId="2" fillId="0" borderId="0"/>
    <xf numFmtId="0" fontId="2" fillId="84" borderId="0" applyNumberFormat="0" applyBorder="0" applyAlignment="0" applyProtection="0"/>
    <xf numFmtId="0" fontId="2" fillId="0" borderId="0"/>
    <xf numFmtId="0" fontId="2" fillId="72" borderId="0" applyNumberFormat="0" applyBorder="0" applyAlignment="0" applyProtection="0"/>
    <xf numFmtId="0" fontId="2" fillId="81" borderId="0" applyNumberFormat="0" applyBorder="0" applyAlignment="0" applyProtection="0"/>
    <xf numFmtId="167" fontId="2" fillId="0" borderId="0" applyFont="0" applyFill="0" applyBorder="0" applyAlignment="0" applyProtection="0"/>
    <xf numFmtId="0" fontId="2" fillId="0" borderId="0"/>
    <xf numFmtId="0" fontId="2" fillId="68" borderId="0" applyNumberFormat="0" applyBorder="0" applyAlignment="0" applyProtection="0"/>
    <xf numFmtId="0" fontId="2" fillId="66" borderId="117" applyNumberFormat="0" applyFont="0" applyAlignment="0" applyProtection="0"/>
    <xf numFmtId="0" fontId="2" fillId="76" borderId="0" applyNumberFormat="0" applyBorder="0" applyAlignment="0" applyProtection="0"/>
    <xf numFmtId="0" fontId="2" fillId="80" borderId="0" applyNumberFormat="0" applyBorder="0" applyAlignment="0" applyProtection="0"/>
    <xf numFmtId="0" fontId="2" fillId="0" borderId="0"/>
    <xf numFmtId="0" fontId="2" fillId="0" borderId="0"/>
    <xf numFmtId="167" fontId="2" fillId="0" borderId="0" applyFont="0" applyFill="0" applyBorder="0" applyAlignment="0" applyProtection="0"/>
    <xf numFmtId="0" fontId="2" fillId="88" borderId="0" applyNumberFormat="0" applyBorder="0" applyAlignment="0" applyProtection="0"/>
    <xf numFmtId="0" fontId="2" fillId="85"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6" borderId="117" applyNumberFormat="0" applyFont="0" applyAlignment="0" applyProtection="0"/>
    <xf numFmtId="0" fontId="2" fillId="68" borderId="0" applyNumberFormat="0" applyBorder="0" applyAlignment="0" applyProtection="0"/>
    <xf numFmtId="0" fontId="2" fillId="69" borderId="0" applyNumberFormat="0" applyBorder="0" applyAlignment="0" applyProtection="0"/>
    <xf numFmtId="0" fontId="2" fillId="72" borderId="0" applyNumberFormat="0" applyBorder="0" applyAlignment="0" applyProtection="0"/>
    <xf numFmtId="0" fontId="2" fillId="73" borderId="0" applyNumberFormat="0" applyBorder="0" applyAlignment="0" applyProtection="0"/>
    <xf numFmtId="0" fontId="2" fillId="76" borderId="0" applyNumberFormat="0" applyBorder="0" applyAlignment="0" applyProtection="0"/>
    <xf numFmtId="0" fontId="2" fillId="77" borderId="0" applyNumberFormat="0" applyBorder="0" applyAlignment="0" applyProtection="0"/>
    <xf numFmtId="0" fontId="2" fillId="80" borderId="0" applyNumberFormat="0" applyBorder="0" applyAlignment="0" applyProtection="0"/>
    <xf numFmtId="0" fontId="2" fillId="81" borderId="0" applyNumberFormat="0" applyBorder="0" applyAlignment="0" applyProtection="0"/>
    <xf numFmtId="0" fontId="2" fillId="84" borderId="0" applyNumberFormat="0" applyBorder="0" applyAlignment="0" applyProtection="0"/>
    <xf numFmtId="0" fontId="2" fillId="85" borderId="0" applyNumberFormat="0" applyBorder="0" applyAlignment="0" applyProtection="0"/>
    <xf numFmtId="0" fontId="2" fillId="88" borderId="0" applyNumberFormat="0" applyBorder="0" applyAlignment="0" applyProtection="0"/>
    <xf numFmtId="0" fontId="2" fillId="89" borderId="0" applyNumberFormat="0" applyBorder="0" applyAlignment="0" applyProtection="0"/>
    <xf numFmtId="0" fontId="2" fillId="0" borderId="0"/>
    <xf numFmtId="0" fontId="2" fillId="66" borderId="117" applyNumberFormat="0" applyFont="0" applyAlignment="0" applyProtection="0"/>
    <xf numFmtId="0" fontId="2" fillId="68" borderId="0" applyNumberFormat="0" applyBorder="0" applyAlignment="0" applyProtection="0"/>
    <xf numFmtId="0" fontId="2" fillId="69" borderId="0" applyNumberFormat="0" applyBorder="0" applyAlignment="0" applyProtection="0"/>
    <xf numFmtId="0" fontId="2" fillId="72" borderId="0" applyNumberFormat="0" applyBorder="0" applyAlignment="0" applyProtection="0"/>
    <xf numFmtId="0" fontId="2" fillId="73" borderId="0" applyNumberFormat="0" applyBorder="0" applyAlignment="0" applyProtection="0"/>
    <xf numFmtId="0" fontId="2" fillId="76" borderId="0" applyNumberFormat="0" applyBorder="0" applyAlignment="0" applyProtection="0"/>
    <xf numFmtId="0" fontId="2" fillId="77" borderId="0" applyNumberFormat="0" applyBorder="0" applyAlignment="0" applyProtection="0"/>
    <xf numFmtId="0" fontId="2" fillId="80" borderId="0" applyNumberFormat="0" applyBorder="0" applyAlignment="0" applyProtection="0"/>
    <xf numFmtId="0" fontId="2" fillId="81" borderId="0" applyNumberFormat="0" applyBorder="0" applyAlignment="0" applyProtection="0"/>
    <xf numFmtId="0" fontId="2" fillId="84" borderId="0" applyNumberFormat="0" applyBorder="0" applyAlignment="0" applyProtection="0"/>
    <xf numFmtId="0" fontId="2" fillId="85" borderId="0" applyNumberFormat="0" applyBorder="0" applyAlignment="0" applyProtection="0"/>
    <xf numFmtId="0" fontId="2" fillId="88" borderId="0" applyNumberFormat="0" applyBorder="0" applyAlignment="0" applyProtection="0"/>
    <xf numFmtId="0" fontId="2" fillId="89" borderId="0" applyNumberFormat="0" applyBorder="0" applyAlignment="0" applyProtection="0"/>
    <xf numFmtId="0" fontId="2" fillId="69" borderId="0" applyNumberFormat="0" applyBorder="0" applyAlignment="0" applyProtection="0"/>
    <xf numFmtId="0" fontId="2" fillId="0" borderId="0"/>
    <xf numFmtId="0" fontId="2" fillId="72" borderId="0" applyNumberFormat="0" applyBorder="0" applyAlignment="0" applyProtection="0"/>
    <xf numFmtId="167" fontId="2" fillId="0" borderId="0" applyFont="0" applyFill="0" applyBorder="0" applyAlignment="0" applyProtection="0"/>
    <xf numFmtId="0" fontId="2" fillId="0" borderId="0"/>
    <xf numFmtId="0" fontId="2" fillId="68" borderId="0" applyNumberFormat="0" applyBorder="0" applyAlignment="0" applyProtection="0"/>
    <xf numFmtId="0" fontId="2" fillId="66" borderId="117" applyNumberFormat="0" applyFont="0" applyAlignment="0" applyProtection="0"/>
    <xf numFmtId="0" fontId="2" fillId="76" borderId="0" applyNumberFormat="0" applyBorder="0" applyAlignment="0" applyProtection="0"/>
    <xf numFmtId="0" fontId="2" fillId="80" borderId="0" applyNumberFormat="0" applyBorder="0" applyAlignment="0" applyProtection="0"/>
    <xf numFmtId="0" fontId="2" fillId="0" borderId="0"/>
    <xf numFmtId="0" fontId="2" fillId="0" borderId="0"/>
    <xf numFmtId="167" fontId="2" fillId="0" borderId="0" applyFont="0" applyFill="0" applyBorder="0" applyAlignment="0" applyProtection="0"/>
    <xf numFmtId="0" fontId="2" fillId="88" borderId="0" applyNumberFormat="0" applyBorder="0" applyAlignment="0" applyProtection="0"/>
    <xf numFmtId="0" fontId="2" fillId="85"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6" borderId="117" applyNumberFormat="0" applyFont="0" applyAlignment="0" applyProtection="0"/>
    <xf numFmtId="0" fontId="2" fillId="68" borderId="0" applyNumberFormat="0" applyBorder="0" applyAlignment="0" applyProtection="0"/>
    <xf numFmtId="0" fontId="2" fillId="69" borderId="0" applyNumberFormat="0" applyBorder="0" applyAlignment="0" applyProtection="0"/>
    <xf numFmtId="0" fontId="2" fillId="72" borderId="0" applyNumberFormat="0" applyBorder="0" applyAlignment="0" applyProtection="0"/>
    <xf numFmtId="0" fontId="2" fillId="73" borderId="0" applyNumberFormat="0" applyBorder="0" applyAlignment="0" applyProtection="0"/>
    <xf numFmtId="0" fontId="2" fillId="76" borderId="0" applyNumberFormat="0" applyBorder="0" applyAlignment="0" applyProtection="0"/>
    <xf numFmtId="0" fontId="2" fillId="77" borderId="0" applyNumberFormat="0" applyBorder="0" applyAlignment="0" applyProtection="0"/>
    <xf numFmtId="0" fontId="2" fillId="80" borderId="0" applyNumberFormat="0" applyBorder="0" applyAlignment="0" applyProtection="0"/>
    <xf numFmtId="0" fontId="2" fillId="81" borderId="0" applyNumberFormat="0" applyBorder="0" applyAlignment="0" applyProtection="0"/>
    <xf numFmtId="0" fontId="2" fillId="84" borderId="0" applyNumberFormat="0" applyBorder="0" applyAlignment="0" applyProtection="0"/>
    <xf numFmtId="0" fontId="2" fillId="85" borderId="0" applyNumberFormat="0" applyBorder="0" applyAlignment="0" applyProtection="0"/>
    <xf numFmtId="0" fontId="2" fillId="88" borderId="0" applyNumberFormat="0" applyBorder="0" applyAlignment="0" applyProtection="0"/>
    <xf numFmtId="0" fontId="2" fillId="89" borderId="0" applyNumberFormat="0" applyBorder="0" applyAlignment="0" applyProtection="0"/>
    <xf numFmtId="0" fontId="2" fillId="0" borderId="0"/>
    <xf numFmtId="0" fontId="2" fillId="66" borderId="117" applyNumberFormat="0" applyFont="0" applyAlignment="0" applyProtection="0"/>
    <xf numFmtId="0" fontId="2" fillId="68" borderId="0" applyNumberFormat="0" applyBorder="0" applyAlignment="0" applyProtection="0"/>
    <xf numFmtId="0" fontId="2" fillId="69" borderId="0" applyNumberFormat="0" applyBorder="0" applyAlignment="0" applyProtection="0"/>
    <xf numFmtId="0" fontId="2" fillId="72" borderId="0" applyNumberFormat="0" applyBorder="0" applyAlignment="0" applyProtection="0"/>
    <xf numFmtId="0" fontId="2" fillId="73" borderId="0" applyNumberFormat="0" applyBorder="0" applyAlignment="0" applyProtection="0"/>
    <xf numFmtId="0" fontId="2" fillId="76" borderId="0" applyNumberFormat="0" applyBorder="0" applyAlignment="0" applyProtection="0"/>
    <xf numFmtId="0" fontId="2" fillId="77" borderId="0" applyNumberFormat="0" applyBorder="0" applyAlignment="0" applyProtection="0"/>
    <xf numFmtId="0" fontId="2" fillId="80" borderId="0" applyNumberFormat="0" applyBorder="0" applyAlignment="0" applyProtection="0"/>
    <xf numFmtId="0" fontId="2" fillId="81" borderId="0" applyNumberFormat="0" applyBorder="0" applyAlignment="0" applyProtection="0"/>
    <xf numFmtId="0" fontId="2" fillId="84" borderId="0" applyNumberFormat="0" applyBorder="0" applyAlignment="0" applyProtection="0"/>
    <xf numFmtId="0" fontId="2" fillId="85" borderId="0" applyNumberFormat="0" applyBorder="0" applyAlignment="0" applyProtection="0"/>
    <xf numFmtId="0" fontId="2" fillId="88" borderId="0" applyNumberFormat="0" applyBorder="0" applyAlignment="0" applyProtection="0"/>
    <xf numFmtId="0" fontId="2" fillId="89" borderId="0" applyNumberFormat="0" applyBorder="0" applyAlignment="0" applyProtection="0"/>
    <xf numFmtId="0" fontId="2" fillId="0" borderId="0"/>
    <xf numFmtId="167" fontId="2" fillId="0" borderId="0" applyFont="0" applyFill="0" applyBorder="0" applyAlignment="0" applyProtection="0"/>
    <xf numFmtId="0" fontId="2" fillId="0" borderId="0"/>
    <xf numFmtId="0" fontId="2" fillId="68" borderId="0" applyNumberFormat="0" applyBorder="0" applyAlignment="0" applyProtection="0"/>
    <xf numFmtId="0" fontId="2" fillId="66" borderId="117" applyNumberFormat="0" applyFont="0" applyAlignment="0" applyProtection="0"/>
    <xf numFmtId="0" fontId="2" fillId="0" borderId="0"/>
    <xf numFmtId="167" fontId="2" fillId="0" borderId="0" applyFont="0" applyFill="0" applyBorder="0" applyAlignment="0" applyProtection="0"/>
    <xf numFmtId="0" fontId="2" fillId="88" borderId="0" applyNumberFormat="0" applyBorder="0" applyAlignment="0" applyProtection="0"/>
    <xf numFmtId="0" fontId="2" fillId="85"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6" borderId="117" applyNumberFormat="0" applyFont="0" applyAlignment="0" applyProtection="0"/>
    <xf numFmtId="0" fontId="2" fillId="68" borderId="0" applyNumberFormat="0" applyBorder="0" applyAlignment="0" applyProtection="0"/>
    <xf numFmtId="0" fontId="2" fillId="69" borderId="0" applyNumberFormat="0" applyBorder="0" applyAlignment="0" applyProtection="0"/>
    <xf numFmtId="0" fontId="2" fillId="72" borderId="0" applyNumberFormat="0" applyBorder="0" applyAlignment="0" applyProtection="0"/>
    <xf numFmtId="0" fontId="2" fillId="73" borderId="0" applyNumberFormat="0" applyBorder="0" applyAlignment="0" applyProtection="0"/>
    <xf numFmtId="0" fontId="2" fillId="76" borderId="0" applyNumberFormat="0" applyBorder="0" applyAlignment="0" applyProtection="0"/>
    <xf numFmtId="0" fontId="2" fillId="77" borderId="0" applyNumberFormat="0" applyBorder="0" applyAlignment="0" applyProtection="0"/>
    <xf numFmtId="0" fontId="2" fillId="80" borderId="0" applyNumberFormat="0" applyBorder="0" applyAlignment="0" applyProtection="0"/>
    <xf numFmtId="0" fontId="2" fillId="81" borderId="0" applyNumberFormat="0" applyBorder="0" applyAlignment="0" applyProtection="0"/>
    <xf numFmtId="0" fontId="2" fillId="84" borderId="0" applyNumberFormat="0" applyBorder="0" applyAlignment="0" applyProtection="0"/>
    <xf numFmtId="0" fontId="2" fillId="85" borderId="0" applyNumberFormat="0" applyBorder="0" applyAlignment="0" applyProtection="0"/>
    <xf numFmtId="0" fontId="2" fillId="88" borderId="0" applyNumberFormat="0" applyBorder="0" applyAlignment="0" applyProtection="0"/>
    <xf numFmtId="0" fontId="2" fillId="89" borderId="0" applyNumberFormat="0" applyBorder="0" applyAlignment="0" applyProtection="0"/>
    <xf numFmtId="0" fontId="2" fillId="0" borderId="0"/>
    <xf numFmtId="0" fontId="2" fillId="66" borderId="117" applyNumberFormat="0" applyFont="0" applyAlignment="0" applyProtection="0"/>
    <xf numFmtId="0" fontId="2" fillId="68" borderId="0" applyNumberFormat="0" applyBorder="0" applyAlignment="0" applyProtection="0"/>
    <xf numFmtId="0" fontId="2" fillId="69" borderId="0" applyNumberFormat="0" applyBorder="0" applyAlignment="0" applyProtection="0"/>
    <xf numFmtId="0" fontId="2" fillId="72" borderId="0" applyNumberFormat="0" applyBorder="0" applyAlignment="0" applyProtection="0"/>
    <xf numFmtId="0" fontId="2" fillId="73" borderId="0" applyNumberFormat="0" applyBorder="0" applyAlignment="0" applyProtection="0"/>
    <xf numFmtId="0" fontId="2" fillId="76" borderId="0" applyNumberFormat="0" applyBorder="0" applyAlignment="0" applyProtection="0"/>
    <xf numFmtId="0" fontId="2" fillId="77" borderId="0" applyNumberFormat="0" applyBorder="0" applyAlignment="0" applyProtection="0"/>
    <xf numFmtId="0" fontId="2" fillId="80" borderId="0" applyNumberFormat="0" applyBorder="0" applyAlignment="0" applyProtection="0"/>
    <xf numFmtId="0" fontId="2" fillId="81" borderId="0" applyNumberFormat="0" applyBorder="0" applyAlignment="0" applyProtection="0"/>
    <xf numFmtId="0" fontId="2" fillId="84" borderId="0" applyNumberFormat="0" applyBorder="0" applyAlignment="0" applyProtection="0"/>
    <xf numFmtId="0" fontId="2" fillId="85" borderId="0" applyNumberFormat="0" applyBorder="0" applyAlignment="0" applyProtection="0"/>
    <xf numFmtId="0" fontId="2" fillId="88" borderId="0" applyNumberFormat="0" applyBorder="0" applyAlignment="0" applyProtection="0"/>
    <xf numFmtId="0" fontId="2" fillId="89" borderId="0" applyNumberFormat="0" applyBorder="0" applyAlignment="0" applyProtection="0"/>
    <xf numFmtId="0" fontId="2" fillId="66" borderId="117" applyNumberFormat="0" applyFont="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6" borderId="117" applyNumberFormat="0" applyFont="0" applyAlignment="0" applyProtection="0"/>
    <xf numFmtId="0" fontId="2" fillId="68" borderId="0" applyNumberFormat="0" applyBorder="0" applyAlignment="0" applyProtection="0"/>
    <xf numFmtId="0" fontId="2" fillId="69" borderId="0" applyNumberFormat="0" applyBorder="0" applyAlignment="0" applyProtection="0"/>
    <xf numFmtId="0" fontId="2" fillId="72" borderId="0" applyNumberFormat="0" applyBorder="0" applyAlignment="0" applyProtection="0"/>
    <xf numFmtId="0" fontId="2" fillId="73" borderId="0" applyNumberFormat="0" applyBorder="0" applyAlignment="0" applyProtection="0"/>
    <xf numFmtId="0" fontId="2" fillId="76" borderId="0" applyNumberFormat="0" applyBorder="0" applyAlignment="0" applyProtection="0"/>
    <xf numFmtId="0" fontId="2" fillId="77" borderId="0" applyNumberFormat="0" applyBorder="0" applyAlignment="0" applyProtection="0"/>
    <xf numFmtId="0" fontId="2" fillId="80" borderId="0" applyNumberFormat="0" applyBorder="0" applyAlignment="0" applyProtection="0"/>
    <xf numFmtId="0" fontId="2" fillId="81" borderId="0" applyNumberFormat="0" applyBorder="0" applyAlignment="0" applyProtection="0"/>
    <xf numFmtId="0" fontId="2" fillId="84" borderId="0" applyNumberFormat="0" applyBorder="0" applyAlignment="0" applyProtection="0"/>
    <xf numFmtId="0" fontId="2" fillId="85" borderId="0" applyNumberFormat="0" applyBorder="0" applyAlignment="0" applyProtection="0"/>
    <xf numFmtId="0" fontId="2" fillId="88" borderId="0" applyNumberFormat="0" applyBorder="0" applyAlignment="0" applyProtection="0"/>
    <xf numFmtId="0" fontId="2" fillId="89" borderId="0" applyNumberFormat="0" applyBorder="0" applyAlignment="0" applyProtection="0"/>
    <xf numFmtId="0" fontId="2" fillId="0" borderId="0"/>
    <xf numFmtId="0" fontId="2" fillId="66" borderId="117" applyNumberFormat="0" applyFont="0" applyAlignment="0" applyProtection="0"/>
    <xf numFmtId="0" fontId="2" fillId="68" borderId="0" applyNumberFormat="0" applyBorder="0" applyAlignment="0" applyProtection="0"/>
    <xf numFmtId="0" fontId="2" fillId="69" borderId="0" applyNumberFormat="0" applyBorder="0" applyAlignment="0" applyProtection="0"/>
    <xf numFmtId="0" fontId="2" fillId="72" borderId="0" applyNumberFormat="0" applyBorder="0" applyAlignment="0" applyProtection="0"/>
    <xf numFmtId="0" fontId="2" fillId="73" borderId="0" applyNumberFormat="0" applyBorder="0" applyAlignment="0" applyProtection="0"/>
    <xf numFmtId="0" fontId="2" fillId="76" borderId="0" applyNumberFormat="0" applyBorder="0" applyAlignment="0" applyProtection="0"/>
    <xf numFmtId="0" fontId="2" fillId="77" borderId="0" applyNumberFormat="0" applyBorder="0" applyAlignment="0" applyProtection="0"/>
    <xf numFmtId="0" fontId="2" fillId="80" borderId="0" applyNumberFormat="0" applyBorder="0" applyAlignment="0" applyProtection="0"/>
    <xf numFmtId="0" fontId="2" fillId="81" borderId="0" applyNumberFormat="0" applyBorder="0" applyAlignment="0" applyProtection="0"/>
    <xf numFmtId="0" fontId="2" fillId="84" borderId="0" applyNumberFormat="0" applyBorder="0" applyAlignment="0" applyProtection="0"/>
    <xf numFmtId="0" fontId="2" fillId="85" borderId="0" applyNumberFormat="0" applyBorder="0" applyAlignment="0" applyProtection="0"/>
    <xf numFmtId="0" fontId="2" fillId="88" borderId="0" applyNumberFormat="0" applyBorder="0" applyAlignment="0" applyProtection="0"/>
    <xf numFmtId="0" fontId="2" fillId="89" borderId="0" applyNumberFormat="0" applyBorder="0" applyAlignment="0" applyProtection="0"/>
    <xf numFmtId="0" fontId="2" fillId="0" borderId="0"/>
    <xf numFmtId="0" fontId="1" fillId="68" borderId="0" applyNumberFormat="0" applyBorder="0" applyAlignment="0" applyProtection="0"/>
    <xf numFmtId="0" fontId="1" fillId="69" borderId="0" applyNumberFormat="0" applyBorder="0" applyAlignment="0" applyProtection="0"/>
    <xf numFmtId="0" fontId="1" fillId="72" borderId="0" applyNumberFormat="0" applyBorder="0" applyAlignment="0" applyProtection="0"/>
    <xf numFmtId="0" fontId="1" fillId="73" borderId="0" applyNumberFormat="0" applyBorder="0" applyAlignment="0" applyProtection="0"/>
    <xf numFmtId="0" fontId="1" fillId="76" borderId="0" applyNumberFormat="0" applyBorder="0" applyAlignment="0" applyProtection="0"/>
    <xf numFmtId="0" fontId="1" fillId="77" borderId="0" applyNumberFormat="0" applyBorder="0" applyAlignment="0" applyProtection="0"/>
    <xf numFmtId="0" fontId="1" fillId="80" borderId="0" applyNumberFormat="0" applyBorder="0" applyAlignment="0" applyProtection="0"/>
    <xf numFmtId="0" fontId="1" fillId="81" borderId="0" applyNumberFormat="0" applyBorder="0" applyAlignment="0" applyProtection="0"/>
    <xf numFmtId="0" fontId="1" fillId="84" borderId="0" applyNumberFormat="0" applyBorder="0" applyAlignment="0" applyProtection="0"/>
    <xf numFmtId="0" fontId="1" fillId="85" borderId="0" applyNumberFormat="0" applyBorder="0" applyAlignment="0" applyProtection="0"/>
    <xf numFmtId="0" fontId="1" fillId="88" borderId="0" applyNumberFormat="0" applyBorder="0" applyAlignment="0" applyProtection="0"/>
    <xf numFmtId="0" fontId="1" fillId="89" borderId="0" applyNumberFormat="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66" borderId="117" applyNumberFormat="0" applyFont="0" applyAlignment="0" applyProtection="0"/>
    <xf numFmtId="166" fontId="1" fillId="0" borderId="0" applyFont="0" applyFill="0" applyBorder="0" applyAlignment="0" applyProtection="0"/>
    <xf numFmtId="0" fontId="1" fillId="0" borderId="0"/>
    <xf numFmtId="0" fontId="1" fillId="66" borderId="117"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6" borderId="117" applyNumberFormat="0" applyFont="0" applyAlignment="0" applyProtection="0"/>
    <xf numFmtId="0" fontId="1" fillId="68" borderId="0" applyNumberFormat="0" applyBorder="0" applyAlignment="0" applyProtection="0"/>
    <xf numFmtId="0" fontId="1" fillId="69" borderId="0" applyNumberFormat="0" applyBorder="0" applyAlignment="0" applyProtection="0"/>
    <xf numFmtId="0" fontId="1" fillId="72" borderId="0" applyNumberFormat="0" applyBorder="0" applyAlignment="0" applyProtection="0"/>
    <xf numFmtId="0" fontId="1" fillId="73" borderId="0" applyNumberFormat="0" applyBorder="0" applyAlignment="0" applyProtection="0"/>
    <xf numFmtId="0" fontId="1" fillId="76" borderId="0" applyNumberFormat="0" applyBorder="0" applyAlignment="0" applyProtection="0"/>
    <xf numFmtId="0" fontId="1" fillId="77" borderId="0" applyNumberFormat="0" applyBorder="0" applyAlignment="0" applyProtection="0"/>
    <xf numFmtId="0" fontId="1" fillId="80" borderId="0" applyNumberFormat="0" applyBorder="0" applyAlignment="0" applyProtection="0"/>
    <xf numFmtId="0" fontId="1" fillId="81" borderId="0" applyNumberFormat="0" applyBorder="0" applyAlignment="0" applyProtection="0"/>
    <xf numFmtId="0" fontId="1" fillId="84" borderId="0" applyNumberFormat="0" applyBorder="0" applyAlignment="0" applyProtection="0"/>
    <xf numFmtId="0" fontId="1" fillId="85" borderId="0" applyNumberFormat="0" applyBorder="0" applyAlignment="0" applyProtection="0"/>
    <xf numFmtId="0" fontId="1" fillId="88" borderId="0" applyNumberFormat="0" applyBorder="0" applyAlignment="0" applyProtection="0"/>
    <xf numFmtId="0" fontId="1" fillId="89" borderId="0" applyNumberFormat="0" applyBorder="0" applyAlignment="0" applyProtection="0"/>
    <xf numFmtId="0" fontId="1" fillId="0" borderId="0"/>
    <xf numFmtId="0" fontId="1" fillId="66" borderId="117" applyNumberFormat="0" applyFont="0" applyAlignment="0" applyProtection="0"/>
    <xf numFmtId="0" fontId="1" fillId="68" borderId="0" applyNumberFormat="0" applyBorder="0" applyAlignment="0" applyProtection="0"/>
    <xf numFmtId="0" fontId="1" fillId="69" borderId="0" applyNumberFormat="0" applyBorder="0" applyAlignment="0" applyProtection="0"/>
    <xf numFmtId="0" fontId="1" fillId="72" borderId="0" applyNumberFormat="0" applyBorder="0" applyAlignment="0" applyProtection="0"/>
    <xf numFmtId="0" fontId="1" fillId="73" borderId="0" applyNumberFormat="0" applyBorder="0" applyAlignment="0" applyProtection="0"/>
    <xf numFmtId="0" fontId="1" fillId="76" borderId="0" applyNumberFormat="0" applyBorder="0" applyAlignment="0" applyProtection="0"/>
    <xf numFmtId="0" fontId="1" fillId="77" borderId="0" applyNumberFormat="0" applyBorder="0" applyAlignment="0" applyProtection="0"/>
    <xf numFmtId="0" fontId="1" fillId="80" borderId="0" applyNumberFormat="0" applyBorder="0" applyAlignment="0" applyProtection="0"/>
    <xf numFmtId="0" fontId="1" fillId="81" borderId="0" applyNumberFormat="0" applyBorder="0" applyAlignment="0" applyProtection="0"/>
    <xf numFmtId="0" fontId="1" fillId="84" borderId="0" applyNumberFormat="0" applyBorder="0" applyAlignment="0" applyProtection="0"/>
    <xf numFmtId="0" fontId="1" fillId="85" borderId="0" applyNumberFormat="0" applyBorder="0" applyAlignment="0" applyProtection="0"/>
    <xf numFmtId="0" fontId="1" fillId="88" borderId="0" applyNumberFormat="0" applyBorder="0" applyAlignment="0" applyProtection="0"/>
    <xf numFmtId="0" fontId="1" fillId="89" borderId="0" applyNumberFormat="0" applyBorder="0" applyAlignment="0" applyProtection="0"/>
    <xf numFmtId="0" fontId="1" fillId="84" borderId="0" applyNumberFormat="0" applyBorder="0" applyAlignment="0" applyProtection="0"/>
    <xf numFmtId="166" fontId="1" fillId="0" borderId="0" applyFont="0" applyFill="0" applyBorder="0" applyAlignment="0" applyProtection="0"/>
    <xf numFmtId="0" fontId="1" fillId="0" borderId="0"/>
    <xf numFmtId="0" fontId="1" fillId="68" borderId="0" applyNumberFormat="0" applyBorder="0" applyAlignment="0" applyProtection="0"/>
    <xf numFmtId="0" fontId="1" fillId="69" borderId="0" applyNumberFormat="0" applyBorder="0" applyAlignment="0" applyProtection="0"/>
    <xf numFmtId="0" fontId="1" fillId="0" borderId="0"/>
    <xf numFmtId="0" fontId="1" fillId="72" borderId="0" applyNumberFormat="0" applyBorder="0" applyAlignment="0" applyProtection="0"/>
    <xf numFmtId="0" fontId="1" fillId="73" borderId="0" applyNumberFormat="0" applyBorder="0" applyAlignment="0" applyProtection="0"/>
    <xf numFmtId="0" fontId="1" fillId="77" borderId="0" applyNumberFormat="0" applyBorder="0" applyAlignment="0" applyProtection="0"/>
    <xf numFmtId="0" fontId="1" fillId="76" borderId="0" applyNumberFormat="0" applyBorder="0" applyAlignment="0" applyProtection="0"/>
    <xf numFmtId="0" fontId="1" fillId="77" borderId="0" applyNumberFormat="0" applyBorder="0" applyAlignment="0" applyProtection="0"/>
    <xf numFmtId="0" fontId="1" fillId="0" borderId="0"/>
    <xf numFmtId="0" fontId="1" fillId="80" borderId="0" applyNumberFormat="0" applyBorder="0" applyAlignment="0" applyProtection="0"/>
    <xf numFmtId="0" fontId="1" fillId="81" borderId="0" applyNumberFormat="0" applyBorder="0" applyAlignment="0" applyProtection="0"/>
    <xf numFmtId="0" fontId="1" fillId="89" borderId="0" applyNumberFormat="0" applyBorder="0" applyAlignment="0" applyProtection="0"/>
    <xf numFmtId="0" fontId="1" fillId="84" borderId="0" applyNumberFormat="0" applyBorder="0" applyAlignment="0" applyProtection="0"/>
    <xf numFmtId="0" fontId="1" fillId="85" borderId="0" applyNumberFormat="0" applyBorder="0" applyAlignment="0" applyProtection="0"/>
    <xf numFmtId="0" fontId="1" fillId="88" borderId="0" applyNumberFormat="0" applyBorder="0" applyAlignment="0" applyProtection="0"/>
    <xf numFmtId="0" fontId="1" fillId="8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81" borderId="0" applyNumberFormat="0" applyBorder="0" applyAlignment="0" applyProtection="0"/>
    <xf numFmtId="166" fontId="1" fillId="0" borderId="0" applyFont="0" applyFill="0" applyBorder="0" applyAlignment="0" applyProtection="0"/>
    <xf numFmtId="0" fontId="1" fillId="66" borderId="117" applyNumberFormat="0" applyFont="0" applyAlignment="0" applyProtection="0"/>
    <xf numFmtId="166" fontId="1" fillId="0" borderId="0" applyFont="0" applyFill="0" applyBorder="0" applyAlignment="0" applyProtection="0"/>
    <xf numFmtId="0" fontId="1" fillId="0" borderId="0"/>
    <xf numFmtId="0" fontId="1" fillId="66" borderId="117" applyNumberFormat="0" applyFont="0" applyAlignment="0" applyProtection="0"/>
    <xf numFmtId="0" fontId="1" fillId="72" borderId="0" applyNumberFormat="0" applyBorder="0" applyAlignment="0" applyProtection="0"/>
    <xf numFmtId="0" fontId="1" fillId="76" borderId="0" applyNumberFormat="0" applyBorder="0" applyAlignment="0" applyProtection="0"/>
    <xf numFmtId="0" fontId="1" fillId="0" borderId="0"/>
    <xf numFmtId="0" fontId="1" fillId="89" borderId="0" applyNumberFormat="0" applyBorder="0" applyAlignment="0" applyProtection="0"/>
    <xf numFmtId="0" fontId="1" fillId="0" borderId="0"/>
    <xf numFmtId="0" fontId="1" fillId="66" borderId="117" applyNumberFormat="0" applyFont="0" applyAlignment="0" applyProtection="0"/>
    <xf numFmtId="0" fontId="1" fillId="80" borderId="0" applyNumberFormat="0" applyBorder="0" applyAlignment="0" applyProtection="0"/>
    <xf numFmtId="0" fontId="1" fillId="69" borderId="0" applyNumberFormat="0" applyBorder="0" applyAlignment="0" applyProtection="0"/>
    <xf numFmtId="0" fontId="1" fillId="89" borderId="0" applyNumberFormat="0" applyBorder="0" applyAlignment="0" applyProtection="0"/>
    <xf numFmtId="0" fontId="1" fillId="77" borderId="0" applyNumberFormat="0" applyBorder="0" applyAlignment="0" applyProtection="0"/>
    <xf numFmtId="0" fontId="1" fillId="73" borderId="0" applyNumberFormat="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84" borderId="0" applyNumberFormat="0" applyBorder="0" applyAlignment="0" applyProtection="0"/>
    <xf numFmtId="0" fontId="1" fillId="89" borderId="0" applyNumberFormat="0" applyBorder="0" applyAlignment="0" applyProtection="0"/>
    <xf numFmtId="0" fontId="1" fillId="0" borderId="0"/>
    <xf numFmtId="0" fontId="1" fillId="81" borderId="0" applyNumberFormat="0" applyBorder="0" applyAlignment="0" applyProtection="0"/>
    <xf numFmtId="0" fontId="1" fillId="80" borderId="0" applyNumberFormat="0" applyBorder="0" applyAlignment="0" applyProtection="0"/>
    <xf numFmtId="0" fontId="1" fillId="0" borderId="0"/>
    <xf numFmtId="0" fontId="1" fillId="77" borderId="0" applyNumberFormat="0" applyBorder="0" applyAlignment="0" applyProtection="0"/>
    <xf numFmtId="0" fontId="1" fillId="76" borderId="0" applyNumberFormat="0" applyBorder="0" applyAlignment="0" applyProtection="0"/>
    <xf numFmtId="0" fontId="1" fillId="73" borderId="0" applyNumberFormat="0" applyBorder="0" applyAlignment="0" applyProtection="0"/>
    <xf numFmtId="0" fontId="1" fillId="72" borderId="0" applyNumberFormat="0" applyBorder="0" applyAlignment="0" applyProtection="0"/>
    <xf numFmtId="0" fontId="1" fillId="0" borderId="0"/>
    <xf numFmtId="0" fontId="1" fillId="69" borderId="0" applyNumberFormat="0" applyBorder="0" applyAlignment="0" applyProtection="0"/>
    <xf numFmtId="0" fontId="1" fillId="0" borderId="0"/>
    <xf numFmtId="0" fontId="1" fillId="0" borderId="0"/>
    <xf numFmtId="166" fontId="1" fillId="0" borderId="0" applyFont="0" applyFill="0" applyBorder="0" applyAlignment="0" applyProtection="0"/>
    <xf numFmtId="0" fontId="1" fillId="66" borderId="117" applyNumberFormat="0" applyFont="0" applyAlignment="0" applyProtection="0"/>
    <xf numFmtId="166" fontId="1" fillId="0" borderId="0" applyFont="0" applyFill="0" applyBorder="0" applyAlignment="0" applyProtection="0"/>
    <xf numFmtId="0" fontId="1" fillId="0" borderId="0"/>
    <xf numFmtId="0" fontId="1" fillId="66" borderId="117"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84" borderId="0" applyNumberFormat="0" applyBorder="0" applyAlignment="0" applyProtection="0"/>
    <xf numFmtId="0" fontId="1" fillId="0" borderId="0"/>
    <xf numFmtId="0" fontId="1" fillId="69" borderId="0" applyNumberFormat="0" applyBorder="0" applyAlignment="0" applyProtection="0"/>
    <xf numFmtId="0" fontId="1" fillId="0" borderId="0"/>
    <xf numFmtId="0" fontId="1" fillId="73" borderId="0" applyNumberFormat="0" applyBorder="0" applyAlignment="0" applyProtection="0"/>
    <xf numFmtId="0" fontId="1" fillId="81" borderId="0" applyNumberFormat="0" applyBorder="0" applyAlignment="0" applyProtection="0"/>
    <xf numFmtId="0" fontId="1" fillId="77" borderId="0" applyNumberFormat="0" applyBorder="0" applyAlignment="0" applyProtection="0"/>
    <xf numFmtId="0" fontId="1" fillId="68" borderId="0" applyNumberFormat="0" applyBorder="0" applyAlignment="0" applyProtection="0"/>
    <xf numFmtId="0" fontId="1" fillId="66" borderId="117" applyNumberFormat="0" applyFont="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88" borderId="0" applyNumberFormat="0" applyBorder="0" applyAlignment="0" applyProtection="0"/>
    <xf numFmtId="0" fontId="1" fillId="85"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6" borderId="117" applyNumberFormat="0" applyFont="0" applyAlignment="0" applyProtection="0"/>
    <xf numFmtId="0" fontId="1" fillId="68" borderId="0" applyNumberFormat="0" applyBorder="0" applyAlignment="0" applyProtection="0"/>
    <xf numFmtId="0" fontId="1" fillId="69" borderId="0" applyNumberFormat="0" applyBorder="0" applyAlignment="0" applyProtection="0"/>
    <xf numFmtId="0" fontId="1" fillId="72" borderId="0" applyNumberFormat="0" applyBorder="0" applyAlignment="0" applyProtection="0"/>
    <xf numFmtId="0" fontId="1" fillId="73" borderId="0" applyNumberFormat="0" applyBorder="0" applyAlignment="0" applyProtection="0"/>
    <xf numFmtId="0" fontId="1" fillId="76" borderId="0" applyNumberFormat="0" applyBorder="0" applyAlignment="0" applyProtection="0"/>
    <xf numFmtId="0" fontId="1" fillId="77" borderId="0" applyNumberFormat="0" applyBorder="0" applyAlignment="0" applyProtection="0"/>
    <xf numFmtId="0" fontId="1" fillId="80" borderId="0" applyNumberFormat="0" applyBorder="0" applyAlignment="0" applyProtection="0"/>
    <xf numFmtId="0" fontId="1" fillId="81" borderId="0" applyNumberFormat="0" applyBorder="0" applyAlignment="0" applyProtection="0"/>
    <xf numFmtId="0" fontId="1" fillId="84" borderId="0" applyNumberFormat="0" applyBorder="0" applyAlignment="0" applyProtection="0"/>
    <xf numFmtId="0" fontId="1" fillId="85" borderId="0" applyNumberFormat="0" applyBorder="0" applyAlignment="0" applyProtection="0"/>
    <xf numFmtId="0" fontId="1" fillId="88" borderId="0" applyNumberFormat="0" applyBorder="0" applyAlignment="0" applyProtection="0"/>
    <xf numFmtId="0" fontId="1" fillId="89" borderId="0" applyNumberFormat="0" applyBorder="0" applyAlignment="0" applyProtection="0"/>
    <xf numFmtId="0" fontId="1" fillId="0" borderId="0"/>
    <xf numFmtId="0" fontId="1" fillId="66" borderId="117" applyNumberFormat="0" applyFont="0" applyAlignment="0" applyProtection="0"/>
    <xf numFmtId="0" fontId="1" fillId="68" borderId="0" applyNumberFormat="0" applyBorder="0" applyAlignment="0" applyProtection="0"/>
    <xf numFmtId="0" fontId="1" fillId="69" borderId="0" applyNumberFormat="0" applyBorder="0" applyAlignment="0" applyProtection="0"/>
    <xf numFmtId="0" fontId="1" fillId="72" borderId="0" applyNumberFormat="0" applyBorder="0" applyAlignment="0" applyProtection="0"/>
    <xf numFmtId="0" fontId="1" fillId="73" borderId="0" applyNumberFormat="0" applyBorder="0" applyAlignment="0" applyProtection="0"/>
    <xf numFmtId="0" fontId="1" fillId="76" borderId="0" applyNumberFormat="0" applyBorder="0" applyAlignment="0" applyProtection="0"/>
    <xf numFmtId="0" fontId="1" fillId="77" borderId="0" applyNumberFormat="0" applyBorder="0" applyAlignment="0" applyProtection="0"/>
    <xf numFmtId="0" fontId="1" fillId="80" borderId="0" applyNumberFormat="0" applyBorder="0" applyAlignment="0" applyProtection="0"/>
    <xf numFmtId="0" fontId="1" fillId="81" borderId="0" applyNumberFormat="0" applyBorder="0" applyAlignment="0" applyProtection="0"/>
    <xf numFmtId="0" fontId="1" fillId="84" borderId="0" applyNumberFormat="0" applyBorder="0" applyAlignment="0" applyProtection="0"/>
    <xf numFmtId="0" fontId="1" fillId="85" borderId="0" applyNumberFormat="0" applyBorder="0" applyAlignment="0" applyProtection="0"/>
    <xf numFmtId="0" fontId="1" fillId="88" borderId="0" applyNumberFormat="0" applyBorder="0" applyAlignment="0" applyProtection="0"/>
    <xf numFmtId="0" fontId="1" fillId="8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73" borderId="0" applyNumberFormat="0" applyBorder="0" applyAlignment="0" applyProtection="0"/>
    <xf numFmtId="0" fontId="1" fillId="0" borderId="0"/>
    <xf numFmtId="0" fontId="1" fillId="0" borderId="0"/>
    <xf numFmtId="0" fontId="1" fillId="0" borderId="0"/>
    <xf numFmtId="0" fontId="1" fillId="0" borderId="0"/>
    <xf numFmtId="0" fontId="1" fillId="84" borderId="0" applyNumberFormat="0" applyBorder="0" applyAlignment="0" applyProtection="0"/>
    <xf numFmtId="0" fontId="1" fillId="0" borderId="0"/>
    <xf numFmtId="0" fontId="1" fillId="72" borderId="0" applyNumberFormat="0" applyBorder="0" applyAlignment="0" applyProtection="0"/>
    <xf numFmtId="0" fontId="1" fillId="81" borderId="0" applyNumberFormat="0" applyBorder="0" applyAlignment="0" applyProtection="0"/>
    <xf numFmtId="166" fontId="1" fillId="0" borderId="0" applyFont="0" applyFill="0" applyBorder="0" applyAlignment="0" applyProtection="0"/>
    <xf numFmtId="0" fontId="1" fillId="0" borderId="0"/>
    <xf numFmtId="0" fontId="1" fillId="68" borderId="0" applyNumberFormat="0" applyBorder="0" applyAlignment="0" applyProtection="0"/>
    <xf numFmtId="0" fontId="1" fillId="66" borderId="117" applyNumberFormat="0" applyFont="0" applyAlignment="0" applyProtection="0"/>
    <xf numFmtId="0" fontId="1" fillId="76" borderId="0" applyNumberFormat="0" applyBorder="0" applyAlignment="0" applyProtection="0"/>
    <xf numFmtId="0" fontId="1" fillId="80" borderId="0" applyNumberFormat="0" applyBorder="0" applyAlignment="0" applyProtection="0"/>
    <xf numFmtId="0" fontId="1" fillId="0" borderId="0"/>
    <xf numFmtId="0" fontId="1" fillId="0" borderId="0"/>
    <xf numFmtId="166" fontId="1" fillId="0" borderId="0" applyFont="0" applyFill="0" applyBorder="0" applyAlignment="0" applyProtection="0"/>
    <xf numFmtId="0" fontId="1" fillId="88" borderId="0" applyNumberFormat="0" applyBorder="0" applyAlignment="0" applyProtection="0"/>
    <xf numFmtId="0" fontId="1" fillId="85"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6" borderId="117" applyNumberFormat="0" applyFont="0" applyAlignment="0" applyProtection="0"/>
    <xf numFmtId="0" fontId="1" fillId="68" borderId="0" applyNumberFormat="0" applyBorder="0" applyAlignment="0" applyProtection="0"/>
    <xf numFmtId="0" fontId="1" fillId="69" borderId="0" applyNumberFormat="0" applyBorder="0" applyAlignment="0" applyProtection="0"/>
    <xf numFmtId="0" fontId="1" fillId="72" borderId="0" applyNumberFormat="0" applyBorder="0" applyAlignment="0" applyProtection="0"/>
    <xf numFmtId="0" fontId="1" fillId="73" borderId="0" applyNumberFormat="0" applyBorder="0" applyAlignment="0" applyProtection="0"/>
    <xf numFmtId="0" fontId="1" fillId="76" borderId="0" applyNumberFormat="0" applyBorder="0" applyAlignment="0" applyProtection="0"/>
    <xf numFmtId="0" fontId="1" fillId="77" borderId="0" applyNumberFormat="0" applyBorder="0" applyAlignment="0" applyProtection="0"/>
    <xf numFmtId="0" fontId="1" fillId="80" borderId="0" applyNumberFormat="0" applyBorder="0" applyAlignment="0" applyProtection="0"/>
    <xf numFmtId="0" fontId="1" fillId="81" borderId="0" applyNumberFormat="0" applyBorder="0" applyAlignment="0" applyProtection="0"/>
    <xf numFmtId="0" fontId="1" fillId="84" borderId="0" applyNumberFormat="0" applyBorder="0" applyAlignment="0" applyProtection="0"/>
    <xf numFmtId="0" fontId="1" fillId="85" borderId="0" applyNumberFormat="0" applyBorder="0" applyAlignment="0" applyProtection="0"/>
    <xf numFmtId="0" fontId="1" fillId="88" borderId="0" applyNumberFormat="0" applyBorder="0" applyAlignment="0" applyProtection="0"/>
    <xf numFmtId="0" fontId="1" fillId="89" borderId="0" applyNumberFormat="0" applyBorder="0" applyAlignment="0" applyProtection="0"/>
    <xf numFmtId="0" fontId="1" fillId="0" borderId="0"/>
    <xf numFmtId="0" fontId="1" fillId="66" borderId="117" applyNumberFormat="0" applyFont="0" applyAlignment="0" applyProtection="0"/>
    <xf numFmtId="0" fontId="1" fillId="68" borderId="0" applyNumberFormat="0" applyBorder="0" applyAlignment="0" applyProtection="0"/>
    <xf numFmtId="0" fontId="1" fillId="69" borderId="0" applyNumberFormat="0" applyBorder="0" applyAlignment="0" applyProtection="0"/>
    <xf numFmtId="0" fontId="1" fillId="72" borderId="0" applyNumberFormat="0" applyBorder="0" applyAlignment="0" applyProtection="0"/>
    <xf numFmtId="0" fontId="1" fillId="73" borderId="0" applyNumberFormat="0" applyBorder="0" applyAlignment="0" applyProtection="0"/>
    <xf numFmtId="0" fontId="1" fillId="76" borderId="0" applyNumberFormat="0" applyBorder="0" applyAlignment="0" applyProtection="0"/>
    <xf numFmtId="0" fontId="1" fillId="77" borderId="0" applyNumberFormat="0" applyBorder="0" applyAlignment="0" applyProtection="0"/>
    <xf numFmtId="0" fontId="1" fillId="80" borderId="0" applyNumberFormat="0" applyBorder="0" applyAlignment="0" applyProtection="0"/>
    <xf numFmtId="0" fontId="1" fillId="81" borderId="0" applyNumberFormat="0" applyBorder="0" applyAlignment="0" applyProtection="0"/>
    <xf numFmtId="0" fontId="1" fillId="84" borderId="0" applyNumberFormat="0" applyBorder="0" applyAlignment="0" applyProtection="0"/>
    <xf numFmtId="0" fontId="1" fillId="85" borderId="0" applyNumberFormat="0" applyBorder="0" applyAlignment="0" applyProtection="0"/>
    <xf numFmtId="0" fontId="1" fillId="88" borderId="0" applyNumberFormat="0" applyBorder="0" applyAlignment="0" applyProtection="0"/>
    <xf numFmtId="0" fontId="1" fillId="89" borderId="0" applyNumberFormat="0" applyBorder="0" applyAlignment="0" applyProtection="0"/>
    <xf numFmtId="0" fontId="1" fillId="69" borderId="0" applyNumberFormat="0" applyBorder="0" applyAlignment="0" applyProtection="0"/>
    <xf numFmtId="0" fontId="1" fillId="0" borderId="0"/>
    <xf numFmtId="0" fontId="1" fillId="72" borderId="0" applyNumberFormat="0" applyBorder="0" applyAlignment="0" applyProtection="0"/>
    <xf numFmtId="166" fontId="1" fillId="0" borderId="0" applyFont="0" applyFill="0" applyBorder="0" applyAlignment="0" applyProtection="0"/>
    <xf numFmtId="0" fontId="1" fillId="0" borderId="0"/>
    <xf numFmtId="0" fontId="1" fillId="68" borderId="0" applyNumberFormat="0" applyBorder="0" applyAlignment="0" applyProtection="0"/>
    <xf numFmtId="0" fontId="1" fillId="66" borderId="117" applyNumberFormat="0" applyFont="0" applyAlignment="0" applyProtection="0"/>
    <xf numFmtId="0" fontId="1" fillId="76" borderId="0" applyNumberFormat="0" applyBorder="0" applyAlignment="0" applyProtection="0"/>
    <xf numFmtId="0" fontId="1" fillId="80" borderId="0" applyNumberFormat="0" applyBorder="0" applyAlignment="0" applyProtection="0"/>
    <xf numFmtId="0" fontId="1" fillId="0" borderId="0"/>
    <xf numFmtId="0" fontId="1" fillId="0" borderId="0"/>
    <xf numFmtId="166" fontId="1" fillId="0" borderId="0" applyFont="0" applyFill="0" applyBorder="0" applyAlignment="0" applyProtection="0"/>
    <xf numFmtId="0" fontId="1" fillId="88" borderId="0" applyNumberFormat="0" applyBorder="0" applyAlignment="0" applyProtection="0"/>
    <xf numFmtId="0" fontId="1" fillId="85"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6" borderId="117" applyNumberFormat="0" applyFont="0" applyAlignment="0" applyProtection="0"/>
    <xf numFmtId="0" fontId="1" fillId="68" borderId="0" applyNumberFormat="0" applyBorder="0" applyAlignment="0" applyProtection="0"/>
    <xf numFmtId="0" fontId="1" fillId="69" borderId="0" applyNumberFormat="0" applyBorder="0" applyAlignment="0" applyProtection="0"/>
    <xf numFmtId="0" fontId="1" fillId="72" borderId="0" applyNumberFormat="0" applyBorder="0" applyAlignment="0" applyProtection="0"/>
    <xf numFmtId="0" fontId="1" fillId="73" borderId="0" applyNumberFormat="0" applyBorder="0" applyAlignment="0" applyProtection="0"/>
    <xf numFmtId="0" fontId="1" fillId="76" borderId="0" applyNumberFormat="0" applyBorder="0" applyAlignment="0" applyProtection="0"/>
    <xf numFmtId="0" fontId="1" fillId="77" borderId="0" applyNumberFormat="0" applyBorder="0" applyAlignment="0" applyProtection="0"/>
    <xf numFmtId="0" fontId="1" fillId="80" borderId="0" applyNumberFormat="0" applyBorder="0" applyAlignment="0" applyProtection="0"/>
    <xf numFmtId="0" fontId="1" fillId="81" borderId="0" applyNumberFormat="0" applyBorder="0" applyAlignment="0" applyProtection="0"/>
    <xf numFmtId="0" fontId="1" fillId="84" borderId="0" applyNumberFormat="0" applyBorder="0" applyAlignment="0" applyProtection="0"/>
    <xf numFmtId="0" fontId="1" fillId="85" borderId="0" applyNumberFormat="0" applyBorder="0" applyAlignment="0" applyProtection="0"/>
    <xf numFmtId="0" fontId="1" fillId="88" borderId="0" applyNumberFormat="0" applyBorder="0" applyAlignment="0" applyProtection="0"/>
    <xf numFmtId="0" fontId="1" fillId="89" borderId="0" applyNumberFormat="0" applyBorder="0" applyAlignment="0" applyProtection="0"/>
    <xf numFmtId="0" fontId="1" fillId="0" borderId="0"/>
    <xf numFmtId="0" fontId="1" fillId="66" borderId="117" applyNumberFormat="0" applyFont="0" applyAlignment="0" applyProtection="0"/>
    <xf numFmtId="0" fontId="1" fillId="68" borderId="0" applyNumberFormat="0" applyBorder="0" applyAlignment="0" applyProtection="0"/>
    <xf numFmtId="0" fontId="1" fillId="69" borderId="0" applyNumberFormat="0" applyBorder="0" applyAlignment="0" applyProtection="0"/>
    <xf numFmtId="0" fontId="1" fillId="72" borderId="0" applyNumberFormat="0" applyBorder="0" applyAlignment="0" applyProtection="0"/>
    <xf numFmtId="0" fontId="1" fillId="73" borderId="0" applyNumberFormat="0" applyBorder="0" applyAlignment="0" applyProtection="0"/>
    <xf numFmtId="0" fontId="1" fillId="76" borderId="0" applyNumberFormat="0" applyBorder="0" applyAlignment="0" applyProtection="0"/>
    <xf numFmtId="0" fontId="1" fillId="77" borderId="0" applyNumberFormat="0" applyBorder="0" applyAlignment="0" applyProtection="0"/>
    <xf numFmtId="0" fontId="1" fillId="80" borderId="0" applyNumberFormat="0" applyBorder="0" applyAlignment="0" applyProtection="0"/>
    <xf numFmtId="0" fontId="1" fillId="81" borderId="0" applyNumberFormat="0" applyBorder="0" applyAlignment="0" applyProtection="0"/>
    <xf numFmtId="0" fontId="1" fillId="84" borderId="0" applyNumberFormat="0" applyBorder="0" applyAlignment="0" applyProtection="0"/>
    <xf numFmtId="0" fontId="1" fillId="85" borderId="0" applyNumberFormat="0" applyBorder="0" applyAlignment="0" applyProtection="0"/>
    <xf numFmtId="0" fontId="1" fillId="88" borderId="0" applyNumberFormat="0" applyBorder="0" applyAlignment="0" applyProtection="0"/>
    <xf numFmtId="0" fontId="1" fillId="89" borderId="0" applyNumberFormat="0" applyBorder="0" applyAlignment="0" applyProtection="0"/>
    <xf numFmtId="0" fontId="1" fillId="0" borderId="0"/>
    <xf numFmtId="166" fontId="1" fillId="0" borderId="0" applyFont="0" applyFill="0" applyBorder="0" applyAlignment="0" applyProtection="0"/>
    <xf numFmtId="0" fontId="1" fillId="0" borderId="0"/>
    <xf numFmtId="0" fontId="1" fillId="68" borderId="0" applyNumberFormat="0" applyBorder="0" applyAlignment="0" applyProtection="0"/>
    <xf numFmtId="0" fontId="1" fillId="66" borderId="117" applyNumberFormat="0" applyFont="0" applyAlignment="0" applyProtection="0"/>
    <xf numFmtId="0" fontId="1" fillId="0" borderId="0"/>
    <xf numFmtId="166" fontId="1" fillId="0" borderId="0" applyFont="0" applyFill="0" applyBorder="0" applyAlignment="0" applyProtection="0"/>
    <xf numFmtId="0" fontId="1" fillId="88" borderId="0" applyNumberFormat="0" applyBorder="0" applyAlignment="0" applyProtection="0"/>
    <xf numFmtId="0" fontId="1" fillId="85"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6" borderId="117" applyNumberFormat="0" applyFont="0" applyAlignment="0" applyProtection="0"/>
    <xf numFmtId="0" fontId="1" fillId="68" borderId="0" applyNumberFormat="0" applyBorder="0" applyAlignment="0" applyProtection="0"/>
    <xf numFmtId="0" fontId="1" fillId="69" borderId="0" applyNumberFormat="0" applyBorder="0" applyAlignment="0" applyProtection="0"/>
    <xf numFmtId="0" fontId="1" fillId="72" borderId="0" applyNumberFormat="0" applyBorder="0" applyAlignment="0" applyProtection="0"/>
    <xf numFmtId="0" fontId="1" fillId="73" borderId="0" applyNumberFormat="0" applyBorder="0" applyAlignment="0" applyProtection="0"/>
    <xf numFmtId="0" fontId="1" fillId="76" borderId="0" applyNumberFormat="0" applyBorder="0" applyAlignment="0" applyProtection="0"/>
    <xf numFmtId="0" fontId="1" fillId="77" borderId="0" applyNumberFormat="0" applyBorder="0" applyAlignment="0" applyProtection="0"/>
    <xf numFmtId="0" fontId="1" fillId="80" borderId="0" applyNumberFormat="0" applyBorder="0" applyAlignment="0" applyProtection="0"/>
    <xf numFmtId="0" fontId="1" fillId="81" borderId="0" applyNumberFormat="0" applyBorder="0" applyAlignment="0" applyProtection="0"/>
    <xf numFmtId="0" fontId="1" fillId="84" borderId="0" applyNumberFormat="0" applyBorder="0" applyAlignment="0" applyProtection="0"/>
    <xf numFmtId="0" fontId="1" fillId="85" borderId="0" applyNumberFormat="0" applyBorder="0" applyAlignment="0" applyProtection="0"/>
    <xf numFmtId="0" fontId="1" fillId="88" borderId="0" applyNumberFormat="0" applyBorder="0" applyAlignment="0" applyProtection="0"/>
    <xf numFmtId="0" fontId="1" fillId="89" borderId="0" applyNumberFormat="0" applyBorder="0" applyAlignment="0" applyProtection="0"/>
    <xf numFmtId="0" fontId="1" fillId="0" borderId="0"/>
    <xf numFmtId="0" fontId="1" fillId="66" borderId="117" applyNumberFormat="0" applyFont="0" applyAlignment="0" applyProtection="0"/>
    <xf numFmtId="0" fontId="1" fillId="68" borderId="0" applyNumberFormat="0" applyBorder="0" applyAlignment="0" applyProtection="0"/>
    <xf numFmtId="0" fontId="1" fillId="69" borderId="0" applyNumberFormat="0" applyBorder="0" applyAlignment="0" applyProtection="0"/>
    <xf numFmtId="0" fontId="1" fillId="72" borderId="0" applyNumberFormat="0" applyBorder="0" applyAlignment="0" applyProtection="0"/>
    <xf numFmtId="0" fontId="1" fillId="73" borderId="0" applyNumberFormat="0" applyBorder="0" applyAlignment="0" applyProtection="0"/>
    <xf numFmtId="0" fontId="1" fillId="76" borderId="0" applyNumberFormat="0" applyBorder="0" applyAlignment="0" applyProtection="0"/>
    <xf numFmtId="0" fontId="1" fillId="77" borderId="0" applyNumberFormat="0" applyBorder="0" applyAlignment="0" applyProtection="0"/>
    <xf numFmtId="0" fontId="1" fillId="80" borderId="0" applyNumberFormat="0" applyBorder="0" applyAlignment="0" applyProtection="0"/>
    <xf numFmtId="0" fontId="1" fillId="81" borderId="0" applyNumberFormat="0" applyBorder="0" applyAlignment="0" applyProtection="0"/>
    <xf numFmtId="0" fontId="1" fillId="84" borderId="0" applyNumberFormat="0" applyBorder="0" applyAlignment="0" applyProtection="0"/>
    <xf numFmtId="0" fontId="1" fillId="85" borderId="0" applyNumberFormat="0" applyBorder="0" applyAlignment="0" applyProtection="0"/>
    <xf numFmtId="0" fontId="1" fillId="88" borderId="0" applyNumberFormat="0" applyBorder="0" applyAlignment="0" applyProtection="0"/>
    <xf numFmtId="0" fontId="1" fillId="89" borderId="0" applyNumberFormat="0" applyBorder="0" applyAlignment="0" applyProtection="0"/>
    <xf numFmtId="0" fontId="1" fillId="66" borderId="117"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6" borderId="117" applyNumberFormat="0" applyFont="0" applyAlignment="0" applyProtection="0"/>
    <xf numFmtId="0" fontId="1" fillId="68" borderId="0" applyNumberFormat="0" applyBorder="0" applyAlignment="0" applyProtection="0"/>
    <xf numFmtId="0" fontId="1" fillId="69" borderId="0" applyNumberFormat="0" applyBorder="0" applyAlignment="0" applyProtection="0"/>
    <xf numFmtId="0" fontId="1" fillId="72" borderId="0" applyNumberFormat="0" applyBorder="0" applyAlignment="0" applyProtection="0"/>
    <xf numFmtId="0" fontId="1" fillId="73" borderId="0" applyNumberFormat="0" applyBorder="0" applyAlignment="0" applyProtection="0"/>
    <xf numFmtId="0" fontId="1" fillId="76" borderId="0" applyNumberFormat="0" applyBorder="0" applyAlignment="0" applyProtection="0"/>
    <xf numFmtId="0" fontId="1" fillId="77" borderId="0" applyNumberFormat="0" applyBorder="0" applyAlignment="0" applyProtection="0"/>
    <xf numFmtId="0" fontId="1" fillId="80" borderId="0" applyNumberFormat="0" applyBorder="0" applyAlignment="0" applyProtection="0"/>
    <xf numFmtId="0" fontId="1" fillId="81" borderId="0" applyNumberFormat="0" applyBorder="0" applyAlignment="0" applyProtection="0"/>
    <xf numFmtId="0" fontId="1" fillId="84" borderId="0" applyNumberFormat="0" applyBorder="0" applyAlignment="0" applyProtection="0"/>
    <xf numFmtId="0" fontId="1" fillId="85" borderId="0" applyNumberFormat="0" applyBorder="0" applyAlignment="0" applyProtection="0"/>
    <xf numFmtId="0" fontId="1" fillId="88" borderId="0" applyNumberFormat="0" applyBorder="0" applyAlignment="0" applyProtection="0"/>
    <xf numFmtId="0" fontId="1" fillId="89" borderId="0" applyNumberFormat="0" applyBorder="0" applyAlignment="0" applyProtection="0"/>
    <xf numFmtId="0" fontId="1" fillId="0" borderId="0"/>
    <xf numFmtId="0" fontId="1" fillId="66" borderId="117" applyNumberFormat="0" applyFont="0" applyAlignment="0" applyProtection="0"/>
    <xf numFmtId="0" fontId="1" fillId="68" borderId="0" applyNumberFormat="0" applyBorder="0" applyAlignment="0" applyProtection="0"/>
    <xf numFmtId="0" fontId="1" fillId="69" borderId="0" applyNumberFormat="0" applyBorder="0" applyAlignment="0" applyProtection="0"/>
    <xf numFmtId="0" fontId="1" fillId="72" borderId="0" applyNumberFormat="0" applyBorder="0" applyAlignment="0" applyProtection="0"/>
    <xf numFmtId="0" fontId="1" fillId="73" borderId="0" applyNumberFormat="0" applyBorder="0" applyAlignment="0" applyProtection="0"/>
    <xf numFmtId="0" fontId="1" fillId="76" borderId="0" applyNumberFormat="0" applyBorder="0" applyAlignment="0" applyProtection="0"/>
    <xf numFmtId="0" fontId="1" fillId="77" borderId="0" applyNumberFormat="0" applyBorder="0" applyAlignment="0" applyProtection="0"/>
    <xf numFmtId="0" fontId="1" fillId="80" borderId="0" applyNumberFormat="0" applyBorder="0" applyAlignment="0" applyProtection="0"/>
    <xf numFmtId="0" fontId="1" fillId="81" borderId="0" applyNumberFormat="0" applyBorder="0" applyAlignment="0" applyProtection="0"/>
    <xf numFmtId="0" fontId="1" fillId="84" borderId="0" applyNumberFormat="0" applyBorder="0" applyAlignment="0" applyProtection="0"/>
    <xf numFmtId="0" fontId="1" fillId="85" borderId="0" applyNumberFormat="0" applyBorder="0" applyAlignment="0" applyProtection="0"/>
    <xf numFmtId="0" fontId="1" fillId="88" borderId="0" applyNumberFormat="0" applyBorder="0" applyAlignment="0" applyProtection="0"/>
    <xf numFmtId="0" fontId="1" fillId="89" borderId="0" applyNumberFormat="0" applyBorder="0" applyAlignment="0" applyProtection="0"/>
    <xf numFmtId="0" fontId="1" fillId="0" borderId="0"/>
  </cellStyleXfs>
  <cellXfs count="1248">
    <xf numFmtId="0" fontId="0" fillId="0" borderId="0" xfId="0"/>
    <xf numFmtId="0" fontId="18" fillId="0" borderId="0" xfId="0" applyFont="1"/>
    <xf numFmtId="0" fontId="19" fillId="0" borderId="0" xfId="0" applyFont="1"/>
    <xf numFmtId="0" fontId="20" fillId="0" borderId="0" xfId="0" applyFont="1" applyAlignment="1">
      <alignment horizontal="centerContinuous"/>
    </xf>
    <xf numFmtId="0" fontId="20" fillId="0" borderId="0" xfId="0" applyFont="1"/>
    <xf numFmtId="0" fontId="21" fillId="2" borderId="1" xfId="0" applyFont="1" applyFill="1" applyBorder="1" applyAlignment="1">
      <alignment horizontal="center"/>
    </xf>
    <xf numFmtId="0" fontId="21" fillId="2" borderId="2" xfId="0" applyFont="1" applyFill="1" applyBorder="1" applyAlignment="1">
      <alignment horizontal="center"/>
    </xf>
    <xf numFmtId="14" fontId="21" fillId="2" borderId="1" xfId="0" applyNumberFormat="1" applyFont="1" applyFill="1" applyBorder="1" applyAlignment="1">
      <alignment horizontal="center"/>
    </xf>
    <xf numFmtId="14" fontId="21" fillId="2" borderId="3" xfId="0" applyNumberFormat="1" applyFont="1" applyFill="1" applyBorder="1" applyAlignment="1">
      <alignment horizontal="center"/>
    </xf>
    <xf numFmtId="0" fontId="20" fillId="0" borderId="4" xfId="0" applyFont="1" applyBorder="1"/>
    <xf numFmtId="0" fontId="20" fillId="0" borderId="5" xfId="0" applyFont="1" applyBorder="1"/>
    <xf numFmtId="3" fontId="20" fillId="0" borderId="4" xfId="0" applyNumberFormat="1" applyFont="1" applyBorder="1"/>
    <xf numFmtId="3" fontId="20" fillId="0" borderId="6" xfId="0" applyNumberFormat="1" applyFont="1" applyBorder="1"/>
    <xf numFmtId="3" fontId="21" fillId="0" borderId="4" xfId="0" applyNumberFormat="1" applyFont="1" applyBorder="1"/>
    <xf numFmtId="0" fontId="20" fillId="0" borderId="7" xfId="0" applyFont="1" applyBorder="1"/>
    <xf numFmtId="0" fontId="21" fillId="0" borderId="8" xfId="0" applyFont="1" applyBorder="1"/>
    <xf numFmtId="0" fontId="21" fillId="0" borderId="9" xfId="0" applyFont="1" applyBorder="1"/>
    <xf numFmtId="0" fontId="21" fillId="0" borderId="10" xfId="0" applyFont="1" applyBorder="1"/>
    <xf numFmtId="0" fontId="20" fillId="3" borderId="4" xfId="0" applyFont="1" applyFill="1" applyBorder="1"/>
    <xf numFmtId="0" fontId="20" fillId="3" borderId="5" xfId="0" applyFont="1" applyFill="1" applyBorder="1"/>
    <xf numFmtId="0" fontId="20" fillId="0" borderId="6" xfId="0" applyFont="1" applyBorder="1"/>
    <xf numFmtId="3" fontId="20" fillId="0" borderId="5" xfId="0" applyNumberFormat="1" applyFont="1" applyBorder="1"/>
    <xf numFmtId="0" fontId="21" fillId="2" borderId="1" xfId="0" applyFont="1" applyFill="1" applyBorder="1"/>
    <xf numFmtId="0" fontId="21" fillId="2" borderId="2" xfId="0" applyFont="1" applyFill="1" applyBorder="1"/>
    <xf numFmtId="3" fontId="21" fillId="2" borderId="1" xfId="0" applyNumberFormat="1" applyFont="1" applyFill="1" applyBorder="1"/>
    <xf numFmtId="3" fontId="20" fillId="0" borderId="0" xfId="0" applyNumberFormat="1" applyFont="1" applyBorder="1"/>
    <xf numFmtId="3" fontId="20" fillId="0" borderId="0" xfId="0" applyNumberFormat="1" applyFont="1"/>
    <xf numFmtId="0" fontId="21" fillId="3" borderId="11" xfId="0" applyFont="1" applyFill="1" applyBorder="1"/>
    <xf numFmtId="0" fontId="21" fillId="3" borderId="12" xfId="0" applyFont="1" applyFill="1" applyBorder="1"/>
    <xf numFmtId="3" fontId="21" fillId="0" borderId="13" xfId="0" applyNumberFormat="1" applyFont="1" applyBorder="1"/>
    <xf numFmtId="0" fontId="21" fillId="0" borderId="14" xfId="0" applyFont="1" applyBorder="1"/>
    <xf numFmtId="3" fontId="21" fillId="0" borderId="15" xfId="0" applyNumberFormat="1" applyFont="1" applyBorder="1"/>
    <xf numFmtId="0" fontId="20" fillId="0" borderId="0" xfId="0" applyFont="1" applyAlignment="1">
      <alignment horizontal="left"/>
    </xf>
    <xf numFmtId="169" fontId="20" fillId="0" borderId="0" xfId="0" applyNumberFormat="1" applyFont="1" applyAlignment="1">
      <alignment horizontal="centerContinuous"/>
    </xf>
    <xf numFmtId="0" fontId="21" fillId="0" borderId="4" xfId="0" applyFont="1" applyBorder="1"/>
    <xf numFmtId="0" fontId="21" fillId="0" borderId="6" xfId="0" applyFont="1" applyBorder="1"/>
    <xf numFmtId="0" fontId="21" fillId="0" borderId="0" xfId="0" applyFont="1"/>
    <xf numFmtId="0" fontId="25" fillId="0" borderId="0" xfId="0" applyFont="1"/>
    <xf numFmtId="0" fontId="20" fillId="0" borderId="0" xfId="0" applyFont="1" applyBorder="1"/>
    <xf numFmtId="0" fontId="18" fillId="0" borderId="0" xfId="0" applyFont="1" applyAlignment="1">
      <alignment horizontal="centerContinuous"/>
    </xf>
    <xf numFmtId="0" fontId="20" fillId="0" borderId="16" xfId="0" applyFont="1" applyBorder="1"/>
    <xf numFmtId="0" fontId="21" fillId="0" borderId="17" xfId="0" applyFont="1" applyBorder="1"/>
    <xf numFmtId="0" fontId="21" fillId="0" borderId="1" xfId="0" applyFont="1" applyBorder="1"/>
    <xf numFmtId="0" fontId="21" fillId="0" borderId="18" xfId="0" applyFont="1" applyBorder="1"/>
    <xf numFmtId="0" fontId="21" fillId="0" borderId="6" xfId="0" applyFont="1" applyBorder="1" applyAlignment="1">
      <alignment horizontal="center"/>
    </xf>
    <xf numFmtId="0" fontId="21" fillId="0" borderId="1" xfId="0" applyFont="1" applyBorder="1" applyAlignment="1">
      <alignment horizontal="centerContinuous"/>
    </xf>
    <xf numFmtId="0" fontId="21" fillId="0" borderId="18" xfId="0" applyFont="1" applyBorder="1" applyAlignment="1">
      <alignment horizontal="centerContinuous"/>
    </xf>
    <xf numFmtId="0" fontId="21" fillId="0" borderId="2" xfId="0" applyFont="1" applyBorder="1" applyAlignment="1">
      <alignment horizontal="centerContinuous"/>
    </xf>
    <xf numFmtId="0" fontId="21" fillId="0" borderId="17" xfId="0" applyFont="1" applyBorder="1" applyAlignment="1">
      <alignment horizontal="center"/>
    </xf>
    <xf numFmtId="0" fontId="21" fillId="0" borderId="7" xfId="0" applyFont="1" applyBorder="1"/>
    <xf numFmtId="0" fontId="21" fillId="0" borderId="7" xfId="0" applyFont="1" applyBorder="1" applyAlignment="1">
      <alignment horizontal="center"/>
    </xf>
    <xf numFmtId="0" fontId="20" fillId="0" borderId="17" xfId="0" applyFont="1" applyBorder="1"/>
    <xf numFmtId="0" fontId="21" fillId="0" borderId="3" xfId="0" applyFont="1" applyBorder="1"/>
    <xf numFmtId="0" fontId="24" fillId="0" borderId="0" xfId="0" applyFont="1" applyAlignment="1">
      <alignment horizontal="left"/>
    </xf>
    <xf numFmtId="0" fontId="26" fillId="3" borderId="0" xfId="0" applyFont="1" applyFill="1" applyAlignment="1">
      <alignment horizontal="centerContinuous"/>
    </xf>
    <xf numFmtId="0" fontId="22" fillId="3" borderId="0" xfId="0" applyFont="1" applyFill="1" applyAlignment="1">
      <alignment horizontal="centerContinuous"/>
    </xf>
    <xf numFmtId="2" fontId="22" fillId="3" borderId="0" xfId="0" applyNumberFormat="1" applyFont="1" applyFill="1" applyAlignment="1">
      <alignment horizontal="centerContinuous"/>
    </xf>
    <xf numFmtId="0" fontId="20" fillId="3" borderId="0" xfId="0" applyFont="1" applyFill="1"/>
    <xf numFmtId="0" fontId="21" fillId="3" borderId="0" xfId="0" applyFont="1" applyFill="1"/>
    <xf numFmtId="0" fontId="26" fillId="3" borderId="0" xfId="0" applyFont="1" applyFill="1" applyAlignment="1"/>
    <xf numFmtId="0" fontId="21" fillId="3" borderId="0" xfId="0" applyFont="1" applyFill="1" applyAlignment="1"/>
    <xf numFmtId="0" fontId="22" fillId="3" borderId="0" xfId="0" applyFont="1" applyFill="1"/>
    <xf numFmtId="2" fontId="22" fillId="3" borderId="0" xfId="0" applyNumberFormat="1" applyFont="1" applyFill="1"/>
    <xf numFmtId="0" fontId="20" fillId="3" borderId="0" xfId="0" applyFont="1" applyFill="1" applyBorder="1"/>
    <xf numFmtId="0" fontId="22" fillId="3" borderId="0" xfId="0" applyFont="1" applyFill="1" applyBorder="1"/>
    <xf numFmtId="3" fontId="22" fillId="3" borderId="0" xfId="0" applyNumberFormat="1" applyFont="1" applyFill="1"/>
    <xf numFmtId="2" fontId="22" fillId="3" borderId="0" xfId="0" applyNumberFormat="1" applyFont="1" applyFill="1" applyBorder="1"/>
    <xf numFmtId="3" fontId="22" fillId="3" borderId="0" xfId="0" applyNumberFormat="1" applyFont="1" applyFill="1" applyBorder="1"/>
    <xf numFmtId="0" fontId="18" fillId="3" borderId="0" xfId="0" applyFont="1" applyFill="1"/>
    <xf numFmtId="0" fontId="27" fillId="3" borderId="0" xfId="0" applyFont="1" applyFill="1" applyAlignment="1">
      <alignment horizontal="center"/>
    </xf>
    <xf numFmtId="0" fontId="22" fillId="3" borderId="0" xfId="0" applyFont="1" applyFill="1" applyBorder="1" applyAlignment="1">
      <alignment horizontal="centerContinuous"/>
    </xf>
    <xf numFmtId="2" fontId="22" fillId="3" borderId="0" xfId="0" applyNumberFormat="1" applyFont="1" applyFill="1" applyBorder="1" applyAlignment="1">
      <alignment horizontal="centerContinuous"/>
    </xf>
    <xf numFmtId="172" fontId="22" fillId="3" borderId="0" xfId="0" applyNumberFormat="1" applyFont="1" applyFill="1" applyBorder="1"/>
    <xf numFmtId="0" fontId="18" fillId="3" borderId="0" xfId="0" applyFont="1" applyFill="1" applyAlignment="1">
      <alignment horizontal="center"/>
    </xf>
    <xf numFmtId="0" fontId="22" fillId="3" borderId="0" xfId="0" applyFont="1" applyFill="1" applyAlignment="1"/>
    <xf numFmtId="0" fontId="20" fillId="3" borderId="0" xfId="0" applyFont="1" applyFill="1" applyAlignment="1"/>
    <xf numFmtId="0" fontId="22" fillId="3" borderId="0" xfId="0" applyFont="1" applyFill="1" applyBorder="1" applyAlignment="1">
      <alignment horizontal="right"/>
    </xf>
    <xf numFmtId="0" fontId="20" fillId="0" borderId="17" xfId="0" applyFont="1" applyBorder="1" applyAlignment="1">
      <alignment horizontal="center"/>
    </xf>
    <xf numFmtId="0" fontId="21" fillId="0" borderId="20" xfId="0" applyFont="1" applyBorder="1" applyAlignment="1">
      <alignment horizontal="centerContinuous"/>
    </xf>
    <xf numFmtId="0" fontId="21" fillId="0" borderId="19" xfId="0" applyFont="1" applyBorder="1" applyAlignment="1">
      <alignment horizontal="centerContinuous"/>
    </xf>
    <xf numFmtId="0" fontId="20" fillId="0" borderId="20" xfId="0" applyFont="1" applyBorder="1"/>
    <xf numFmtId="0" fontId="20" fillId="0" borderId="11" xfId="0" applyFont="1" applyBorder="1"/>
    <xf numFmtId="0" fontId="21" fillId="0" borderId="0" xfId="0" applyFont="1" applyAlignment="1">
      <alignment horizontal="centerContinuous"/>
    </xf>
    <xf numFmtId="0" fontId="20" fillId="0" borderId="0" xfId="0" applyFont="1" applyAlignment="1">
      <alignment horizontal="center"/>
    </xf>
    <xf numFmtId="0" fontId="20" fillId="0" borderId="6" xfId="0" applyFont="1" applyBorder="1" applyAlignment="1">
      <alignment horizontal="center"/>
    </xf>
    <xf numFmtId="0" fontId="24" fillId="0" borderId="0" xfId="0" applyFont="1" applyAlignment="1">
      <alignment horizontal="centerContinuous"/>
    </xf>
    <xf numFmtId="0" fontId="21" fillId="0" borderId="21" xfId="0" applyFont="1" applyBorder="1" applyAlignment="1">
      <alignment horizontal="centerContinuous"/>
    </xf>
    <xf numFmtId="0" fontId="21" fillId="0" borderId="3" xfId="0" applyFont="1" applyBorder="1" applyAlignment="1">
      <alignment horizontal="center"/>
    </xf>
    <xf numFmtId="0" fontId="21" fillId="0" borderId="0" xfId="0" applyFont="1" applyAlignment="1">
      <alignment horizontal="right"/>
    </xf>
    <xf numFmtId="0" fontId="24" fillId="0" borderId="0" xfId="0" applyFont="1"/>
    <xf numFmtId="0" fontId="21" fillId="0" borderId="0" xfId="0" applyFont="1" applyAlignment="1"/>
    <xf numFmtId="0" fontId="20" fillId="0" borderId="12" xfId="0" applyFont="1" applyBorder="1"/>
    <xf numFmtId="171" fontId="20" fillId="0" borderId="0" xfId="4" applyNumberFormat="1" applyFont="1" applyAlignment="1">
      <alignment horizontal="centerContinuous"/>
    </xf>
    <xf numFmtId="171" fontId="20" fillId="0" borderId="0" xfId="4" applyNumberFormat="1" applyFont="1"/>
    <xf numFmtId="4" fontId="21" fillId="0" borderId="6" xfId="0" applyNumberFormat="1" applyFont="1" applyBorder="1" applyAlignment="1">
      <alignment horizontal="center"/>
    </xf>
    <xf numFmtId="171" fontId="20" fillId="0" borderId="17" xfId="4" applyNumberFormat="1" applyFont="1" applyBorder="1"/>
    <xf numFmtId="0" fontId="20" fillId="0" borderId="7" xfId="0" applyFont="1" applyBorder="1" applyAlignment="1">
      <alignment horizontal="center"/>
    </xf>
    <xf numFmtId="0" fontId="21" fillId="0" borderId="17" xfId="0" applyFont="1" applyBorder="1" applyAlignment="1">
      <alignment horizontal="centerContinuous"/>
    </xf>
    <xf numFmtId="171" fontId="21" fillId="0" borderId="17" xfId="4" applyNumberFormat="1" applyFont="1" applyBorder="1" applyAlignment="1">
      <alignment horizontal="centerContinuous"/>
    </xf>
    <xf numFmtId="0" fontId="20" fillId="0" borderId="4" xfId="0" applyFont="1" applyBorder="1" applyAlignment="1">
      <alignment horizontal="justify" vertical="center"/>
    </xf>
    <xf numFmtId="3" fontId="20" fillId="0" borderId="4" xfId="0" applyNumberFormat="1" applyFont="1" applyBorder="1" applyAlignment="1">
      <alignment vertical="center"/>
    </xf>
    <xf numFmtId="0" fontId="21" fillId="0" borderId="22" xfId="0" applyFont="1" applyBorder="1"/>
    <xf numFmtId="0" fontId="21" fillId="0" borderId="0" xfId="0" applyFont="1" applyAlignment="1">
      <alignment vertical="center"/>
    </xf>
    <xf numFmtId="4" fontId="21" fillId="0" borderId="7" xfId="0" applyNumberFormat="1" applyFont="1" applyBorder="1" applyAlignment="1">
      <alignment horizontal="center"/>
    </xf>
    <xf numFmtId="171" fontId="20" fillId="0" borderId="6" xfId="4" applyNumberFormat="1" applyFont="1" applyBorder="1" applyAlignment="1">
      <alignment horizontal="center"/>
    </xf>
    <xf numFmtId="0" fontId="30" fillId="0" borderId="0" xfId="0" applyFont="1"/>
    <xf numFmtId="14" fontId="19" fillId="0" borderId="0" xfId="0" applyNumberFormat="1" applyFont="1" applyAlignment="1">
      <alignment horizontal="left"/>
    </xf>
    <xf numFmtId="0" fontId="18" fillId="0" borderId="4" xfId="0" applyFont="1" applyBorder="1"/>
    <xf numFmtId="0" fontId="18" fillId="0" borderId="19" xfId="0" applyFont="1" applyBorder="1"/>
    <xf numFmtId="164" fontId="18" fillId="0" borderId="17" xfId="4" applyFont="1" applyBorder="1"/>
    <xf numFmtId="164" fontId="18" fillId="0" borderId="20" xfId="4" applyFont="1" applyBorder="1"/>
    <xf numFmtId="164" fontId="18" fillId="0" borderId="19" xfId="4" applyFont="1" applyBorder="1"/>
    <xf numFmtId="0" fontId="18" fillId="0" borderId="0" xfId="0" applyFont="1" applyBorder="1"/>
    <xf numFmtId="14" fontId="24" fillId="0" borderId="11" xfId="0" applyNumberFormat="1" applyFont="1" applyBorder="1" applyAlignment="1">
      <alignment horizontal="center"/>
    </xf>
    <xf numFmtId="0" fontId="18" fillId="0" borderId="20" xfId="0" applyFont="1" applyBorder="1"/>
    <xf numFmtId="0" fontId="18" fillId="0" borderId="11" xfId="0" applyFont="1" applyBorder="1"/>
    <xf numFmtId="0" fontId="24" fillId="0" borderId="7" xfId="0" applyFont="1" applyBorder="1" applyAlignment="1">
      <alignment horizontal="center"/>
    </xf>
    <xf numFmtId="0" fontId="24" fillId="3" borderId="0" xfId="0" applyFont="1" applyFill="1" applyAlignment="1">
      <alignment horizontal="right"/>
    </xf>
    <xf numFmtId="10" fontId="18" fillId="0" borderId="20" xfId="0" applyNumberFormat="1" applyFont="1" applyBorder="1" applyAlignment="1">
      <alignment horizontal="centerContinuous"/>
    </xf>
    <xf numFmtId="10" fontId="18" fillId="0" borderId="17" xfId="4" applyNumberFormat="1" applyFont="1" applyBorder="1" applyAlignment="1">
      <alignment horizontal="centerContinuous"/>
    </xf>
    <xf numFmtId="4" fontId="24" fillId="0" borderId="6" xfId="0" applyNumberFormat="1" applyFont="1" applyBorder="1" applyAlignment="1">
      <alignment horizontal="center"/>
    </xf>
    <xf numFmtId="14" fontId="24" fillId="0" borderId="0" xfId="0" applyNumberFormat="1" applyFont="1" applyAlignment="1">
      <alignment horizontal="center"/>
    </xf>
    <xf numFmtId="0" fontId="24" fillId="0" borderId="0" xfId="0" applyFont="1" applyAlignment="1">
      <alignment horizontal="center"/>
    </xf>
    <xf numFmtId="0" fontId="24" fillId="0" borderId="0" xfId="0" applyFont="1" applyAlignment="1">
      <alignment horizontal="right"/>
    </xf>
    <xf numFmtId="0" fontId="20" fillId="0" borderId="6" xfId="0" applyFont="1" applyBorder="1" applyAlignment="1">
      <alignment vertical="center" wrapText="1"/>
    </xf>
    <xf numFmtId="0" fontId="20" fillId="0" borderId="23" xfId="0" applyFont="1" applyBorder="1"/>
    <xf numFmtId="0" fontId="20" fillId="0" borderId="13" xfId="0" applyFont="1" applyBorder="1"/>
    <xf numFmtId="0" fontId="20" fillId="0" borderId="23" xfId="0" applyFont="1" applyBorder="1" applyAlignment="1">
      <alignment vertical="center" wrapText="1"/>
    </xf>
    <xf numFmtId="15" fontId="21" fillId="2" borderId="3" xfId="0" applyNumberFormat="1" applyFont="1" applyFill="1" applyBorder="1" applyAlignment="1">
      <alignment horizontal="center"/>
    </xf>
    <xf numFmtId="0" fontId="21" fillId="2" borderId="17" xfId="0" applyFont="1" applyFill="1" applyBorder="1" applyAlignment="1">
      <alignment horizontal="center"/>
    </xf>
    <xf numFmtId="0" fontId="21" fillId="2" borderId="6" xfId="0" applyFont="1" applyFill="1" applyBorder="1" applyAlignment="1">
      <alignment horizontal="center"/>
    </xf>
    <xf numFmtId="0" fontId="21" fillId="2" borderId="7" xfId="0" applyFont="1" applyFill="1" applyBorder="1" applyAlignment="1">
      <alignment horizontal="center"/>
    </xf>
    <xf numFmtId="0" fontId="24" fillId="0" borderId="0" xfId="0" applyFont="1" applyBorder="1" applyAlignment="1">
      <alignment horizontal="center"/>
    </xf>
    <xf numFmtId="0" fontId="20" fillId="0" borderId="24" xfId="0" applyFont="1" applyBorder="1" applyAlignment="1">
      <alignment horizontal="justify" vertical="center" wrapText="1"/>
    </xf>
    <xf numFmtId="0" fontId="20" fillId="0" borderId="24" xfId="0" applyFont="1" applyBorder="1" applyAlignment="1">
      <alignment vertical="center"/>
    </xf>
    <xf numFmtId="0" fontId="20" fillId="0" borderId="25" xfId="0" applyFont="1" applyBorder="1" applyAlignment="1">
      <alignment horizontal="justify" vertical="center"/>
    </xf>
    <xf numFmtId="3" fontId="20" fillId="0" borderId="25" xfId="0" applyNumberFormat="1" applyFont="1" applyBorder="1" applyAlignment="1">
      <alignment vertical="center"/>
    </xf>
    <xf numFmtId="0" fontId="20" fillId="0" borderId="25" xfId="0" applyFont="1" applyBorder="1" applyAlignment="1">
      <alignment horizontal="justify" vertical="center" wrapText="1"/>
    </xf>
    <xf numFmtId="0" fontId="18" fillId="0" borderId="4" xfId="0" applyFont="1" applyBorder="1" applyAlignment="1">
      <alignment vertical="center"/>
    </xf>
    <xf numFmtId="0" fontId="18" fillId="2" borderId="4" xfId="0" applyFont="1" applyFill="1" applyBorder="1" applyAlignment="1">
      <alignment vertical="center"/>
    </xf>
    <xf numFmtId="0" fontId="18" fillId="2" borderId="4" xfId="0" applyFont="1" applyFill="1" applyBorder="1"/>
    <xf numFmtId="4" fontId="24" fillId="2" borderId="6" xfId="0" applyNumberFormat="1" applyFont="1" applyFill="1" applyBorder="1" applyAlignment="1">
      <alignment horizontal="center"/>
    </xf>
    <xf numFmtId="0" fontId="32" fillId="0" borderId="4" xfId="0" applyFont="1" applyBorder="1"/>
    <xf numFmtId="0" fontId="31" fillId="0" borderId="4" xfId="0" applyFont="1" applyBorder="1"/>
    <xf numFmtId="3" fontId="32" fillId="0" borderId="4" xfId="0" applyNumberFormat="1" applyFont="1" applyBorder="1"/>
    <xf numFmtId="0" fontId="21" fillId="0" borderId="6" xfId="0" applyFont="1" applyBorder="1" applyAlignment="1">
      <alignment horizontal="centerContinuous"/>
    </xf>
    <xf numFmtId="0" fontId="21" fillId="0" borderId="17" xfId="0" applyFont="1" applyBorder="1" applyAlignment="1">
      <alignment horizontal="center" vertical="center"/>
    </xf>
    <xf numFmtId="0" fontId="21" fillId="0" borderId="0" xfId="0" applyFont="1" applyAlignment="1">
      <alignment horizontal="center" vertical="center"/>
    </xf>
    <xf numFmtId="0" fontId="21" fillId="0" borderId="7" xfId="0" applyFont="1" applyBorder="1" applyAlignment="1">
      <alignment horizontal="center" vertical="center"/>
    </xf>
    <xf numFmtId="0" fontId="21" fillId="0" borderId="20" xfId="0" applyFont="1" applyBorder="1"/>
    <xf numFmtId="0" fontId="21" fillId="0" borderId="11" xfId="0" applyFont="1" applyBorder="1"/>
    <xf numFmtId="0" fontId="24" fillId="0" borderId="0" xfId="0" applyFont="1" applyAlignment="1"/>
    <xf numFmtId="0" fontId="24" fillId="3" borderId="0" xfId="0" applyFont="1" applyFill="1" applyAlignment="1"/>
    <xf numFmtId="14" fontId="24" fillId="3" borderId="0" xfId="0" applyNumberFormat="1" applyFont="1" applyFill="1" applyAlignment="1">
      <alignment horizontal="left"/>
    </xf>
    <xf numFmtId="0" fontId="24" fillId="0" borderId="0" xfId="0" applyFont="1" applyAlignment="1">
      <alignment wrapText="1"/>
    </xf>
    <xf numFmtId="170" fontId="20" fillId="0" borderId="0" xfId="0" applyNumberFormat="1" applyFont="1"/>
    <xf numFmtId="3" fontId="18" fillId="0" borderId="0" xfId="0" applyNumberFormat="1" applyFont="1"/>
    <xf numFmtId="0" fontId="23" fillId="0" borderId="0" xfId="0" applyFont="1"/>
    <xf numFmtId="14" fontId="31" fillId="2" borderId="3" xfId="0" applyNumberFormat="1" applyFont="1" applyFill="1" applyBorder="1" applyAlignment="1">
      <alignment horizontal="center"/>
    </xf>
    <xf numFmtId="169" fontId="32" fillId="0" borderId="6" xfId="6" applyFont="1" applyBorder="1" applyAlignment="1">
      <alignment horizontal="centerContinuous"/>
    </xf>
    <xf numFmtId="0" fontId="31" fillId="2" borderId="27" xfId="0" applyFont="1" applyFill="1" applyBorder="1"/>
    <xf numFmtId="4" fontId="20" fillId="0" borderId="4" xfId="0" applyNumberFormat="1" applyFont="1" applyBorder="1" applyAlignment="1">
      <alignment horizontal="center"/>
    </xf>
    <xf numFmtId="4" fontId="21" fillId="0" borderId="4" xfId="0" applyNumberFormat="1" applyFont="1" applyBorder="1" applyAlignment="1">
      <alignment horizontal="center"/>
    </xf>
    <xf numFmtId="4" fontId="21" fillId="0" borderId="13" xfId="0" applyNumberFormat="1" applyFont="1" applyBorder="1" applyAlignment="1">
      <alignment horizontal="center"/>
    </xf>
    <xf numFmtId="4" fontId="20" fillId="0" borderId="6" xfId="0" applyNumberFormat="1" applyFont="1" applyBorder="1" applyAlignment="1">
      <alignment horizontal="center"/>
    </xf>
    <xf numFmtId="4" fontId="21" fillId="0" borderId="15" xfId="0" applyNumberFormat="1" applyFont="1" applyBorder="1" applyAlignment="1">
      <alignment horizontal="center"/>
    </xf>
    <xf numFmtId="4" fontId="21" fillId="2" borderId="1" xfId="0" applyNumberFormat="1" applyFont="1" applyFill="1" applyBorder="1" applyAlignment="1">
      <alignment horizontal="center"/>
    </xf>
    <xf numFmtId="3" fontId="20" fillId="0" borderId="17" xfId="0" applyNumberFormat="1" applyFont="1" applyBorder="1"/>
    <xf numFmtId="14" fontId="24" fillId="0" borderId="0" xfId="0" applyNumberFormat="1" applyFont="1" applyAlignment="1"/>
    <xf numFmtId="4" fontId="20" fillId="0" borderId="0" xfId="0" applyNumberFormat="1" applyFont="1"/>
    <xf numFmtId="3" fontId="20" fillId="0" borderId="6" xfId="0" applyNumberFormat="1" applyFont="1" applyFill="1" applyBorder="1"/>
    <xf numFmtId="37" fontId="20" fillId="0" borderId="0" xfId="0" applyNumberFormat="1" applyFont="1"/>
    <xf numFmtId="3" fontId="20" fillId="0" borderId="0" xfId="0" applyNumberFormat="1" applyFont="1" applyFill="1"/>
    <xf numFmtId="175" fontId="20" fillId="0" borderId="0" xfId="3" applyNumberFormat="1" applyFont="1"/>
    <xf numFmtId="175" fontId="20" fillId="0" borderId="0" xfId="3" applyNumberFormat="1" applyFont="1" applyBorder="1"/>
    <xf numFmtId="37" fontId="20" fillId="0" borderId="0" xfId="0" applyNumberFormat="1" applyFont="1" applyBorder="1"/>
    <xf numFmtId="175" fontId="20" fillId="0" borderId="0" xfId="0" applyNumberFormat="1" applyFont="1" applyBorder="1"/>
    <xf numFmtId="0" fontId="39" fillId="0" borderId="17" xfId="0" applyFont="1" applyBorder="1"/>
    <xf numFmtId="0" fontId="39" fillId="0" borderId="6" xfId="0" applyFont="1" applyBorder="1"/>
    <xf numFmtId="0" fontId="39" fillId="0" borderId="7" xfId="0" applyFont="1" applyBorder="1"/>
    <xf numFmtId="0" fontId="39" fillId="0" borderId="0" xfId="0" applyFont="1"/>
    <xf numFmtId="0" fontId="40" fillId="0" borderId="1" xfId="0" applyFont="1" applyBorder="1" applyAlignment="1">
      <alignment horizontal="centerContinuous"/>
    </xf>
    <xf numFmtId="0" fontId="40" fillId="0" borderId="18" xfId="0" applyFont="1" applyBorder="1" applyAlignment="1">
      <alignment horizontal="centerContinuous"/>
    </xf>
    <xf numFmtId="0" fontId="40" fillId="0" borderId="2" xfId="0" applyFont="1" applyBorder="1" applyAlignment="1">
      <alignment horizontal="centerContinuous"/>
    </xf>
    <xf numFmtId="0" fontId="20" fillId="0" borderId="30" xfId="0" applyFont="1" applyBorder="1"/>
    <xf numFmtId="0" fontId="20" fillId="0" borderId="31" xfId="0" applyFont="1" applyBorder="1"/>
    <xf numFmtId="164" fontId="20" fillId="0" borderId="31" xfId="4" applyFont="1" applyBorder="1"/>
    <xf numFmtId="3" fontId="20" fillId="0" borderId="31" xfId="4" applyNumberFormat="1" applyFont="1" applyBorder="1"/>
    <xf numFmtId="164" fontId="20" fillId="0" borderId="6" xfId="4" applyFont="1" applyBorder="1"/>
    <xf numFmtId="3" fontId="20" fillId="0" borderId="6" xfId="4" applyNumberFormat="1" applyFont="1" applyBorder="1"/>
    <xf numFmtId="164" fontId="20" fillId="0" borderId="32" xfId="4" applyFont="1" applyBorder="1"/>
    <xf numFmtId="0" fontId="20" fillId="0" borderId="4" xfId="0" applyFont="1" applyBorder="1" applyAlignment="1">
      <alignment horizontal="left"/>
    </xf>
    <xf numFmtId="0" fontId="20" fillId="0" borderId="5" xfId="0" applyFont="1" applyBorder="1" applyAlignment="1">
      <alignment horizontal="left"/>
    </xf>
    <xf numFmtId="0" fontId="20" fillId="0" borderId="11" xfId="0" applyFont="1" applyBorder="1" applyAlignment="1">
      <alignment horizontal="left"/>
    </xf>
    <xf numFmtId="0" fontId="20" fillId="0" borderId="12" xfId="0" applyFont="1" applyBorder="1" applyAlignment="1">
      <alignment horizontal="left"/>
    </xf>
    <xf numFmtId="173" fontId="24" fillId="3" borderId="0" xfId="0" applyNumberFormat="1" applyFont="1" applyFill="1" applyAlignment="1">
      <alignment horizontal="left"/>
    </xf>
    <xf numFmtId="0" fontId="21" fillId="2" borderId="1" xfId="0" applyFont="1" applyFill="1" applyBorder="1" applyAlignment="1">
      <alignment horizontal="left"/>
    </xf>
    <xf numFmtId="177" fontId="20" fillId="0" borderId="6" xfId="0" applyNumberFormat="1" applyFont="1" applyBorder="1"/>
    <xf numFmtId="177" fontId="21" fillId="0" borderId="29" xfId="0" applyNumberFormat="1" applyFont="1" applyBorder="1"/>
    <xf numFmtId="177" fontId="21" fillId="2" borderId="3" xfId="0" applyNumberFormat="1" applyFont="1" applyFill="1" applyBorder="1"/>
    <xf numFmtId="177" fontId="21" fillId="0" borderId="7" xfId="0" applyNumberFormat="1" applyFont="1" applyBorder="1"/>
    <xf numFmtId="177" fontId="20" fillId="0" borderId="4" xfId="0" applyNumberFormat="1" applyFont="1" applyBorder="1"/>
    <xf numFmtId="177" fontId="20" fillId="0" borderId="4" xfId="0" applyNumberFormat="1" applyFont="1" applyFill="1" applyBorder="1"/>
    <xf numFmtId="177" fontId="21" fillId="0" borderId="25" xfId="0" applyNumberFormat="1" applyFont="1" applyFill="1" applyBorder="1"/>
    <xf numFmtId="177" fontId="21" fillId="2" borderId="1" xfId="0" applyNumberFormat="1" applyFont="1" applyFill="1" applyBorder="1"/>
    <xf numFmtId="177" fontId="18" fillId="0" borderId="4" xfId="4" applyNumberFormat="1" applyFont="1" applyFill="1" applyBorder="1"/>
    <xf numFmtId="177" fontId="18" fillId="0" borderId="6" xfId="4" applyNumberFormat="1" applyFont="1" applyFill="1" applyBorder="1" applyAlignment="1">
      <alignment horizontal="right"/>
    </xf>
    <xf numFmtId="177" fontId="18" fillId="0" borderId="6" xfId="0" applyNumberFormat="1" applyFont="1" applyFill="1" applyBorder="1"/>
    <xf numFmtId="177" fontId="32" fillId="0" borderId="6" xfId="6" applyNumberFormat="1" applyFont="1" applyBorder="1" applyAlignment="1">
      <alignment horizontal="right"/>
    </xf>
    <xf numFmtId="177" fontId="31" fillId="0" borderId="6" xfId="6" applyNumberFormat="1" applyFont="1" applyBorder="1" applyAlignment="1">
      <alignment horizontal="right"/>
    </xf>
    <xf numFmtId="177" fontId="31" fillId="2" borderId="28" xfId="6" applyNumberFormat="1" applyFont="1" applyFill="1" applyBorder="1" applyAlignment="1">
      <alignment horizontal="right"/>
    </xf>
    <xf numFmtId="177" fontId="21" fillId="0" borderId="6" xfId="0" applyNumberFormat="1" applyFont="1" applyBorder="1"/>
    <xf numFmtId="177" fontId="21" fillId="2" borderId="6" xfId="0" applyNumberFormat="1" applyFont="1" applyFill="1" applyBorder="1"/>
    <xf numFmtId="177" fontId="20" fillId="2" borderId="6" xfId="0" applyNumberFormat="1" applyFont="1" applyFill="1" applyBorder="1"/>
    <xf numFmtId="177" fontId="20" fillId="0" borderId="6" xfId="0" applyNumberFormat="1" applyFont="1" applyBorder="1" applyAlignment="1">
      <alignment vertical="center"/>
    </xf>
    <xf numFmtId="177" fontId="20" fillId="2" borderId="6" xfId="0" applyNumberFormat="1" applyFont="1" applyFill="1" applyBorder="1" applyAlignment="1">
      <alignment vertical="center"/>
    </xf>
    <xf numFmtId="177" fontId="21" fillId="0" borderId="3" xfId="0" applyNumberFormat="1" applyFont="1" applyBorder="1"/>
    <xf numFmtId="177" fontId="20" fillId="2" borderId="6" xfId="4" applyNumberFormat="1" applyFont="1" applyFill="1" applyBorder="1"/>
    <xf numFmtId="177" fontId="20" fillId="0" borderId="23" xfId="0" applyNumberFormat="1" applyFont="1" applyBorder="1"/>
    <xf numFmtId="177" fontId="20" fillId="2" borderId="23" xfId="0" applyNumberFormat="1" applyFont="1" applyFill="1" applyBorder="1"/>
    <xf numFmtId="177" fontId="20" fillId="0" borderId="13" xfId="0" applyNumberFormat="1" applyFont="1" applyBorder="1"/>
    <xf numFmtId="177" fontId="20" fillId="2" borderId="13" xfId="0" applyNumberFormat="1" applyFont="1" applyFill="1" applyBorder="1"/>
    <xf numFmtId="177" fontId="20" fillId="0" borderId="23" xfId="4" applyNumberFormat="1" applyFont="1" applyBorder="1" applyAlignment="1">
      <alignment horizontal="right"/>
    </xf>
    <xf numFmtId="177" fontId="20" fillId="2" borderId="23" xfId="4" applyNumberFormat="1" applyFont="1" applyFill="1" applyBorder="1" applyAlignment="1">
      <alignment horizontal="right"/>
    </xf>
    <xf numFmtId="177" fontId="20" fillId="0" borderId="23" xfId="0" applyNumberFormat="1" applyFont="1" applyBorder="1" applyAlignment="1">
      <alignment vertical="center"/>
    </xf>
    <xf numFmtId="177" fontId="20" fillId="2" borderId="23" xfId="0" applyNumberFormat="1" applyFont="1" applyFill="1" applyBorder="1" applyAlignment="1">
      <alignment vertical="center"/>
    </xf>
    <xf numFmtId="177" fontId="20" fillId="0" borderId="7" xfId="0" applyNumberFormat="1" applyFont="1" applyBorder="1"/>
    <xf numFmtId="177" fontId="20" fillId="2" borderId="7" xfId="0" applyNumberFormat="1" applyFont="1" applyFill="1" applyBorder="1"/>
    <xf numFmtId="177" fontId="21" fillId="2" borderId="28" xfId="0" applyNumberFormat="1" applyFont="1" applyFill="1" applyBorder="1"/>
    <xf numFmtId="177" fontId="20" fillId="0" borderId="0" xfId="0" applyNumberFormat="1" applyFont="1"/>
    <xf numFmtId="177" fontId="21" fillId="0" borderId="0" xfId="0" applyNumberFormat="1" applyFont="1"/>
    <xf numFmtId="177" fontId="20" fillId="0" borderId="6" xfId="4" applyNumberFormat="1" applyFont="1" applyBorder="1" applyAlignment="1">
      <alignment horizontal="right"/>
    </xf>
    <xf numFmtId="177" fontId="20" fillId="0" borderId="6" xfId="6" applyNumberFormat="1" applyFont="1" applyBorder="1" applyAlignment="1">
      <alignment horizontal="right"/>
    </xf>
    <xf numFmtId="177" fontId="20" fillId="0" borderId="7" xfId="4" applyNumberFormat="1" applyFont="1" applyBorder="1" applyAlignment="1">
      <alignment horizontal="right"/>
    </xf>
    <xf numFmtId="177" fontId="20" fillId="0" borderId="5" xfId="4" applyNumberFormat="1" applyFont="1" applyBorder="1"/>
    <xf numFmtId="177" fontId="20" fillId="0" borderId="24" xfId="0" applyNumberFormat="1" applyFont="1" applyBorder="1" applyAlignment="1">
      <alignment vertical="center"/>
    </xf>
    <xf numFmtId="177" fontId="20" fillId="0" borderId="25" xfId="0" applyNumberFormat="1" applyFont="1" applyBorder="1" applyAlignment="1">
      <alignment vertical="center"/>
    </xf>
    <xf numFmtId="177" fontId="20" fillId="0" borderId="4" xfId="0" applyNumberFormat="1" applyFont="1" applyBorder="1" applyAlignment="1">
      <alignment vertical="center"/>
    </xf>
    <xf numFmtId="177" fontId="18" fillId="2" borderId="4" xfId="0" applyNumberFormat="1" applyFont="1" applyFill="1" applyBorder="1" applyAlignment="1">
      <alignment vertical="center"/>
    </xf>
    <xf numFmtId="177" fontId="18" fillId="0" borderId="4" xfId="0" applyNumberFormat="1" applyFont="1" applyBorder="1" applyAlignment="1">
      <alignment vertical="center"/>
    </xf>
    <xf numFmtId="177" fontId="18" fillId="0" borderId="11" xfId="0" applyNumberFormat="1" applyFont="1" applyBorder="1"/>
    <xf numFmtId="3" fontId="37" fillId="0" borderId="0" xfId="0" applyNumberFormat="1" applyFont="1"/>
    <xf numFmtId="0" fontId="21" fillId="2" borderId="18" xfId="0" applyFont="1" applyFill="1" applyBorder="1" applyAlignment="1">
      <alignment horizontal="center"/>
    </xf>
    <xf numFmtId="0" fontId="21" fillId="3" borderId="16" xfId="0" applyFont="1" applyFill="1" applyBorder="1"/>
    <xf numFmtId="0" fontId="21" fillId="0" borderId="36" xfId="0" applyFont="1" applyBorder="1"/>
    <xf numFmtId="0" fontId="21" fillId="0" borderId="37" xfId="0" applyFont="1" applyBorder="1"/>
    <xf numFmtId="0" fontId="21" fillId="2" borderId="18" xfId="0" applyFont="1" applyFill="1" applyBorder="1"/>
    <xf numFmtId="0" fontId="31" fillId="3" borderId="4" xfId="0" applyFont="1" applyFill="1" applyBorder="1"/>
    <xf numFmtId="0" fontId="32" fillId="0" borderId="5" xfId="0" applyFont="1" applyBorder="1"/>
    <xf numFmtId="0" fontId="31" fillId="3" borderId="5" xfId="0" applyFont="1" applyFill="1" applyBorder="1"/>
    <xf numFmtId="0" fontId="31" fillId="0" borderId="5" xfId="0" applyFont="1" applyBorder="1"/>
    <xf numFmtId="3" fontId="32" fillId="0" borderId="5" xfId="0" applyNumberFormat="1" applyFont="1" applyBorder="1"/>
    <xf numFmtId="164" fontId="20" fillId="0" borderId="5" xfId="4" applyFont="1" applyBorder="1"/>
    <xf numFmtId="164" fontId="20" fillId="0" borderId="39" xfId="4" applyFont="1" applyBorder="1"/>
    <xf numFmtId="164" fontId="20" fillId="0" borderId="4" xfId="4" applyFont="1" applyBorder="1"/>
    <xf numFmtId="177" fontId="20" fillId="0" borderId="4" xfId="4" applyNumberFormat="1" applyFont="1" applyBorder="1"/>
    <xf numFmtId="177" fontId="20" fillId="0" borderId="11" xfId="4" applyNumberFormat="1" applyFont="1" applyBorder="1"/>
    <xf numFmtId="177" fontId="20" fillId="0" borderId="12" xfId="4" applyNumberFormat="1" applyFont="1" applyBorder="1"/>
    <xf numFmtId="14" fontId="24" fillId="0" borderId="0" xfId="0" applyNumberFormat="1" applyFont="1" applyAlignment="1">
      <alignment horizontal="left"/>
    </xf>
    <xf numFmtId="0" fontId="23" fillId="0" borderId="0" xfId="0" applyFont="1" applyAlignment="1"/>
    <xf numFmtId="0" fontId="21" fillId="2" borderId="18" xfId="0" applyFont="1" applyFill="1" applyBorder="1" applyAlignment="1">
      <alignment horizontal="left"/>
    </xf>
    <xf numFmtId="0" fontId="21" fillId="0" borderId="0" xfId="0" applyFont="1" applyFill="1"/>
    <xf numFmtId="177" fontId="24" fillId="0" borderId="6" xfId="0" applyNumberFormat="1" applyFont="1" applyFill="1" applyBorder="1"/>
    <xf numFmtId="0" fontId="42" fillId="0" borderId="4" xfId="0" applyFont="1" applyBorder="1"/>
    <xf numFmtId="177" fontId="43" fillId="0" borderId="6" xfId="0" applyNumberFormat="1" applyFont="1" applyFill="1" applyBorder="1" applyAlignment="1">
      <alignment horizontal="left"/>
    </xf>
    <xf numFmtId="0" fontId="18" fillId="3" borderId="4" xfId="0" applyFont="1" applyFill="1" applyBorder="1" applyAlignment="1">
      <alignment vertical="center"/>
    </xf>
    <xf numFmtId="175" fontId="18" fillId="0" borderId="4" xfId="3" applyNumberFormat="1" applyFont="1" applyFill="1" applyBorder="1" applyAlignment="1">
      <alignment vertical="center"/>
    </xf>
    <xf numFmtId="0" fontId="18" fillId="0" borderId="20" xfId="0" applyFont="1" applyBorder="1" applyAlignment="1">
      <alignment vertical="center"/>
    </xf>
    <xf numFmtId="0" fontId="18" fillId="0" borderId="6" xfId="0" applyFont="1" applyBorder="1"/>
    <xf numFmtId="177" fontId="18" fillId="0" borderId="7" xfId="0" applyNumberFormat="1" applyFont="1" applyFill="1" applyBorder="1"/>
    <xf numFmtId="177" fontId="21" fillId="0" borderId="15" xfId="0" applyNumberFormat="1" applyFont="1" applyBorder="1"/>
    <xf numFmtId="0" fontId="32" fillId="0" borderId="0" xfId="0" applyFont="1" applyFill="1"/>
    <xf numFmtId="0" fontId="32" fillId="0" borderId="16" xfId="0" applyFont="1" applyFill="1" applyBorder="1"/>
    <xf numFmtId="3" fontId="32" fillId="0" borderId="16" xfId="4" applyNumberFormat="1" applyFont="1" applyFill="1" applyBorder="1"/>
    <xf numFmtId="0" fontId="32" fillId="0" borderId="0" xfId="0" applyFont="1" applyFill="1" applyBorder="1"/>
    <xf numFmtId="0" fontId="31" fillId="0" borderId="11" xfId="0" applyFont="1" applyFill="1" applyBorder="1" applyAlignment="1">
      <alignment horizontal="center"/>
    </xf>
    <xf numFmtId="14" fontId="31" fillId="0" borderId="11" xfId="0" applyNumberFormat="1" applyFont="1" applyFill="1" applyBorder="1" applyAlignment="1">
      <alignment horizontal="center"/>
    </xf>
    <xf numFmtId="0" fontId="32" fillId="0" borderId="4" xfId="0" applyFont="1" applyFill="1" applyBorder="1"/>
    <xf numFmtId="3" fontId="32" fillId="0" borderId="4" xfId="4" applyNumberFormat="1" applyFont="1" applyFill="1" applyBorder="1"/>
    <xf numFmtId="0" fontId="31" fillId="0" borderId="4" xfId="0" applyFont="1" applyFill="1" applyBorder="1"/>
    <xf numFmtId="0" fontId="31" fillId="0" borderId="1" xfId="0" applyFont="1" applyFill="1" applyBorder="1" applyAlignment="1">
      <alignment horizontal="center"/>
    </xf>
    <xf numFmtId="0" fontId="32" fillId="0" borderId="6" xfId="0" applyFont="1" applyFill="1" applyBorder="1"/>
    <xf numFmtId="3" fontId="32" fillId="0" borderId="0" xfId="0" applyNumberFormat="1" applyFont="1" applyFill="1"/>
    <xf numFmtId="3" fontId="32" fillId="0" borderId="0" xfId="4" applyNumberFormat="1" applyFont="1" applyFill="1" applyBorder="1"/>
    <xf numFmtId="0" fontId="32" fillId="0" borderId="0" xfId="0" applyFont="1" applyFill="1" applyAlignment="1">
      <alignment horizontal="left"/>
    </xf>
    <xf numFmtId="3" fontId="32" fillId="0" borderId="0" xfId="0" applyNumberFormat="1" applyFont="1" applyFill="1" applyAlignment="1">
      <alignment horizontal="right"/>
    </xf>
    <xf numFmtId="0" fontId="20" fillId="0" borderId="0" xfId="0" applyFont="1" applyFill="1"/>
    <xf numFmtId="0" fontId="34" fillId="0" borderId="0" xfId="0" applyFont="1" applyFill="1" applyAlignment="1">
      <alignment horizontal="left"/>
    </xf>
    <xf numFmtId="0" fontId="34" fillId="0" borderId="0" xfId="0" applyFont="1" applyFill="1"/>
    <xf numFmtId="3" fontId="34" fillId="0" borderId="0" xfId="0" applyNumberFormat="1" applyFont="1" applyFill="1"/>
    <xf numFmtId="177" fontId="35" fillId="0" borderId="6" xfId="6" applyNumberFormat="1" applyFont="1" applyFill="1" applyBorder="1" applyAlignment="1">
      <alignment horizontal="right"/>
    </xf>
    <xf numFmtId="0" fontId="17" fillId="3" borderId="0" xfId="2" applyFill="1" applyBorder="1" applyAlignment="1" applyProtection="1"/>
    <xf numFmtId="0" fontId="20" fillId="0" borderId="0" xfId="0" applyFont="1" applyFill="1" applyAlignment="1">
      <alignment horizontal="centerContinuous"/>
    </xf>
    <xf numFmtId="0" fontId="20" fillId="0" borderId="0" xfId="0" applyFont="1" applyFill="1" applyAlignment="1">
      <alignment horizontal="center"/>
    </xf>
    <xf numFmtId="165" fontId="20" fillId="0" borderId="0" xfId="3" applyFont="1" applyFill="1"/>
    <xf numFmtId="0" fontId="21" fillId="0" borderId="0" xfId="0" applyFont="1" applyFill="1" applyAlignment="1">
      <alignment horizontal="centerContinuous"/>
    </xf>
    <xf numFmtId="3" fontId="21" fillId="0" borderId="0" xfId="0" applyNumberFormat="1" applyFont="1" applyFill="1"/>
    <xf numFmtId="0" fontId="20" fillId="0" borderId="0" xfId="0" applyFont="1" applyFill="1" applyBorder="1"/>
    <xf numFmtId="0" fontId="21" fillId="0" borderId="20" xfId="0" applyFont="1" applyFill="1" applyBorder="1" applyAlignment="1">
      <alignment horizontal="center"/>
    </xf>
    <xf numFmtId="0" fontId="21" fillId="0" borderId="1" xfId="0" applyFont="1" applyFill="1" applyBorder="1" applyAlignment="1">
      <alignment horizontal="centerContinuous"/>
    </xf>
    <xf numFmtId="0" fontId="21" fillId="0" borderId="3" xfId="0" applyFont="1" applyFill="1" applyBorder="1" applyAlignment="1">
      <alignment horizontal="centerContinuous"/>
    </xf>
    <xf numFmtId="0" fontId="21" fillId="0" borderId="2" xfId="0" applyFont="1" applyFill="1" applyBorder="1" applyAlignment="1">
      <alignment horizontal="centerContinuous"/>
    </xf>
    <xf numFmtId="0" fontId="21" fillId="0" borderId="11" xfId="0" applyFont="1" applyFill="1" applyBorder="1" applyAlignment="1">
      <alignment horizontal="center"/>
    </xf>
    <xf numFmtId="3" fontId="20" fillId="0" borderId="0" xfId="0" applyNumberFormat="1" applyFont="1" applyFill="1" applyBorder="1"/>
    <xf numFmtId="0" fontId="20" fillId="0" borderId="4" xfId="0" applyFont="1" applyFill="1" applyBorder="1"/>
    <xf numFmtId="177" fontId="20" fillId="0" borderId="49" xfId="4" applyNumberFormat="1" applyFont="1" applyFill="1" applyBorder="1"/>
    <xf numFmtId="4" fontId="20" fillId="0" borderId="0" xfId="0" applyNumberFormat="1" applyFont="1" applyFill="1" applyBorder="1"/>
    <xf numFmtId="4" fontId="20" fillId="0" borderId="0" xfId="0" applyNumberFormat="1" applyFont="1" applyFill="1"/>
    <xf numFmtId="2" fontId="20" fillId="0" borderId="0" xfId="0" applyNumberFormat="1" applyFont="1" applyFill="1" applyAlignment="1">
      <alignment horizontal="centerContinuous"/>
    </xf>
    <xf numFmtId="0" fontId="24" fillId="0" borderId="0" xfId="0" applyFont="1" applyFill="1" applyAlignment="1">
      <alignment horizontal="left"/>
    </xf>
    <xf numFmtId="0" fontId="24" fillId="0" borderId="0" xfId="0" applyFont="1" applyFill="1" applyAlignment="1">
      <alignment horizontal="right"/>
    </xf>
    <xf numFmtId="14" fontId="24" fillId="0" borderId="0" xfId="0" applyNumberFormat="1" applyFont="1" applyFill="1" applyAlignment="1">
      <alignment horizontal="left"/>
    </xf>
    <xf numFmtId="0" fontId="18" fillId="0" borderId="0" xfId="0" applyFont="1" applyFill="1" applyAlignment="1">
      <alignment horizontal="center"/>
    </xf>
    <xf numFmtId="0" fontId="18" fillId="0" borderId="0" xfId="0" applyFont="1" applyFill="1"/>
    <xf numFmtId="0" fontId="24" fillId="0" borderId="0" xfId="0" applyFont="1" applyFill="1" applyBorder="1" applyAlignment="1">
      <alignment horizontal="center"/>
    </xf>
    <xf numFmtId="0" fontId="18" fillId="0" borderId="0" xfId="0" applyFont="1" applyFill="1" applyAlignment="1">
      <alignment horizontal="centerContinuous"/>
    </xf>
    <xf numFmtId="0" fontId="18" fillId="0" borderId="0" xfId="0" applyFont="1" applyFill="1" applyAlignment="1"/>
    <xf numFmtId="2" fontId="18" fillId="0" borderId="0" xfId="0" applyNumberFormat="1" applyFont="1" applyFill="1" applyAlignment="1">
      <alignment horizontal="centerContinuous"/>
    </xf>
    <xf numFmtId="0" fontId="24" fillId="0" borderId="20" xfId="0" applyFont="1" applyFill="1" applyBorder="1" applyAlignment="1">
      <alignment horizontal="centerContinuous"/>
    </xf>
    <xf numFmtId="0" fontId="24" fillId="0" borderId="19" xfId="0" applyFont="1" applyFill="1" applyBorder="1" applyAlignment="1">
      <alignment horizontal="centerContinuous"/>
    </xf>
    <xf numFmtId="0" fontId="24" fillId="0" borderId="0" xfId="0" applyFont="1" applyFill="1"/>
    <xf numFmtId="0" fontId="18" fillId="0" borderId="20" xfId="0" applyFont="1" applyFill="1" applyBorder="1"/>
    <xf numFmtId="0" fontId="18" fillId="0" borderId="21" xfId="0" applyFont="1" applyFill="1" applyBorder="1"/>
    <xf numFmtId="177" fontId="18" fillId="0" borderId="17" xfId="0" applyNumberFormat="1" applyFont="1" applyFill="1" applyBorder="1"/>
    <xf numFmtId="0" fontId="24" fillId="0" borderId="4" xfId="0" applyFont="1" applyFill="1" applyBorder="1"/>
    <xf numFmtId="0" fontId="24" fillId="0" borderId="0" xfId="0" applyFont="1" applyFill="1" applyBorder="1"/>
    <xf numFmtId="177" fontId="24" fillId="0" borderId="6" xfId="4" applyNumberFormat="1" applyFont="1" applyFill="1" applyBorder="1" applyAlignment="1">
      <alignment horizontal="right"/>
    </xf>
    <xf numFmtId="0" fontId="18" fillId="0" borderId="4" xfId="0" applyFont="1" applyFill="1" applyBorder="1"/>
    <xf numFmtId="0" fontId="18" fillId="0" borderId="0" xfId="0" applyFont="1" applyFill="1" applyBorder="1"/>
    <xf numFmtId="0" fontId="42" fillId="0" borderId="4" xfId="0" applyFont="1" applyFill="1" applyBorder="1"/>
    <xf numFmtId="177" fontId="41" fillId="0" borderId="6" xfId="0" applyNumberFormat="1" applyFont="1" applyFill="1" applyBorder="1"/>
    <xf numFmtId="177" fontId="18" fillId="0" borderId="0" xfId="0" applyNumberFormat="1" applyFont="1" applyFill="1"/>
    <xf numFmtId="0" fontId="43" fillId="0" borderId="4" xfId="0" applyFont="1" applyFill="1" applyBorder="1"/>
    <xf numFmtId="3" fontId="18" fillId="0" borderId="0" xfId="0" applyNumberFormat="1" applyFont="1" applyFill="1"/>
    <xf numFmtId="177" fontId="24" fillId="0" borderId="7" xfId="0" applyNumberFormat="1" applyFont="1" applyFill="1" applyBorder="1"/>
    <xf numFmtId="0" fontId="18" fillId="0" borderId="11" xfId="0" applyFont="1" applyFill="1" applyBorder="1"/>
    <xf numFmtId="0" fontId="18" fillId="0" borderId="16" xfId="0" applyFont="1" applyFill="1" applyBorder="1"/>
    <xf numFmtId="177" fontId="20" fillId="0" borderId="0" xfId="0" applyNumberFormat="1" applyFont="1" applyFill="1"/>
    <xf numFmtId="2" fontId="20" fillId="0" borderId="0" xfId="0" applyNumberFormat="1" applyFont="1" applyFill="1"/>
    <xf numFmtId="0" fontId="22" fillId="0" borderId="0" xfId="0" applyFont="1" applyFill="1"/>
    <xf numFmtId="177" fontId="22" fillId="0" borderId="0" xfId="0" applyNumberFormat="1" applyFont="1" applyFill="1"/>
    <xf numFmtId="2" fontId="22" fillId="0" borderId="0" xfId="0" applyNumberFormat="1" applyFont="1" applyFill="1"/>
    <xf numFmtId="177" fontId="21" fillId="0" borderId="13" xfId="0" applyNumberFormat="1" applyFont="1" applyFill="1" applyBorder="1"/>
    <xf numFmtId="177" fontId="21" fillId="0" borderId="4" xfId="0" applyNumberFormat="1" applyFont="1" applyFill="1" applyBorder="1"/>
    <xf numFmtId="177" fontId="20" fillId="0" borderId="6" xfId="0" applyNumberFormat="1" applyFont="1" applyFill="1" applyBorder="1"/>
    <xf numFmtId="177" fontId="21" fillId="0" borderId="29" xfId="0" applyNumberFormat="1" applyFont="1" applyFill="1" applyBorder="1"/>
    <xf numFmtId="0" fontId="21" fillId="0" borderId="0" xfId="0" applyFont="1" applyFill="1" applyAlignment="1"/>
    <xf numFmtId="0" fontId="20" fillId="0" borderId="3" xfId="0" applyFont="1" applyFill="1" applyBorder="1" applyAlignment="1">
      <alignment horizontal="center"/>
    </xf>
    <xf numFmtId="175" fontId="37" fillId="0" borderId="0" xfId="3" applyNumberFormat="1" applyFont="1" applyFill="1"/>
    <xf numFmtId="2" fontId="21" fillId="0" borderId="0" xfId="0" applyNumberFormat="1" applyFont="1" applyFill="1" applyAlignment="1">
      <alignment horizontal="centerContinuous"/>
    </xf>
    <xf numFmtId="0" fontId="21" fillId="0" borderId="0" xfId="0" applyFont="1" applyFill="1" applyAlignment="1">
      <alignment horizontal="right"/>
    </xf>
    <xf numFmtId="0" fontId="20" fillId="0" borderId="17" xfId="0" applyFont="1" applyFill="1" applyBorder="1"/>
    <xf numFmtId="0" fontId="21" fillId="0" borderId="18" xfId="0" applyFont="1" applyFill="1" applyBorder="1" applyAlignment="1">
      <alignment horizontal="centerContinuous"/>
    </xf>
    <xf numFmtId="2" fontId="21" fillId="0" borderId="18" xfId="0" applyNumberFormat="1" applyFont="1" applyFill="1" applyBorder="1" applyAlignment="1">
      <alignment horizontal="centerContinuous"/>
    </xf>
    <xf numFmtId="0" fontId="21" fillId="0" borderId="6" xfId="0" applyFont="1" applyFill="1" applyBorder="1" applyAlignment="1">
      <alignment horizontal="center"/>
    </xf>
    <xf numFmtId="0" fontId="21" fillId="0" borderId="17" xfId="0" applyFont="1" applyFill="1" applyBorder="1" applyAlignment="1">
      <alignment horizontal="center"/>
    </xf>
    <xf numFmtId="2" fontId="21" fillId="0" borderId="20" xfId="0" applyNumberFormat="1" applyFont="1" applyFill="1" applyBorder="1" applyAlignment="1">
      <alignment horizontal="center"/>
    </xf>
    <xf numFmtId="0" fontId="21" fillId="0" borderId="7" xfId="0" applyFont="1" applyFill="1" applyBorder="1" applyAlignment="1">
      <alignment horizontal="center"/>
    </xf>
    <xf numFmtId="2" fontId="21" fillId="0" borderId="11" xfId="0" applyNumberFormat="1" applyFont="1" applyFill="1" applyBorder="1" applyAlignment="1">
      <alignment horizontal="center"/>
    </xf>
    <xf numFmtId="0" fontId="20" fillId="0" borderId="20" xfId="0" applyFont="1" applyFill="1" applyBorder="1"/>
    <xf numFmtId="177" fontId="20" fillId="0" borderId="20" xfId="0" applyNumberFormat="1" applyFont="1" applyFill="1" applyBorder="1"/>
    <xf numFmtId="177" fontId="20" fillId="0" borderId="17" xfId="0" applyNumberFormat="1" applyFont="1" applyFill="1" applyBorder="1"/>
    <xf numFmtId="177" fontId="20" fillId="0" borderId="5" xfId="0" applyNumberFormat="1" applyFont="1" applyFill="1" applyBorder="1"/>
    <xf numFmtId="2" fontId="20" fillId="0" borderId="17" xfId="0" applyNumberFormat="1" applyFont="1" applyFill="1" applyBorder="1"/>
    <xf numFmtId="169" fontId="20" fillId="0" borderId="0" xfId="0" applyNumberFormat="1" applyFont="1" applyFill="1"/>
    <xf numFmtId="2" fontId="20" fillId="0" borderId="6" xfId="0" applyNumberFormat="1" applyFont="1" applyFill="1" applyBorder="1"/>
    <xf numFmtId="177" fontId="20" fillId="0" borderId="7" xfId="0" applyNumberFormat="1" applyFont="1" applyFill="1" applyBorder="1"/>
    <xf numFmtId="0" fontId="21" fillId="0" borderId="0" xfId="0" applyFont="1" applyFill="1" applyBorder="1" applyAlignment="1">
      <alignment horizontal="centerContinuous"/>
    </xf>
    <xf numFmtId="177" fontId="21" fillId="0" borderId="0" xfId="0" applyNumberFormat="1" applyFont="1" applyFill="1" applyBorder="1"/>
    <xf numFmtId="3" fontId="21" fillId="0" borderId="0" xfId="0" applyNumberFormat="1" applyFont="1" applyFill="1" applyBorder="1"/>
    <xf numFmtId="2" fontId="20" fillId="0" borderId="0" xfId="0" applyNumberFormat="1" applyFont="1" applyFill="1" applyBorder="1"/>
    <xf numFmtId="169" fontId="20" fillId="0" borderId="7" xfId="6" applyNumberFormat="1" applyFont="1" applyFill="1" applyBorder="1" applyAlignment="1">
      <alignment horizontal="right"/>
    </xf>
    <xf numFmtId="14" fontId="21" fillId="8" borderId="3" xfId="0" applyNumberFormat="1" applyFont="1" applyFill="1" applyBorder="1" applyAlignment="1">
      <alignment horizontal="center"/>
    </xf>
    <xf numFmtId="177" fontId="21" fillId="8" borderId="26" xfId="0" applyNumberFormat="1" applyFont="1" applyFill="1" applyBorder="1" applyAlignment="1">
      <alignment vertical="center"/>
    </xf>
    <xf numFmtId="171" fontId="52" fillId="0" borderId="7" xfId="4" applyNumberFormat="1" applyFont="1" applyBorder="1"/>
    <xf numFmtId="0" fontId="53" fillId="0" borderId="0" xfId="0" applyFont="1"/>
    <xf numFmtId="3" fontId="53" fillId="0" borderId="0" xfId="0" applyNumberFormat="1" applyFont="1"/>
    <xf numFmtId="0" fontId="44" fillId="0" borderId="0" xfId="0" applyFont="1"/>
    <xf numFmtId="0" fontId="37" fillId="0" borderId="0" xfId="0" applyFont="1"/>
    <xf numFmtId="0" fontId="45" fillId="0" borderId="3" xfId="0" applyFont="1" applyBorder="1" applyAlignment="1">
      <alignment horizontal="center"/>
    </xf>
    <xf numFmtId="0" fontId="37" fillId="0" borderId="70" xfId="0" applyFont="1" applyBorder="1"/>
    <xf numFmtId="0" fontId="45" fillId="0" borderId="0" xfId="0" applyFont="1" applyAlignment="1">
      <alignment horizontal="center"/>
    </xf>
    <xf numFmtId="0" fontId="45" fillId="0" borderId="1" xfId="0" applyFont="1" applyBorder="1" applyAlignment="1">
      <alignment horizontal="left"/>
    </xf>
    <xf numFmtId="0" fontId="45" fillId="0" borderId="71" xfId="0" applyFont="1" applyBorder="1" applyAlignment="1">
      <alignment horizontal="center"/>
    </xf>
    <xf numFmtId="0" fontId="45" fillId="0" borderId="3" xfId="0" applyFont="1" applyBorder="1" applyAlignment="1">
      <alignment horizontal="center" wrapText="1"/>
    </xf>
    <xf numFmtId="0" fontId="45" fillId="0" borderId="72" xfId="0" applyFont="1" applyBorder="1" applyAlignment="1">
      <alignment horizontal="center"/>
    </xf>
    <xf numFmtId="3" fontId="18" fillId="4" borderId="47" xfId="0" applyNumberFormat="1" applyFont="1" applyFill="1" applyBorder="1" applyAlignment="1">
      <alignment horizontal="right" vertical="top" wrapText="1"/>
    </xf>
    <xf numFmtId="3" fontId="37" fillId="5" borderId="0" xfId="0" applyNumberFormat="1" applyFont="1" applyFill="1" applyBorder="1"/>
    <xf numFmtId="3" fontId="37" fillId="5" borderId="72" xfId="0" applyNumberFormat="1" applyFont="1" applyFill="1" applyBorder="1"/>
    <xf numFmtId="3" fontId="37" fillId="5" borderId="0" xfId="0" applyNumberFormat="1" applyFont="1" applyFill="1"/>
    <xf numFmtId="3" fontId="37" fillId="5" borderId="73" xfId="0" applyNumberFormat="1" applyFont="1" applyFill="1" applyBorder="1"/>
    <xf numFmtId="3" fontId="37" fillId="5" borderId="74" xfId="0" applyNumberFormat="1" applyFont="1" applyFill="1" applyBorder="1"/>
    <xf numFmtId="0" fontId="45" fillId="0" borderId="0" xfId="0" applyFont="1"/>
    <xf numFmtId="3" fontId="45" fillId="0" borderId="0" xfId="0" applyNumberFormat="1" applyFont="1"/>
    <xf numFmtId="3" fontId="45" fillId="0" borderId="0" xfId="0" applyNumberFormat="1" applyFont="1" applyFill="1"/>
    <xf numFmtId="4" fontId="37" fillId="0" borderId="0" xfId="0" applyNumberFormat="1" applyFont="1"/>
    <xf numFmtId="3" fontId="45" fillId="0" borderId="0" xfId="0" applyNumberFormat="1" applyFont="1" applyFill="1" applyAlignment="1">
      <alignment horizontal="center"/>
    </xf>
    <xf numFmtId="3" fontId="37" fillId="0" borderId="0" xfId="0" applyNumberFormat="1" applyFont="1" applyFill="1"/>
    <xf numFmtId="0" fontId="37" fillId="0" borderId="0" xfId="0" applyFont="1" applyFill="1"/>
    <xf numFmtId="0" fontId="45" fillId="0" borderId="16" xfId="0" applyFont="1" applyBorder="1" applyAlignment="1">
      <alignment horizontal="center"/>
    </xf>
    <xf numFmtId="3" fontId="20" fillId="7" borderId="4" xfId="0" applyNumberFormat="1" applyFont="1" applyFill="1" applyBorder="1"/>
    <xf numFmtId="0" fontId="29" fillId="0" borderId="4" xfId="0" applyFont="1" applyBorder="1"/>
    <xf numFmtId="3" fontId="54" fillId="0" borderId="0" xfId="0" applyNumberFormat="1" applyFont="1" applyFill="1"/>
    <xf numFmtId="3" fontId="46" fillId="0" borderId="0" xfId="0" applyNumberFormat="1" applyFont="1" applyFill="1"/>
    <xf numFmtId="179" fontId="45" fillId="0" borderId="0" xfId="0" applyNumberFormat="1" applyFont="1" applyFill="1" applyAlignment="1">
      <alignment horizontal="center"/>
    </xf>
    <xf numFmtId="0" fontId="37" fillId="0" borderId="0" xfId="0" applyFont="1" applyBorder="1"/>
    <xf numFmtId="0" fontId="50" fillId="0" borderId="0" xfId="0" applyFont="1" applyFill="1" applyBorder="1"/>
    <xf numFmtId="0" fontId="53" fillId="0" borderId="0" xfId="0" applyFont="1" applyFill="1"/>
    <xf numFmtId="14" fontId="31" fillId="0" borderId="3" xfId="0" applyNumberFormat="1" applyFont="1" applyFill="1" applyBorder="1" applyAlignment="1">
      <alignment horizontal="center"/>
    </xf>
    <xf numFmtId="3" fontId="32" fillId="0" borderId="6" xfId="4" applyNumberFormat="1" applyFont="1" applyFill="1" applyBorder="1"/>
    <xf numFmtId="14" fontId="24" fillId="0" borderId="7" xfId="0" applyNumberFormat="1" applyFont="1" applyBorder="1" applyAlignment="1">
      <alignment horizontal="center"/>
    </xf>
    <xf numFmtId="175" fontId="37" fillId="0" borderId="0" xfId="3" applyNumberFormat="1" applyFont="1"/>
    <xf numFmtId="0" fontId="50" fillId="0" borderId="0" xfId="0" applyFont="1" applyFill="1" applyBorder="1" applyAlignment="1">
      <alignment vertical="top"/>
    </xf>
    <xf numFmtId="0" fontId="53" fillId="8" borderId="0" xfId="0" applyFont="1" applyFill="1"/>
    <xf numFmtId="0" fontId="37" fillId="0" borderId="0" xfId="0" applyFont="1" applyFill="1" applyBorder="1"/>
    <xf numFmtId="175" fontId="37" fillId="8" borderId="0" xfId="3" applyNumberFormat="1" applyFont="1" applyFill="1"/>
    <xf numFmtId="0" fontId="37" fillId="8" borderId="0" xfId="0" applyFont="1" applyFill="1"/>
    <xf numFmtId="175" fontId="37" fillId="8" borderId="0" xfId="0" applyNumberFormat="1" applyFont="1" applyFill="1"/>
    <xf numFmtId="0" fontId="56" fillId="0" borderId="0" xfId="0" applyFont="1" applyFill="1" applyBorder="1"/>
    <xf numFmtId="0" fontId="32" fillId="0" borderId="0" xfId="0" applyFont="1" applyBorder="1"/>
    <xf numFmtId="0" fontId="32" fillId="0" borderId="6" xfId="0" applyFont="1" applyBorder="1"/>
    <xf numFmtId="3" fontId="37" fillId="0" borderId="0" xfId="0" applyNumberFormat="1" applyFont="1" applyBorder="1"/>
    <xf numFmtId="3" fontId="20" fillId="7" borderId="20" xfId="0" applyNumberFormat="1" applyFont="1" applyFill="1" applyBorder="1"/>
    <xf numFmtId="3" fontId="37" fillId="7" borderId="21" xfId="0" applyNumberFormat="1" applyFont="1" applyFill="1" applyBorder="1"/>
    <xf numFmtId="3" fontId="37" fillId="7" borderId="19" xfId="0" applyNumberFormat="1" applyFont="1" applyFill="1" applyBorder="1"/>
    <xf numFmtId="3" fontId="54" fillId="7" borderId="0" xfId="0" applyNumberFormat="1" applyFont="1" applyFill="1" applyBorder="1"/>
    <xf numFmtId="3" fontId="37" fillId="7" borderId="5" xfId="0" applyNumberFormat="1" applyFont="1" applyFill="1" applyBorder="1"/>
    <xf numFmtId="3" fontId="37" fillId="7" borderId="0" xfId="0" applyNumberFormat="1" applyFont="1" applyFill="1" applyBorder="1"/>
    <xf numFmtId="3" fontId="20" fillId="7" borderId="11" xfId="0" applyNumberFormat="1" applyFont="1" applyFill="1" applyBorder="1"/>
    <xf numFmtId="3" fontId="37" fillId="7" borderId="16" xfId="0" applyNumberFormat="1" applyFont="1" applyFill="1" applyBorder="1"/>
    <xf numFmtId="3" fontId="37" fillId="7" borderId="12" xfId="0" applyNumberFormat="1" applyFont="1" applyFill="1" applyBorder="1"/>
    <xf numFmtId="0" fontId="57" fillId="0" borderId="76" xfId="0" applyFont="1" applyFill="1" applyBorder="1"/>
    <xf numFmtId="169" fontId="32" fillId="0" borderId="4" xfId="6" applyFont="1" applyFill="1" applyBorder="1" applyAlignment="1">
      <alignment horizontal="centerContinuous"/>
    </xf>
    <xf numFmtId="177" fontId="31" fillId="0" borderId="4" xfId="6" applyNumberFormat="1" applyFont="1" applyFill="1" applyBorder="1" applyAlignment="1">
      <alignment horizontal="right"/>
    </xf>
    <xf numFmtId="177" fontId="32" fillId="0" borderId="6" xfId="6" applyNumberFormat="1" applyFont="1" applyFill="1" applyBorder="1" applyAlignment="1">
      <alignment horizontal="right"/>
    </xf>
    <xf numFmtId="177" fontId="31" fillId="0" borderId="6" xfId="6" applyNumberFormat="1" applyFont="1" applyFill="1" applyBorder="1" applyAlignment="1">
      <alignment horizontal="right"/>
    </xf>
    <xf numFmtId="0" fontId="45" fillId="0" borderId="3" xfId="0" applyFont="1" applyBorder="1" applyAlignment="1">
      <alignment horizontal="center"/>
    </xf>
    <xf numFmtId="0" fontId="24" fillId="0" borderId="0" xfId="0" applyFont="1" applyFill="1" applyAlignment="1">
      <alignment horizontal="center"/>
    </xf>
    <xf numFmtId="3" fontId="18" fillId="4" borderId="48" xfId="0" applyNumberFormat="1" applyFont="1" applyFill="1" applyBorder="1" applyAlignment="1">
      <alignment horizontal="right" vertical="top" wrapText="1"/>
    </xf>
    <xf numFmtId="177" fontId="32" fillId="0" borderId="4" xfId="6" applyNumberFormat="1" applyFont="1" applyFill="1" applyBorder="1" applyAlignment="1">
      <alignment horizontal="right"/>
    </xf>
    <xf numFmtId="169" fontId="20" fillId="0" borderId="0" xfId="0" applyNumberFormat="1" applyFont="1" applyFill="1" applyAlignment="1">
      <alignment horizontal="centerContinuous"/>
    </xf>
    <xf numFmtId="0" fontId="21" fillId="0" borderId="20" xfId="0" applyFont="1" applyBorder="1" applyAlignment="1">
      <alignment horizontal="center"/>
    </xf>
    <xf numFmtId="14" fontId="21" fillId="0" borderId="20" xfId="0" applyNumberFormat="1" applyFont="1" applyBorder="1" applyAlignment="1">
      <alignment horizontal="center"/>
    </xf>
    <xf numFmtId="177" fontId="20" fillId="0" borderId="14" xfId="0" applyNumberFormat="1" applyFont="1" applyBorder="1" applyAlignment="1">
      <alignment vertical="center"/>
    </xf>
    <xf numFmtId="14" fontId="21" fillId="0" borderId="3" xfId="0" applyNumberFormat="1" applyFont="1" applyBorder="1" applyAlignment="1">
      <alignment horizontal="center"/>
    </xf>
    <xf numFmtId="175" fontId="45" fillId="0" borderId="82" xfId="3" applyNumberFormat="1" applyFont="1" applyBorder="1"/>
    <xf numFmtId="175" fontId="37" fillId="0" borderId="0" xfId="3" applyNumberFormat="1" applyFont="1" applyFill="1" applyAlignment="1">
      <alignment horizontal="center"/>
    </xf>
    <xf numFmtId="175" fontId="37" fillId="0" borderId="77" xfId="3" applyNumberFormat="1" applyFont="1" applyBorder="1"/>
    <xf numFmtId="175" fontId="45" fillId="0" borderId="85" xfId="3" applyNumberFormat="1" applyFont="1" applyBorder="1"/>
    <xf numFmtId="0" fontId="53" fillId="9" borderId="0" xfId="0" applyFont="1" applyFill="1"/>
    <xf numFmtId="182" fontId="53" fillId="9" borderId="0" xfId="3" applyNumberFormat="1" applyFont="1" applyFill="1"/>
    <xf numFmtId="182" fontId="58" fillId="9" borderId="0" xfId="3" applyNumberFormat="1" applyFont="1" applyFill="1"/>
    <xf numFmtId="0" fontId="59" fillId="9" borderId="0" xfId="0" applyFont="1" applyFill="1"/>
    <xf numFmtId="0" fontId="60" fillId="9" borderId="0" xfId="0" applyFont="1" applyFill="1"/>
    <xf numFmtId="3" fontId="59" fillId="9" borderId="0" xfId="0" applyNumberFormat="1" applyFont="1" applyFill="1"/>
    <xf numFmtId="3" fontId="60" fillId="9" borderId="0" xfId="0" applyNumberFormat="1" applyFont="1" applyFill="1"/>
    <xf numFmtId="0" fontId="55" fillId="9" borderId="0" xfId="0" applyFont="1" applyFill="1"/>
    <xf numFmtId="182" fontId="56" fillId="9" borderId="0" xfId="3" applyNumberFormat="1" applyFont="1" applyFill="1"/>
    <xf numFmtId="182" fontId="61" fillId="9" borderId="0" xfId="3" applyNumberFormat="1" applyFont="1" applyFill="1"/>
    <xf numFmtId="177" fontId="20" fillId="0" borderId="0" xfId="4" applyNumberFormat="1" applyFont="1" applyFill="1" applyBorder="1"/>
    <xf numFmtId="0" fontId="52" fillId="0" borderId="0" xfId="0" applyFont="1" applyFill="1" applyBorder="1"/>
    <xf numFmtId="0" fontId="21" fillId="0" borderId="0" xfId="0" applyFont="1" applyFill="1" applyBorder="1"/>
    <xf numFmtId="175" fontId="37" fillId="0" borderId="0" xfId="0" applyNumberFormat="1" applyFont="1" applyFill="1"/>
    <xf numFmtId="0" fontId="56" fillId="0" borderId="0" xfId="0" applyFont="1" applyFill="1"/>
    <xf numFmtId="177" fontId="20" fillId="0" borderId="4" xfId="4" applyNumberFormat="1" applyFont="1" applyBorder="1" applyAlignment="1">
      <alignment horizontal="right"/>
    </xf>
    <xf numFmtId="0" fontId="63" fillId="0" borderId="0" xfId="0" applyFont="1" applyBorder="1"/>
    <xf numFmtId="177" fontId="32" fillId="0" borderId="0" xfId="6" applyNumberFormat="1" applyFont="1" applyFill="1" applyBorder="1" applyAlignment="1">
      <alignment horizontal="right"/>
    </xf>
    <xf numFmtId="0" fontId="53" fillId="0" borderId="0" xfId="0" applyFont="1" applyFill="1" applyBorder="1"/>
    <xf numFmtId="177" fontId="20" fillId="8" borderId="69" xfId="0" applyNumberFormat="1" applyFont="1" applyFill="1" applyBorder="1" applyAlignment="1">
      <alignment vertical="center"/>
    </xf>
    <xf numFmtId="0" fontId="53" fillId="0" borderId="20" xfId="0" applyFont="1" applyBorder="1"/>
    <xf numFmtId="0" fontId="53" fillId="0" borderId="21" xfId="0" applyFont="1" applyBorder="1"/>
    <xf numFmtId="0" fontId="53" fillId="0" borderId="4" xfId="0" applyFont="1" applyBorder="1"/>
    <xf numFmtId="0" fontId="53" fillId="0" borderId="0" xfId="0" applyFont="1" applyBorder="1"/>
    <xf numFmtId="3" fontId="20" fillId="0" borderId="7" xfId="0" applyNumberFormat="1" applyFont="1" applyBorder="1"/>
    <xf numFmtId="171" fontId="20" fillId="0" borderId="16" xfId="4" applyNumberFormat="1" applyFont="1" applyBorder="1" applyAlignment="1">
      <alignment horizontal="left"/>
    </xf>
    <xf numFmtId="0" fontId="57" fillId="0" borderId="57" xfId="0" applyFont="1" applyBorder="1"/>
    <xf numFmtId="3" fontId="21" fillId="0" borderId="26" xfId="0" applyNumberFormat="1" applyFont="1" applyBorder="1"/>
    <xf numFmtId="171" fontId="21" fillId="0" borderId="57" xfId="4" applyNumberFormat="1" applyFont="1" applyBorder="1"/>
    <xf numFmtId="3" fontId="21" fillId="0" borderId="57" xfId="0" applyNumberFormat="1" applyFont="1" applyBorder="1"/>
    <xf numFmtId="0" fontId="55" fillId="0" borderId="0" xfId="0" applyFont="1"/>
    <xf numFmtId="0" fontId="83" fillId="0" borderId="0" xfId="0" applyFont="1"/>
    <xf numFmtId="14" fontId="24" fillId="0" borderId="0" xfId="0" applyNumberFormat="1" applyFont="1" applyAlignment="1">
      <alignment horizontal="center"/>
    </xf>
    <xf numFmtId="3" fontId="20" fillId="0" borderId="0" xfId="0" applyNumberFormat="1" applyFont="1" applyAlignment="1">
      <alignment horizontal="left"/>
    </xf>
    <xf numFmtId="0" fontId="84" fillId="58" borderId="99" xfId="0" applyFont="1" applyFill="1" applyBorder="1"/>
    <xf numFmtId="182" fontId="53" fillId="0" borderId="0" xfId="0" applyNumberFormat="1" applyFont="1"/>
    <xf numFmtId="3" fontId="53" fillId="0" borderId="0" xfId="0" applyNumberFormat="1" applyFont="1" applyFill="1"/>
    <xf numFmtId="175" fontId="37" fillId="0" borderId="0" xfId="3" applyNumberFormat="1" applyFont="1" applyBorder="1"/>
    <xf numFmtId="3" fontId="37" fillId="35" borderId="87" xfId="60" applyNumberFormat="1">
      <alignment vertical="center"/>
    </xf>
    <xf numFmtId="0" fontId="85" fillId="0" borderId="0" xfId="0" applyFont="1"/>
    <xf numFmtId="0" fontId="86" fillId="0" borderId="0" xfId="0" applyFont="1" applyAlignment="1">
      <alignment horizontal="right"/>
    </xf>
    <xf numFmtId="3" fontId="86" fillId="0" borderId="0" xfId="0" applyNumberFormat="1" applyFont="1" applyAlignment="1">
      <alignment horizontal="center"/>
    </xf>
    <xf numFmtId="177" fontId="21" fillId="0" borderId="4" xfId="0" applyNumberFormat="1" applyFont="1" applyBorder="1" applyAlignment="1">
      <alignment vertical="center"/>
    </xf>
    <xf numFmtId="0" fontId="24" fillId="0" borderId="0" xfId="0" applyFont="1" applyAlignment="1">
      <alignment vertical="top"/>
    </xf>
    <xf numFmtId="1" fontId="37" fillId="0" borderId="0" xfId="0" applyNumberFormat="1" applyFont="1"/>
    <xf numFmtId="3" fontId="37" fillId="0" borderId="0" xfId="60" applyNumberFormat="1" applyFill="1" applyBorder="1">
      <alignment vertical="center"/>
    </xf>
    <xf numFmtId="3" fontId="37" fillId="5" borderId="101" xfId="0" applyNumberFormat="1" applyFont="1" applyFill="1" applyBorder="1"/>
    <xf numFmtId="3" fontId="37" fillId="5" borderId="100" xfId="0" applyNumberFormat="1" applyFont="1" applyFill="1" applyBorder="1"/>
    <xf numFmtId="182" fontId="57" fillId="58" borderId="99" xfId="3" applyNumberFormat="1" applyFont="1" applyFill="1" applyBorder="1"/>
    <xf numFmtId="14" fontId="20" fillId="0" borderId="0" xfId="0" applyNumberFormat="1" applyFont="1" applyAlignment="1">
      <alignment horizontal="left"/>
    </xf>
    <xf numFmtId="0" fontId="87" fillId="0" borderId="0" xfId="0" applyFont="1"/>
    <xf numFmtId="0" fontId="52" fillId="0" borderId="0" xfId="0" applyFont="1" applyAlignment="1">
      <alignment horizontal="centerContinuous"/>
    </xf>
    <xf numFmtId="0" fontId="52" fillId="0" borderId="0" xfId="0" applyFont="1"/>
    <xf numFmtId="0" fontId="88" fillId="0" borderId="22" xfId="0" applyFont="1" applyBorder="1"/>
    <xf numFmtId="0" fontId="88" fillId="2" borderId="18" xfId="0" applyFont="1" applyFill="1" applyBorder="1" applyAlignment="1">
      <alignment horizontal="center"/>
    </xf>
    <xf numFmtId="0" fontId="52" fillId="0" borderId="0" xfId="0" applyFont="1" applyBorder="1"/>
    <xf numFmtId="0" fontId="88" fillId="3" borderId="16" xfId="0" applyFont="1" applyFill="1" applyBorder="1"/>
    <xf numFmtId="0" fontId="88" fillId="0" borderId="36" xfId="0" applyFont="1" applyBorder="1"/>
    <xf numFmtId="0" fontId="52" fillId="3" borderId="0" xfId="0" applyFont="1" applyFill="1" applyBorder="1"/>
    <xf numFmtId="0" fontId="88" fillId="0" borderId="37" xfId="0" applyFont="1" applyBorder="1"/>
    <xf numFmtId="0" fontId="88" fillId="2" borderId="18" xfId="0" applyFont="1" applyFill="1" applyBorder="1"/>
    <xf numFmtId="3" fontId="52" fillId="0" borderId="0" xfId="0" applyNumberFormat="1" applyFont="1"/>
    <xf numFmtId="0" fontId="53" fillId="59" borderId="0" xfId="0" applyFont="1" applyFill="1"/>
    <xf numFmtId="3" fontId="53" fillId="59" borderId="0" xfId="0" applyNumberFormat="1" applyFont="1" applyFill="1"/>
    <xf numFmtId="0" fontId="53" fillId="0" borderId="102" xfId="0" applyFont="1" applyFill="1" applyBorder="1"/>
    <xf numFmtId="0" fontId="53" fillId="0" borderId="103" xfId="0" applyFont="1" applyFill="1" applyBorder="1"/>
    <xf numFmtId="3" fontId="53" fillId="0" borderId="104" xfId="0" applyNumberFormat="1" applyFont="1" applyFill="1" applyBorder="1"/>
    <xf numFmtId="0" fontId="53" fillId="0" borderId="105" xfId="0" applyFont="1" applyFill="1" applyBorder="1"/>
    <xf numFmtId="0" fontId="53" fillId="0" borderId="107" xfId="0" applyFont="1" applyFill="1" applyBorder="1"/>
    <xf numFmtId="0" fontId="53" fillId="0" borderId="108" xfId="0" applyFont="1" applyFill="1" applyBorder="1"/>
    <xf numFmtId="0" fontId="53" fillId="0" borderId="109" xfId="0" applyFont="1" applyFill="1" applyBorder="1"/>
    <xf numFmtId="0" fontId="53" fillId="0" borderId="119" xfId="0" applyFont="1" applyFill="1" applyBorder="1"/>
    <xf numFmtId="0" fontId="53" fillId="0" borderId="120" xfId="0" applyFont="1" applyFill="1" applyBorder="1"/>
    <xf numFmtId="3" fontId="53" fillId="0" borderId="120" xfId="0" applyNumberFormat="1" applyFont="1" applyFill="1" applyBorder="1"/>
    <xf numFmtId="0" fontId="53" fillId="0" borderId="121" xfId="0" applyFont="1" applyFill="1" applyBorder="1"/>
    <xf numFmtId="3" fontId="53" fillId="0" borderId="103" xfId="0" applyNumberFormat="1" applyFont="1" applyFill="1" applyBorder="1"/>
    <xf numFmtId="0" fontId="53" fillId="0" borderId="104" xfId="0" applyFont="1" applyFill="1" applyBorder="1"/>
    <xf numFmtId="3" fontId="53" fillId="0" borderId="0" xfId="0" applyNumberFormat="1" applyFont="1" applyFill="1" applyBorder="1"/>
    <xf numFmtId="0" fontId="53" fillId="0" borderId="106" xfId="0" applyFont="1" applyFill="1" applyBorder="1"/>
    <xf numFmtId="3" fontId="53" fillId="0" borderId="108" xfId="0" applyNumberFormat="1" applyFont="1" applyFill="1" applyBorder="1"/>
    <xf numFmtId="3" fontId="53" fillId="0" borderId="109" xfId="0" applyNumberFormat="1" applyFont="1" applyFill="1" applyBorder="1"/>
    <xf numFmtId="175" fontId="53" fillId="0" borderId="0" xfId="3" applyNumberFormat="1" applyFont="1" applyFill="1"/>
    <xf numFmtId="175" fontId="53" fillId="0" borderId="0" xfId="3" applyNumberFormat="1" applyFont="1"/>
    <xf numFmtId="175" fontId="45" fillId="0" borderId="0" xfId="3" applyNumberFormat="1" applyFont="1"/>
    <xf numFmtId="182" fontId="53" fillId="0" borderId="0" xfId="0" applyNumberFormat="1" applyFont="1" applyFill="1"/>
    <xf numFmtId="175" fontId="20" fillId="0" borderId="0" xfId="3" applyNumberFormat="1" applyFont="1" applyFill="1"/>
    <xf numFmtId="0" fontId="37" fillId="0" borderId="122" xfId="0" applyFont="1" applyBorder="1"/>
    <xf numFmtId="165" fontId="37" fillId="0" borderId="0" xfId="3" applyFont="1"/>
    <xf numFmtId="165" fontId="104" fillId="0" borderId="0" xfId="3" applyFont="1" applyFill="1"/>
    <xf numFmtId="175" fontId="53" fillId="91" borderId="0" xfId="3" applyNumberFormat="1" applyFont="1" applyFill="1"/>
    <xf numFmtId="177" fontId="18" fillId="0" borderId="4" xfId="0" applyNumberFormat="1" applyFont="1" applyBorder="1" applyAlignment="1">
      <alignment horizontal="right"/>
    </xf>
    <xf numFmtId="3" fontId="47" fillId="6" borderId="0" xfId="0" applyNumberFormat="1" applyFont="1" applyFill="1" applyAlignment="1">
      <alignment horizontal="right"/>
    </xf>
    <xf numFmtId="0" fontId="56" fillId="0" borderId="0" xfId="0" applyFont="1" applyFill="1" applyAlignment="1">
      <alignment horizontal="center"/>
    </xf>
    <xf numFmtId="175" fontId="21" fillId="0" borderId="0" xfId="3" applyNumberFormat="1" applyFont="1" applyAlignment="1">
      <alignment vertical="center"/>
    </xf>
    <xf numFmtId="3" fontId="106" fillId="0" borderId="0" xfId="0" applyNumberFormat="1" applyFont="1"/>
    <xf numFmtId="4" fontId="106" fillId="0" borderId="0" xfId="0" applyNumberFormat="1" applyFont="1"/>
    <xf numFmtId="165" fontId="106" fillId="0" borderId="0" xfId="3" applyFont="1"/>
    <xf numFmtId="4" fontId="54" fillId="0" borderId="0" xfId="0" applyNumberFormat="1" applyFont="1"/>
    <xf numFmtId="175" fontId="106" fillId="0" borderId="0" xfId="0" applyNumberFormat="1" applyFont="1"/>
    <xf numFmtId="3" fontId="106" fillId="0" borderId="0" xfId="0" applyNumberFormat="1" applyFont="1" applyFill="1"/>
    <xf numFmtId="4" fontId="106" fillId="0" borderId="0" xfId="0" applyNumberFormat="1" applyFont="1" applyFill="1"/>
    <xf numFmtId="0" fontId="53" fillId="0" borderId="0" xfId="259" applyFont="1"/>
    <xf numFmtId="0" fontId="53" fillId="0" borderId="0" xfId="298" applyFont="1"/>
    <xf numFmtId="0" fontId="53" fillId="0" borderId="0" xfId="278" applyFont="1"/>
    <xf numFmtId="3" fontId="37" fillId="5" borderId="80" xfId="0" applyNumberFormat="1" applyFont="1" applyFill="1" applyBorder="1"/>
    <xf numFmtId="3" fontId="37" fillId="5" borderId="81" xfId="0" applyNumberFormat="1" applyFont="1" applyFill="1" applyBorder="1"/>
    <xf numFmtId="182" fontId="37" fillId="0" borderId="0" xfId="0" applyNumberFormat="1" applyFont="1"/>
    <xf numFmtId="3" fontId="37" fillId="5" borderId="124" xfId="0" applyNumberFormat="1" applyFont="1" applyFill="1" applyBorder="1"/>
    <xf numFmtId="3" fontId="37" fillId="5" borderId="16" xfId="0" applyNumberFormat="1" applyFont="1" applyFill="1" applyBorder="1"/>
    <xf numFmtId="3" fontId="37" fillId="5" borderId="125" xfId="0" applyNumberFormat="1" applyFont="1" applyFill="1" applyBorder="1"/>
    <xf numFmtId="0" fontId="21" fillId="0" borderId="4" xfId="0" applyFont="1" applyFill="1" applyBorder="1" applyAlignment="1">
      <alignment horizontal="center"/>
    </xf>
    <xf numFmtId="0" fontId="21" fillId="0" borderId="0" xfId="0" applyFont="1" applyFill="1" applyBorder="1" applyAlignment="1">
      <alignment horizontal="center"/>
    </xf>
    <xf numFmtId="0" fontId="21" fillId="0" borderId="16" xfId="0" applyFont="1" applyFill="1" applyBorder="1" applyAlignment="1">
      <alignment horizontal="center"/>
    </xf>
    <xf numFmtId="0" fontId="20" fillId="0" borderId="21" xfId="0" applyFont="1" applyFill="1" applyBorder="1"/>
    <xf numFmtId="0" fontId="20" fillId="0" borderId="11" xfId="0" applyFont="1" applyFill="1" applyBorder="1"/>
    <xf numFmtId="0" fontId="20" fillId="0" borderId="127" xfId="0" applyFont="1" applyBorder="1"/>
    <xf numFmtId="0" fontId="18" fillId="0" borderId="131" xfId="0" applyFont="1" applyBorder="1" applyAlignment="1">
      <alignment vertical="center"/>
    </xf>
    <xf numFmtId="0" fontId="24" fillId="0" borderId="130" xfId="0" applyFont="1" applyBorder="1" applyAlignment="1">
      <alignment horizontal="center" vertical="center" wrapText="1"/>
    </xf>
    <xf numFmtId="0" fontId="20" fillId="0" borderId="131" xfId="0" applyFont="1" applyBorder="1"/>
    <xf numFmtId="0" fontId="20" fillId="0" borderId="129" xfId="0" applyFont="1" applyBorder="1"/>
    <xf numFmtId="0" fontId="21" fillId="0" borderId="20" xfId="0" applyFont="1" applyFill="1" applyBorder="1" applyAlignment="1">
      <alignment horizontal="center" vertical="center" wrapText="1"/>
    </xf>
    <xf numFmtId="0" fontId="18" fillId="0" borderId="128" xfId="0" applyFont="1" applyBorder="1" applyAlignment="1">
      <alignment vertical="center"/>
    </xf>
    <xf numFmtId="175" fontId="18" fillId="0" borderId="6" xfId="3" applyNumberFormat="1" applyFont="1" applyFill="1" applyBorder="1" applyAlignment="1">
      <alignment vertical="center"/>
    </xf>
    <xf numFmtId="0" fontId="18" fillId="0" borderId="6" xfId="0" applyFont="1" applyBorder="1" applyAlignment="1">
      <alignment vertical="center"/>
    </xf>
    <xf numFmtId="177" fontId="18" fillId="0" borderId="6" xfId="4" applyNumberFormat="1" applyFont="1" applyBorder="1" applyAlignment="1">
      <alignment vertical="center"/>
    </xf>
    <xf numFmtId="177" fontId="18" fillId="2" borderId="6" xfId="4" applyNumberFormat="1" applyFont="1" applyFill="1" applyBorder="1" applyAlignment="1">
      <alignment vertical="center"/>
    </xf>
    <xf numFmtId="177" fontId="18" fillId="0" borderId="6" xfId="0" applyNumberFormat="1" applyFont="1" applyBorder="1" applyAlignment="1">
      <alignment vertical="center"/>
    </xf>
    <xf numFmtId="177" fontId="18" fillId="0" borderId="7" xfId="0" applyNumberFormat="1" applyFont="1" applyBorder="1"/>
    <xf numFmtId="4" fontId="37" fillId="8" borderId="0" xfId="0" applyNumberFormat="1" applyFont="1" applyFill="1" applyBorder="1"/>
    <xf numFmtId="0" fontId="45" fillId="0" borderId="3" xfId="0" applyFont="1" applyBorder="1" applyAlignment="1">
      <alignment horizontal="center"/>
    </xf>
    <xf numFmtId="4" fontId="53" fillId="8" borderId="0" xfId="0" applyNumberFormat="1" applyFont="1" applyFill="1"/>
    <xf numFmtId="0" fontId="107" fillId="92" borderId="0" xfId="0" applyFont="1" applyFill="1"/>
    <xf numFmtId="4" fontId="107" fillId="92" borderId="0" xfId="0" applyNumberFormat="1" applyFont="1" applyFill="1" applyBorder="1"/>
    <xf numFmtId="0" fontId="108" fillId="0" borderId="0" xfId="0" applyFont="1" applyFill="1"/>
    <xf numFmtId="3" fontId="108" fillId="0" borderId="0" xfId="0" applyNumberFormat="1" applyFont="1" applyFill="1"/>
    <xf numFmtId="178" fontId="108" fillId="0" borderId="0" xfId="0" applyNumberFormat="1" applyFont="1" applyFill="1" applyAlignment="1">
      <alignment horizontal="center"/>
    </xf>
    <xf numFmtId="0" fontId="108" fillId="0" borderId="0" xfId="0" applyFont="1" applyFill="1" applyAlignment="1">
      <alignment horizontal="center"/>
    </xf>
    <xf numFmtId="14" fontId="108" fillId="0" borderId="0" xfId="0" applyNumberFormat="1" applyFont="1" applyFill="1" applyAlignment="1">
      <alignment horizontal="center"/>
    </xf>
    <xf numFmtId="3" fontId="56" fillId="0" borderId="0" xfId="0" applyNumberFormat="1" applyFont="1" applyFill="1"/>
    <xf numFmtId="3" fontId="108" fillId="0" borderId="0" xfId="0" applyNumberFormat="1" applyFont="1" applyFill="1" applyAlignment="1">
      <alignment horizontal="center"/>
    </xf>
    <xf numFmtId="0" fontId="53" fillId="0" borderId="0" xfId="0" applyFont="1" applyAlignment="1">
      <alignment horizontal="center"/>
    </xf>
    <xf numFmtId="4" fontId="108" fillId="0" borderId="0" xfId="0" applyNumberFormat="1" applyFont="1" applyFill="1"/>
    <xf numFmtId="0" fontId="108" fillId="0" borderId="13" xfId="0" applyFont="1" applyFill="1" applyBorder="1"/>
    <xf numFmtId="3" fontId="108" fillId="0" borderId="23" xfId="0" applyNumberFormat="1" applyFont="1" applyFill="1" applyBorder="1" applyAlignment="1">
      <alignment horizontal="right" vertical="top" wrapText="1"/>
    </xf>
    <xf numFmtId="0" fontId="108" fillId="0" borderId="3" xfId="0" applyFont="1" applyFill="1" applyBorder="1" applyAlignment="1">
      <alignment horizontal="center" vertical="top" wrapText="1"/>
    </xf>
    <xf numFmtId="179" fontId="108" fillId="0" borderId="3" xfId="0" applyNumberFormat="1" applyFont="1" applyFill="1" applyBorder="1" applyAlignment="1">
      <alignment horizontal="center" vertical="top" wrapText="1"/>
    </xf>
    <xf numFmtId="175" fontId="108" fillId="0" borderId="0" xfId="0" applyNumberFormat="1" applyFont="1" applyFill="1"/>
    <xf numFmtId="1" fontId="108" fillId="0" borderId="0" xfId="0" applyNumberFormat="1" applyFont="1" applyFill="1"/>
    <xf numFmtId="183" fontId="53" fillId="0" borderId="0" xfId="0" applyNumberFormat="1" applyFont="1"/>
    <xf numFmtId="0" fontId="108" fillId="0" borderId="69" xfId="0" applyFont="1" applyFill="1" applyBorder="1" applyAlignment="1">
      <alignment vertical="top" wrapText="1"/>
    </xf>
    <xf numFmtId="3" fontId="108" fillId="0" borderId="69" xfId="0" applyNumberFormat="1" applyFont="1" applyFill="1" applyBorder="1" applyAlignment="1">
      <alignment horizontal="right" vertical="top" wrapText="1"/>
    </xf>
    <xf numFmtId="0" fontId="108" fillId="0" borderId="13" xfId="0" applyFont="1" applyFill="1" applyBorder="1" applyAlignment="1">
      <alignment vertical="top" wrapText="1"/>
    </xf>
    <xf numFmtId="3" fontId="108" fillId="0" borderId="13" xfId="0" applyNumberFormat="1" applyFont="1" applyFill="1" applyBorder="1" applyAlignment="1">
      <alignment horizontal="right" vertical="top" wrapText="1"/>
    </xf>
    <xf numFmtId="168" fontId="108" fillId="0" borderId="13" xfId="0" applyNumberFormat="1" applyFont="1" applyFill="1" applyBorder="1" applyAlignment="1">
      <alignment horizontal="right" vertical="top" wrapText="1"/>
    </xf>
    <xf numFmtId="3" fontId="108" fillId="0" borderId="0" xfId="0" applyNumberFormat="1" applyFont="1" applyFill="1" applyBorder="1"/>
    <xf numFmtId="183" fontId="53" fillId="0" borderId="0" xfId="0" applyNumberFormat="1" applyFont="1" applyBorder="1"/>
    <xf numFmtId="175" fontId="108" fillId="0" borderId="0" xfId="3" applyNumberFormat="1" applyFont="1" applyFill="1" applyBorder="1"/>
    <xf numFmtId="4" fontId="53" fillId="0" borderId="0" xfId="0" applyNumberFormat="1" applyFont="1" applyAlignment="1">
      <alignment horizontal="right"/>
    </xf>
    <xf numFmtId="4" fontId="53" fillId="0" borderId="0" xfId="0" applyNumberFormat="1" applyFont="1" applyBorder="1"/>
    <xf numFmtId="0" fontId="53" fillId="0" borderId="0" xfId="0" applyFont="1" applyAlignment="1">
      <alignment horizontal="right"/>
    </xf>
    <xf numFmtId="165" fontId="108" fillId="0" borderId="0" xfId="3" applyFont="1" applyFill="1"/>
    <xf numFmtId="0" fontId="108" fillId="0" borderId="0" xfId="0" applyFont="1" applyFill="1" applyBorder="1"/>
    <xf numFmtId="183" fontId="55" fillId="0" borderId="0" xfId="0" applyNumberFormat="1" applyFont="1" applyBorder="1"/>
    <xf numFmtId="3" fontId="108" fillId="0" borderId="13" xfId="0" applyNumberFormat="1" applyFont="1" applyFill="1" applyBorder="1" applyAlignment="1">
      <alignment horizontal="left" vertical="top" wrapText="1"/>
    </xf>
    <xf numFmtId="3" fontId="108" fillId="0" borderId="6" xfId="0" applyNumberFormat="1" applyFont="1" applyFill="1" applyBorder="1" applyAlignment="1">
      <alignment horizontal="left" vertical="top" wrapText="1"/>
    </xf>
    <xf numFmtId="168" fontId="108" fillId="0" borderId="6" xfId="0" applyNumberFormat="1" applyFont="1" applyFill="1" applyBorder="1" applyAlignment="1">
      <alignment horizontal="right" vertical="top" wrapText="1"/>
    </xf>
    <xf numFmtId="3" fontId="108" fillId="0" borderId="6" xfId="0" applyNumberFormat="1" applyFont="1" applyFill="1" applyBorder="1" applyAlignment="1">
      <alignment horizontal="right" vertical="top" wrapText="1"/>
    </xf>
    <xf numFmtId="0" fontId="108" fillId="0" borderId="23" xfId="0" applyFont="1" applyFill="1" applyBorder="1" applyAlignment="1">
      <alignment vertical="top" wrapText="1"/>
    </xf>
    <xf numFmtId="3" fontId="108" fillId="0" borderId="0" xfId="0" applyNumberFormat="1" applyFont="1" applyFill="1" applyBorder="1" applyAlignment="1">
      <alignment horizontal="left" vertical="top" wrapText="1"/>
    </xf>
    <xf numFmtId="0" fontId="110" fillId="0" borderId="0" xfId="0" applyFont="1" applyFill="1"/>
    <xf numFmtId="3" fontId="110" fillId="0" borderId="0" xfId="0" applyNumberFormat="1" applyFont="1" applyFill="1"/>
    <xf numFmtId="3" fontId="108" fillId="0" borderId="0" xfId="0" applyNumberFormat="1" applyFont="1" applyFill="1" applyBorder="1" applyAlignment="1">
      <alignment horizontal="right" vertical="top" wrapText="1"/>
    </xf>
    <xf numFmtId="175" fontId="108" fillId="0" borderId="0" xfId="3" applyNumberFormat="1" applyFont="1" applyFill="1"/>
    <xf numFmtId="0" fontId="108" fillId="0" borderId="0" xfId="0" applyFont="1" applyFill="1" applyBorder="1" applyAlignment="1">
      <alignment horizontal="center"/>
    </xf>
    <xf numFmtId="3" fontId="108" fillId="0" borderId="0" xfId="0" applyNumberFormat="1" applyFont="1" applyFill="1" applyBorder="1" applyAlignment="1">
      <alignment horizontal="left"/>
    </xf>
    <xf numFmtId="0" fontId="108" fillId="0" borderId="13" xfId="0" applyFont="1" applyFill="1" applyBorder="1" applyAlignment="1">
      <alignment horizontal="justify" vertical="top" wrapText="1"/>
    </xf>
    <xf numFmtId="3" fontId="108" fillId="0" borderId="75" xfId="0" applyNumberFormat="1" applyFont="1" applyFill="1" applyBorder="1" applyAlignment="1">
      <alignment horizontal="right" vertical="top" wrapText="1"/>
    </xf>
    <xf numFmtId="0" fontId="108" fillId="0" borderId="23" xfId="0" applyFont="1" applyFill="1" applyBorder="1" applyAlignment="1">
      <alignment horizontal="justify" vertical="top" wrapText="1"/>
    </xf>
    <xf numFmtId="177" fontId="108" fillId="0" borderId="13" xfId="0" applyNumberFormat="1" applyFont="1" applyFill="1" applyBorder="1" applyAlignment="1">
      <alignment horizontal="right" vertical="top" wrapText="1"/>
    </xf>
    <xf numFmtId="175" fontId="56" fillId="0" borderId="0" xfId="3" applyNumberFormat="1" applyFont="1" applyFill="1"/>
    <xf numFmtId="0" fontId="56" fillId="0" borderId="82" xfId="0" applyFont="1" applyFill="1" applyBorder="1" applyAlignment="1">
      <alignment horizontal="center"/>
    </xf>
    <xf numFmtId="0" fontId="56" fillId="0" borderId="85" xfId="0" applyFont="1" applyFill="1" applyBorder="1" applyAlignment="1">
      <alignment horizontal="center"/>
    </xf>
    <xf numFmtId="3" fontId="108" fillId="0" borderId="83" xfId="0" applyNumberFormat="1" applyFont="1" applyFill="1" applyBorder="1" applyAlignment="1">
      <alignment horizontal="right" vertical="top" wrapText="1"/>
    </xf>
    <xf numFmtId="3" fontId="108" fillId="0" borderId="84" xfId="0" applyNumberFormat="1" applyFont="1" applyFill="1" applyBorder="1" applyAlignment="1">
      <alignment horizontal="right" vertical="top" wrapText="1"/>
    </xf>
    <xf numFmtId="3" fontId="108" fillId="0" borderId="13" xfId="0" applyNumberFormat="1" applyFont="1" applyFill="1" applyBorder="1" applyAlignment="1">
      <alignment horizontal="right" vertical="center" wrapText="1"/>
    </xf>
    <xf numFmtId="3" fontId="108" fillId="0" borderId="0" xfId="0" applyNumberFormat="1" applyFont="1" applyFill="1" applyAlignment="1">
      <alignment horizontal="right"/>
    </xf>
    <xf numFmtId="3" fontId="110" fillId="0" borderId="0" xfId="0" applyNumberFormat="1" applyFont="1" applyFill="1" applyBorder="1" applyAlignment="1">
      <alignment horizontal="right" vertical="top" wrapText="1"/>
    </xf>
    <xf numFmtId="165" fontId="108" fillId="0" borderId="0" xfId="0" applyNumberFormat="1" applyFont="1" applyFill="1"/>
    <xf numFmtId="0" fontId="108" fillId="0" borderId="13" xfId="0" applyFont="1" applyFill="1" applyBorder="1" applyAlignment="1">
      <alignment wrapText="1"/>
    </xf>
    <xf numFmtId="0" fontId="108" fillId="0" borderId="15" xfId="0" applyFont="1" applyFill="1" applyBorder="1" applyAlignment="1">
      <alignment vertical="top" wrapText="1"/>
    </xf>
    <xf numFmtId="3" fontId="108" fillId="0" borderId="15" xfId="0" applyNumberFormat="1" applyFont="1" applyFill="1" applyBorder="1" applyAlignment="1">
      <alignment horizontal="right" vertical="top" wrapText="1"/>
    </xf>
    <xf numFmtId="3" fontId="108" fillId="0" borderId="0" xfId="0" applyNumberFormat="1" applyFont="1" applyFill="1" applyBorder="1" applyAlignment="1">
      <alignment horizontal="center"/>
    </xf>
    <xf numFmtId="14" fontId="108" fillId="0" borderId="0" xfId="0" applyNumberFormat="1" applyFont="1" applyFill="1" applyBorder="1" applyAlignment="1">
      <alignment horizontal="left"/>
    </xf>
    <xf numFmtId="0" fontId="108" fillId="0" borderId="1" xfId="0" applyFont="1" applyFill="1" applyBorder="1" applyAlignment="1">
      <alignment horizontal="center" vertical="top" wrapText="1"/>
    </xf>
    <xf numFmtId="0" fontId="108" fillId="0" borderId="0" xfId="0" applyFont="1" applyFill="1" applyBorder="1" applyAlignment="1">
      <alignment vertical="top"/>
    </xf>
    <xf numFmtId="175" fontId="108" fillId="0" borderId="0" xfId="0" applyNumberFormat="1" applyFont="1" applyFill="1" applyBorder="1"/>
    <xf numFmtId="0" fontId="108" fillId="0" borderId="0" xfId="0" applyFont="1" applyFill="1" applyBorder="1" applyAlignment="1">
      <alignment horizontal="center" vertical="top" wrapText="1"/>
    </xf>
    <xf numFmtId="179" fontId="108" fillId="0" borderId="0" xfId="0" applyNumberFormat="1" applyFont="1" applyFill="1" applyBorder="1" applyAlignment="1">
      <alignment horizontal="center" vertical="top" wrapText="1"/>
    </xf>
    <xf numFmtId="0" fontId="108" fillId="0" borderId="0" xfId="0" applyFont="1" applyFill="1" applyBorder="1" applyAlignment="1">
      <alignment vertical="top" wrapText="1"/>
    </xf>
    <xf numFmtId="0" fontId="109" fillId="0" borderId="0" xfId="0" applyFont="1" applyFill="1" applyBorder="1" applyAlignment="1">
      <alignment vertical="top" wrapText="1"/>
    </xf>
    <xf numFmtId="3" fontId="109" fillId="0" borderId="0" xfId="0" applyNumberFormat="1" applyFont="1" applyFill="1" applyBorder="1" applyAlignment="1">
      <alignment horizontal="right" vertical="top" wrapText="1"/>
    </xf>
    <xf numFmtId="175" fontId="37" fillId="0" borderId="3" xfId="3" applyNumberFormat="1" applyFont="1" applyBorder="1"/>
    <xf numFmtId="175" fontId="37" fillId="0" borderId="3" xfId="0" applyNumberFormat="1" applyFont="1" applyBorder="1"/>
    <xf numFmtId="0" fontId="109" fillId="8" borderId="17" xfId="0" applyFont="1" applyFill="1" applyBorder="1" applyAlignment="1">
      <alignment horizontal="center" vertical="top" wrapText="1"/>
    </xf>
    <xf numFmtId="3" fontId="109" fillId="8" borderId="69" xfId="0" applyNumberFormat="1" applyFont="1" applyFill="1" applyBorder="1" applyAlignment="1">
      <alignment horizontal="right" vertical="top" wrapText="1"/>
    </xf>
    <xf numFmtId="0" fontId="109" fillId="8" borderId="3" xfId="0" applyFont="1" applyFill="1" applyBorder="1" applyAlignment="1">
      <alignment horizontal="center" vertical="top" wrapText="1"/>
    </xf>
    <xf numFmtId="3" fontId="109" fillId="8" borderId="3" xfId="0" applyNumberFormat="1" applyFont="1" applyFill="1" applyBorder="1" applyAlignment="1">
      <alignment horizontal="right" vertical="top" wrapText="1"/>
    </xf>
    <xf numFmtId="0" fontId="109" fillId="8" borderId="26" xfId="0" applyFont="1" applyFill="1" applyBorder="1" applyAlignment="1">
      <alignment horizontal="left" vertical="top" wrapText="1"/>
    </xf>
    <xf numFmtId="3" fontId="109" fillId="8" borderId="26" xfId="0" applyNumberFormat="1" applyFont="1" applyFill="1" applyBorder="1" applyAlignment="1">
      <alignment horizontal="right" vertical="top" wrapText="1"/>
    </xf>
    <xf numFmtId="0" fontId="109" fillId="8" borderId="26" xfId="0" applyFont="1" applyFill="1" applyBorder="1" applyAlignment="1">
      <alignment horizontal="justify" vertical="top" wrapText="1"/>
    </xf>
    <xf numFmtId="0" fontId="109" fillId="8" borderId="26" xfId="0" applyFont="1" applyFill="1" applyBorder="1" applyAlignment="1">
      <alignment vertical="top" wrapText="1"/>
    </xf>
    <xf numFmtId="175" fontId="109" fillId="8" borderId="17" xfId="3" applyNumberFormat="1" applyFont="1" applyFill="1" applyBorder="1" applyAlignment="1">
      <alignment horizontal="center" vertical="top" wrapText="1"/>
    </xf>
    <xf numFmtId="175" fontId="109" fillId="8" borderId="3" xfId="3" applyNumberFormat="1" applyFont="1" applyFill="1" applyBorder="1" applyAlignment="1">
      <alignment horizontal="center" vertical="top" wrapText="1"/>
    </xf>
    <xf numFmtId="0" fontId="109" fillId="8" borderId="56" xfId="0" applyFont="1" applyFill="1" applyBorder="1" applyAlignment="1">
      <alignment vertical="top" wrapText="1"/>
    </xf>
    <xf numFmtId="3" fontId="109" fillId="8" borderId="68" xfId="0" applyNumberFormat="1" applyFont="1" applyFill="1" applyBorder="1" applyAlignment="1">
      <alignment horizontal="right" vertical="top" wrapText="1"/>
    </xf>
    <xf numFmtId="0" fontId="21" fillId="8" borderId="26" xfId="0" applyFont="1" applyFill="1" applyBorder="1" applyAlignment="1">
      <alignment vertical="center"/>
    </xf>
    <xf numFmtId="3" fontId="21" fillId="8" borderId="26" xfId="0" applyNumberFormat="1" applyFont="1" applyFill="1" applyBorder="1" applyAlignment="1">
      <alignment vertical="center"/>
    </xf>
    <xf numFmtId="0" fontId="31" fillId="8" borderId="27" xfId="0" applyFont="1" applyFill="1" applyBorder="1" applyAlignment="1">
      <alignment horizontal="left"/>
    </xf>
    <xf numFmtId="178" fontId="31" fillId="8" borderId="38" xfId="0" applyNumberFormat="1" applyFont="1" applyFill="1" applyBorder="1" applyAlignment="1">
      <alignment horizontal="left"/>
    </xf>
    <xf numFmtId="177" fontId="31" fillId="8" borderId="28" xfId="6" applyNumberFormat="1" applyFont="1" applyFill="1" applyBorder="1" applyAlignment="1">
      <alignment horizontal="right"/>
    </xf>
    <xf numFmtId="0" fontId="21" fillId="8" borderId="3" xfId="0" applyFont="1" applyFill="1" applyBorder="1"/>
    <xf numFmtId="177" fontId="21" fillId="8" borderId="28" xfId="0" applyNumberFormat="1" applyFont="1" applyFill="1" applyBorder="1"/>
    <xf numFmtId="0" fontId="31" fillId="8" borderId="27" xfId="0" applyFont="1" applyFill="1" applyBorder="1" applyAlignment="1">
      <alignment horizontal="left" vertical="center"/>
    </xf>
    <xf numFmtId="0" fontId="31" fillId="8" borderId="33" xfId="0" applyFont="1" applyFill="1" applyBorder="1" applyAlignment="1">
      <alignment vertical="center"/>
    </xf>
    <xf numFmtId="0" fontId="21" fillId="8" borderId="3" xfId="0" applyFont="1" applyFill="1" applyBorder="1" applyAlignment="1">
      <alignment horizontal="centerContinuous"/>
    </xf>
    <xf numFmtId="177" fontId="21" fillId="8" borderId="3" xfId="0" applyNumberFormat="1" applyFont="1" applyFill="1" applyBorder="1"/>
    <xf numFmtId="0" fontId="21" fillId="8" borderId="1" xfId="0" applyFont="1" applyFill="1" applyBorder="1" applyAlignment="1">
      <alignment horizontal="left"/>
    </xf>
    <xf numFmtId="14" fontId="21" fillId="8" borderId="2" xfId="0" applyNumberFormat="1" applyFont="1" applyFill="1" applyBorder="1" applyAlignment="1">
      <alignment horizontal="left"/>
    </xf>
    <xf numFmtId="0" fontId="21" fillId="0" borderId="21" xfId="0" applyFont="1" applyBorder="1" applyAlignment="1">
      <alignment horizontal="center"/>
    </xf>
    <xf numFmtId="14" fontId="21" fillId="0" borderId="0" xfId="0" applyNumberFormat="1" applyFont="1" applyBorder="1" applyAlignment="1">
      <alignment horizontal="center"/>
    </xf>
    <xf numFmtId="0" fontId="21" fillId="0" borderId="4" xfId="0" applyFont="1" applyBorder="1" applyAlignment="1">
      <alignment horizontal="center"/>
    </xf>
    <xf numFmtId="14" fontId="21" fillId="0" borderId="11" xfId="0" applyNumberFormat="1" applyFont="1" applyBorder="1" applyAlignment="1">
      <alignment horizontal="center"/>
    </xf>
    <xf numFmtId="0" fontId="21" fillId="8" borderId="30" xfId="0" applyFont="1" applyFill="1" applyBorder="1" applyAlignment="1">
      <alignment horizontal="right"/>
    </xf>
    <xf numFmtId="0" fontId="21" fillId="8" borderId="31" xfId="0" applyFont="1" applyFill="1" applyBorder="1" applyAlignment="1">
      <alignment horizontal="right"/>
    </xf>
    <xf numFmtId="177" fontId="21" fillId="8" borderId="34" xfId="4" applyNumberFormat="1" applyFont="1" applyFill="1" applyBorder="1" applyAlignment="1">
      <alignment horizontal="right"/>
    </xf>
    <xf numFmtId="177" fontId="21" fillId="8" borderId="28" xfId="6" applyNumberFormat="1" applyFont="1" applyFill="1" applyBorder="1" applyAlignment="1">
      <alignment horizontal="right"/>
    </xf>
    <xf numFmtId="177" fontId="21" fillId="8" borderId="27" xfId="4" applyNumberFormat="1" applyFont="1" applyFill="1" applyBorder="1" applyAlignment="1">
      <alignment horizontal="right"/>
    </xf>
    <xf numFmtId="177" fontId="21" fillId="8" borderId="30" xfId="4" applyNumberFormat="1" applyFont="1" applyFill="1" applyBorder="1" applyAlignment="1">
      <alignment horizontal="right"/>
    </xf>
    <xf numFmtId="177" fontId="21" fillId="8" borderId="31" xfId="4" applyNumberFormat="1" applyFont="1" applyFill="1" applyBorder="1" applyAlignment="1">
      <alignment horizontal="right"/>
    </xf>
    <xf numFmtId="0" fontId="24" fillId="8" borderId="0" xfId="0" applyFont="1" applyFill="1" applyBorder="1"/>
    <xf numFmtId="177" fontId="18" fillId="8" borderId="6" xfId="0" applyNumberFormat="1" applyFont="1" applyFill="1" applyBorder="1"/>
    <xf numFmtId="177" fontId="24" fillId="8" borderId="6" xfId="4" applyNumberFormat="1" applyFont="1" applyFill="1" applyBorder="1" applyAlignment="1">
      <alignment horizontal="right"/>
    </xf>
    <xf numFmtId="0" fontId="24" fillId="8" borderId="4" xfId="0" applyFont="1" applyFill="1" applyBorder="1"/>
    <xf numFmtId="177" fontId="32" fillId="0" borderId="4" xfId="4" applyNumberFormat="1" applyFont="1" applyFill="1" applyBorder="1"/>
    <xf numFmtId="177" fontId="32" fillId="0" borderId="6" xfId="4" applyNumberFormat="1" applyFont="1" applyFill="1" applyBorder="1"/>
    <xf numFmtId="177" fontId="34" fillId="0" borderId="0" xfId="0" applyNumberFormat="1" applyFont="1" applyFill="1"/>
    <xf numFmtId="177" fontId="32" fillId="0" borderId="4" xfId="4" applyNumberFormat="1" applyFont="1" applyFill="1" applyBorder="1" applyAlignment="1">
      <alignment horizontal="right"/>
    </xf>
    <xf numFmtId="177" fontId="32" fillId="0" borderId="6" xfId="4" applyNumberFormat="1" applyFont="1" applyFill="1" applyBorder="1" applyAlignment="1">
      <alignment horizontal="right"/>
    </xf>
    <xf numFmtId="177" fontId="31" fillId="8" borderId="33" xfId="0" applyNumberFormat="1" applyFont="1" applyFill="1" applyBorder="1" applyAlignment="1">
      <alignment vertical="center"/>
    </xf>
    <xf numFmtId="177" fontId="31" fillId="8" borderId="40" xfId="0" applyNumberFormat="1" applyFont="1" applyFill="1" applyBorder="1" applyAlignment="1">
      <alignment vertical="center"/>
    </xf>
    <xf numFmtId="177" fontId="32" fillId="0" borderId="6" xfId="0" applyNumberFormat="1" applyFont="1" applyFill="1" applyBorder="1"/>
    <xf numFmtId="177" fontId="31" fillId="8" borderId="28" xfId="4" applyNumberFormat="1" applyFont="1" applyFill="1" applyBorder="1" applyAlignment="1">
      <alignment horizontal="right" vertical="center"/>
    </xf>
    <xf numFmtId="175" fontId="32" fillId="0" borderId="0" xfId="3" applyNumberFormat="1" applyFont="1" applyFill="1" applyBorder="1"/>
    <xf numFmtId="3" fontId="34" fillId="0" borderId="0" xfId="0" applyNumberFormat="1" applyFont="1" applyFill="1" applyAlignment="1">
      <alignment horizontal="right"/>
    </xf>
    <xf numFmtId="4" fontId="37" fillId="8" borderId="0" xfId="0" applyNumberFormat="1" applyFont="1" applyFill="1"/>
    <xf numFmtId="1" fontId="45" fillId="0" borderId="0" xfId="3" applyNumberFormat="1" applyFont="1"/>
    <xf numFmtId="165" fontId="37" fillId="0" borderId="0" xfId="3" applyFont="1" applyFill="1"/>
    <xf numFmtId="1" fontId="56" fillId="0" borderId="0" xfId="0" applyNumberFormat="1" applyFont="1" applyFill="1"/>
    <xf numFmtId="1" fontId="55" fillId="0" borderId="0" xfId="0" applyNumberFormat="1" applyFont="1" applyFill="1" applyAlignment="1">
      <alignment horizontal="right"/>
    </xf>
    <xf numFmtId="1" fontId="53" fillId="0" borderId="0" xfId="0" applyNumberFormat="1" applyFont="1" applyAlignment="1">
      <alignment horizontal="right"/>
    </xf>
    <xf numFmtId="175" fontId="34" fillId="0" borderId="0" xfId="3" applyNumberFormat="1" applyFont="1" applyFill="1"/>
    <xf numFmtId="0" fontId="37" fillId="0" borderId="76" xfId="0" applyFont="1" applyFill="1" applyBorder="1" applyAlignment="1">
      <alignment horizontal="left"/>
    </xf>
    <xf numFmtId="0" fontId="37" fillId="0" borderId="86" xfId="0" applyFont="1" applyFill="1" applyBorder="1" applyAlignment="1">
      <alignment horizontal="left"/>
    </xf>
    <xf numFmtId="175" fontId="37" fillId="0" borderId="85" xfId="3" applyNumberFormat="1" applyFont="1" applyBorder="1"/>
    <xf numFmtId="175" fontId="37" fillId="0" borderId="0" xfId="3" applyNumberFormat="1" applyFont="1" applyAlignment="1">
      <alignment horizontal="center"/>
    </xf>
    <xf numFmtId="0" fontId="108" fillId="0" borderId="132" xfId="0" applyFont="1" applyFill="1" applyBorder="1" applyAlignment="1">
      <alignment horizontal="center" vertical="top" wrapText="1"/>
    </xf>
    <xf numFmtId="179" fontId="108" fillId="0" borderId="132" xfId="0" applyNumberFormat="1" applyFont="1" applyFill="1" applyBorder="1" applyAlignment="1">
      <alignment horizontal="center" vertical="top" wrapText="1"/>
    </xf>
    <xf numFmtId="0" fontId="18" fillId="0" borderId="130" xfId="0" applyFont="1" applyBorder="1"/>
    <xf numFmtId="171" fontId="18" fillId="0" borderId="126" xfId="4" applyNumberFormat="1" applyFont="1" applyBorder="1"/>
    <xf numFmtId="171" fontId="18" fillId="0" borderId="12" xfId="4" applyNumberFormat="1" applyFont="1" applyBorder="1"/>
    <xf numFmtId="0" fontId="18" fillId="0" borderId="133" xfId="0" applyFont="1" applyBorder="1" applyAlignment="1">
      <alignment horizontal="center"/>
    </xf>
    <xf numFmtId="164" fontId="18" fillId="0" borderId="132" xfId="4" applyFont="1" applyBorder="1"/>
    <xf numFmtId="171" fontId="18" fillId="0" borderId="0" xfId="4" applyNumberFormat="1" applyFont="1"/>
    <xf numFmtId="171" fontId="24" fillId="0" borderId="126" xfId="4" applyNumberFormat="1" applyFont="1" applyBorder="1"/>
    <xf numFmtId="0" fontId="24" fillId="0" borderId="11" xfId="0" applyFont="1" applyBorder="1"/>
    <xf numFmtId="0" fontId="24" fillId="0" borderId="16" xfId="0" applyFont="1" applyBorder="1" applyAlignment="1">
      <alignment horizontal="left"/>
    </xf>
    <xf numFmtId="0" fontId="24" fillId="0" borderId="130" xfId="0" applyFont="1" applyBorder="1" applyAlignment="1">
      <alignment vertical="center"/>
    </xf>
    <xf numFmtId="0" fontId="24" fillId="0" borderId="133" xfId="0" applyFont="1" applyBorder="1" applyAlignment="1">
      <alignment horizontal="left" vertical="center"/>
    </xf>
    <xf numFmtId="171" fontId="24" fillId="0" borderId="0" xfId="4" applyNumberFormat="1" applyFont="1"/>
    <xf numFmtId="171" fontId="24" fillId="0" borderId="126" xfId="4" applyNumberFormat="1" applyFont="1" applyBorder="1" applyAlignment="1">
      <alignment vertical="center"/>
    </xf>
    <xf numFmtId="164" fontId="24" fillId="0" borderId="132" xfId="0" applyNumberFormat="1" applyFont="1" applyBorder="1" applyAlignment="1">
      <alignment vertical="center"/>
    </xf>
    <xf numFmtId="0" fontId="113" fillId="0" borderId="130" xfId="0" applyFont="1" applyBorder="1"/>
    <xf numFmtId="0" fontId="18" fillId="0" borderId="131" xfId="0" applyFont="1" applyBorder="1"/>
    <xf numFmtId="0" fontId="18" fillId="0" borderId="127" xfId="0" applyFont="1" applyBorder="1"/>
    <xf numFmtId="0" fontId="18" fillId="0" borderId="12" xfId="0" applyFont="1" applyBorder="1"/>
    <xf numFmtId="0" fontId="18" fillId="0" borderId="126" xfId="0" applyFont="1" applyBorder="1"/>
    <xf numFmtId="164" fontId="18" fillId="0" borderId="132" xfId="4" applyFont="1" applyBorder="1" applyAlignment="1">
      <alignment horizontal="center"/>
    </xf>
    <xf numFmtId="184" fontId="55" fillId="0" borderId="0" xfId="0" applyNumberFormat="1" applyFont="1"/>
    <xf numFmtId="182" fontId="55" fillId="0" borderId="0" xfId="0" applyNumberFormat="1" applyFont="1"/>
    <xf numFmtId="182" fontId="54" fillId="0" borderId="0" xfId="0" applyNumberFormat="1" applyFont="1"/>
    <xf numFmtId="0" fontId="111" fillId="0" borderId="0" xfId="0" applyFont="1" applyFill="1" applyBorder="1" applyAlignment="1">
      <alignment vertical="center"/>
    </xf>
    <xf numFmtId="0" fontId="114" fillId="0" borderId="0" xfId="0" applyFont="1" applyFill="1" applyBorder="1"/>
    <xf numFmtId="0" fontId="112" fillId="0" borderId="0" xfId="0" applyFont="1" applyFill="1" applyBorder="1" applyAlignment="1">
      <alignment vertical="center"/>
    </xf>
    <xf numFmtId="0" fontId="54" fillId="0" borderId="0" xfId="0" applyFont="1" applyFill="1" applyBorder="1"/>
    <xf numFmtId="0" fontId="34" fillId="0" borderId="0" xfId="0" applyFont="1" applyFill="1" applyBorder="1"/>
    <xf numFmtId="0" fontId="34" fillId="0" borderId="0" xfId="0" applyFont="1" applyFill="1" applyBorder="1" applyAlignment="1">
      <alignment vertical="center"/>
    </xf>
    <xf numFmtId="175" fontId="34" fillId="0" borderId="0" xfId="3" applyNumberFormat="1" applyFont="1" applyFill="1" applyBorder="1"/>
    <xf numFmtId="0" fontId="34" fillId="94" borderId="0" xfId="0" applyFont="1" applyFill="1" applyBorder="1" applyAlignment="1">
      <alignment vertical="center"/>
    </xf>
    <xf numFmtId="175" fontId="53" fillId="0" borderId="0" xfId="0" applyNumberFormat="1" applyFont="1"/>
    <xf numFmtId="184" fontId="55" fillId="95" borderId="0" xfId="0" applyNumberFormat="1" applyFont="1" applyFill="1"/>
    <xf numFmtId="1" fontId="53" fillId="0" borderId="0" xfId="3" applyNumberFormat="1" applyFont="1" applyFill="1"/>
    <xf numFmtId="182" fontId="57" fillId="9" borderId="0" xfId="3" applyNumberFormat="1" applyFont="1" applyFill="1"/>
    <xf numFmtId="182" fontId="55" fillId="93" borderId="0" xfId="0" applyNumberFormat="1" applyFont="1" applyFill="1"/>
    <xf numFmtId="3" fontId="20" fillId="0" borderId="6" xfId="6" applyNumberFormat="1" applyFont="1" applyFill="1" applyBorder="1" applyAlignment="1">
      <alignment horizontal="center"/>
    </xf>
    <xf numFmtId="3" fontId="20" fillId="0" borderId="17" xfId="6" applyNumberFormat="1" applyFont="1" applyFill="1" applyBorder="1" applyAlignment="1">
      <alignment horizontal="center"/>
    </xf>
    <xf numFmtId="3" fontId="20" fillId="0" borderId="7" xfId="6" applyNumberFormat="1" applyFont="1" applyFill="1" applyBorder="1" applyAlignment="1">
      <alignment horizontal="center"/>
    </xf>
    <xf numFmtId="175" fontId="34" fillId="0" borderId="0" xfId="3" applyNumberFormat="1" applyFont="1" applyFill="1" applyBorder="1" applyAlignment="1">
      <alignment horizontal="right" vertical="center"/>
    </xf>
    <xf numFmtId="175" fontId="108" fillId="0" borderId="0" xfId="262" applyNumberFormat="1" applyFont="1" applyFill="1"/>
    <xf numFmtId="3" fontId="108" fillId="0" borderId="83" xfId="0" applyNumberFormat="1" applyFont="1" applyFill="1" applyBorder="1" applyAlignment="1">
      <alignment horizontal="center" vertical="top" wrapText="1"/>
    </xf>
    <xf numFmtId="0" fontId="115" fillId="92" borderId="0" xfId="0" applyFont="1" applyFill="1"/>
    <xf numFmtId="0" fontId="116" fillId="92" borderId="0" xfId="0" applyFont="1" applyFill="1"/>
    <xf numFmtId="165" fontId="117" fillId="92" borderId="0" xfId="3" applyFont="1" applyFill="1"/>
    <xf numFmtId="0" fontId="118" fillId="92" borderId="0" xfId="0" applyFont="1" applyFill="1"/>
    <xf numFmtId="184" fontId="117" fillId="92" borderId="0" xfId="0" applyNumberFormat="1" applyFont="1" applyFill="1"/>
    <xf numFmtId="165" fontId="37" fillId="8" borderId="0" xfId="3" applyFont="1" applyFill="1"/>
    <xf numFmtId="0" fontId="117" fillId="92" borderId="0" xfId="0" applyFont="1" applyFill="1"/>
    <xf numFmtId="0" fontId="118" fillId="92" borderId="0" xfId="0" applyFont="1" applyFill="1" applyBorder="1"/>
    <xf numFmtId="184" fontId="117" fillId="92" borderId="0" xfId="3" applyNumberFormat="1" applyFont="1" applyFill="1"/>
    <xf numFmtId="0" fontId="119" fillId="0" borderId="0" xfId="0" applyFont="1" applyFill="1"/>
    <xf numFmtId="4" fontId="117" fillId="92" borderId="0" xfId="0" applyNumberFormat="1" applyFont="1" applyFill="1"/>
    <xf numFmtId="0" fontId="117" fillId="92" borderId="0" xfId="0" applyFont="1" applyFill="1" applyBorder="1"/>
    <xf numFmtId="0" fontId="120" fillId="0" borderId="0" xfId="0" applyFont="1" applyFill="1"/>
    <xf numFmtId="177" fontId="21" fillId="8" borderId="28" xfId="0" applyNumberFormat="1" applyFont="1" applyFill="1" applyBorder="1" applyAlignment="1">
      <alignment horizontal="center"/>
    </xf>
    <xf numFmtId="0" fontId="109" fillId="0" borderId="0" xfId="0" applyFont="1" applyFill="1"/>
    <xf numFmtId="177" fontId="18" fillId="2" borderId="6" xfId="0" applyNumberFormat="1" applyFont="1" applyFill="1" applyBorder="1" applyAlignment="1">
      <alignment vertical="center"/>
    </xf>
    <xf numFmtId="0" fontId="34" fillId="59" borderId="0" xfId="0" applyFont="1" applyFill="1" applyBorder="1" applyAlignment="1">
      <alignment vertical="center"/>
    </xf>
    <xf numFmtId="175" fontId="34" fillId="0" borderId="0" xfId="0" applyNumberFormat="1" applyFont="1" applyFill="1" applyBorder="1"/>
    <xf numFmtId="3" fontId="34" fillId="0" borderId="0" xfId="0" applyNumberFormat="1" applyFont="1" applyFill="1" applyBorder="1"/>
    <xf numFmtId="4" fontId="37" fillId="96" borderId="0" xfId="0" applyNumberFormat="1" applyFont="1" applyFill="1"/>
    <xf numFmtId="2" fontId="37" fillId="0" borderId="0" xfId="0" applyNumberFormat="1" applyFont="1"/>
    <xf numFmtId="4" fontId="53" fillId="0" borderId="0" xfId="0" applyNumberFormat="1" applyFont="1"/>
    <xf numFmtId="0" fontId="121" fillId="0" borderId="0" xfId="0" applyFont="1"/>
    <xf numFmtId="175" fontId="122" fillId="0" borderId="0" xfId="0" applyNumberFormat="1" applyFont="1"/>
    <xf numFmtId="175" fontId="45" fillId="0" borderId="0" xfId="3" applyNumberFormat="1" applyFont="1" applyFill="1"/>
    <xf numFmtId="4" fontId="56" fillId="0" borderId="0" xfId="0" applyNumberFormat="1" applyFont="1" applyFill="1"/>
    <xf numFmtId="165" fontId="20" fillId="0" borderId="0" xfId="3" applyNumberFormat="1" applyFont="1" applyFill="1"/>
    <xf numFmtId="0" fontId="56" fillId="0" borderId="132" xfId="0" applyFont="1" applyFill="1" applyBorder="1"/>
    <xf numFmtId="14" fontId="61" fillId="97" borderId="136" xfId="0" applyNumberFormat="1" applyFont="1" applyFill="1" applyBorder="1" applyAlignment="1">
      <alignment horizontal="center"/>
    </xf>
    <xf numFmtId="14" fontId="61" fillId="97" borderId="137" xfId="0" applyNumberFormat="1" applyFont="1" applyFill="1" applyBorder="1" applyAlignment="1">
      <alignment horizontal="center"/>
    </xf>
    <xf numFmtId="49" fontId="53" fillId="98" borderId="138" xfId="0" applyNumberFormat="1" applyFont="1" applyFill="1" applyBorder="1" applyAlignment="1">
      <alignment horizontal="center"/>
    </xf>
    <xf numFmtId="0" fontId="53" fillId="98" borderId="139" xfId="0" applyFont="1" applyFill="1" applyBorder="1" applyAlignment="1">
      <alignment horizontal="center"/>
    </xf>
    <xf numFmtId="0" fontId="56" fillId="0" borderId="140" xfId="0" applyFont="1" applyFill="1" applyBorder="1"/>
    <xf numFmtId="0" fontId="56" fillId="98" borderId="140" xfId="0" applyFont="1" applyFill="1" applyBorder="1"/>
    <xf numFmtId="14" fontId="56" fillId="98" borderId="140" xfId="0" applyNumberFormat="1" applyFont="1" applyFill="1" applyBorder="1"/>
    <xf numFmtId="0" fontId="53" fillId="98" borderId="141" xfId="0" applyFont="1" applyFill="1" applyBorder="1" applyAlignment="1">
      <alignment horizontal="center"/>
    </xf>
    <xf numFmtId="0" fontId="56" fillId="0" borderId="142" xfId="0" applyFont="1" applyFill="1" applyBorder="1"/>
    <xf numFmtId="0" fontId="56" fillId="98" borderId="142" xfId="0" applyFont="1" applyFill="1" applyBorder="1"/>
    <xf numFmtId="14" fontId="56" fillId="98" borderId="142" xfId="0" applyNumberFormat="1" applyFont="1" applyFill="1" applyBorder="1"/>
    <xf numFmtId="3" fontId="53" fillId="98" borderId="141" xfId="0" applyNumberFormat="1" applyFont="1" applyFill="1" applyBorder="1" applyAlignment="1">
      <alignment horizontal="center"/>
    </xf>
    <xf numFmtId="0" fontId="56" fillId="98" borderId="141" xfId="0" applyFont="1" applyFill="1" applyBorder="1" applyAlignment="1">
      <alignment horizontal="center"/>
    </xf>
    <xf numFmtId="0" fontId="56" fillId="0" borderId="126" xfId="0" applyFont="1" applyFill="1" applyBorder="1"/>
    <xf numFmtId="3" fontId="56" fillId="0" borderId="143" xfId="0" applyNumberFormat="1" applyFont="1" applyFill="1" applyBorder="1" applyAlignment="1">
      <alignment horizontal="center"/>
    </xf>
    <xf numFmtId="14" fontId="56" fillId="0" borderId="142" xfId="0" applyNumberFormat="1" applyFont="1" applyFill="1" applyBorder="1"/>
    <xf numFmtId="0" fontId="56" fillId="0" borderId="141" xfId="0" applyFont="1" applyFill="1" applyBorder="1" applyAlignment="1">
      <alignment horizontal="left" vertical="center"/>
    </xf>
    <xf numFmtId="0" fontId="56" fillId="98" borderId="144" xfId="0" applyFont="1" applyFill="1" applyBorder="1" applyAlignment="1">
      <alignment horizontal="center" vertical="center"/>
    </xf>
    <xf numFmtId="0" fontId="56" fillId="0" borderId="145" xfId="0" applyFont="1" applyFill="1" applyBorder="1"/>
    <xf numFmtId="0" fontId="56" fillId="98" borderId="145" xfId="0" applyFont="1" applyFill="1" applyBorder="1"/>
    <xf numFmtId="14" fontId="56" fillId="98" borderId="145" xfId="0" applyNumberFormat="1" applyFont="1" applyFill="1" applyBorder="1"/>
    <xf numFmtId="0" fontId="56" fillId="98" borderId="146" xfId="0" applyFont="1" applyFill="1" applyBorder="1" applyAlignment="1">
      <alignment horizontal="center" vertical="center"/>
    </xf>
    <xf numFmtId="0" fontId="56" fillId="0" borderId="147" xfId="0" applyFont="1" applyFill="1" applyBorder="1"/>
    <xf numFmtId="0" fontId="56" fillId="98" borderId="147" xfId="0" applyFont="1" applyFill="1" applyBorder="1"/>
    <xf numFmtId="14" fontId="56" fillId="98" borderId="147" xfId="0" applyNumberFormat="1" applyFont="1" applyFill="1" applyBorder="1"/>
    <xf numFmtId="0" fontId="125" fillId="0" borderId="132" xfId="0" applyFont="1" applyBorder="1" applyAlignment="1">
      <alignment horizontal="left" vertical="top"/>
    </xf>
    <xf numFmtId="0" fontId="125" fillId="0" borderId="130" xfId="0" applyFont="1" applyBorder="1" applyAlignment="1">
      <alignment horizontal="left" vertical="top"/>
    </xf>
    <xf numFmtId="0" fontId="125" fillId="0" borderId="148" xfId="0" applyFont="1" applyBorder="1" applyAlignment="1">
      <alignment horizontal="left" vertical="top"/>
    </xf>
    <xf numFmtId="0" fontId="125" fillId="0" borderId="133" xfId="0" applyFont="1" applyBorder="1" applyAlignment="1">
      <alignment horizontal="left" vertical="top"/>
    </xf>
    <xf numFmtId="0" fontId="56" fillId="98" borderId="149" xfId="0" applyFont="1" applyFill="1" applyBorder="1" applyAlignment="1">
      <alignment horizontal="center" vertical="center"/>
    </xf>
    <xf numFmtId="0" fontId="125" fillId="0" borderId="150" xfId="0" applyFont="1" applyBorder="1" applyAlignment="1">
      <alignment horizontal="left" vertical="top"/>
    </xf>
    <xf numFmtId="0" fontId="125" fillId="0" borderId="151" xfId="0" applyFont="1" applyBorder="1" applyAlignment="1">
      <alignment horizontal="left" vertical="top"/>
    </xf>
    <xf numFmtId="14" fontId="56" fillId="98" borderId="150" xfId="0" applyNumberFormat="1" applyFont="1" applyFill="1" applyBorder="1"/>
    <xf numFmtId="0" fontId="56" fillId="0" borderId="132" xfId="0" applyFont="1" applyFill="1" applyBorder="1" applyAlignment="1">
      <alignment horizontal="center"/>
    </xf>
    <xf numFmtId="14" fontId="56" fillId="0" borderId="132" xfId="0" applyNumberFormat="1" applyFont="1" applyFill="1" applyBorder="1"/>
    <xf numFmtId="14" fontId="56" fillId="0" borderId="0" xfId="0" applyNumberFormat="1" applyFont="1" applyFill="1"/>
    <xf numFmtId="0" fontId="19" fillId="0" borderId="0" xfId="0" applyFont="1" applyAlignment="1"/>
    <xf numFmtId="0" fontId="126" fillId="99" borderId="0" xfId="0" applyFont="1" applyFill="1" applyBorder="1" applyAlignment="1">
      <alignment horizontal="center" vertical="center"/>
    </xf>
    <xf numFmtId="175" fontId="126" fillId="99" borderId="0" xfId="3" applyNumberFormat="1" applyFont="1" applyFill="1" applyBorder="1" applyAlignment="1">
      <alignment horizontal="center" vertical="center"/>
    </xf>
    <xf numFmtId="0" fontId="126" fillId="99" borderId="0" xfId="0" applyFont="1" applyFill="1" applyBorder="1" applyAlignment="1">
      <alignment vertical="center"/>
    </xf>
    <xf numFmtId="175" fontId="126" fillId="99" borderId="0" xfId="3" applyNumberFormat="1" applyFont="1" applyFill="1" applyBorder="1" applyAlignment="1">
      <alignment horizontal="right" vertical="center"/>
    </xf>
    <xf numFmtId="175" fontId="106" fillId="59" borderId="0" xfId="3" applyNumberFormat="1" applyFont="1" applyFill="1"/>
    <xf numFmtId="4" fontId="109" fillId="0" borderId="23" xfId="0" applyNumberFormat="1" applyFont="1" applyFill="1" applyBorder="1"/>
    <xf numFmtId="4" fontId="109" fillId="0" borderId="13" xfId="0" applyNumberFormat="1" applyFont="1" applyFill="1" applyBorder="1"/>
    <xf numFmtId="175" fontId="109" fillId="0" borderId="13" xfId="3" applyNumberFormat="1" applyFont="1" applyFill="1" applyBorder="1"/>
    <xf numFmtId="0" fontId="109" fillId="0" borderId="75" xfId="0" applyFont="1" applyFill="1" applyBorder="1"/>
    <xf numFmtId="3" fontId="109" fillId="0" borderId="6" xfId="0" applyNumberFormat="1" applyFont="1" applyFill="1" applyBorder="1"/>
    <xf numFmtId="3" fontId="109" fillId="0" borderId="3" xfId="0" applyNumberFormat="1" applyFont="1" applyFill="1" applyBorder="1"/>
    <xf numFmtId="3" fontId="109" fillId="0" borderId="132" xfId="0" applyNumberFormat="1" applyFont="1" applyFill="1" applyBorder="1"/>
    <xf numFmtId="3" fontId="109" fillId="0" borderId="0" xfId="0" applyNumberFormat="1" applyFont="1" applyFill="1"/>
    <xf numFmtId="3" fontId="61" fillId="0" borderId="0" xfId="0" applyNumberFormat="1" applyFont="1" applyFill="1"/>
    <xf numFmtId="3" fontId="109" fillId="0" borderId="23" xfId="0" applyNumberFormat="1" applyFont="1" applyFill="1" applyBorder="1" applyAlignment="1">
      <alignment horizontal="right" vertical="top" wrapText="1"/>
    </xf>
    <xf numFmtId="3" fontId="109" fillId="0" borderId="3" xfId="0" applyNumberFormat="1" applyFont="1" applyFill="1" applyBorder="1" applyAlignment="1">
      <alignment horizontal="center"/>
    </xf>
    <xf numFmtId="3" fontId="109" fillId="0" borderId="132" xfId="0" applyNumberFormat="1" applyFont="1" applyFill="1" applyBorder="1" applyAlignment="1">
      <alignment horizontal="center"/>
    </xf>
    <xf numFmtId="165" fontId="37" fillId="0" borderId="0" xfId="0" applyNumberFormat="1" applyFont="1" applyFill="1"/>
    <xf numFmtId="0" fontId="109" fillId="0" borderId="132" xfId="0" applyFont="1" applyFill="1" applyBorder="1"/>
    <xf numFmtId="4" fontId="109" fillId="0" borderId="132" xfId="0" applyNumberFormat="1" applyFont="1" applyFill="1" applyBorder="1"/>
    <xf numFmtId="0" fontId="37" fillId="95" borderId="0" xfId="0" applyFont="1" applyFill="1"/>
    <xf numFmtId="4" fontId="37" fillId="95" borderId="0" xfId="0" applyNumberFormat="1" applyFont="1" applyFill="1" applyBorder="1"/>
    <xf numFmtId="175" fontId="37" fillId="95" borderId="0" xfId="3" applyNumberFormat="1" applyFont="1" applyFill="1"/>
    <xf numFmtId="165" fontId="56" fillId="0" borderId="0" xfId="3" applyFont="1" applyFill="1"/>
    <xf numFmtId="167" fontId="56" fillId="0" borderId="0" xfId="0" applyNumberFormat="1" applyFont="1" applyFill="1"/>
    <xf numFmtId="0" fontId="19" fillId="0" borderId="0" xfId="0" applyFont="1" applyFill="1"/>
    <xf numFmtId="0" fontId="127" fillId="0" borderId="0" xfId="0" applyFont="1" applyFill="1" applyAlignment="1">
      <alignment horizontal="right"/>
    </xf>
    <xf numFmtId="0" fontId="128" fillId="0" borderId="0" xfId="0" applyFont="1" applyFill="1"/>
    <xf numFmtId="0" fontId="129" fillId="0" borderId="0" xfId="0" applyFont="1" applyFill="1" applyBorder="1" applyAlignment="1">
      <alignment horizontal="left"/>
    </xf>
    <xf numFmtId="0" fontId="128" fillId="0" borderId="0" xfId="0" applyFont="1" applyFill="1" applyBorder="1"/>
    <xf numFmtId="0" fontId="30" fillId="0" borderId="0" xfId="0" applyFont="1" applyFill="1"/>
    <xf numFmtId="0" fontId="87" fillId="0" borderId="0" xfId="0" applyFont="1" applyFill="1"/>
    <xf numFmtId="0" fontId="130" fillId="0" borderId="0" xfId="0" applyFont="1" applyFill="1" applyBorder="1" applyAlignment="1">
      <alignment horizontal="left"/>
    </xf>
    <xf numFmtId="0" fontId="87" fillId="0" borderId="0" xfId="0" applyFont="1" applyFill="1" applyBorder="1"/>
    <xf numFmtId="0" fontId="87" fillId="0" borderId="0" xfId="0" applyFont="1" applyFill="1" applyAlignment="1"/>
    <xf numFmtId="0" fontId="87" fillId="0" borderId="0" xfId="0" applyFont="1" applyFill="1" applyAlignment="1">
      <alignment horizontal="centerContinuous"/>
    </xf>
    <xf numFmtId="0" fontId="52" fillId="0" borderId="0" xfId="0" applyFont="1" applyFill="1"/>
    <xf numFmtId="177" fontId="52" fillId="0" borderId="0" xfId="0" applyNumberFormat="1" applyFont="1" applyFill="1" applyBorder="1"/>
    <xf numFmtId="0" fontId="131" fillId="0" borderId="0" xfId="0" applyFont="1" applyFill="1" applyBorder="1"/>
    <xf numFmtId="3" fontId="52" fillId="0" borderId="0" xfId="0" applyNumberFormat="1" applyFont="1" applyFill="1" applyBorder="1"/>
    <xf numFmtId="175" fontId="52" fillId="0" borderId="0" xfId="3" applyNumberFormat="1" applyFont="1" applyFill="1" applyBorder="1"/>
    <xf numFmtId="177" fontId="107" fillId="0" borderId="0" xfId="0" applyNumberFormat="1" applyFont="1" applyFill="1" applyBorder="1"/>
    <xf numFmtId="0" fontId="107" fillId="0" borderId="0" xfId="0" applyFont="1" applyFill="1" applyBorder="1"/>
    <xf numFmtId="3" fontId="88" fillId="0" borderId="0" xfId="0" applyNumberFormat="1" applyFont="1" applyFill="1" applyBorder="1"/>
    <xf numFmtId="0" fontId="88" fillId="0" borderId="0" xfId="0" applyFont="1" applyFill="1" applyBorder="1"/>
    <xf numFmtId="0" fontId="88" fillId="0" borderId="0" xfId="0" applyFont="1" applyFill="1"/>
    <xf numFmtId="3" fontId="132" fillId="0" borderId="0" xfId="0" applyNumberFormat="1" applyFont="1" applyFill="1" applyBorder="1"/>
    <xf numFmtId="0" fontId="132" fillId="0" borderId="0" xfId="0" applyFont="1" applyFill="1" applyBorder="1"/>
    <xf numFmtId="0" fontId="132" fillId="0" borderId="0" xfId="0" applyFont="1" applyFill="1"/>
    <xf numFmtId="0" fontId="25" fillId="0" borderId="0" xfId="0" applyFont="1" applyFill="1"/>
    <xf numFmtId="169" fontId="52" fillId="0" borderId="0" xfId="6" applyFont="1" applyFill="1" applyBorder="1"/>
    <xf numFmtId="169" fontId="52" fillId="0" borderId="0" xfId="0" applyNumberFormat="1" applyFont="1" applyFill="1" applyAlignment="1">
      <alignment horizontal="centerContinuous"/>
    </xf>
    <xf numFmtId="3" fontId="52" fillId="0" borderId="0" xfId="0" applyNumberFormat="1" applyFont="1" applyFill="1"/>
    <xf numFmtId="175" fontId="52" fillId="0" borderId="0" xfId="3" applyNumberFormat="1" applyFont="1" applyBorder="1"/>
    <xf numFmtId="0" fontId="131" fillId="0" borderId="0" xfId="0" applyFont="1"/>
    <xf numFmtId="0" fontId="133" fillId="0" borderId="0" xfId="0" applyFont="1"/>
    <xf numFmtId="177" fontId="52" fillId="0" borderId="0" xfId="0" applyNumberFormat="1" applyFont="1" applyFill="1"/>
    <xf numFmtId="185" fontId="56" fillId="0" borderId="0" xfId="0" applyNumberFormat="1" applyFont="1" applyFill="1"/>
    <xf numFmtId="174" fontId="20" fillId="0" borderId="0" xfId="0" applyNumberFormat="1" applyFont="1" applyFill="1"/>
    <xf numFmtId="0" fontId="109" fillId="0" borderId="0" xfId="0" applyFont="1" applyFill="1" applyBorder="1"/>
    <xf numFmtId="4" fontId="109" fillId="0" borderId="0" xfId="0" applyNumberFormat="1" applyFont="1" applyFill="1" applyBorder="1"/>
    <xf numFmtId="3" fontId="109" fillId="0" borderId="0" xfId="0" applyNumberFormat="1" applyFont="1" applyFill="1" applyBorder="1"/>
    <xf numFmtId="0" fontId="108" fillId="0" borderId="132" xfId="0" applyFont="1" applyFill="1" applyBorder="1" applyAlignment="1">
      <alignment horizontal="center"/>
    </xf>
    <xf numFmtId="3" fontId="108" fillId="0" borderId="132" xfId="0" applyNumberFormat="1" applyFont="1" applyFill="1" applyBorder="1" applyAlignment="1">
      <alignment horizontal="center"/>
    </xf>
    <xf numFmtId="0" fontId="108" fillId="0" borderId="23" xfId="0" applyFont="1" applyFill="1" applyBorder="1"/>
    <xf numFmtId="4" fontId="108" fillId="0" borderId="23" xfId="0" applyNumberFormat="1" applyFont="1" applyFill="1" applyBorder="1"/>
    <xf numFmtId="4" fontId="108" fillId="0" borderId="13" xfId="0" applyNumberFormat="1" applyFont="1" applyFill="1" applyBorder="1"/>
    <xf numFmtId="0" fontId="109" fillId="8" borderId="3" xfId="0" applyFont="1" applyFill="1" applyBorder="1" applyAlignment="1">
      <alignment horizontal="center" vertical="center" wrapText="1"/>
    </xf>
    <xf numFmtId="3" fontId="109" fillId="8" borderId="3" xfId="0" applyNumberFormat="1" applyFont="1" applyFill="1" applyBorder="1" applyAlignment="1">
      <alignment horizontal="right" vertical="center" wrapText="1"/>
    </xf>
    <xf numFmtId="165" fontId="53" fillId="0" borderId="0" xfId="3" applyNumberFormat="1" applyFont="1" applyFill="1"/>
    <xf numFmtId="165" fontId="53" fillId="0" borderId="0" xfId="3" applyFont="1" applyFill="1"/>
    <xf numFmtId="165" fontId="53" fillId="0" borderId="0" xfId="0" applyNumberFormat="1" applyFont="1" applyFill="1"/>
    <xf numFmtId="175" fontId="53" fillId="0" borderId="0" xfId="0" applyNumberFormat="1" applyFont="1" applyFill="1"/>
    <xf numFmtId="0" fontId="57" fillId="0" borderId="0" xfId="0" applyFont="1" applyFill="1"/>
    <xf numFmtId="175" fontId="57" fillId="0" borderId="0" xfId="3" applyNumberFormat="1" applyFont="1" applyFill="1"/>
    <xf numFmtId="3" fontId="53" fillId="101" borderId="0" xfId="0" applyNumberFormat="1" applyFont="1" applyFill="1"/>
    <xf numFmtId="4" fontId="108" fillId="100" borderId="13" xfId="0" applyNumberFormat="1" applyFont="1" applyFill="1" applyBorder="1"/>
    <xf numFmtId="4" fontId="109" fillId="100" borderId="6" xfId="0" applyNumberFormat="1" applyFont="1" applyFill="1" applyBorder="1"/>
    <xf numFmtId="0" fontId="18" fillId="0" borderId="0" xfId="0" applyFont="1" applyAlignment="1">
      <alignment horizontal="center"/>
    </xf>
    <xf numFmtId="0" fontId="24" fillId="0" borderId="0" xfId="0" applyFont="1" applyAlignment="1">
      <alignment horizontal="center"/>
    </xf>
    <xf numFmtId="14" fontId="24" fillId="0" borderId="0" xfId="0" applyNumberFormat="1" applyFont="1" applyAlignment="1">
      <alignment horizontal="center"/>
    </xf>
    <xf numFmtId="0" fontId="24" fillId="0" borderId="132" xfId="0" applyFont="1" applyBorder="1" applyAlignment="1">
      <alignment horizontal="center" vertical="center"/>
    </xf>
    <xf numFmtId="0" fontId="24" fillId="0" borderId="130" xfId="0" applyFont="1" applyBorder="1" applyAlignment="1">
      <alignment horizontal="center" vertical="center"/>
    </xf>
    <xf numFmtId="0" fontId="24" fillId="0" borderId="133" xfId="0" applyFont="1" applyBorder="1" applyAlignment="1">
      <alignment horizontal="center" vertical="center"/>
    </xf>
    <xf numFmtId="0" fontId="24" fillId="0" borderId="126" xfId="0" applyFont="1" applyBorder="1" applyAlignment="1">
      <alignment horizontal="center" vertical="center"/>
    </xf>
    <xf numFmtId="0" fontId="53" fillId="0" borderId="0" xfId="11" applyFont="1"/>
    <xf numFmtId="14" fontId="24" fillId="0" borderId="129" xfId="0" applyNumberFormat="1" applyFont="1" applyBorder="1" applyAlignment="1">
      <alignment horizontal="left"/>
    </xf>
    <xf numFmtId="0" fontId="24" fillId="0" borderId="132" xfId="0" applyFont="1" applyBorder="1" applyAlignment="1">
      <alignment horizontal="center" wrapText="1"/>
    </xf>
    <xf numFmtId="164" fontId="24" fillId="0" borderId="130" xfId="4" applyFont="1" applyBorder="1" applyAlignment="1">
      <alignment vertical="center" wrapText="1"/>
    </xf>
    <xf numFmtId="0" fontId="24" fillId="100" borderId="132" xfId="0" applyFont="1" applyFill="1" applyBorder="1"/>
    <xf numFmtId="0" fontId="24" fillId="100" borderId="131" xfId="0" applyFont="1" applyFill="1" applyBorder="1" applyAlignment="1">
      <alignment vertical="center"/>
    </xf>
    <xf numFmtId="0" fontId="24" fillId="100" borderId="129" xfId="0" applyFont="1" applyFill="1" applyBorder="1" applyAlignment="1">
      <alignment horizontal="left" vertical="center"/>
    </xf>
    <xf numFmtId="171" fontId="24" fillId="100" borderId="127" xfId="4" applyNumberFormat="1" applyFont="1" applyFill="1" applyBorder="1"/>
    <xf numFmtId="164" fontId="24" fillId="100" borderId="130" xfId="4" applyFont="1" applyFill="1" applyBorder="1" applyAlignment="1">
      <alignment horizontal="left" vertical="center" wrapText="1"/>
    </xf>
    <xf numFmtId="0" fontId="18" fillId="100" borderId="132" xfId="0" applyFont="1" applyFill="1" applyBorder="1"/>
    <xf numFmtId="9" fontId="18" fillId="0" borderId="132" xfId="584" applyNumberFormat="1" applyFont="1" applyBorder="1" applyAlignment="1">
      <alignment horizontal="center"/>
    </xf>
    <xf numFmtId="164" fontId="18" fillId="0" borderId="0" xfId="0" applyNumberFormat="1" applyFont="1"/>
    <xf numFmtId="0" fontId="18" fillId="0" borderId="129" xfId="0" applyFont="1" applyBorder="1"/>
    <xf numFmtId="0" fontId="18" fillId="0" borderId="16" xfId="0" applyFont="1" applyBorder="1"/>
    <xf numFmtId="0" fontId="18" fillId="0" borderId="133" xfId="0" applyFont="1" applyBorder="1"/>
    <xf numFmtId="0" fontId="125" fillId="0" borderId="152" xfId="0" applyFont="1" applyBorder="1" applyAlignment="1">
      <alignment horizontal="left" vertical="top"/>
    </xf>
    <xf numFmtId="0" fontId="125" fillId="0" borderId="129" xfId="0" applyFont="1" applyBorder="1" applyAlignment="1">
      <alignment horizontal="left" vertical="top"/>
    </xf>
    <xf numFmtId="14" fontId="56" fillId="98" borderId="153" xfId="0" applyNumberFormat="1" applyFont="1" applyFill="1" applyBorder="1"/>
    <xf numFmtId="2" fontId="135" fillId="0" borderId="132" xfId="0" applyNumberFormat="1" applyFont="1" applyBorder="1" applyAlignment="1">
      <alignment horizontal="center" wrapText="1"/>
    </xf>
    <xf numFmtId="4" fontId="109" fillId="100" borderId="13" xfId="0" applyNumberFormat="1" applyFont="1" applyFill="1" applyBorder="1"/>
    <xf numFmtId="3" fontId="109" fillId="100" borderId="6" xfId="0" applyNumberFormat="1" applyFont="1" applyFill="1" applyBorder="1"/>
    <xf numFmtId="177" fontId="104" fillId="0" borderId="0" xfId="0" applyNumberFormat="1" applyFont="1" applyFill="1" applyBorder="1"/>
    <xf numFmtId="177" fontId="20" fillId="8" borderId="132" xfId="0" applyNumberFormat="1" applyFont="1" applyFill="1" applyBorder="1" applyAlignment="1">
      <alignment vertical="center"/>
    </xf>
    <xf numFmtId="3" fontId="108" fillId="0" borderId="0" xfId="0" applyNumberFormat="1" applyFont="1" applyFill="1" applyBorder="1" applyAlignment="1">
      <alignment vertical="top"/>
    </xf>
    <xf numFmtId="177" fontId="20" fillId="102" borderId="0" xfId="0" applyNumberFormat="1" applyFont="1" applyFill="1"/>
    <xf numFmtId="177" fontId="20" fillId="103" borderId="0" xfId="0" applyNumberFormat="1" applyFont="1" applyFill="1"/>
    <xf numFmtId="175" fontId="24" fillId="100" borderId="132" xfId="3" applyNumberFormat="1" applyFont="1" applyFill="1" applyBorder="1"/>
    <xf numFmtId="0" fontId="37" fillId="36" borderId="87" xfId="96" quotePrefix="1" applyNumberFormat="1">
      <alignment horizontal="left" vertical="center" indent="1"/>
    </xf>
    <xf numFmtId="0" fontId="37" fillId="36" borderId="87" xfId="64" quotePrefix="1" applyNumberFormat="1">
      <alignment horizontal="left" vertical="center" indent="1"/>
    </xf>
    <xf numFmtId="175" fontId="112" fillId="0" borderId="0" xfId="0" applyNumberFormat="1" applyFont="1" applyFill="1" applyBorder="1" applyAlignment="1">
      <alignment vertical="center"/>
    </xf>
    <xf numFmtId="165" fontId="108" fillId="0" borderId="0" xfId="3" applyFont="1" applyFill="1" applyBorder="1"/>
    <xf numFmtId="177" fontId="20" fillId="0" borderId="0" xfId="0" applyNumberFormat="1" applyFont="1" applyFill="1" applyBorder="1"/>
    <xf numFmtId="175" fontId="18" fillId="0" borderId="0" xfId="0" applyNumberFormat="1" applyFont="1"/>
    <xf numFmtId="0" fontId="37" fillId="36" borderId="87" xfId="96" quotePrefix="1" applyNumberFormat="1">
      <alignment horizontal="left" vertical="center" indent="1"/>
    </xf>
    <xf numFmtId="3" fontId="37" fillId="0" borderId="87" xfId="94" applyNumberFormat="1">
      <alignment horizontal="right" vertical="center"/>
    </xf>
    <xf numFmtId="186" fontId="37" fillId="0" borderId="87" xfId="94" applyNumberFormat="1">
      <alignment horizontal="right" vertical="center"/>
    </xf>
    <xf numFmtId="0" fontId="37" fillId="36" borderId="87" xfId="64" quotePrefix="1" applyNumberFormat="1">
      <alignment horizontal="left" vertical="center" indent="1"/>
    </xf>
    <xf numFmtId="0" fontId="37" fillId="7" borderId="87" xfId="62" quotePrefix="1" applyNumberFormat="1">
      <alignment horizontal="left" vertical="center" indent="1"/>
    </xf>
    <xf numFmtId="186" fontId="37" fillId="35" borderId="87" xfId="60" applyNumberFormat="1">
      <alignment vertical="center"/>
    </xf>
    <xf numFmtId="3" fontId="37" fillId="35" borderId="87" xfId="60" applyNumberFormat="1">
      <alignment vertical="center"/>
    </xf>
    <xf numFmtId="187" fontId="109" fillId="0" borderId="0" xfId="3" applyNumberFormat="1" applyFont="1" applyFill="1"/>
    <xf numFmtId="3" fontId="53" fillId="0" borderId="0" xfId="11" applyNumberFormat="1" applyFont="1" applyFill="1"/>
    <xf numFmtId="3" fontId="104" fillId="0" borderId="0" xfId="0" applyNumberFormat="1" applyFont="1" applyFill="1"/>
    <xf numFmtId="0" fontId="18" fillId="0" borderId="6" xfId="4" applyNumberFormat="1" applyFont="1" applyBorder="1" applyAlignment="1">
      <alignment horizontal="right" vertical="center"/>
    </xf>
    <xf numFmtId="0" fontId="108" fillId="0" borderId="6" xfId="0" applyFont="1" applyFill="1" applyBorder="1" applyAlignment="1">
      <alignment vertical="top" wrapText="1"/>
    </xf>
    <xf numFmtId="175" fontId="56" fillId="0" borderId="0" xfId="0" applyNumberFormat="1" applyFont="1" applyFill="1"/>
    <xf numFmtId="0" fontId="16" fillId="0" borderId="0" xfId="322"/>
    <xf numFmtId="0" fontId="138" fillId="0" borderId="0" xfId="322" applyFont="1" applyAlignment="1">
      <alignment horizontal="justify" vertical="center"/>
    </xf>
    <xf numFmtId="0" fontId="139" fillId="0" borderId="0" xfId="322" applyFont="1" applyAlignment="1">
      <alignment horizontal="justify" vertical="center"/>
    </xf>
    <xf numFmtId="0" fontId="32" fillId="0" borderId="0" xfId="322" applyFont="1" applyAlignment="1">
      <alignment horizontal="justify" vertical="center"/>
    </xf>
    <xf numFmtId="3" fontId="138" fillId="0" borderId="155" xfId="322" applyNumberFormat="1" applyFont="1" applyBorder="1" applyAlignment="1">
      <alignment horizontal="center" vertical="center" wrapText="1"/>
    </xf>
    <xf numFmtId="0" fontId="138" fillId="0" borderId="156" xfId="322" applyFont="1" applyBorder="1" applyAlignment="1">
      <alignment horizontal="center" vertical="center" wrapText="1"/>
    </xf>
    <xf numFmtId="3" fontId="141" fillId="0" borderId="155" xfId="322" applyNumberFormat="1" applyFont="1" applyBorder="1" applyAlignment="1">
      <alignment horizontal="center" vertical="center" wrapText="1"/>
    </xf>
    <xf numFmtId="0" fontId="141" fillId="104" borderId="154" xfId="322" applyFont="1" applyFill="1" applyBorder="1" applyAlignment="1">
      <alignment horizontal="center" vertical="center" wrapText="1"/>
    </xf>
    <xf numFmtId="0" fontId="24" fillId="0" borderId="0" xfId="0" applyFont="1" applyAlignment="1">
      <alignment horizontal="center" vertical="center"/>
    </xf>
    <xf numFmtId="0" fontId="24" fillId="0" borderId="0" xfId="0" applyFont="1" applyAlignment="1">
      <alignment vertical="center"/>
    </xf>
    <xf numFmtId="0" fontId="108" fillId="0" borderId="0" xfId="322" applyFont="1" applyFill="1"/>
    <xf numFmtId="3" fontId="108" fillId="0" borderId="0" xfId="322" applyNumberFormat="1" applyFont="1" applyFill="1"/>
    <xf numFmtId="178" fontId="108" fillId="0" borderId="0" xfId="322" applyNumberFormat="1" applyFont="1" applyFill="1" applyAlignment="1">
      <alignment horizontal="center"/>
    </xf>
    <xf numFmtId="0" fontId="108" fillId="0" borderId="0" xfId="322" applyFont="1" applyFill="1" applyAlignment="1">
      <alignment horizontal="center"/>
    </xf>
    <xf numFmtId="0" fontId="24" fillId="0" borderId="0" xfId="322" applyFont="1" applyAlignment="1">
      <alignment vertical="center"/>
    </xf>
    <xf numFmtId="0" fontId="18" fillId="0" borderId="0" xfId="322" applyFont="1" applyAlignment="1">
      <alignment vertical="center"/>
    </xf>
    <xf numFmtId="0" fontId="108" fillId="0" borderId="132" xfId="322" applyFont="1" applyFill="1" applyBorder="1" applyAlignment="1">
      <alignment horizontal="center" vertical="top" wrapText="1"/>
    </xf>
    <xf numFmtId="179" fontId="108" fillId="0" borderId="132" xfId="322" applyNumberFormat="1" applyFont="1" applyFill="1" applyBorder="1" applyAlignment="1">
      <alignment horizontal="center" vertical="top" wrapText="1"/>
    </xf>
    <xf numFmtId="0" fontId="108" fillId="0" borderId="69" xfId="322" applyFont="1" applyFill="1" applyBorder="1" applyAlignment="1">
      <alignment vertical="top" wrapText="1"/>
    </xf>
    <xf numFmtId="0" fontId="108" fillId="0" borderId="13" xfId="322" applyFont="1" applyFill="1" applyBorder="1" applyAlignment="1">
      <alignment vertical="top" wrapText="1"/>
    </xf>
    <xf numFmtId="0" fontId="56" fillId="0" borderId="0" xfId="322" applyFont="1" applyFill="1"/>
    <xf numFmtId="0" fontId="109" fillId="8" borderId="26" xfId="322" applyFont="1" applyFill="1" applyBorder="1" applyAlignment="1">
      <alignment horizontal="left" vertical="top" wrapText="1"/>
    </xf>
    <xf numFmtId="3" fontId="109" fillId="8" borderId="26" xfId="322" applyNumberFormat="1" applyFont="1" applyFill="1" applyBorder="1" applyAlignment="1">
      <alignment horizontal="right" vertical="top" wrapText="1"/>
    </xf>
    <xf numFmtId="0" fontId="108" fillId="0" borderId="0" xfId="322" applyFont="1" applyFill="1" applyBorder="1"/>
    <xf numFmtId="3" fontId="108" fillId="0" borderId="0" xfId="322" applyNumberFormat="1" applyFont="1" applyFill="1" applyBorder="1"/>
    <xf numFmtId="4" fontId="56" fillId="0" borderId="0" xfId="322" applyNumberFormat="1" applyFont="1" applyFill="1"/>
    <xf numFmtId="0" fontId="24" fillId="0" borderId="0" xfId="322" applyFont="1" applyAlignment="1">
      <alignment horizontal="justify" vertical="center"/>
    </xf>
    <xf numFmtId="0" fontId="18" fillId="0" borderId="0" xfId="322" applyFont="1" applyAlignment="1">
      <alignment horizontal="justify" vertical="center"/>
    </xf>
    <xf numFmtId="0" fontId="108" fillId="0" borderId="132" xfId="322" applyFont="1" applyFill="1" applyBorder="1" applyAlignment="1">
      <alignment horizontal="center"/>
    </xf>
    <xf numFmtId="3" fontId="108" fillId="0" borderId="132" xfId="322" applyNumberFormat="1" applyFont="1" applyFill="1" applyBorder="1" applyAlignment="1">
      <alignment horizontal="center"/>
    </xf>
    <xf numFmtId="0" fontId="108" fillId="0" borderId="23" xfId="322" applyFont="1" applyFill="1" applyBorder="1"/>
    <xf numFmtId="4" fontId="108" fillId="0" borderId="23" xfId="322" applyNumberFormat="1" applyFont="1" applyFill="1" applyBorder="1"/>
    <xf numFmtId="0" fontId="109" fillId="0" borderId="0" xfId="322" applyFont="1" applyFill="1" applyBorder="1"/>
    <xf numFmtId="4" fontId="109" fillId="0" borderId="0" xfId="322" applyNumberFormat="1" applyFont="1" applyFill="1" applyBorder="1"/>
    <xf numFmtId="0" fontId="109" fillId="8" borderId="128" xfId="322" applyFont="1" applyFill="1" applyBorder="1" applyAlignment="1">
      <alignment horizontal="center" vertical="top" wrapText="1"/>
    </xf>
    <xf numFmtId="3" fontId="108" fillId="0" borderId="13" xfId="322" applyNumberFormat="1" applyFont="1" applyFill="1" applyBorder="1" applyAlignment="1">
      <alignment horizontal="left" vertical="top" wrapText="1"/>
    </xf>
    <xf numFmtId="3" fontId="108" fillId="0" borderId="6" xfId="322" applyNumberFormat="1" applyFont="1" applyFill="1" applyBorder="1" applyAlignment="1">
      <alignment horizontal="left" vertical="top" wrapText="1"/>
    </xf>
    <xf numFmtId="0" fontId="109" fillId="8" borderId="132" xfId="322" applyFont="1" applyFill="1" applyBorder="1" applyAlignment="1">
      <alignment horizontal="center" vertical="top" wrapText="1"/>
    </xf>
    <xf numFmtId="3" fontId="109" fillId="8" borderId="132" xfId="322" applyNumberFormat="1" applyFont="1" applyFill="1" applyBorder="1" applyAlignment="1">
      <alignment horizontal="right" vertical="top" wrapText="1"/>
    </xf>
    <xf numFmtId="0" fontId="108" fillId="0" borderId="23" xfId="322" applyFont="1" applyFill="1" applyBorder="1" applyAlignment="1">
      <alignment vertical="top" wrapText="1"/>
    </xf>
    <xf numFmtId="3" fontId="108" fillId="0" borderId="23" xfId="322" applyNumberFormat="1" applyFont="1" applyFill="1" applyBorder="1" applyAlignment="1">
      <alignment horizontal="right" vertical="top" wrapText="1"/>
    </xf>
    <xf numFmtId="179" fontId="108" fillId="0" borderId="0" xfId="322" applyNumberFormat="1" applyFont="1" applyFill="1" applyBorder="1" applyAlignment="1">
      <alignment horizontal="center" vertical="top" wrapText="1"/>
    </xf>
    <xf numFmtId="0" fontId="108" fillId="0" borderId="0" xfId="322" applyFont="1" applyFill="1" applyBorder="1" applyAlignment="1">
      <alignment vertical="top" wrapText="1"/>
    </xf>
    <xf numFmtId="3" fontId="108" fillId="0" borderId="0" xfId="322" applyNumberFormat="1" applyFont="1" applyFill="1" applyBorder="1" applyAlignment="1">
      <alignment horizontal="right" vertical="top" wrapText="1"/>
    </xf>
    <xf numFmtId="0" fontId="109" fillId="0" borderId="0" xfId="322" applyFont="1" applyFill="1" applyBorder="1" applyAlignment="1">
      <alignment vertical="top" wrapText="1"/>
    </xf>
    <xf numFmtId="3" fontId="109" fillId="0" borderId="0" xfId="322" applyNumberFormat="1" applyFont="1" applyFill="1" applyBorder="1" applyAlignment="1">
      <alignment horizontal="right" vertical="top" wrapText="1"/>
    </xf>
    <xf numFmtId="175" fontId="109" fillId="8" borderId="132" xfId="3" applyNumberFormat="1" applyFont="1" applyFill="1" applyBorder="1" applyAlignment="1">
      <alignment horizontal="center" vertical="top" wrapText="1"/>
    </xf>
    <xf numFmtId="175" fontId="138" fillId="0" borderId="156" xfId="3" applyNumberFormat="1" applyFont="1" applyBorder="1" applyAlignment="1">
      <alignment horizontal="right" vertical="center" wrapText="1"/>
    </xf>
    <xf numFmtId="175" fontId="141" fillId="0" borderId="156" xfId="322" applyNumberFormat="1" applyFont="1" applyBorder="1" applyAlignment="1">
      <alignment horizontal="right" vertical="center" wrapText="1"/>
    </xf>
    <xf numFmtId="3" fontId="108" fillId="0" borderId="23" xfId="322" applyNumberFormat="1" applyFont="1" applyFill="1" applyBorder="1"/>
    <xf numFmtId="0" fontId="140" fillId="0" borderId="0" xfId="322" applyFont="1" applyAlignment="1">
      <alignment vertical="center" wrapText="1"/>
    </xf>
    <xf numFmtId="0" fontId="140" fillId="0" borderId="0" xfId="322" applyFont="1" applyAlignment="1">
      <alignment vertical="center"/>
    </xf>
    <xf numFmtId="0" fontId="137" fillId="0" borderId="0" xfId="322" applyFont="1" applyBorder="1" applyAlignment="1">
      <alignment vertical="center" wrapText="1"/>
    </xf>
    <xf numFmtId="0" fontId="16" fillId="0" borderId="0" xfId="322" applyBorder="1"/>
    <xf numFmtId="0" fontId="138" fillId="0" borderId="0" xfId="322" applyFont="1" applyBorder="1" applyAlignment="1">
      <alignment horizontal="right" vertical="center"/>
    </xf>
    <xf numFmtId="0" fontId="138" fillId="0" borderId="0" xfId="322" applyFont="1" applyBorder="1" applyAlignment="1">
      <alignment horizontal="justify" vertical="center"/>
    </xf>
    <xf numFmtId="0" fontId="139" fillId="0" borderId="0" xfId="322" applyFont="1" applyBorder="1" applyAlignment="1">
      <alignment vertical="center" wrapText="1"/>
    </xf>
    <xf numFmtId="0" fontId="139" fillId="0" borderId="0" xfId="322" applyFont="1" applyBorder="1" applyAlignment="1">
      <alignment horizontal="justify" vertical="center"/>
    </xf>
    <xf numFmtId="0" fontId="16" fillId="0" borderId="39" xfId="322" applyBorder="1"/>
    <xf numFmtId="0" fontId="140" fillId="0" borderId="39" xfId="322" applyFont="1" applyBorder="1" applyAlignment="1">
      <alignment vertical="center"/>
    </xf>
    <xf numFmtId="0" fontId="140" fillId="0" borderId="0" xfId="322" applyFont="1" applyBorder="1" applyAlignment="1">
      <alignment vertical="center"/>
    </xf>
    <xf numFmtId="0" fontId="140" fillId="0" borderId="0" xfId="322" applyFont="1" applyBorder="1" applyAlignment="1">
      <alignment vertical="center" wrapText="1"/>
    </xf>
    <xf numFmtId="0" fontId="139" fillId="0" borderId="39" xfId="322" applyFont="1" applyBorder="1" applyAlignment="1">
      <alignment vertical="center"/>
    </xf>
    <xf numFmtId="0" fontId="145" fillId="0" borderId="0" xfId="0" applyFont="1" applyAlignment="1">
      <alignment horizontal="center" vertical="center"/>
    </xf>
    <xf numFmtId="0" fontId="26" fillId="0" borderId="0" xfId="0" applyFont="1" applyFill="1" applyAlignment="1">
      <alignment horizontal="right"/>
    </xf>
    <xf numFmtId="14" fontId="26" fillId="0" borderId="0" xfId="0" applyNumberFormat="1" applyFont="1" applyFill="1" applyAlignment="1"/>
    <xf numFmtId="0" fontId="20" fillId="0" borderId="0" xfId="0" applyFont="1" applyFill="1" applyBorder="1" applyAlignment="1">
      <alignment horizontal="center"/>
    </xf>
    <xf numFmtId="165" fontId="20" fillId="0" borderId="0" xfId="3" applyFont="1" applyFill="1" applyBorder="1"/>
    <xf numFmtId="165" fontId="20" fillId="0" borderId="0" xfId="3" applyNumberFormat="1" applyFont="1" applyFill="1" applyBorder="1" applyAlignment="1"/>
    <xf numFmtId="0" fontId="21" fillId="0" borderId="131" xfId="0" applyFont="1" applyFill="1" applyBorder="1" applyAlignment="1">
      <alignment horizontal="center"/>
    </xf>
    <xf numFmtId="0" fontId="21" fillId="0" borderId="130" xfId="0" applyFont="1" applyFill="1" applyBorder="1" applyAlignment="1">
      <alignment horizontal="centerContinuous"/>
    </xf>
    <xf numFmtId="165" fontId="21" fillId="0" borderId="126" xfId="3" applyFont="1" applyFill="1" applyBorder="1" applyAlignment="1">
      <alignment horizontal="centerContinuous"/>
    </xf>
    <xf numFmtId="165" fontId="21" fillId="0" borderId="129" xfId="0" applyNumberFormat="1" applyFont="1" applyFill="1" applyBorder="1" applyAlignment="1">
      <alignment horizontal="center"/>
    </xf>
    <xf numFmtId="0" fontId="21" fillId="0" borderId="132" xfId="0" applyFont="1" applyFill="1" applyBorder="1" applyAlignment="1">
      <alignment horizontal="centerContinuous"/>
    </xf>
    <xf numFmtId="0" fontId="21" fillId="0" borderId="126" xfId="0" applyFont="1" applyFill="1" applyBorder="1" applyAlignment="1">
      <alignment horizontal="centerContinuous"/>
    </xf>
    <xf numFmtId="0" fontId="21" fillId="0" borderId="11" xfId="0" applyFont="1" applyFill="1" applyBorder="1"/>
    <xf numFmtId="165" fontId="21" fillId="0" borderId="7" xfId="3" applyFont="1" applyFill="1" applyBorder="1" applyAlignment="1">
      <alignment horizontal="center"/>
    </xf>
    <xf numFmtId="165" fontId="21" fillId="0" borderId="16" xfId="0" applyNumberFormat="1" applyFont="1" applyFill="1" applyBorder="1" applyAlignment="1">
      <alignment horizontal="centerContinuous"/>
    </xf>
    <xf numFmtId="14" fontId="21" fillId="0" borderId="7" xfId="0" applyNumberFormat="1" applyFont="1" applyFill="1" applyBorder="1" applyAlignment="1">
      <alignment horizontal="center"/>
    </xf>
    <xf numFmtId="14" fontId="21" fillId="0" borderId="12" xfId="0" applyNumberFormat="1" applyFont="1" applyFill="1" applyBorder="1" applyAlignment="1">
      <alignment horizontal="center"/>
    </xf>
    <xf numFmtId="0" fontId="21" fillId="0" borderId="130" xfId="0" applyFont="1" applyFill="1" applyBorder="1"/>
    <xf numFmtId="177" fontId="21" fillId="0" borderId="133" xfId="0" applyNumberFormat="1" applyFont="1" applyFill="1" applyBorder="1" applyAlignment="1">
      <alignment horizontal="center"/>
    </xf>
    <xf numFmtId="165" fontId="21" fillId="0" borderId="133" xfId="3" applyFont="1" applyFill="1" applyBorder="1" applyAlignment="1">
      <alignment horizontal="center"/>
    </xf>
    <xf numFmtId="165" fontId="21" fillId="0" borderId="133" xfId="0" applyNumberFormat="1" applyFont="1" applyFill="1" applyBorder="1" applyAlignment="1">
      <alignment horizontal="centerContinuous"/>
    </xf>
    <xf numFmtId="177" fontId="21" fillId="0" borderId="130" xfId="0" applyNumberFormat="1" applyFont="1" applyFill="1" applyBorder="1" applyAlignment="1">
      <alignment horizontal="center"/>
    </xf>
    <xf numFmtId="177" fontId="21" fillId="0" borderId="126" xfId="0" applyNumberFormat="1" applyFont="1" applyFill="1" applyBorder="1" applyAlignment="1">
      <alignment horizontal="center"/>
    </xf>
    <xf numFmtId="0" fontId="21" fillId="0" borderId="130" xfId="0" applyFont="1" applyFill="1" applyBorder="1" applyAlignment="1">
      <alignment horizontal="center"/>
    </xf>
    <xf numFmtId="165" fontId="21" fillId="0" borderId="133" xfId="0" applyNumberFormat="1" applyFont="1" applyFill="1" applyBorder="1" applyAlignment="1">
      <alignment horizontal="center"/>
    </xf>
    <xf numFmtId="177" fontId="21" fillId="0" borderId="41" xfId="0" applyNumberFormat="1" applyFont="1" applyFill="1" applyBorder="1" applyAlignment="1">
      <alignment horizontal="right"/>
    </xf>
    <xf numFmtId="177" fontId="21" fillId="0" borderId="126" xfId="0" applyNumberFormat="1" applyFont="1" applyFill="1" applyBorder="1" applyAlignment="1">
      <alignment horizontal="right"/>
    </xf>
    <xf numFmtId="177" fontId="20" fillId="0" borderId="42" xfId="0" applyNumberFormat="1" applyFont="1" applyFill="1" applyBorder="1" applyAlignment="1">
      <alignment horizontal="center"/>
    </xf>
    <xf numFmtId="165" fontId="20" fillId="0" borderId="42" xfId="3" applyFont="1" applyFill="1" applyBorder="1"/>
    <xf numFmtId="165" fontId="20" fillId="0" borderId="43" xfId="4" applyNumberFormat="1" applyFont="1" applyFill="1" applyBorder="1" applyAlignment="1">
      <alignment horizontal="center"/>
    </xf>
    <xf numFmtId="177" fontId="20" fillId="0" borderId="44" xfId="4" applyNumberFormat="1" applyFont="1" applyFill="1" applyBorder="1"/>
    <xf numFmtId="177" fontId="20" fillId="0" borderId="45" xfId="4" applyNumberFormat="1" applyFont="1" applyFill="1" applyBorder="1"/>
    <xf numFmtId="0" fontId="20" fillId="0" borderId="46" xfId="0" applyFont="1" applyFill="1" applyBorder="1"/>
    <xf numFmtId="177" fontId="20" fillId="0" borderId="47" xfId="0" applyNumberFormat="1" applyFont="1" applyFill="1" applyBorder="1" applyAlignment="1">
      <alignment horizontal="center"/>
    </xf>
    <xf numFmtId="165" fontId="20" fillId="0" borderId="47" xfId="3" applyFont="1" applyFill="1" applyBorder="1"/>
    <xf numFmtId="165" fontId="20" fillId="0" borderId="48" xfId="4" applyNumberFormat="1" applyFont="1" applyFill="1" applyBorder="1" applyAlignment="1">
      <alignment horizontal="center"/>
    </xf>
    <xf numFmtId="177" fontId="20" fillId="0" borderId="35" xfId="4" applyNumberFormat="1" applyFont="1" applyFill="1" applyBorder="1"/>
    <xf numFmtId="0" fontId="21" fillId="0" borderId="50" xfId="0" applyFont="1" applyFill="1" applyBorder="1"/>
    <xf numFmtId="165" fontId="20" fillId="0" borderId="48" xfId="4" applyNumberFormat="1" applyFont="1" applyFill="1" applyBorder="1" applyAlignment="1">
      <alignment horizontal="right"/>
    </xf>
    <xf numFmtId="177" fontId="37" fillId="0" borderId="47" xfId="0" applyNumberFormat="1" applyFont="1" applyFill="1" applyBorder="1" applyAlignment="1">
      <alignment horizontal="center"/>
    </xf>
    <xf numFmtId="188" fontId="20" fillId="0" borderId="47" xfId="3" applyNumberFormat="1" applyFont="1" applyFill="1" applyBorder="1"/>
    <xf numFmtId="177" fontId="20" fillId="0" borderId="5" xfId="4" applyNumberFormat="1" applyFont="1" applyFill="1" applyBorder="1"/>
    <xf numFmtId="0" fontId="21" fillId="0" borderId="51" xfId="0" applyFont="1" applyFill="1" applyBorder="1"/>
    <xf numFmtId="177" fontId="20" fillId="0" borderId="52" xfId="0" applyNumberFormat="1" applyFont="1" applyFill="1" applyBorder="1" applyAlignment="1">
      <alignment horizontal="center"/>
    </xf>
    <xf numFmtId="165" fontId="20" fillId="0" borderId="52" xfId="3" applyFont="1" applyFill="1" applyBorder="1"/>
    <xf numFmtId="165" fontId="20" fillId="0" borderId="53" xfId="4" applyNumberFormat="1" applyFont="1" applyFill="1" applyBorder="1" applyAlignment="1">
      <alignment horizontal="center"/>
    </xf>
    <xf numFmtId="177" fontId="20" fillId="0" borderId="54" xfId="4" applyNumberFormat="1" applyFont="1" applyFill="1" applyBorder="1"/>
    <xf numFmtId="177" fontId="20" fillId="0" borderId="55" xfId="4" applyNumberFormat="1" applyFont="1" applyFill="1" applyBorder="1"/>
    <xf numFmtId="0" fontId="21" fillId="8" borderId="56" xfId="0" applyFont="1" applyFill="1" applyBorder="1"/>
    <xf numFmtId="177" fontId="20" fillId="8" borderId="57" xfId="0" applyNumberFormat="1" applyFont="1" applyFill="1" applyBorder="1" applyAlignment="1">
      <alignment horizontal="center"/>
    </xf>
    <xf numFmtId="165" fontId="21" fillId="8" borderId="57" xfId="3" applyFont="1" applyFill="1" applyBorder="1"/>
    <xf numFmtId="165" fontId="20" fillId="8" borderId="57" xfId="4" applyNumberFormat="1" applyFont="1" applyFill="1" applyBorder="1" applyAlignment="1">
      <alignment horizontal="center"/>
    </xf>
    <xf numFmtId="177" fontId="21" fillId="8" borderId="58" xfId="4" applyNumberFormat="1" applyFont="1" applyFill="1" applyBorder="1"/>
    <xf numFmtId="177" fontId="21" fillId="8" borderId="62" xfId="4" applyNumberFormat="1" applyFont="1" applyFill="1" applyBorder="1"/>
    <xf numFmtId="0" fontId="20" fillId="0" borderId="59" xfId="0" applyFont="1" applyFill="1" applyBorder="1"/>
    <xf numFmtId="177" fontId="20" fillId="0" borderId="60" xfId="0" applyNumberFormat="1" applyFont="1" applyFill="1" applyBorder="1" applyAlignment="1">
      <alignment horizontal="center"/>
    </xf>
    <xf numFmtId="165" fontId="20" fillId="0" borderId="60" xfId="3" applyFont="1" applyFill="1" applyBorder="1"/>
    <xf numFmtId="165" fontId="20" fillId="0" borderId="60" xfId="4" applyNumberFormat="1" applyFont="1" applyFill="1" applyBorder="1" applyAlignment="1">
      <alignment horizontal="center"/>
    </xf>
    <xf numFmtId="177" fontId="20" fillId="0" borderId="59" xfId="4" applyNumberFormat="1" applyFont="1" applyFill="1" applyBorder="1"/>
    <xf numFmtId="177" fontId="20" fillId="0" borderId="61" xfId="4" applyNumberFormat="1" applyFont="1" applyFill="1" applyBorder="1"/>
    <xf numFmtId="0" fontId="21" fillId="0" borderId="131" xfId="0" applyFont="1" applyFill="1" applyBorder="1"/>
    <xf numFmtId="177" fontId="20" fillId="0" borderId="129" xfId="0" applyNumberFormat="1" applyFont="1" applyFill="1" applyBorder="1" applyAlignment="1">
      <alignment horizontal="center"/>
    </xf>
    <xf numFmtId="165" fontId="21" fillId="0" borderId="129" xfId="3" applyFont="1" applyFill="1" applyBorder="1"/>
    <xf numFmtId="165" fontId="20" fillId="0" borderId="129" xfId="4" applyNumberFormat="1" applyFont="1" applyFill="1" applyBorder="1" applyAlignment="1">
      <alignment horizontal="center"/>
    </xf>
    <xf numFmtId="177" fontId="21" fillId="0" borderId="44" xfId="4" applyNumberFormat="1" applyFont="1" applyFill="1" applyBorder="1"/>
    <xf numFmtId="177" fontId="21" fillId="0" borderId="127" xfId="4" applyNumberFormat="1" applyFont="1" applyFill="1" applyBorder="1"/>
    <xf numFmtId="0" fontId="21" fillId="0" borderId="63" xfId="0" applyFont="1" applyFill="1" applyBorder="1"/>
    <xf numFmtId="177" fontId="21" fillId="0" borderId="64" xfId="0" applyNumberFormat="1" applyFont="1" applyFill="1" applyBorder="1" applyAlignment="1">
      <alignment horizontal="center"/>
    </xf>
    <xf numFmtId="165" fontId="21" fillId="0" borderId="64" xfId="3" applyFont="1" applyFill="1" applyBorder="1"/>
    <xf numFmtId="165" fontId="21" fillId="0" borderId="65" xfId="4" applyNumberFormat="1" applyFont="1" applyFill="1" applyBorder="1" applyAlignment="1">
      <alignment horizontal="center"/>
    </xf>
    <xf numFmtId="177" fontId="21" fillId="0" borderId="66" xfId="4" applyNumberFormat="1" applyFont="1" applyFill="1" applyBorder="1"/>
    <xf numFmtId="177" fontId="21" fillId="0" borderId="55" xfId="4" applyNumberFormat="1" applyFont="1" applyFill="1" applyBorder="1"/>
    <xf numFmtId="177" fontId="21" fillId="0" borderId="52" xfId="0" applyNumberFormat="1" applyFont="1" applyFill="1" applyBorder="1" applyAlignment="1">
      <alignment horizontal="center"/>
    </xf>
    <xf numFmtId="165" fontId="20" fillId="0" borderId="53" xfId="4" applyNumberFormat="1" applyFont="1" applyFill="1" applyBorder="1" applyAlignment="1">
      <alignment horizontal="right"/>
    </xf>
    <xf numFmtId="177" fontId="21" fillId="0" borderId="54" xfId="4" applyNumberFormat="1" applyFont="1" applyFill="1" applyBorder="1"/>
    <xf numFmtId="165" fontId="20" fillId="0" borderId="47" xfId="3" applyNumberFormat="1" applyFont="1" applyFill="1" applyBorder="1"/>
    <xf numFmtId="165" fontId="20" fillId="0" borderId="48" xfId="4" applyNumberFormat="1" applyFont="1" applyFill="1" applyBorder="1"/>
    <xf numFmtId="187" fontId="20" fillId="0" borderId="48" xfId="4" applyNumberFormat="1" applyFont="1" applyFill="1" applyBorder="1"/>
    <xf numFmtId="187" fontId="20" fillId="0" borderId="47" xfId="3" applyNumberFormat="1" applyFont="1" applyFill="1" applyBorder="1"/>
    <xf numFmtId="165" fontId="21" fillId="0" borderId="52" xfId="3" applyFont="1" applyFill="1" applyBorder="1"/>
    <xf numFmtId="165" fontId="21" fillId="0" borderId="53" xfId="4" applyNumberFormat="1" applyFont="1" applyFill="1" applyBorder="1" applyAlignment="1">
      <alignment horizontal="right"/>
    </xf>
    <xf numFmtId="167" fontId="37" fillId="0" borderId="0" xfId="3" applyNumberFormat="1" applyFont="1" applyFill="1" applyBorder="1" applyAlignment="1"/>
    <xf numFmtId="176" fontId="147" fillId="0" borderId="47" xfId="3" applyNumberFormat="1" applyFont="1" applyFill="1" applyBorder="1"/>
    <xf numFmtId="165" fontId="147" fillId="0" borderId="48" xfId="4" applyNumberFormat="1" applyFont="1" applyFill="1" applyBorder="1" applyAlignment="1">
      <alignment horizontal="right"/>
    </xf>
    <xf numFmtId="0" fontId="21" fillId="8" borderId="56" xfId="0" applyFont="1" applyFill="1" applyBorder="1" applyAlignment="1">
      <alignment horizontal="center"/>
    </xf>
    <xf numFmtId="165" fontId="20" fillId="8" borderId="57" xfId="3" applyFont="1" applyFill="1" applyBorder="1"/>
    <xf numFmtId="177" fontId="21" fillId="0" borderId="67" xfId="4" applyNumberFormat="1" applyFont="1" applyFill="1" applyBorder="1"/>
    <xf numFmtId="0" fontId="20" fillId="0" borderId="47" xfId="3" applyNumberFormat="1" applyFont="1" applyFill="1" applyBorder="1"/>
    <xf numFmtId="177" fontId="21" fillId="8" borderId="68" xfId="4" applyNumberFormat="1" applyFont="1" applyFill="1" applyBorder="1"/>
    <xf numFmtId="0" fontId="24" fillId="0" borderId="0" xfId="0" applyFont="1" applyAlignment="1">
      <alignment horizontal="right"/>
    </xf>
    <xf numFmtId="0" fontId="23" fillId="0" borderId="0" xfId="0" applyFont="1" applyAlignment="1">
      <alignment horizontal="center"/>
    </xf>
    <xf numFmtId="0" fontId="19" fillId="0" borderId="0" xfId="0" applyFont="1" applyAlignment="1">
      <alignment horizontal="right"/>
    </xf>
    <xf numFmtId="0" fontId="18" fillId="0" borderId="0" xfId="0" applyFont="1" applyAlignment="1">
      <alignment horizontal="center"/>
    </xf>
    <xf numFmtId="0" fontId="24" fillId="0" borderId="0" xfId="0" applyFont="1" applyAlignment="1">
      <alignment horizontal="center"/>
    </xf>
    <xf numFmtId="0" fontId="24" fillId="0" borderId="0" xfId="0" applyFont="1" applyFill="1" applyAlignment="1">
      <alignment horizontal="center"/>
    </xf>
    <xf numFmtId="0" fontId="21" fillId="0" borderId="0" xfId="0" applyFont="1" applyFill="1" applyAlignment="1">
      <alignment horizontal="center"/>
    </xf>
    <xf numFmtId="0" fontId="24" fillId="0" borderId="0" xfId="0" applyFont="1" applyFill="1" applyAlignment="1">
      <alignment horizontal="right"/>
    </xf>
    <xf numFmtId="0" fontId="24" fillId="3" borderId="0" xfId="0" applyFont="1" applyFill="1" applyAlignment="1">
      <alignment horizontal="right"/>
    </xf>
    <xf numFmtId="0" fontId="28" fillId="3" borderId="0" xfId="0" applyFont="1" applyFill="1" applyAlignment="1">
      <alignment horizontal="center"/>
    </xf>
    <xf numFmtId="0" fontId="26" fillId="0" borderId="0" xfId="0" applyFont="1" applyFill="1" applyAlignment="1">
      <alignment horizontal="center"/>
    </xf>
    <xf numFmtId="0" fontId="24" fillId="0" borderId="129" xfId="0" applyFont="1" applyBorder="1" applyAlignment="1">
      <alignment horizontal="right"/>
    </xf>
    <xf numFmtId="0" fontId="24" fillId="0" borderId="131" xfId="0" applyFont="1" applyBorder="1" applyAlignment="1"/>
    <xf numFmtId="0" fontId="24" fillId="0" borderId="129" xfId="0" applyFont="1" applyBorder="1" applyAlignment="1"/>
    <xf numFmtId="0" fontId="24" fillId="0" borderId="11" xfId="0" applyFont="1" applyBorder="1" applyAlignment="1">
      <alignment vertical="top"/>
    </xf>
    <xf numFmtId="0" fontId="24" fillId="0" borderId="16" xfId="0" applyFont="1" applyBorder="1" applyAlignment="1">
      <alignment vertical="top"/>
    </xf>
    <xf numFmtId="0" fontId="24" fillId="0" borderId="16" xfId="0" applyFont="1" applyBorder="1" applyAlignment="1">
      <alignment horizontal="right" vertical="top"/>
    </xf>
    <xf numFmtId="164" fontId="24" fillId="0" borderId="130" xfId="0" applyNumberFormat="1" applyFont="1" applyBorder="1" applyAlignment="1">
      <alignment vertical="center"/>
    </xf>
    <xf numFmtId="164" fontId="24" fillId="0" borderId="133" xfId="0" applyNumberFormat="1" applyFont="1" applyBorder="1" applyAlignment="1">
      <alignment vertical="center"/>
    </xf>
    <xf numFmtId="164" fontId="24" fillId="0" borderId="126" xfId="0" applyNumberFormat="1" applyFont="1" applyBorder="1" applyAlignment="1">
      <alignment vertical="center"/>
    </xf>
    <xf numFmtId="168" fontId="24" fillId="0" borderId="130" xfId="0" applyNumberFormat="1" applyFont="1" applyBorder="1" applyAlignment="1">
      <alignment vertical="center"/>
    </xf>
    <xf numFmtId="0" fontId="18" fillId="0" borderId="0" xfId="0" applyFont="1" applyAlignment="1"/>
    <xf numFmtId="0" fontId="31" fillId="0" borderId="0" xfId="0" applyFont="1" applyFill="1" applyAlignment="1"/>
    <xf numFmtId="0" fontId="31" fillId="0" borderId="0" xfId="0" applyFont="1" applyFill="1" applyAlignment="1">
      <alignment horizontal="right"/>
    </xf>
    <xf numFmtId="0" fontId="31" fillId="0" borderId="0" xfId="0" applyFont="1" applyFill="1" applyAlignment="1">
      <alignment horizontal="left"/>
    </xf>
    <xf numFmtId="0" fontId="21" fillId="0" borderId="18" xfId="0" applyFont="1" applyBorder="1" applyAlignment="1">
      <alignment horizontal="right"/>
    </xf>
    <xf numFmtId="0" fontId="21" fillId="0" borderId="18" xfId="0" applyFont="1" applyBorder="1" applyAlignment="1">
      <alignment horizontal="left"/>
    </xf>
    <xf numFmtId="0" fontId="109" fillId="0" borderId="0" xfId="0" applyFont="1" applyAlignment="1">
      <alignment horizontal="justify" vertical="center"/>
    </xf>
    <xf numFmtId="0" fontId="109" fillId="0" borderId="0" xfId="0" applyFont="1" applyAlignment="1">
      <alignment vertical="center"/>
    </xf>
    <xf numFmtId="0" fontId="24" fillId="0" borderId="0" xfId="0" applyFont="1" applyFill="1" applyAlignment="1"/>
    <xf numFmtId="0" fontId="28" fillId="3" borderId="0" xfId="0" applyFont="1" applyFill="1" applyAlignment="1"/>
    <xf numFmtId="0" fontId="26" fillId="0" borderId="0" xfId="0" applyFont="1" applyFill="1" applyAlignment="1"/>
    <xf numFmtId="0" fontId="24" fillId="0" borderId="132" xfId="0" applyFont="1" applyBorder="1" applyAlignment="1">
      <alignment horizontal="center" vertical="center" wrapText="1"/>
    </xf>
    <xf numFmtId="0" fontId="28" fillId="0" borderId="0" xfId="0" applyFont="1" applyAlignment="1">
      <alignment horizontal="center"/>
    </xf>
    <xf numFmtId="0" fontId="123" fillId="0" borderId="0" xfId="0" applyFont="1" applyFill="1" applyBorder="1"/>
    <xf numFmtId="0" fontId="56" fillId="0" borderId="0" xfId="0" applyFont="1" applyBorder="1"/>
    <xf numFmtId="177" fontId="20" fillId="0" borderId="0" xfId="0" applyNumberFormat="1" applyFont="1" applyBorder="1"/>
    <xf numFmtId="14" fontId="20" fillId="0" borderId="0" xfId="0" applyNumberFormat="1" applyFont="1" applyBorder="1"/>
    <xf numFmtId="0" fontId="32" fillId="0" borderId="0" xfId="0" applyFont="1" applyFill="1" applyBorder="1" applyAlignment="1">
      <alignment horizontal="left"/>
    </xf>
    <xf numFmtId="3" fontId="32" fillId="0" borderId="0" xfId="0" applyNumberFormat="1" applyFont="1" applyFill="1" applyBorder="1" applyAlignment="1">
      <alignment horizontal="right"/>
    </xf>
    <xf numFmtId="0" fontId="16" fillId="0" borderId="0" xfId="322" applyFill="1"/>
    <xf numFmtId="3" fontId="141" fillId="0" borderId="0" xfId="322" applyNumberFormat="1" applyFont="1" applyFill="1" applyBorder="1" applyAlignment="1">
      <alignment horizontal="center" vertical="center" wrapText="1"/>
    </xf>
    <xf numFmtId="0" fontId="142" fillId="0" borderId="0" xfId="322" applyFont="1" applyFill="1" applyBorder="1" applyAlignment="1">
      <alignment horizontal="right" vertical="center" wrapText="1"/>
    </xf>
    <xf numFmtId="175" fontId="141" fillId="0" borderId="0" xfId="322" applyNumberFormat="1" applyFont="1" applyFill="1" applyBorder="1" applyAlignment="1">
      <alignment horizontal="right" vertical="center" wrapText="1"/>
    </xf>
    <xf numFmtId="0" fontId="21" fillId="0" borderId="0" xfId="0" applyFont="1" applyFill="1" applyBorder="1" applyAlignment="1">
      <alignment horizontal="left"/>
    </xf>
    <xf numFmtId="14" fontId="21" fillId="0" borderId="0" xfId="0" applyNumberFormat="1" applyFont="1" applyFill="1" applyBorder="1" applyAlignment="1">
      <alignment horizontal="left"/>
    </xf>
    <xf numFmtId="0" fontId="21" fillId="0" borderId="0" xfId="0" applyFont="1" applyFill="1" applyBorder="1" applyAlignment="1">
      <alignment vertical="center"/>
    </xf>
    <xf numFmtId="3" fontId="21" fillId="0" borderId="0" xfId="0" applyNumberFormat="1" applyFont="1" applyFill="1" applyBorder="1" applyAlignment="1">
      <alignment vertical="center"/>
    </xf>
    <xf numFmtId="177" fontId="21" fillId="0" borderId="0" xfId="0" applyNumberFormat="1" applyFont="1" applyFill="1" applyBorder="1" applyAlignment="1">
      <alignment vertical="center"/>
    </xf>
    <xf numFmtId="0" fontId="21" fillId="0" borderId="0" xfId="0" applyFont="1" applyFill="1" applyAlignment="1">
      <alignment vertical="center"/>
    </xf>
    <xf numFmtId="175" fontId="21" fillId="0" borderId="0" xfId="3" applyNumberFormat="1" applyFont="1" applyFill="1" applyAlignment="1">
      <alignment vertical="center"/>
    </xf>
    <xf numFmtId="175" fontId="37" fillId="59" borderId="0" xfId="3" applyNumberFormat="1" applyFont="1" applyFill="1"/>
    <xf numFmtId="0" fontId="53" fillId="105" borderId="0" xfId="0" applyFont="1" applyFill="1"/>
    <xf numFmtId="175" fontId="53" fillId="105" borderId="0" xfId="3" applyNumberFormat="1" applyFont="1" applyFill="1"/>
    <xf numFmtId="175" fontId="53" fillId="59" borderId="0" xfId="3" applyNumberFormat="1" applyFont="1" applyFill="1"/>
    <xf numFmtId="0" fontId="108" fillId="0" borderId="15" xfId="322" applyFont="1" applyFill="1" applyBorder="1"/>
    <xf numFmtId="4" fontId="108" fillId="0" borderId="15" xfId="322" applyNumberFormat="1" applyFont="1" applyFill="1" applyBorder="1"/>
    <xf numFmtId="0" fontId="108" fillId="0" borderId="7" xfId="322" applyFont="1" applyFill="1" applyBorder="1"/>
    <xf numFmtId="4" fontId="108" fillId="0" borderId="7" xfId="322" applyNumberFormat="1" applyFont="1" applyFill="1" applyBorder="1"/>
    <xf numFmtId="177" fontId="31" fillId="8" borderId="132" xfId="6" applyNumberFormat="1" applyFont="1" applyFill="1" applyBorder="1" applyAlignment="1">
      <alignment horizontal="right"/>
    </xf>
    <xf numFmtId="177" fontId="35" fillId="0" borderId="7" xfId="6" applyNumberFormat="1" applyFont="1" applyFill="1" applyBorder="1" applyAlignment="1">
      <alignment horizontal="right"/>
    </xf>
    <xf numFmtId="177" fontId="31" fillId="8" borderId="7" xfId="6" applyNumberFormat="1" applyFont="1" applyFill="1" applyBorder="1" applyAlignment="1">
      <alignment horizontal="right"/>
    </xf>
    <xf numFmtId="177" fontId="36" fillId="0" borderId="7" xfId="6" applyNumberFormat="1" applyFont="1" applyFill="1" applyBorder="1" applyAlignment="1">
      <alignment horizontal="right"/>
    </xf>
    <xf numFmtId="0" fontId="32" fillId="0" borderId="11" xfId="0" applyFont="1" applyBorder="1"/>
    <xf numFmtId="0" fontId="32" fillId="0" borderId="12" xfId="0" applyFont="1" applyBorder="1"/>
    <xf numFmtId="0" fontId="31" fillId="8" borderId="130" xfId="0" applyFont="1" applyFill="1" applyBorder="1"/>
    <xf numFmtId="0" fontId="31" fillId="8" borderId="126" xfId="0" applyFont="1" applyFill="1" applyBorder="1"/>
    <xf numFmtId="0" fontId="31" fillId="0" borderId="11" xfId="0" applyFont="1" applyBorder="1"/>
    <xf numFmtId="0" fontId="31" fillId="0" borderId="12" xfId="0" applyFont="1" applyBorder="1"/>
    <xf numFmtId="177" fontId="31" fillId="0" borderId="7" xfId="6" applyNumberFormat="1" applyFont="1" applyFill="1" applyBorder="1" applyAlignment="1">
      <alignment horizontal="right"/>
    </xf>
    <xf numFmtId="177" fontId="32" fillId="0" borderId="7" xfId="6" applyNumberFormat="1" applyFont="1" applyFill="1" applyBorder="1" applyAlignment="1">
      <alignment horizontal="right"/>
    </xf>
    <xf numFmtId="177" fontId="32" fillId="0" borderId="7" xfId="6" applyNumberFormat="1" applyFont="1" applyBorder="1" applyAlignment="1">
      <alignment horizontal="right"/>
    </xf>
    <xf numFmtId="0" fontId="137" fillId="0" borderId="0" xfId="322" applyFont="1" applyBorder="1" applyAlignment="1">
      <alignment horizontal="center" vertical="center" wrapText="1"/>
    </xf>
    <xf numFmtId="0" fontId="140" fillId="0" borderId="39" xfId="322" applyFont="1" applyBorder="1" applyAlignment="1">
      <alignment horizontal="left" vertical="center"/>
    </xf>
    <xf numFmtId="0" fontId="142" fillId="104" borderId="86" xfId="322" applyFont="1" applyFill="1" applyBorder="1" applyAlignment="1">
      <alignment horizontal="right" vertical="center" wrapText="1"/>
    </xf>
    <xf numFmtId="0" fontId="142" fillId="104" borderId="85" xfId="322" applyFont="1" applyFill="1" applyBorder="1" applyAlignment="1">
      <alignment horizontal="right" vertical="center" wrapText="1"/>
    </xf>
    <xf numFmtId="0" fontId="140" fillId="0" borderId="39" xfId="322" applyFont="1" applyBorder="1" applyAlignment="1">
      <alignment horizontal="left" vertical="center" wrapText="1"/>
    </xf>
    <xf numFmtId="0" fontId="139" fillId="0" borderId="16" xfId="322" applyFont="1" applyBorder="1" applyAlignment="1">
      <alignment horizontal="left" vertical="center" wrapText="1"/>
    </xf>
    <xf numFmtId="0" fontId="31" fillId="2" borderId="1" xfId="0" applyFont="1" applyFill="1" applyBorder="1" applyAlignment="1">
      <alignment horizontal="center"/>
    </xf>
    <xf numFmtId="0" fontId="31" fillId="2" borderId="2" xfId="0" applyFont="1" applyFill="1" applyBorder="1" applyAlignment="1">
      <alignment horizontal="center"/>
    </xf>
    <xf numFmtId="0" fontId="145" fillId="0" borderId="0" xfId="0" applyFont="1" applyAlignment="1">
      <alignment horizontal="center" vertical="center"/>
    </xf>
    <xf numFmtId="0" fontId="145" fillId="0" borderId="0" xfId="0" applyFont="1" applyAlignment="1">
      <alignment horizontal="left" vertical="center"/>
    </xf>
    <xf numFmtId="0" fontId="146" fillId="0" borderId="0" xfId="0" applyFont="1" applyAlignment="1">
      <alignment horizontal="justify" vertical="justify" wrapText="1"/>
    </xf>
    <xf numFmtId="0" fontId="146" fillId="0" borderId="0" xfId="0" applyFont="1" applyAlignment="1">
      <alignment horizontal="justify" vertical="justify"/>
    </xf>
    <xf numFmtId="0" fontId="18" fillId="0" borderId="0" xfId="322" applyFont="1" applyAlignment="1">
      <alignment horizontal="left" vertical="center" wrapText="1"/>
    </xf>
    <xf numFmtId="0" fontId="24" fillId="0" borderId="0" xfId="322" applyFont="1" applyAlignment="1">
      <alignment horizontal="left" vertical="center"/>
    </xf>
    <xf numFmtId="0" fontId="18" fillId="0" borderId="0" xfId="322" applyFont="1" applyAlignment="1">
      <alignment horizontal="center" vertical="center"/>
    </xf>
    <xf numFmtId="0" fontId="144" fillId="0" borderId="0" xfId="322" applyFont="1" applyAlignment="1">
      <alignment horizontal="left" vertical="center" wrapText="1"/>
    </xf>
    <xf numFmtId="0" fontId="108" fillId="0" borderId="0" xfId="0" applyFont="1" applyAlignment="1">
      <alignment horizontal="left" vertical="center" wrapText="1"/>
    </xf>
    <xf numFmtId="0" fontId="108" fillId="0" borderId="0" xfId="0" applyFont="1" applyFill="1" applyAlignment="1">
      <alignment horizontal="left" vertical="center" wrapText="1"/>
    </xf>
    <xf numFmtId="0" fontId="108" fillId="0" borderId="0" xfId="0" applyFont="1" applyBorder="1" applyAlignment="1">
      <alignment horizontal="left" vertical="center" wrapText="1"/>
    </xf>
    <xf numFmtId="0" fontId="144" fillId="0" borderId="0" xfId="0" applyFont="1" applyAlignment="1">
      <alignment horizontal="left" vertical="center" wrapText="1"/>
    </xf>
    <xf numFmtId="0" fontId="18" fillId="0" borderId="0" xfId="0" applyFont="1" applyAlignment="1">
      <alignment horizontal="left" vertical="center" wrapText="1"/>
    </xf>
    <xf numFmtId="0" fontId="24" fillId="0" borderId="0" xfId="0" applyFont="1" applyAlignment="1">
      <alignment horizontal="center" vertical="center"/>
    </xf>
    <xf numFmtId="0" fontId="21" fillId="0" borderId="0" xfId="0" applyFont="1" applyFill="1" applyAlignment="1">
      <alignment horizontal="center"/>
    </xf>
    <xf numFmtId="0" fontId="21" fillId="0" borderId="17" xfId="0" applyFont="1" applyBorder="1" applyAlignment="1">
      <alignment horizontal="center" vertical="center"/>
    </xf>
    <xf numFmtId="0" fontId="21" fillId="0" borderId="7" xfId="0" applyFont="1" applyBorder="1" applyAlignment="1">
      <alignment horizontal="center" vertical="center"/>
    </xf>
    <xf numFmtId="0" fontId="40" fillId="0" borderId="17" xfId="0" applyFont="1" applyBorder="1" applyAlignment="1">
      <alignment horizontal="center" vertical="center" wrapText="1"/>
    </xf>
    <xf numFmtId="0" fontId="40" fillId="0" borderId="6" xfId="0" applyFont="1" applyBorder="1" applyAlignment="1">
      <alignment horizontal="center" vertical="center" wrapText="1"/>
    </xf>
    <xf numFmtId="0" fontId="40" fillId="0" borderId="7"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20" xfId="0" applyFont="1" applyBorder="1" applyAlignment="1">
      <alignment horizontal="center" vertical="center"/>
    </xf>
    <xf numFmtId="0" fontId="21" fillId="0" borderId="19" xfId="0" applyFont="1" applyBorder="1" applyAlignment="1">
      <alignment horizontal="center" vertical="center"/>
    </xf>
    <xf numFmtId="0" fontId="21" fillId="0" borderId="11" xfId="0" applyFont="1" applyBorder="1" applyAlignment="1">
      <alignment horizontal="center" vertical="center"/>
    </xf>
    <xf numFmtId="0" fontId="21" fillId="0" borderId="12" xfId="0" applyFont="1" applyBorder="1" applyAlignment="1">
      <alignment horizontal="center" vertical="center"/>
    </xf>
    <xf numFmtId="14" fontId="21" fillId="0" borderId="11" xfId="0" applyNumberFormat="1" applyFont="1" applyBorder="1" applyAlignment="1">
      <alignment horizontal="center"/>
    </xf>
    <xf numFmtId="14" fontId="21" fillId="0" borderId="12" xfId="0" applyNumberFormat="1" applyFont="1" applyBorder="1" applyAlignment="1">
      <alignment horizontal="center"/>
    </xf>
    <xf numFmtId="0" fontId="21" fillId="0" borderId="20" xfId="0" applyFont="1" applyBorder="1" applyAlignment="1">
      <alignment horizontal="center"/>
    </xf>
    <xf numFmtId="0" fontId="21" fillId="0" borderId="19" xfId="0" applyFont="1" applyBorder="1" applyAlignment="1">
      <alignment horizontal="center"/>
    </xf>
    <xf numFmtId="14" fontId="24" fillId="0" borderId="11" xfId="0" applyNumberFormat="1" applyFont="1" applyFill="1" applyBorder="1" applyAlignment="1">
      <alignment horizontal="center"/>
    </xf>
    <xf numFmtId="14" fontId="24" fillId="0" borderId="12" xfId="0" applyNumberFormat="1" applyFont="1" applyFill="1" applyBorder="1" applyAlignment="1">
      <alignment horizontal="center"/>
    </xf>
    <xf numFmtId="0" fontId="24" fillId="0" borderId="20" xfId="0" applyFont="1" applyFill="1" applyBorder="1" applyAlignment="1">
      <alignment horizontal="left" vertical="center" wrapText="1"/>
    </xf>
    <xf numFmtId="0" fontId="24" fillId="0" borderId="19" xfId="0" applyFont="1" applyFill="1" applyBorder="1" applyAlignment="1">
      <alignment horizontal="left" vertical="center" wrapText="1"/>
    </xf>
    <xf numFmtId="0" fontId="24" fillId="0" borderId="11" xfId="0" applyFont="1" applyFill="1" applyBorder="1" applyAlignment="1">
      <alignment horizontal="left" vertical="center" wrapText="1"/>
    </xf>
    <xf numFmtId="0" fontId="24" fillId="0" borderId="12" xfId="0" applyFont="1" applyFill="1" applyBorder="1" applyAlignment="1">
      <alignment horizontal="left" vertical="center" wrapText="1"/>
    </xf>
    <xf numFmtId="0" fontId="21" fillId="0" borderId="1" xfId="0" applyFont="1" applyBorder="1" applyAlignment="1">
      <alignment horizontal="center"/>
    </xf>
    <xf numFmtId="0" fontId="21" fillId="0" borderId="2" xfId="0" applyFont="1" applyBorder="1" applyAlignment="1">
      <alignment horizontal="center"/>
    </xf>
    <xf numFmtId="0" fontId="24" fillId="8" borderId="20" xfId="0" applyFont="1" applyFill="1" applyBorder="1" applyAlignment="1">
      <alignment horizontal="center" vertical="center"/>
    </xf>
    <xf numFmtId="0" fontId="24" fillId="8" borderId="19" xfId="0" applyFont="1" applyFill="1" applyBorder="1" applyAlignment="1">
      <alignment horizontal="center" vertical="center"/>
    </xf>
    <xf numFmtId="0" fontId="24" fillId="8" borderId="11" xfId="0" applyFont="1" applyFill="1" applyBorder="1" applyAlignment="1">
      <alignment horizontal="center" vertical="center"/>
    </xf>
    <xf numFmtId="0" fontId="24" fillId="8" borderId="12" xfId="0" applyFont="1" applyFill="1" applyBorder="1" applyAlignment="1">
      <alignment horizontal="center" vertical="center"/>
    </xf>
    <xf numFmtId="0" fontId="21" fillId="0" borderId="18" xfId="0" applyFont="1" applyBorder="1" applyAlignment="1">
      <alignment horizontal="center"/>
    </xf>
    <xf numFmtId="0" fontId="24" fillId="0" borderId="0" xfId="0" applyFont="1" applyAlignment="1">
      <alignment horizontal="center"/>
    </xf>
    <xf numFmtId="14" fontId="24" fillId="0" borderId="0" xfId="0" applyNumberFormat="1" applyFont="1" applyAlignment="1">
      <alignment horizontal="center"/>
    </xf>
    <xf numFmtId="0" fontId="24" fillId="0" borderId="128"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130" xfId="0" applyFont="1" applyBorder="1" applyAlignment="1">
      <alignment horizontal="center"/>
    </xf>
    <xf numFmtId="0" fontId="24" fillId="0" borderId="126" xfId="0" applyFont="1" applyBorder="1" applyAlignment="1">
      <alignment horizontal="center"/>
    </xf>
    <xf numFmtId="14" fontId="134" fillId="0" borderId="0" xfId="0" applyNumberFormat="1" applyFont="1" applyAlignment="1">
      <alignment horizontal="center"/>
    </xf>
    <xf numFmtId="0" fontId="24" fillId="0" borderId="130" xfId="0" applyFont="1" applyBorder="1" applyAlignment="1">
      <alignment horizontal="center" vertical="center"/>
    </xf>
    <xf numFmtId="0" fontId="24" fillId="0" borderId="133" xfId="0" applyFont="1" applyBorder="1" applyAlignment="1">
      <alignment horizontal="center" vertical="center"/>
    </xf>
    <xf numFmtId="0" fontId="24" fillId="0" borderId="126" xfId="0" applyFont="1" applyBorder="1" applyAlignment="1">
      <alignment horizontal="center" vertical="center"/>
    </xf>
    <xf numFmtId="0" fontId="24" fillId="0" borderId="132" xfId="0" applyFont="1" applyBorder="1" applyAlignment="1">
      <alignment horizontal="center" vertical="center"/>
    </xf>
    <xf numFmtId="0" fontId="45" fillId="0" borderId="3" xfId="0" applyFont="1" applyBorder="1" applyAlignment="1">
      <alignment horizontal="center"/>
    </xf>
    <xf numFmtId="0" fontId="45" fillId="0" borderId="1" xfId="0" applyFont="1" applyBorder="1" applyAlignment="1">
      <alignment horizontal="center"/>
    </xf>
    <xf numFmtId="0" fontId="45" fillId="0" borderId="78" xfId="0" applyFont="1" applyBorder="1" applyAlignment="1">
      <alignment horizontal="center"/>
    </xf>
    <xf numFmtId="0" fontId="45" fillId="0" borderId="79" xfId="0" applyFont="1" applyBorder="1" applyAlignment="1">
      <alignment horizontal="center"/>
    </xf>
    <xf numFmtId="0" fontId="124" fillId="0" borderId="123" xfId="0" applyFont="1" applyFill="1" applyBorder="1" applyAlignment="1">
      <alignment horizontal="center" vertical="center" wrapText="1"/>
    </xf>
    <xf numFmtId="0" fontId="124" fillId="0" borderId="134" xfId="0" applyFont="1" applyFill="1" applyBorder="1" applyAlignment="1">
      <alignment horizontal="center" vertical="center" wrapText="1"/>
    </xf>
    <xf numFmtId="0" fontId="61" fillId="97" borderId="135" xfId="0" applyFont="1" applyFill="1" applyBorder="1" applyAlignment="1">
      <alignment horizontal="center" vertical="center"/>
    </xf>
    <xf numFmtId="0" fontId="61" fillId="97" borderId="137" xfId="0" applyFont="1" applyFill="1" applyBorder="1" applyAlignment="1">
      <alignment horizontal="center" vertical="center"/>
    </xf>
  </cellXfs>
  <cellStyles count="1350">
    <cellStyle name="20% - Énfasis1" xfId="122" builtinId="30" customBuiltin="1"/>
    <cellStyle name="20% - Énfasis1 10" xfId="992" xr:uid="{00000000-0005-0000-0000-000001000000}"/>
    <cellStyle name="20% - Énfasis1 2" xfId="211" xr:uid="{00000000-0005-0000-0000-000002000000}"/>
    <cellStyle name="20% - Énfasis1 2 2" xfId="366" xr:uid="{00000000-0005-0000-0000-000003000000}"/>
    <cellStyle name="20% - Énfasis1 2 2 2" xfId="794" xr:uid="{00000000-0005-0000-0000-000004000000}"/>
    <cellStyle name="20% - Énfasis1 2 2 3" xfId="1152" xr:uid="{00000000-0005-0000-0000-000005000000}"/>
    <cellStyle name="20% - Énfasis1 2 3" xfId="434" xr:uid="{00000000-0005-0000-0000-000006000000}"/>
    <cellStyle name="20% - Énfasis1 2 3 2" xfId="848" xr:uid="{00000000-0005-0000-0000-000007000000}"/>
    <cellStyle name="20% - Énfasis1 2 3 3" xfId="1206" xr:uid="{00000000-0005-0000-0000-000008000000}"/>
    <cellStyle name="20% - Énfasis1 2 4" xfId="482" xr:uid="{00000000-0005-0000-0000-000009000000}"/>
    <cellStyle name="20% - Énfasis1 2 4 2" xfId="893" xr:uid="{00000000-0005-0000-0000-00000A000000}"/>
    <cellStyle name="20% - Énfasis1 2 4 3" xfId="1251" xr:uid="{00000000-0005-0000-0000-00000B000000}"/>
    <cellStyle name="20% - Énfasis1 2 5" xfId="524" xr:uid="{00000000-0005-0000-0000-00000C000000}"/>
    <cellStyle name="20% - Énfasis1 2 5 2" xfId="933" xr:uid="{00000000-0005-0000-0000-00000D000000}"/>
    <cellStyle name="20% - Énfasis1 2 5 3" xfId="1291" xr:uid="{00000000-0005-0000-0000-00000E000000}"/>
    <cellStyle name="20% - Énfasis1 2 6" xfId="557" xr:uid="{00000000-0005-0000-0000-00000F000000}"/>
    <cellStyle name="20% - Énfasis1 2 6 2" xfId="965" xr:uid="{00000000-0005-0000-0000-000010000000}"/>
    <cellStyle name="20% - Énfasis1 2 6 3" xfId="1323" xr:uid="{00000000-0005-0000-0000-000011000000}"/>
    <cellStyle name="20% - Énfasis1 2 7" xfId="667" xr:uid="{00000000-0005-0000-0000-000012000000}"/>
    <cellStyle name="20% - Énfasis1 2 8" xfId="1025" xr:uid="{00000000-0005-0000-0000-000013000000}"/>
    <cellStyle name="20% - Énfasis1 3" xfId="225" xr:uid="{00000000-0005-0000-0000-000014000000}"/>
    <cellStyle name="20% - Énfasis1 3 2" xfId="380" xr:uid="{00000000-0005-0000-0000-000015000000}"/>
    <cellStyle name="20% - Énfasis1 3 2 2" xfId="808" xr:uid="{00000000-0005-0000-0000-000016000000}"/>
    <cellStyle name="20% - Énfasis1 3 2 3" xfId="1166" xr:uid="{00000000-0005-0000-0000-000017000000}"/>
    <cellStyle name="20% - Énfasis1 3 3" xfId="448" xr:uid="{00000000-0005-0000-0000-000018000000}"/>
    <cellStyle name="20% - Énfasis1 3 3 2" xfId="862" xr:uid="{00000000-0005-0000-0000-000019000000}"/>
    <cellStyle name="20% - Énfasis1 3 3 3" xfId="1220" xr:uid="{00000000-0005-0000-0000-00001A000000}"/>
    <cellStyle name="20% - Énfasis1 3 4" xfId="496" xr:uid="{00000000-0005-0000-0000-00001B000000}"/>
    <cellStyle name="20% - Énfasis1 3 4 2" xfId="907" xr:uid="{00000000-0005-0000-0000-00001C000000}"/>
    <cellStyle name="20% - Énfasis1 3 4 3" xfId="1265" xr:uid="{00000000-0005-0000-0000-00001D000000}"/>
    <cellStyle name="20% - Énfasis1 3 5" xfId="538" xr:uid="{00000000-0005-0000-0000-00001E000000}"/>
    <cellStyle name="20% - Énfasis1 3 5 2" xfId="947" xr:uid="{00000000-0005-0000-0000-00001F000000}"/>
    <cellStyle name="20% - Énfasis1 3 5 3" xfId="1305" xr:uid="{00000000-0005-0000-0000-000020000000}"/>
    <cellStyle name="20% - Énfasis1 3 6" xfId="571" xr:uid="{00000000-0005-0000-0000-000021000000}"/>
    <cellStyle name="20% - Énfasis1 3 6 2" xfId="979" xr:uid="{00000000-0005-0000-0000-000022000000}"/>
    <cellStyle name="20% - Énfasis1 3 6 3" xfId="1337" xr:uid="{00000000-0005-0000-0000-000023000000}"/>
    <cellStyle name="20% - Énfasis1 3 7" xfId="681" xr:uid="{00000000-0005-0000-0000-000024000000}"/>
    <cellStyle name="20% - Énfasis1 3 8" xfId="1039" xr:uid="{00000000-0005-0000-0000-000025000000}"/>
    <cellStyle name="20% - Énfasis1 4" xfId="241" xr:uid="{00000000-0005-0000-0000-000026000000}"/>
    <cellStyle name="20% - Énfasis1 4 2" xfId="696" xr:uid="{00000000-0005-0000-0000-000027000000}"/>
    <cellStyle name="20% - Énfasis1 4 3" xfId="1054" xr:uid="{00000000-0005-0000-0000-000028000000}"/>
    <cellStyle name="20% - Énfasis1 5" xfId="350" xr:uid="{00000000-0005-0000-0000-000029000000}"/>
    <cellStyle name="20% - Énfasis1 5 2" xfId="781" xr:uid="{00000000-0005-0000-0000-00002A000000}"/>
    <cellStyle name="20% - Énfasis1 5 3" xfId="1139" xr:uid="{00000000-0005-0000-0000-00002B000000}"/>
    <cellStyle name="20% - Énfasis1 6" xfId="417" xr:uid="{00000000-0005-0000-0000-00002C000000}"/>
    <cellStyle name="20% - Énfasis1 6 2" xfId="834" xr:uid="{00000000-0005-0000-0000-00002D000000}"/>
    <cellStyle name="20% - Énfasis1 6 3" xfId="1192" xr:uid="{00000000-0005-0000-0000-00002E000000}"/>
    <cellStyle name="20% - Énfasis1 7" xfId="465" xr:uid="{00000000-0005-0000-0000-00002F000000}"/>
    <cellStyle name="20% - Énfasis1 7 2" xfId="879" xr:uid="{00000000-0005-0000-0000-000030000000}"/>
    <cellStyle name="20% - Énfasis1 7 3" xfId="1237" xr:uid="{00000000-0005-0000-0000-000031000000}"/>
    <cellStyle name="20% - Énfasis1 8" xfId="511" xr:uid="{00000000-0005-0000-0000-000032000000}"/>
    <cellStyle name="20% - Énfasis1 8 2" xfId="922" xr:uid="{00000000-0005-0000-0000-000033000000}"/>
    <cellStyle name="20% - Énfasis1 8 3" xfId="1280" xr:uid="{00000000-0005-0000-0000-000034000000}"/>
    <cellStyle name="20% - Énfasis1 9" xfId="587" xr:uid="{00000000-0005-0000-0000-000035000000}"/>
    <cellStyle name="20% - Énfasis2" xfId="126" builtinId="34" customBuiltin="1"/>
    <cellStyle name="20% - Énfasis2 10" xfId="994" xr:uid="{00000000-0005-0000-0000-000037000000}"/>
    <cellStyle name="20% - Énfasis2 2" xfId="213" xr:uid="{00000000-0005-0000-0000-000038000000}"/>
    <cellStyle name="20% - Énfasis2 2 2" xfId="368" xr:uid="{00000000-0005-0000-0000-000039000000}"/>
    <cellStyle name="20% - Énfasis2 2 2 2" xfId="796" xr:uid="{00000000-0005-0000-0000-00003A000000}"/>
    <cellStyle name="20% - Énfasis2 2 2 3" xfId="1154" xr:uid="{00000000-0005-0000-0000-00003B000000}"/>
    <cellStyle name="20% - Énfasis2 2 3" xfId="436" xr:uid="{00000000-0005-0000-0000-00003C000000}"/>
    <cellStyle name="20% - Énfasis2 2 3 2" xfId="850" xr:uid="{00000000-0005-0000-0000-00003D000000}"/>
    <cellStyle name="20% - Énfasis2 2 3 3" xfId="1208" xr:uid="{00000000-0005-0000-0000-00003E000000}"/>
    <cellStyle name="20% - Énfasis2 2 4" xfId="484" xr:uid="{00000000-0005-0000-0000-00003F000000}"/>
    <cellStyle name="20% - Énfasis2 2 4 2" xfId="895" xr:uid="{00000000-0005-0000-0000-000040000000}"/>
    <cellStyle name="20% - Énfasis2 2 4 3" xfId="1253" xr:uid="{00000000-0005-0000-0000-000041000000}"/>
    <cellStyle name="20% - Énfasis2 2 5" xfId="526" xr:uid="{00000000-0005-0000-0000-000042000000}"/>
    <cellStyle name="20% - Énfasis2 2 5 2" xfId="935" xr:uid="{00000000-0005-0000-0000-000043000000}"/>
    <cellStyle name="20% - Énfasis2 2 5 3" xfId="1293" xr:uid="{00000000-0005-0000-0000-000044000000}"/>
    <cellStyle name="20% - Énfasis2 2 6" xfId="559" xr:uid="{00000000-0005-0000-0000-000045000000}"/>
    <cellStyle name="20% - Énfasis2 2 6 2" xfId="967" xr:uid="{00000000-0005-0000-0000-000046000000}"/>
    <cellStyle name="20% - Énfasis2 2 6 3" xfId="1325" xr:uid="{00000000-0005-0000-0000-000047000000}"/>
    <cellStyle name="20% - Énfasis2 2 7" xfId="669" xr:uid="{00000000-0005-0000-0000-000048000000}"/>
    <cellStyle name="20% - Énfasis2 2 8" xfId="1027" xr:uid="{00000000-0005-0000-0000-000049000000}"/>
    <cellStyle name="20% - Énfasis2 3" xfId="227" xr:uid="{00000000-0005-0000-0000-00004A000000}"/>
    <cellStyle name="20% - Énfasis2 3 2" xfId="382" xr:uid="{00000000-0005-0000-0000-00004B000000}"/>
    <cellStyle name="20% - Énfasis2 3 2 2" xfId="810" xr:uid="{00000000-0005-0000-0000-00004C000000}"/>
    <cellStyle name="20% - Énfasis2 3 2 3" xfId="1168" xr:uid="{00000000-0005-0000-0000-00004D000000}"/>
    <cellStyle name="20% - Énfasis2 3 3" xfId="450" xr:uid="{00000000-0005-0000-0000-00004E000000}"/>
    <cellStyle name="20% - Énfasis2 3 3 2" xfId="864" xr:uid="{00000000-0005-0000-0000-00004F000000}"/>
    <cellStyle name="20% - Énfasis2 3 3 3" xfId="1222" xr:uid="{00000000-0005-0000-0000-000050000000}"/>
    <cellStyle name="20% - Énfasis2 3 4" xfId="498" xr:uid="{00000000-0005-0000-0000-000051000000}"/>
    <cellStyle name="20% - Énfasis2 3 4 2" xfId="909" xr:uid="{00000000-0005-0000-0000-000052000000}"/>
    <cellStyle name="20% - Énfasis2 3 4 3" xfId="1267" xr:uid="{00000000-0005-0000-0000-000053000000}"/>
    <cellStyle name="20% - Énfasis2 3 5" xfId="540" xr:uid="{00000000-0005-0000-0000-000054000000}"/>
    <cellStyle name="20% - Énfasis2 3 5 2" xfId="949" xr:uid="{00000000-0005-0000-0000-000055000000}"/>
    <cellStyle name="20% - Énfasis2 3 5 3" xfId="1307" xr:uid="{00000000-0005-0000-0000-000056000000}"/>
    <cellStyle name="20% - Énfasis2 3 6" xfId="573" xr:uid="{00000000-0005-0000-0000-000057000000}"/>
    <cellStyle name="20% - Énfasis2 3 6 2" xfId="981" xr:uid="{00000000-0005-0000-0000-000058000000}"/>
    <cellStyle name="20% - Énfasis2 3 6 3" xfId="1339" xr:uid="{00000000-0005-0000-0000-000059000000}"/>
    <cellStyle name="20% - Énfasis2 3 7" xfId="683" xr:uid="{00000000-0005-0000-0000-00005A000000}"/>
    <cellStyle name="20% - Énfasis2 3 8" xfId="1041" xr:uid="{00000000-0005-0000-0000-00005B000000}"/>
    <cellStyle name="20% - Énfasis2 4" xfId="244" xr:uid="{00000000-0005-0000-0000-00005C000000}"/>
    <cellStyle name="20% - Énfasis2 4 2" xfId="699" xr:uid="{00000000-0005-0000-0000-00005D000000}"/>
    <cellStyle name="20% - Énfasis2 4 3" xfId="1057" xr:uid="{00000000-0005-0000-0000-00005E000000}"/>
    <cellStyle name="20% - Énfasis2 5" xfId="316" xr:uid="{00000000-0005-0000-0000-00005F000000}"/>
    <cellStyle name="20% - Énfasis2 5 2" xfId="758" xr:uid="{00000000-0005-0000-0000-000060000000}"/>
    <cellStyle name="20% - Énfasis2 5 3" xfId="1116" xr:uid="{00000000-0005-0000-0000-000061000000}"/>
    <cellStyle name="20% - Énfasis2 6" xfId="285" xr:uid="{00000000-0005-0000-0000-000062000000}"/>
    <cellStyle name="20% - Énfasis2 6 2" xfId="731" xr:uid="{00000000-0005-0000-0000-000063000000}"/>
    <cellStyle name="20% - Énfasis2 6 3" xfId="1089" xr:uid="{00000000-0005-0000-0000-000064000000}"/>
    <cellStyle name="20% - Énfasis2 7" xfId="413" xr:uid="{00000000-0005-0000-0000-000065000000}"/>
    <cellStyle name="20% - Énfasis2 7 2" xfId="830" xr:uid="{00000000-0005-0000-0000-000066000000}"/>
    <cellStyle name="20% - Énfasis2 7 3" xfId="1188" xr:uid="{00000000-0005-0000-0000-000067000000}"/>
    <cellStyle name="20% - Énfasis2 8" xfId="462" xr:uid="{00000000-0005-0000-0000-000068000000}"/>
    <cellStyle name="20% - Énfasis2 8 2" xfId="876" xr:uid="{00000000-0005-0000-0000-000069000000}"/>
    <cellStyle name="20% - Énfasis2 8 3" xfId="1234" xr:uid="{00000000-0005-0000-0000-00006A000000}"/>
    <cellStyle name="20% - Énfasis2 9" xfId="589" xr:uid="{00000000-0005-0000-0000-00006B000000}"/>
    <cellStyle name="20% - Énfasis3" xfId="130" builtinId="38" customBuiltin="1"/>
    <cellStyle name="20% - Énfasis3 10" xfId="996" xr:uid="{00000000-0005-0000-0000-00006D000000}"/>
    <cellStyle name="20% - Énfasis3 2" xfId="215" xr:uid="{00000000-0005-0000-0000-00006E000000}"/>
    <cellStyle name="20% - Énfasis3 2 2" xfId="370" xr:uid="{00000000-0005-0000-0000-00006F000000}"/>
    <cellStyle name="20% - Énfasis3 2 2 2" xfId="798" xr:uid="{00000000-0005-0000-0000-000070000000}"/>
    <cellStyle name="20% - Énfasis3 2 2 3" xfId="1156" xr:uid="{00000000-0005-0000-0000-000071000000}"/>
    <cellStyle name="20% - Énfasis3 2 3" xfId="438" xr:uid="{00000000-0005-0000-0000-000072000000}"/>
    <cellStyle name="20% - Énfasis3 2 3 2" xfId="852" xr:uid="{00000000-0005-0000-0000-000073000000}"/>
    <cellStyle name="20% - Énfasis3 2 3 3" xfId="1210" xr:uid="{00000000-0005-0000-0000-000074000000}"/>
    <cellStyle name="20% - Énfasis3 2 4" xfId="486" xr:uid="{00000000-0005-0000-0000-000075000000}"/>
    <cellStyle name="20% - Énfasis3 2 4 2" xfId="897" xr:uid="{00000000-0005-0000-0000-000076000000}"/>
    <cellStyle name="20% - Énfasis3 2 4 3" xfId="1255" xr:uid="{00000000-0005-0000-0000-000077000000}"/>
    <cellStyle name="20% - Énfasis3 2 5" xfId="528" xr:uid="{00000000-0005-0000-0000-000078000000}"/>
    <cellStyle name="20% - Énfasis3 2 5 2" xfId="937" xr:uid="{00000000-0005-0000-0000-000079000000}"/>
    <cellStyle name="20% - Énfasis3 2 5 3" xfId="1295" xr:uid="{00000000-0005-0000-0000-00007A000000}"/>
    <cellStyle name="20% - Énfasis3 2 6" xfId="561" xr:uid="{00000000-0005-0000-0000-00007B000000}"/>
    <cellStyle name="20% - Énfasis3 2 6 2" xfId="969" xr:uid="{00000000-0005-0000-0000-00007C000000}"/>
    <cellStyle name="20% - Énfasis3 2 6 3" xfId="1327" xr:uid="{00000000-0005-0000-0000-00007D000000}"/>
    <cellStyle name="20% - Énfasis3 2 7" xfId="671" xr:uid="{00000000-0005-0000-0000-00007E000000}"/>
    <cellStyle name="20% - Énfasis3 2 8" xfId="1029" xr:uid="{00000000-0005-0000-0000-00007F000000}"/>
    <cellStyle name="20% - Énfasis3 3" xfId="229" xr:uid="{00000000-0005-0000-0000-000080000000}"/>
    <cellStyle name="20% - Énfasis3 3 2" xfId="384" xr:uid="{00000000-0005-0000-0000-000081000000}"/>
    <cellStyle name="20% - Énfasis3 3 2 2" xfId="812" xr:uid="{00000000-0005-0000-0000-000082000000}"/>
    <cellStyle name="20% - Énfasis3 3 2 3" xfId="1170" xr:uid="{00000000-0005-0000-0000-000083000000}"/>
    <cellStyle name="20% - Énfasis3 3 3" xfId="452" xr:uid="{00000000-0005-0000-0000-000084000000}"/>
    <cellStyle name="20% - Énfasis3 3 3 2" xfId="866" xr:uid="{00000000-0005-0000-0000-000085000000}"/>
    <cellStyle name="20% - Énfasis3 3 3 3" xfId="1224" xr:uid="{00000000-0005-0000-0000-000086000000}"/>
    <cellStyle name="20% - Énfasis3 3 4" xfId="500" xr:uid="{00000000-0005-0000-0000-000087000000}"/>
    <cellStyle name="20% - Énfasis3 3 4 2" xfId="911" xr:uid="{00000000-0005-0000-0000-000088000000}"/>
    <cellStyle name="20% - Énfasis3 3 4 3" xfId="1269" xr:uid="{00000000-0005-0000-0000-000089000000}"/>
    <cellStyle name="20% - Énfasis3 3 5" xfId="542" xr:uid="{00000000-0005-0000-0000-00008A000000}"/>
    <cellStyle name="20% - Énfasis3 3 5 2" xfId="951" xr:uid="{00000000-0005-0000-0000-00008B000000}"/>
    <cellStyle name="20% - Énfasis3 3 5 3" xfId="1309" xr:uid="{00000000-0005-0000-0000-00008C000000}"/>
    <cellStyle name="20% - Énfasis3 3 6" xfId="575" xr:uid="{00000000-0005-0000-0000-00008D000000}"/>
    <cellStyle name="20% - Énfasis3 3 6 2" xfId="983" xr:uid="{00000000-0005-0000-0000-00008E000000}"/>
    <cellStyle name="20% - Énfasis3 3 6 3" xfId="1341" xr:uid="{00000000-0005-0000-0000-00008F000000}"/>
    <cellStyle name="20% - Énfasis3 3 7" xfId="685" xr:uid="{00000000-0005-0000-0000-000090000000}"/>
    <cellStyle name="20% - Énfasis3 3 8" xfId="1043" xr:uid="{00000000-0005-0000-0000-000091000000}"/>
    <cellStyle name="20% - Énfasis3 4" xfId="247" xr:uid="{00000000-0005-0000-0000-000092000000}"/>
    <cellStyle name="20% - Énfasis3 4 2" xfId="702" xr:uid="{00000000-0005-0000-0000-000093000000}"/>
    <cellStyle name="20% - Énfasis3 4 3" xfId="1060" xr:uid="{00000000-0005-0000-0000-000094000000}"/>
    <cellStyle name="20% - Énfasis3 5" xfId="314" xr:uid="{00000000-0005-0000-0000-000095000000}"/>
    <cellStyle name="20% - Énfasis3 5 2" xfId="756" xr:uid="{00000000-0005-0000-0000-000096000000}"/>
    <cellStyle name="20% - Énfasis3 5 3" xfId="1114" xr:uid="{00000000-0005-0000-0000-000097000000}"/>
    <cellStyle name="20% - Énfasis3 6" xfId="286" xr:uid="{00000000-0005-0000-0000-000098000000}"/>
    <cellStyle name="20% - Énfasis3 6 2" xfId="732" xr:uid="{00000000-0005-0000-0000-000099000000}"/>
    <cellStyle name="20% - Énfasis3 6 3" xfId="1090" xr:uid="{00000000-0005-0000-0000-00009A000000}"/>
    <cellStyle name="20% - Énfasis3 7" xfId="419" xr:uid="{00000000-0005-0000-0000-00009B000000}"/>
    <cellStyle name="20% - Énfasis3 7 2" xfId="836" xr:uid="{00000000-0005-0000-0000-00009C000000}"/>
    <cellStyle name="20% - Énfasis3 7 3" xfId="1194" xr:uid="{00000000-0005-0000-0000-00009D000000}"/>
    <cellStyle name="20% - Énfasis3 8" xfId="467" xr:uid="{00000000-0005-0000-0000-00009E000000}"/>
    <cellStyle name="20% - Énfasis3 8 2" xfId="881" xr:uid="{00000000-0005-0000-0000-00009F000000}"/>
    <cellStyle name="20% - Énfasis3 8 3" xfId="1239" xr:uid="{00000000-0005-0000-0000-0000A0000000}"/>
    <cellStyle name="20% - Énfasis3 9" xfId="591" xr:uid="{00000000-0005-0000-0000-0000A1000000}"/>
    <cellStyle name="20% - Énfasis4" xfId="134" builtinId="42" customBuiltin="1"/>
    <cellStyle name="20% - Énfasis4 10" xfId="998" xr:uid="{00000000-0005-0000-0000-0000A3000000}"/>
    <cellStyle name="20% - Énfasis4 2" xfId="217" xr:uid="{00000000-0005-0000-0000-0000A4000000}"/>
    <cellStyle name="20% - Énfasis4 2 2" xfId="372" xr:uid="{00000000-0005-0000-0000-0000A5000000}"/>
    <cellStyle name="20% - Énfasis4 2 2 2" xfId="800" xr:uid="{00000000-0005-0000-0000-0000A6000000}"/>
    <cellStyle name="20% - Énfasis4 2 2 3" xfId="1158" xr:uid="{00000000-0005-0000-0000-0000A7000000}"/>
    <cellStyle name="20% - Énfasis4 2 3" xfId="440" xr:uid="{00000000-0005-0000-0000-0000A8000000}"/>
    <cellStyle name="20% - Énfasis4 2 3 2" xfId="854" xr:uid="{00000000-0005-0000-0000-0000A9000000}"/>
    <cellStyle name="20% - Énfasis4 2 3 3" xfId="1212" xr:uid="{00000000-0005-0000-0000-0000AA000000}"/>
    <cellStyle name="20% - Énfasis4 2 4" xfId="488" xr:uid="{00000000-0005-0000-0000-0000AB000000}"/>
    <cellStyle name="20% - Énfasis4 2 4 2" xfId="899" xr:uid="{00000000-0005-0000-0000-0000AC000000}"/>
    <cellStyle name="20% - Énfasis4 2 4 3" xfId="1257" xr:uid="{00000000-0005-0000-0000-0000AD000000}"/>
    <cellStyle name="20% - Énfasis4 2 5" xfId="530" xr:uid="{00000000-0005-0000-0000-0000AE000000}"/>
    <cellStyle name="20% - Énfasis4 2 5 2" xfId="939" xr:uid="{00000000-0005-0000-0000-0000AF000000}"/>
    <cellStyle name="20% - Énfasis4 2 5 3" xfId="1297" xr:uid="{00000000-0005-0000-0000-0000B0000000}"/>
    <cellStyle name="20% - Énfasis4 2 6" xfId="563" xr:uid="{00000000-0005-0000-0000-0000B1000000}"/>
    <cellStyle name="20% - Énfasis4 2 6 2" xfId="971" xr:uid="{00000000-0005-0000-0000-0000B2000000}"/>
    <cellStyle name="20% - Énfasis4 2 6 3" xfId="1329" xr:uid="{00000000-0005-0000-0000-0000B3000000}"/>
    <cellStyle name="20% - Énfasis4 2 7" xfId="673" xr:uid="{00000000-0005-0000-0000-0000B4000000}"/>
    <cellStyle name="20% - Énfasis4 2 8" xfId="1031" xr:uid="{00000000-0005-0000-0000-0000B5000000}"/>
    <cellStyle name="20% - Énfasis4 3" xfId="231" xr:uid="{00000000-0005-0000-0000-0000B6000000}"/>
    <cellStyle name="20% - Énfasis4 3 2" xfId="386" xr:uid="{00000000-0005-0000-0000-0000B7000000}"/>
    <cellStyle name="20% - Énfasis4 3 2 2" xfId="814" xr:uid="{00000000-0005-0000-0000-0000B8000000}"/>
    <cellStyle name="20% - Énfasis4 3 2 3" xfId="1172" xr:uid="{00000000-0005-0000-0000-0000B9000000}"/>
    <cellStyle name="20% - Énfasis4 3 3" xfId="454" xr:uid="{00000000-0005-0000-0000-0000BA000000}"/>
    <cellStyle name="20% - Énfasis4 3 3 2" xfId="868" xr:uid="{00000000-0005-0000-0000-0000BB000000}"/>
    <cellStyle name="20% - Énfasis4 3 3 3" xfId="1226" xr:uid="{00000000-0005-0000-0000-0000BC000000}"/>
    <cellStyle name="20% - Énfasis4 3 4" xfId="502" xr:uid="{00000000-0005-0000-0000-0000BD000000}"/>
    <cellStyle name="20% - Énfasis4 3 4 2" xfId="913" xr:uid="{00000000-0005-0000-0000-0000BE000000}"/>
    <cellStyle name="20% - Énfasis4 3 4 3" xfId="1271" xr:uid="{00000000-0005-0000-0000-0000BF000000}"/>
    <cellStyle name="20% - Énfasis4 3 5" xfId="544" xr:uid="{00000000-0005-0000-0000-0000C0000000}"/>
    <cellStyle name="20% - Énfasis4 3 5 2" xfId="953" xr:uid="{00000000-0005-0000-0000-0000C1000000}"/>
    <cellStyle name="20% - Énfasis4 3 5 3" xfId="1311" xr:uid="{00000000-0005-0000-0000-0000C2000000}"/>
    <cellStyle name="20% - Énfasis4 3 6" xfId="577" xr:uid="{00000000-0005-0000-0000-0000C3000000}"/>
    <cellStyle name="20% - Énfasis4 3 6 2" xfId="985" xr:uid="{00000000-0005-0000-0000-0000C4000000}"/>
    <cellStyle name="20% - Énfasis4 3 6 3" xfId="1343" xr:uid="{00000000-0005-0000-0000-0000C5000000}"/>
    <cellStyle name="20% - Énfasis4 3 7" xfId="687" xr:uid="{00000000-0005-0000-0000-0000C6000000}"/>
    <cellStyle name="20% - Énfasis4 3 8" xfId="1045" xr:uid="{00000000-0005-0000-0000-0000C7000000}"/>
    <cellStyle name="20% - Énfasis4 4" xfId="250" xr:uid="{00000000-0005-0000-0000-0000C8000000}"/>
    <cellStyle name="20% - Énfasis4 4 2" xfId="705" xr:uid="{00000000-0005-0000-0000-0000C9000000}"/>
    <cellStyle name="20% - Énfasis4 4 3" xfId="1063" xr:uid="{00000000-0005-0000-0000-0000CA000000}"/>
    <cellStyle name="20% - Énfasis4 5" xfId="311" xr:uid="{00000000-0005-0000-0000-0000CB000000}"/>
    <cellStyle name="20% - Énfasis4 5 2" xfId="753" xr:uid="{00000000-0005-0000-0000-0000CC000000}"/>
    <cellStyle name="20% - Énfasis4 5 3" xfId="1111" xr:uid="{00000000-0005-0000-0000-0000CD000000}"/>
    <cellStyle name="20% - Énfasis4 6" xfId="291" xr:uid="{00000000-0005-0000-0000-0000CE000000}"/>
    <cellStyle name="20% - Énfasis4 6 2" xfId="737" xr:uid="{00000000-0005-0000-0000-0000CF000000}"/>
    <cellStyle name="20% - Énfasis4 6 3" xfId="1095" xr:uid="{00000000-0005-0000-0000-0000D0000000}"/>
    <cellStyle name="20% - Énfasis4 7" xfId="420" xr:uid="{00000000-0005-0000-0000-0000D1000000}"/>
    <cellStyle name="20% - Énfasis4 7 2" xfId="837" xr:uid="{00000000-0005-0000-0000-0000D2000000}"/>
    <cellStyle name="20% - Énfasis4 7 3" xfId="1195" xr:uid="{00000000-0005-0000-0000-0000D3000000}"/>
    <cellStyle name="20% - Énfasis4 8" xfId="468" xr:uid="{00000000-0005-0000-0000-0000D4000000}"/>
    <cellStyle name="20% - Énfasis4 8 2" xfId="882" xr:uid="{00000000-0005-0000-0000-0000D5000000}"/>
    <cellStyle name="20% - Énfasis4 8 3" xfId="1240" xr:uid="{00000000-0005-0000-0000-0000D6000000}"/>
    <cellStyle name="20% - Énfasis4 9" xfId="593" xr:uid="{00000000-0005-0000-0000-0000D7000000}"/>
    <cellStyle name="20% - Énfasis5" xfId="138" builtinId="46" customBuiltin="1"/>
    <cellStyle name="20% - Énfasis5 10" xfId="1000" xr:uid="{00000000-0005-0000-0000-0000D9000000}"/>
    <cellStyle name="20% - Énfasis5 2" xfId="219" xr:uid="{00000000-0005-0000-0000-0000DA000000}"/>
    <cellStyle name="20% - Énfasis5 2 2" xfId="374" xr:uid="{00000000-0005-0000-0000-0000DB000000}"/>
    <cellStyle name="20% - Énfasis5 2 2 2" xfId="802" xr:uid="{00000000-0005-0000-0000-0000DC000000}"/>
    <cellStyle name="20% - Énfasis5 2 2 3" xfId="1160" xr:uid="{00000000-0005-0000-0000-0000DD000000}"/>
    <cellStyle name="20% - Énfasis5 2 3" xfId="442" xr:uid="{00000000-0005-0000-0000-0000DE000000}"/>
    <cellStyle name="20% - Énfasis5 2 3 2" xfId="856" xr:uid="{00000000-0005-0000-0000-0000DF000000}"/>
    <cellStyle name="20% - Énfasis5 2 3 3" xfId="1214" xr:uid="{00000000-0005-0000-0000-0000E0000000}"/>
    <cellStyle name="20% - Énfasis5 2 4" xfId="490" xr:uid="{00000000-0005-0000-0000-0000E1000000}"/>
    <cellStyle name="20% - Énfasis5 2 4 2" xfId="901" xr:uid="{00000000-0005-0000-0000-0000E2000000}"/>
    <cellStyle name="20% - Énfasis5 2 4 3" xfId="1259" xr:uid="{00000000-0005-0000-0000-0000E3000000}"/>
    <cellStyle name="20% - Énfasis5 2 5" xfId="532" xr:uid="{00000000-0005-0000-0000-0000E4000000}"/>
    <cellStyle name="20% - Énfasis5 2 5 2" xfId="941" xr:uid="{00000000-0005-0000-0000-0000E5000000}"/>
    <cellStyle name="20% - Énfasis5 2 5 3" xfId="1299" xr:uid="{00000000-0005-0000-0000-0000E6000000}"/>
    <cellStyle name="20% - Énfasis5 2 6" xfId="565" xr:uid="{00000000-0005-0000-0000-0000E7000000}"/>
    <cellStyle name="20% - Énfasis5 2 6 2" xfId="973" xr:uid="{00000000-0005-0000-0000-0000E8000000}"/>
    <cellStyle name="20% - Énfasis5 2 6 3" xfId="1331" xr:uid="{00000000-0005-0000-0000-0000E9000000}"/>
    <cellStyle name="20% - Énfasis5 2 7" xfId="675" xr:uid="{00000000-0005-0000-0000-0000EA000000}"/>
    <cellStyle name="20% - Énfasis5 2 8" xfId="1033" xr:uid="{00000000-0005-0000-0000-0000EB000000}"/>
    <cellStyle name="20% - Énfasis5 3" xfId="233" xr:uid="{00000000-0005-0000-0000-0000EC000000}"/>
    <cellStyle name="20% - Énfasis5 3 2" xfId="388" xr:uid="{00000000-0005-0000-0000-0000ED000000}"/>
    <cellStyle name="20% - Énfasis5 3 2 2" xfId="816" xr:uid="{00000000-0005-0000-0000-0000EE000000}"/>
    <cellStyle name="20% - Énfasis5 3 2 3" xfId="1174" xr:uid="{00000000-0005-0000-0000-0000EF000000}"/>
    <cellStyle name="20% - Énfasis5 3 3" xfId="456" xr:uid="{00000000-0005-0000-0000-0000F0000000}"/>
    <cellStyle name="20% - Énfasis5 3 3 2" xfId="870" xr:uid="{00000000-0005-0000-0000-0000F1000000}"/>
    <cellStyle name="20% - Énfasis5 3 3 3" xfId="1228" xr:uid="{00000000-0005-0000-0000-0000F2000000}"/>
    <cellStyle name="20% - Énfasis5 3 4" xfId="504" xr:uid="{00000000-0005-0000-0000-0000F3000000}"/>
    <cellStyle name="20% - Énfasis5 3 4 2" xfId="915" xr:uid="{00000000-0005-0000-0000-0000F4000000}"/>
    <cellStyle name="20% - Énfasis5 3 4 3" xfId="1273" xr:uid="{00000000-0005-0000-0000-0000F5000000}"/>
    <cellStyle name="20% - Énfasis5 3 5" xfId="546" xr:uid="{00000000-0005-0000-0000-0000F6000000}"/>
    <cellStyle name="20% - Énfasis5 3 5 2" xfId="955" xr:uid="{00000000-0005-0000-0000-0000F7000000}"/>
    <cellStyle name="20% - Énfasis5 3 5 3" xfId="1313" xr:uid="{00000000-0005-0000-0000-0000F8000000}"/>
    <cellStyle name="20% - Énfasis5 3 6" xfId="579" xr:uid="{00000000-0005-0000-0000-0000F9000000}"/>
    <cellStyle name="20% - Énfasis5 3 6 2" xfId="987" xr:uid="{00000000-0005-0000-0000-0000FA000000}"/>
    <cellStyle name="20% - Énfasis5 3 6 3" xfId="1345" xr:uid="{00000000-0005-0000-0000-0000FB000000}"/>
    <cellStyle name="20% - Énfasis5 3 7" xfId="689" xr:uid="{00000000-0005-0000-0000-0000FC000000}"/>
    <cellStyle name="20% - Énfasis5 3 8" xfId="1047" xr:uid="{00000000-0005-0000-0000-0000FD000000}"/>
    <cellStyle name="20% - Énfasis5 4" xfId="253" xr:uid="{00000000-0005-0000-0000-0000FE000000}"/>
    <cellStyle name="20% - Énfasis5 4 2" xfId="708" xr:uid="{00000000-0005-0000-0000-0000FF000000}"/>
    <cellStyle name="20% - Énfasis5 4 3" xfId="1066" xr:uid="{00000000-0005-0000-0000-000000010000}"/>
    <cellStyle name="20% - Énfasis5 5" xfId="340" xr:uid="{00000000-0005-0000-0000-000001010000}"/>
    <cellStyle name="20% - Énfasis5 5 2" xfId="774" xr:uid="{00000000-0005-0000-0000-000002010000}"/>
    <cellStyle name="20% - Énfasis5 5 3" xfId="1132" xr:uid="{00000000-0005-0000-0000-000003010000}"/>
    <cellStyle name="20% - Énfasis5 6" xfId="410" xr:uid="{00000000-0005-0000-0000-000004010000}"/>
    <cellStyle name="20% - Énfasis5 6 2" xfId="828" xr:uid="{00000000-0005-0000-0000-000005010000}"/>
    <cellStyle name="20% - Énfasis5 6 3" xfId="1186" xr:uid="{00000000-0005-0000-0000-000006010000}"/>
    <cellStyle name="20% - Énfasis5 7" xfId="307" xr:uid="{00000000-0005-0000-0000-000007010000}"/>
    <cellStyle name="20% - Énfasis5 7 2" xfId="749" xr:uid="{00000000-0005-0000-0000-000008010000}"/>
    <cellStyle name="20% - Énfasis5 7 3" xfId="1107" xr:uid="{00000000-0005-0000-0000-000009010000}"/>
    <cellStyle name="20% - Énfasis5 8" xfId="237" xr:uid="{00000000-0005-0000-0000-00000A010000}"/>
    <cellStyle name="20% - Énfasis5 8 2" xfId="693" xr:uid="{00000000-0005-0000-0000-00000B010000}"/>
    <cellStyle name="20% - Énfasis5 8 3" xfId="1051" xr:uid="{00000000-0005-0000-0000-00000C010000}"/>
    <cellStyle name="20% - Énfasis5 9" xfId="595" xr:uid="{00000000-0005-0000-0000-00000D010000}"/>
    <cellStyle name="20% - Énfasis6" xfId="142" builtinId="50" customBuiltin="1"/>
    <cellStyle name="20% - Énfasis6 10" xfId="1002" xr:uid="{00000000-0005-0000-0000-00000F010000}"/>
    <cellStyle name="20% - Énfasis6 2" xfId="221" xr:uid="{00000000-0005-0000-0000-000010010000}"/>
    <cellStyle name="20% - Énfasis6 2 2" xfId="376" xr:uid="{00000000-0005-0000-0000-000011010000}"/>
    <cellStyle name="20% - Énfasis6 2 2 2" xfId="804" xr:uid="{00000000-0005-0000-0000-000012010000}"/>
    <cellStyle name="20% - Énfasis6 2 2 3" xfId="1162" xr:uid="{00000000-0005-0000-0000-000013010000}"/>
    <cellStyle name="20% - Énfasis6 2 3" xfId="444" xr:uid="{00000000-0005-0000-0000-000014010000}"/>
    <cellStyle name="20% - Énfasis6 2 3 2" xfId="858" xr:uid="{00000000-0005-0000-0000-000015010000}"/>
    <cellStyle name="20% - Énfasis6 2 3 3" xfId="1216" xr:uid="{00000000-0005-0000-0000-000016010000}"/>
    <cellStyle name="20% - Énfasis6 2 4" xfId="492" xr:uid="{00000000-0005-0000-0000-000017010000}"/>
    <cellStyle name="20% - Énfasis6 2 4 2" xfId="903" xr:uid="{00000000-0005-0000-0000-000018010000}"/>
    <cellStyle name="20% - Énfasis6 2 4 3" xfId="1261" xr:uid="{00000000-0005-0000-0000-000019010000}"/>
    <cellStyle name="20% - Énfasis6 2 5" xfId="534" xr:uid="{00000000-0005-0000-0000-00001A010000}"/>
    <cellStyle name="20% - Énfasis6 2 5 2" xfId="943" xr:uid="{00000000-0005-0000-0000-00001B010000}"/>
    <cellStyle name="20% - Énfasis6 2 5 3" xfId="1301" xr:uid="{00000000-0005-0000-0000-00001C010000}"/>
    <cellStyle name="20% - Énfasis6 2 6" xfId="567" xr:uid="{00000000-0005-0000-0000-00001D010000}"/>
    <cellStyle name="20% - Énfasis6 2 6 2" xfId="975" xr:uid="{00000000-0005-0000-0000-00001E010000}"/>
    <cellStyle name="20% - Énfasis6 2 6 3" xfId="1333" xr:uid="{00000000-0005-0000-0000-00001F010000}"/>
    <cellStyle name="20% - Énfasis6 2 7" xfId="677" xr:uid="{00000000-0005-0000-0000-000020010000}"/>
    <cellStyle name="20% - Énfasis6 2 8" xfId="1035" xr:uid="{00000000-0005-0000-0000-000021010000}"/>
    <cellStyle name="20% - Énfasis6 3" xfId="235" xr:uid="{00000000-0005-0000-0000-000022010000}"/>
    <cellStyle name="20% - Énfasis6 3 2" xfId="390" xr:uid="{00000000-0005-0000-0000-000023010000}"/>
    <cellStyle name="20% - Énfasis6 3 2 2" xfId="818" xr:uid="{00000000-0005-0000-0000-000024010000}"/>
    <cellStyle name="20% - Énfasis6 3 2 3" xfId="1176" xr:uid="{00000000-0005-0000-0000-000025010000}"/>
    <cellStyle name="20% - Énfasis6 3 3" xfId="458" xr:uid="{00000000-0005-0000-0000-000026010000}"/>
    <cellStyle name="20% - Énfasis6 3 3 2" xfId="872" xr:uid="{00000000-0005-0000-0000-000027010000}"/>
    <cellStyle name="20% - Énfasis6 3 3 3" xfId="1230" xr:uid="{00000000-0005-0000-0000-000028010000}"/>
    <cellStyle name="20% - Énfasis6 3 4" xfId="506" xr:uid="{00000000-0005-0000-0000-000029010000}"/>
    <cellStyle name="20% - Énfasis6 3 4 2" xfId="917" xr:uid="{00000000-0005-0000-0000-00002A010000}"/>
    <cellStyle name="20% - Énfasis6 3 4 3" xfId="1275" xr:uid="{00000000-0005-0000-0000-00002B010000}"/>
    <cellStyle name="20% - Énfasis6 3 5" xfId="548" xr:uid="{00000000-0005-0000-0000-00002C010000}"/>
    <cellStyle name="20% - Énfasis6 3 5 2" xfId="957" xr:uid="{00000000-0005-0000-0000-00002D010000}"/>
    <cellStyle name="20% - Énfasis6 3 5 3" xfId="1315" xr:uid="{00000000-0005-0000-0000-00002E010000}"/>
    <cellStyle name="20% - Énfasis6 3 6" xfId="581" xr:uid="{00000000-0005-0000-0000-00002F010000}"/>
    <cellStyle name="20% - Énfasis6 3 6 2" xfId="989" xr:uid="{00000000-0005-0000-0000-000030010000}"/>
    <cellStyle name="20% - Énfasis6 3 6 3" xfId="1347" xr:uid="{00000000-0005-0000-0000-000031010000}"/>
    <cellStyle name="20% - Énfasis6 3 7" xfId="691" xr:uid="{00000000-0005-0000-0000-000032010000}"/>
    <cellStyle name="20% - Énfasis6 3 8" xfId="1049" xr:uid="{00000000-0005-0000-0000-000033010000}"/>
    <cellStyle name="20% - Énfasis6 4" xfId="256" xr:uid="{00000000-0005-0000-0000-000034010000}"/>
    <cellStyle name="20% - Énfasis6 4 2" xfId="710" xr:uid="{00000000-0005-0000-0000-000035010000}"/>
    <cellStyle name="20% - Énfasis6 4 3" xfId="1068" xr:uid="{00000000-0005-0000-0000-000036010000}"/>
    <cellStyle name="20% - Énfasis6 5" xfId="359" xr:uid="{00000000-0005-0000-0000-000037010000}"/>
    <cellStyle name="20% - Énfasis6 5 2" xfId="787" xr:uid="{00000000-0005-0000-0000-000038010000}"/>
    <cellStyle name="20% - Énfasis6 5 3" xfId="1145" xr:uid="{00000000-0005-0000-0000-000039010000}"/>
    <cellStyle name="20% - Énfasis6 6" xfId="427" xr:uid="{00000000-0005-0000-0000-00003A010000}"/>
    <cellStyle name="20% - Énfasis6 6 2" xfId="841" xr:uid="{00000000-0005-0000-0000-00003B010000}"/>
    <cellStyle name="20% - Énfasis6 6 3" xfId="1199" xr:uid="{00000000-0005-0000-0000-00003C010000}"/>
    <cellStyle name="20% - Énfasis6 7" xfId="475" xr:uid="{00000000-0005-0000-0000-00003D010000}"/>
    <cellStyle name="20% - Énfasis6 7 2" xfId="886" xr:uid="{00000000-0005-0000-0000-00003E010000}"/>
    <cellStyle name="20% - Énfasis6 7 3" xfId="1244" xr:uid="{00000000-0005-0000-0000-00003F010000}"/>
    <cellStyle name="20% - Énfasis6 8" xfId="517" xr:uid="{00000000-0005-0000-0000-000040010000}"/>
    <cellStyle name="20% - Énfasis6 8 2" xfId="926" xr:uid="{00000000-0005-0000-0000-000041010000}"/>
    <cellStyle name="20% - Énfasis6 8 3" xfId="1284" xr:uid="{00000000-0005-0000-0000-000042010000}"/>
    <cellStyle name="20% - Énfasis6 9" xfId="597" xr:uid="{00000000-0005-0000-0000-000043010000}"/>
    <cellStyle name="40% - Énfasis1" xfId="123" builtinId="31" customBuiltin="1"/>
    <cellStyle name="40% - Énfasis1 10" xfId="993" xr:uid="{00000000-0005-0000-0000-000045010000}"/>
    <cellStyle name="40% - Énfasis1 2" xfId="212" xr:uid="{00000000-0005-0000-0000-000046010000}"/>
    <cellStyle name="40% - Énfasis1 2 2" xfId="367" xr:uid="{00000000-0005-0000-0000-000047010000}"/>
    <cellStyle name="40% - Énfasis1 2 2 2" xfId="795" xr:uid="{00000000-0005-0000-0000-000048010000}"/>
    <cellStyle name="40% - Énfasis1 2 2 3" xfId="1153" xr:uid="{00000000-0005-0000-0000-000049010000}"/>
    <cellStyle name="40% - Énfasis1 2 3" xfId="435" xr:uid="{00000000-0005-0000-0000-00004A010000}"/>
    <cellStyle name="40% - Énfasis1 2 3 2" xfId="849" xr:uid="{00000000-0005-0000-0000-00004B010000}"/>
    <cellStyle name="40% - Énfasis1 2 3 3" xfId="1207" xr:uid="{00000000-0005-0000-0000-00004C010000}"/>
    <cellStyle name="40% - Énfasis1 2 4" xfId="483" xr:uid="{00000000-0005-0000-0000-00004D010000}"/>
    <cellStyle name="40% - Énfasis1 2 4 2" xfId="894" xr:uid="{00000000-0005-0000-0000-00004E010000}"/>
    <cellStyle name="40% - Énfasis1 2 4 3" xfId="1252" xr:uid="{00000000-0005-0000-0000-00004F010000}"/>
    <cellStyle name="40% - Énfasis1 2 5" xfId="525" xr:uid="{00000000-0005-0000-0000-000050010000}"/>
    <cellStyle name="40% - Énfasis1 2 5 2" xfId="934" xr:uid="{00000000-0005-0000-0000-000051010000}"/>
    <cellStyle name="40% - Énfasis1 2 5 3" xfId="1292" xr:uid="{00000000-0005-0000-0000-000052010000}"/>
    <cellStyle name="40% - Énfasis1 2 6" xfId="558" xr:uid="{00000000-0005-0000-0000-000053010000}"/>
    <cellStyle name="40% - Énfasis1 2 6 2" xfId="966" xr:uid="{00000000-0005-0000-0000-000054010000}"/>
    <cellStyle name="40% - Énfasis1 2 6 3" xfId="1324" xr:uid="{00000000-0005-0000-0000-000055010000}"/>
    <cellStyle name="40% - Énfasis1 2 7" xfId="668" xr:uid="{00000000-0005-0000-0000-000056010000}"/>
    <cellStyle name="40% - Énfasis1 2 8" xfId="1026" xr:uid="{00000000-0005-0000-0000-000057010000}"/>
    <cellStyle name="40% - Énfasis1 3" xfId="226" xr:uid="{00000000-0005-0000-0000-000058010000}"/>
    <cellStyle name="40% - Énfasis1 3 2" xfId="381" xr:uid="{00000000-0005-0000-0000-000059010000}"/>
    <cellStyle name="40% - Énfasis1 3 2 2" xfId="809" xr:uid="{00000000-0005-0000-0000-00005A010000}"/>
    <cellStyle name="40% - Énfasis1 3 2 3" xfId="1167" xr:uid="{00000000-0005-0000-0000-00005B010000}"/>
    <cellStyle name="40% - Énfasis1 3 3" xfId="449" xr:uid="{00000000-0005-0000-0000-00005C010000}"/>
    <cellStyle name="40% - Énfasis1 3 3 2" xfId="863" xr:uid="{00000000-0005-0000-0000-00005D010000}"/>
    <cellStyle name="40% - Énfasis1 3 3 3" xfId="1221" xr:uid="{00000000-0005-0000-0000-00005E010000}"/>
    <cellStyle name="40% - Énfasis1 3 4" xfId="497" xr:uid="{00000000-0005-0000-0000-00005F010000}"/>
    <cellStyle name="40% - Énfasis1 3 4 2" xfId="908" xr:uid="{00000000-0005-0000-0000-000060010000}"/>
    <cellStyle name="40% - Énfasis1 3 4 3" xfId="1266" xr:uid="{00000000-0005-0000-0000-000061010000}"/>
    <cellStyle name="40% - Énfasis1 3 5" xfId="539" xr:uid="{00000000-0005-0000-0000-000062010000}"/>
    <cellStyle name="40% - Énfasis1 3 5 2" xfId="948" xr:uid="{00000000-0005-0000-0000-000063010000}"/>
    <cellStyle name="40% - Énfasis1 3 5 3" xfId="1306" xr:uid="{00000000-0005-0000-0000-000064010000}"/>
    <cellStyle name="40% - Énfasis1 3 6" xfId="572" xr:uid="{00000000-0005-0000-0000-000065010000}"/>
    <cellStyle name="40% - Énfasis1 3 6 2" xfId="980" xr:uid="{00000000-0005-0000-0000-000066010000}"/>
    <cellStyle name="40% - Énfasis1 3 6 3" xfId="1338" xr:uid="{00000000-0005-0000-0000-000067010000}"/>
    <cellStyle name="40% - Énfasis1 3 7" xfId="682" xr:uid="{00000000-0005-0000-0000-000068010000}"/>
    <cellStyle name="40% - Énfasis1 3 8" xfId="1040" xr:uid="{00000000-0005-0000-0000-000069010000}"/>
    <cellStyle name="40% - Énfasis1 4" xfId="242" xr:uid="{00000000-0005-0000-0000-00006A010000}"/>
    <cellStyle name="40% - Énfasis1 4 2" xfId="697" xr:uid="{00000000-0005-0000-0000-00006B010000}"/>
    <cellStyle name="40% - Énfasis1 4 3" xfId="1055" xr:uid="{00000000-0005-0000-0000-00006C010000}"/>
    <cellStyle name="40% - Énfasis1 5" xfId="318" xr:uid="{00000000-0005-0000-0000-00006D010000}"/>
    <cellStyle name="40% - Énfasis1 5 2" xfId="760" xr:uid="{00000000-0005-0000-0000-00006E010000}"/>
    <cellStyle name="40% - Énfasis1 5 3" xfId="1118" xr:uid="{00000000-0005-0000-0000-00006F010000}"/>
    <cellStyle name="40% - Énfasis1 6" xfId="344" xr:uid="{00000000-0005-0000-0000-000070010000}"/>
    <cellStyle name="40% - Énfasis1 6 2" xfId="776" xr:uid="{00000000-0005-0000-0000-000071010000}"/>
    <cellStyle name="40% - Énfasis1 6 3" xfId="1134" xr:uid="{00000000-0005-0000-0000-000072010000}"/>
    <cellStyle name="40% - Énfasis1 7" xfId="292" xr:uid="{00000000-0005-0000-0000-000073010000}"/>
    <cellStyle name="40% - Énfasis1 7 2" xfId="738" xr:uid="{00000000-0005-0000-0000-000074010000}"/>
    <cellStyle name="40% - Énfasis1 7 3" xfId="1096" xr:uid="{00000000-0005-0000-0000-000075010000}"/>
    <cellStyle name="40% - Énfasis1 8" xfId="460" xr:uid="{00000000-0005-0000-0000-000076010000}"/>
    <cellStyle name="40% - Énfasis1 8 2" xfId="874" xr:uid="{00000000-0005-0000-0000-000077010000}"/>
    <cellStyle name="40% - Énfasis1 8 3" xfId="1232" xr:uid="{00000000-0005-0000-0000-000078010000}"/>
    <cellStyle name="40% - Énfasis1 9" xfId="588" xr:uid="{00000000-0005-0000-0000-000079010000}"/>
    <cellStyle name="40% - Énfasis2" xfId="127" builtinId="35" customBuiltin="1"/>
    <cellStyle name="40% - Énfasis2 10" xfId="995" xr:uid="{00000000-0005-0000-0000-00007B010000}"/>
    <cellStyle name="40% - Énfasis2 2" xfId="214" xr:uid="{00000000-0005-0000-0000-00007C010000}"/>
    <cellStyle name="40% - Énfasis2 2 2" xfId="369" xr:uid="{00000000-0005-0000-0000-00007D010000}"/>
    <cellStyle name="40% - Énfasis2 2 2 2" xfId="797" xr:uid="{00000000-0005-0000-0000-00007E010000}"/>
    <cellStyle name="40% - Énfasis2 2 2 3" xfId="1155" xr:uid="{00000000-0005-0000-0000-00007F010000}"/>
    <cellStyle name="40% - Énfasis2 2 3" xfId="437" xr:uid="{00000000-0005-0000-0000-000080010000}"/>
    <cellStyle name="40% - Énfasis2 2 3 2" xfId="851" xr:uid="{00000000-0005-0000-0000-000081010000}"/>
    <cellStyle name="40% - Énfasis2 2 3 3" xfId="1209" xr:uid="{00000000-0005-0000-0000-000082010000}"/>
    <cellStyle name="40% - Énfasis2 2 4" xfId="485" xr:uid="{00000000-0005-0000-0000-000083010000}"/>
    <cellStyle name="40% - Énfasis2 2 4 2" xfId="896" xr:uid="{00000000-0005-0000-0000-000084010000}"/>
    <cellStyle name="40% - Énfasis2 2 4 3" xfId="1254" xr:uid="{00000000-0005-0000-0000-000085010000}"/>
    <cellStyle name="40% - Énfasis2 2 5" xfId="527" xr:uid="{00000000-0005-0000-0000-000086010000}"/>
    <cellStyle name="40% - Énfasis2 2 5 2" xfId="936" xr:uid="{00000000-0005-0000-0000-000087010000}"/>
    <cellStyle name="40% - Énfasis2 2 5 3" xfId="1294" xr:uid="{00000000-0005-0000-0000-000088010000}"/>
    <cellStyle name="40% - Énfasis2 2 6" xfId="560" xr:uid="{00000000-0005-0000-0000-000089010000}"/>
    <cellStyle name="40% - Énfasis2 2 6 2" xfId="968" xr:uid="{00000000-0005-0000-0000-00008A010000}"/>
    <cellStyle name="40% - Énfasis2 2 6 3" xfId="1326" xr:uid="{00000000-0005-0000-0000-00008B010000}"/>
    <cellStyle name="40% - Énfasis2 2 7" xfId="670" xr:uid="{00000000-0005-0000-0000-00008C010000}"/>
    <cellStyle name="40% - Énfasis2 2 8" xfId="1028" xr:uid="{00000000-0005-0000-0000-00008D010000}"/>
    <cellStyle name="40% - Énfasis2 3" xfId="228" xr:uid="{00000000-0005-0000-0000-00008E010000}"/>
    <cellStyle name="40% - Énfasis2 3 2" xfId="383" xr:uid="{00000000-0005-0000-0000-00008F010000}"/>
    <cellStyle name="40% - Énfasis2 3 2 2" xfId="811" xr:uid="{00000000-0005-0000-0000-000090010000}"/>
    <cellStyle name="40% - Énfasis2 3 2 3" xfId="1169" xr:uid="{00000000-0005-0000-0000-000091010000}"/>
    <cellStyle name="40% - Énfasis2 3 3" xfId="451" xr:uid="{00000000-0005-0000-0000-000092010000}"/>
    <cellStyle name="40% - Énfasis2 3 3 2" xfId="865" xr:uid="{00000000-0005-0000-0000-000093010000}"/>
    <cellStyle name="40% - Énfasis2 3 3 3" xfId="1223" xr:uid="{00000000-0005-0000-0000-000094010000}"/>
    <cellStyle name="40% - Énfasis2 3 4" xfId="499" xr:uid="{00000000-0005-0000-0000-000095010000}"/>
    <cellStyle name="40% - Énfasis2 3 4 2" xfId="910" xr:uid="{00000000-0005-0000-0000-000096010000}"/>
    <cellStyle name="40% - Énfasis2 3 4 3" xfId="1268" xr:uid="{00000000-0005-0000-0000-000097010000}"/>
    <cellStyle name="40% - Énfasis2 3 5" xfId="541" xr:uid="{00000000-0005-0000-0000-000098010000}"/>
    <cellStyle name="40% - Énfasis2 3 5 2" xfId="950" xr:uid="{00000000-0005-0000-0000-000099010000}"/>
    <cellStyle name="40% - Énfasis2 3 5 3" xfId="1308" xr:uid="{00000000-0005-0000-0000-00009A010000}"/>
    <cellStyle name="40% - Énfasis2 3 6" xfId="574" xr:uid="{00000000-0005-0000-0000-00009B010000}"/>
    <cellStyle name="40% - Énfasis2 3 6 2" xfId="982" xr:uid="{00000000-0005-0000-0000-00009C010000}"/>
    <cellStyle name="40% - Énfasis2 3 6 3" xfId="1340" xr:uid="{00000000-0005-0000-0000-00009D010000}"/>
    <cellStyle name="40% - Énfasis2 3 7" xfId="684" xr:uid="{00000000-0005-0000-0000-00009E010000}"/>
    <cellStyle name="40% - Énfasis2 3 8" xfId="1042" xr:uid="{00000000-0005-0000-0000-00009F010000}"/>
    <cellStyle name="40% - Énfasis2 4" xfId="245" xr:uid="{00000000-0005-0000-0000-0000A0010000}"/>
    <cellStyle name="40% - Énfasis2 4 2" xfId="700" xr:uid="{00000000-0005-0000-0000-0000A1010000}"/>
    <cellStyle name="40% - Énfasis2 4 3" xfId="1058" xr:uid="{00000000-0005-0000-0000-0000A2010000}"/>
    <cellStyle name="40% - Énfasis2 5" xfId="315" xr:uid="{00000000-0005-0000-0000-0000A3010000}"/>
    <cellStyle name="40% - Énfasis2 5 2" xfId="757" xr:uid="{00000000-0005-0000-0000-0000A4010000}"/>
    <cellStyle name="40% - Énfasis2 5 3" xfId="1115" xr:uid="{00000000-0005-0000-0000-0000A5010000}"/>
    <cellStyle name="40% - Énfasis2 6" xfId="347" xr:uid="{00000000-0005-0000-0000-0000A6010000}"/>
    <cellStyle name="40% - Énfasis2 6 2" xfId="778" xr:uid="{00000000-0005-0000-0000-0000A7010000}"/>
    <cellStyle name="40% - Énfasis2 6 3" xfId="1136" xr:uid="{00000000-0005-0000-0000-0000A8010000}"/>
    <cellStyle name="40% - Énfasis2 7" xfId="403" xr:uid="{00000000-0005-0000-0000-0000A9010000}"/>
    <cellStyle name="40% - Énfasis2 7 2" xfId="823" xr:uid="{00000000-0005-0000-0000-0000AA010000}"/>
    <cellStyle name="40% - Énfasis2 7 3" xfId="1181" xr:uid="{00000000-0005-0000-0000-0000AB010000}"/>
    <cellStyle name="40% - Énfasis2 8" xfId="295" xr:uid="{00000000-0005-0000-0000-0000AC010000}"/>
    <cellStyle name="40% - Énfasis2 8 2" xfId="741" xr:uid="{00000000-0005-0000-0000-0000AD010000}"/>
    <cellStyle name="40% - Énfasis2 8 3" xfId="1099" xr:uid="{00000000-0005-0000-0000-0000AE010000}"/>
    <cellStyle name="40% - Énfasis2 9" xfId="590" xr:uid="{00000000-0005-0000-0000-0000AF010000}"/>
    <cellStyle name="40% - Énfasis3" xfId="131" builtinId="39" customBuiltin="1"/>
    <cellStyle name="40% - Énfasis3 10" xfId="997" xr:uid="{00000000-0005-0000-0000-0000B1010000}"/>
    <cellStyle name="40% - Énfasis3 2" xfId="216" xr:uid="{00000000-0005-0000-0000-0000B2010000}"/>
    <cellStyle name="40% - Énfasis3 2 2" xfId="371" xr:uid="{00000000-0005-0000-0000-0000B3010000}"/>
    <cellStyle name="40% - Énfasis3 2 2 2" xfId="799" xr:uid="{00000000-0005-0000-0000-0000B4010000}"/>
    <cellStyle name="40% - Énfasis3 2 2 3" xfId="1157" xr:uid="{00000000-0005-0000-0000-0000B5010000}"/>
    <cellStyle name="40% - Énfasis3 2 3" xfId="439" xr:uid="{00000000-0005-0000-0000-0000B6010000}"/>
    <cellStyle name="40% - Énfasis3 2 3 2" xfId="853" xr:uid="{00000000-0005-0000-0000-0000B7010000}"/>
    <cellStyle name="40% - Énfasis3 2 3 3" xfId="1211" xr:uid="{00000000-0005-0000-0000-0000B8010000}"/>
    <cellStyle name="40% - Énfasis3 2 4" xfId="487" xr:uid="{00000000-0005-0000-0000-0000B9010000}"/>
    <cellStyle name="40% - Énfasis3 2 4 2" xfId="898" xr:uid="{00000000-0005-0000-0000-0000BA010000}"/>
    <cellStyle name="40% - Énfasis3 2 4 3" xfId="1256" xr:uid="{00000000-0005-0000-0000-0000BB010000}"/>
    <cellStyle name="40% - Énfasis3 2 5" xfId="529" xr:uid="{00000000-0005-0000-0000-0000BC010000}"/>
    <cellStyle name="40% - Énfasis3 2 5 2" xfId="938" xr:uid="{00000000-0005-0000-0000-0000BD010000}"/>
    <cellStyle name="40% - Énfasis3 2 5 3" xfId="1296" xr:uid="{00000000-0005-0000-0000-0000BE010000}"/>
    <cellStyle name="40% - Énfasis3 2 6" xfId="562" xr:uid="{00000000-0005-0000-0000-0000BF010000}"/>
    <cellStyle name="40% - Énfasis3 2 6 2" xfId="970" xr:uid="{00000000-0005-0000-0000-0000C0010000}"/>
    <cellStyle name="40% - Énfasis3 2 6 3" xfId="1328" xr:uid="{00000000-0005-0000-0000-0000C1010000}"/>
    <cellStyle name="40% - Énfasis3 2 7" xfId="672" xr:uid="{00000000-0005-0000-0000-0000C2010000}"/>
    <cellStyle name="40% - Énfasis3 2 8" xfId="1030" xr:uid="{00000000-0005-0000-0000-0000C3010000}"/>
    <cellStyle name="40% - Énfasis3 3" xfId="230" xr:uid="{00000000-0005-0000-0000-0000C4010000}"/>
    <cellStyle name="40% - Énfasis3 3 2" xfId="385" xr:uid="{00000000-0005-0000-0000-0000C5010000}"/>
    <cellStyle name="40% - Énfasis3 3 2 2" xfId="813" xr:uid="{00000000-0005-0000-0000-0000C6010000}"/>
    <cellStyle name="40% - Énfasis3 3 2 3" xfId="1171" xr:uid="{00000000-0005-0000-0000-0000C7010000}"/>
    <cellStyle name="40% - Énfasis3 3 3" xfId="453" xr:uid="{00000000-0005-0000-0000-0000C8010000}"/>
    <cellStyle name="40% - Énfasis3 3 3 2" xfId="867" xr:uid="{00000000-0005-0000-0000-0000C9010000}"/>
    <cellStyle name="40% - Énfasis3 3 3 3" xfId="1225" xr:uid="{00000000-0005-0000-0000-0000CA010000}"/>
    <cellStyle name="40% - Énfasis3 3 4" xfId="501" xr:uid="{00000000-0005-0000-0000-0000CB010000}"/>
    <cellStyle name="40% - Énfasis3 3 4 2" xfId="912" xr:uid="{00000000-0005-0000-0000-0000CC010000}"/>
    <cellStyle name="40% - Énfasis3 3 4 3" xfId="1270" xr:uid="{00000000-0005-0000-0000-0000CD010000}"/>
    <cellStyle name="40% - Énfasis3 3 5" xfId="543" xr:uid="{00000000-0005-0000-0000-0000CE010000}"/>
    <cellStyle name="40% - Énfasis3 3 5 2" xfId="952" xr:uid="{00000000-0005-0000-0000-0000CF010000}"/>
    <cellStyle name="40% - Énfasis3 3 5 3" xfId="1310" xr:uid="{00000000-0005-0000-0000-0000D0010000}"/>
    <cellStyle name="40% - Énfasis3 3 6" xfId="576" xr:uid="{00000000-0005-0000-0000-0000D1010000}"/>
    <cellStyle name="40% - Énfasis3 3 6 2" xfId="984" xr:uid="{00000000-0005-0000-0000-0000D2010000}"/>
    <cellStyle name="40% - Énfasis3 3 6 3" xfId="1342" xr:uid="{00000000-0005-0000-0000-0000D3010000}"/>
    <cellStyle name="40% - Énfasis3 3 7" xfId="686" xr:uid="{00000000-0005-0000-0000-0000D4010000}"/>
    <cellStyle name="40% - Énfasis3 3 8" xfId="1044" xr:uid="{00000000-0005-0000-0000-0000D5010000}"/>
    <cellStyle name="40% - Énfasis3 4" xfId="248" xr:uid="{00000000-0005-0000-0000-0000D6010000}"/>
    <cellStyle name="40% - Énfasis3 4 2" xfId="703" xr:uid="{00000000-0005-0000-0000-0000D7010000}"/>
    <cellStyle name="40% - Énfasis3 4 3" xfId="1061" xr:uid="{00000000-0005-0000-0000-0000D8010000}"/>
    <cellStyle name="40% - Énfasis3 5" xfId="313" xr:uid="{00000000-0005-0000-0000-0000D9010000}"/>
    <cellStyle name="40% - Énfasis3 5 2" xfId="755" xr:uid="{00000000-0005-0000-0000-0000DA010000}"/>
    <cellStyle name="40% - Énfasis3 5 3" xfId="1113" xr:uid="{00000000-0005-0000-0000-0000DB010000}"/>
    <cellStyle name="40% - Énfasis3 6" xfId="349" xr:uid="{00000000-0005-0000-0000-0000DC010000}"/>
    <cellStyle name="40% - Énfasis3 6 2" xfId="780" xr:uid="{00000000-0005-0000-0000-0000DD010000}"/>
    <cellStyle name="40% - Énfasis3 6 3" xfId="1138" xr:uid="{00000000-0005-0000-0000-0000DE010000}"/>
    <cellStyle name="40% - Énfasis3 7" xfId="246" xr:uid="{00000000-0005-0000-0000-0000DF010000}"/>
    <cellStyle name="40% - Énfasis3 7 2" xfId="701" xr:uid="{00000000-0005-0000-0000-0000E0010000}"/>
    <cellStyle name="40% - Énfasis3 7 3" xfId="1059" xr:uid="{00000000-0005-0000-0000-0000E1010000}"/>
    <cellStyle name="40% - Énfasis3 8" xfId="294" xr:uid="{00000000-0005-0000-0000-0000E2010000}"/>
    <cellStyle name="40% - Énfasis3 8 2" xfId="740" xr:uid="{00000000-0005-0000-0000-0000E3010000}"/>
    <cellStyle name="40% - Énfasis3 8 3" xfId="1098" xr:uid="{00000000-0005-0000-0000-0000E4010000}"/>
    <cellStyle name="40% - Énfasis3 9" xfId="592" xr:uid="{00000000-0005-0000-0000-0000E5010000}"/>
    <cellStyle name="40% - Énfasis4" xfId="135" builtinId="43" customBuiltin="1"/>
    <cellStyle name="40% - Énfasis4 10" xfId="999" xr:uid="{00000000-0005-0000-0000-0000E7010000}"/>
    <cellStyle name="40% - Énfasis4 2" xfId="218" xr:uid="{00000000-0005-0000-0000-0000E8010000}"/>
    <cellStyle name="40% - Énfasis4 2 2" xfId="373" xr:uid="{00000000-0005-0000-0000-0000E9010000}"/>
    <cellStyle name="40% - Énfasis4 2 2 2" xfId="801" xr:uid="{00000000-0005-0000-0000-0000EA010000}"/>
    <cellStyle name="40% - Énfasis4 2 2 3" xfId="1159" xr:uid="{00000000-0005-0000-0000-0000EB010000}"/>
    <cellStyle name="40% - Énfasis4 2 3" xfId="441" xr:uid="{00000000-0005-0000-0000-0000EC010000}"/>
    <cellStyle name="40% - Énfasis4 2 3 2" xfId="855" xr:uid="{00000000-0005-0000-0000-0000ED010000}"/>
    <cellStyle name="40% - Énfasis4 2 3 3" xfId="1213" xr:uid="{00000000-0005-0000-0000-0000EE010000}"/>
    <cellStyle name="40% - Énfasis4 2 4" xfId="489" xr:uid="{00000000-0005-0000-0000-0000EF010000}"/>
    <cellStyle name="40% - Énfasis4 2 4 2" xfId="900" xr:uid="{00000000-0005-0000-0000-0000F0010000}"/>
    <cellStyle name="40% - Énfasis4 2 4 3" xfId="1258" xr:uid="{00000000-0005-0000-0000-0000F1010000}"/>
    <cellStyle name="40% - Énfasis4 2 5" xfId="531" xr:uid="{00000000-0005-0000-0000-0000F2010000}"/>
    <cellStyle name="40% - Énfasis4 2 5 2" xfId="940" xr:uid="{00000000-0005-0000-0000-0000F3010000}"/>
    <cellStyle name="40% - Énfasis4 2 5 3" xfId="1298" xr:uid="{00000000-0005-0000-0000-0000F4010000}"/>
    <cellStyle name="40% - Énfasis4 2 6" xfId="564" xr:uid="{00000000-0005-0000-0000-0000F5010000}"/>
    <cellStyle name="40% - Énfasis4 2 6 2" xfId="972" xr:uid="{00000000-0005-0000-0000-0000F6010000}"/>
    <cellStyle name="40% - Énfasis4 2 6 3" xfId="1330" xr:uid="{00000000-0005-0000-0000-0000F7010000}"/>
    <cellStyle name="40% - Énfasis4 2 7" xfId="674" xr:uid="{00000000-0005-0000-0000-0000F8010000}"/>
    <cellStyle name="40% - Énfasis4 2 8" xfId="1032" xr:uid="{00000000-0005-0000-0000-0000F9010000}"/>
    <cellStyle name="40% - Énfasis4 3" xfId="232" xr:uid="{00000000-0005-0000-0000-0000FA010000}"/>
    <cellStyle name="40% - Énfasis4 3 2" xfId="387" xr:uid="{00000000-0005-0000-0000-0000FB010000}"/>
    <cellStyle name="40% - Énfasis4 3 2 2" xfId="815" xr:uid="{00000000-0005-0000-0000-0000FC010000}"/>
    <cellStyle name="40% - Énfasis4 3 2 3" xfId="1173" xr:uid="{00000000-0005-0000-0000-0000FD010000}"/>
    <cellStyle name="40% - Énfasis4 3 3" xfId="455" xr:uid="{00000000-0005-0000-0000-0000FE010000}"/>
    <cellStyle name="40% - Énfasis4 3 3 2" xfId="869" xr:uid="{00000000-0005-0000-0000-0000FF010000}"/>
    <cellStyle name="40% - Énfasis4 3 3 3" xfId="1227" xr:uid="{00000000-0005-0000-0000-000000020000}"/>
    <cellStyle name="40% - Énfasis4 3 4" xfId="503" xr:uid="{00000000-0005-0000-0000-000001020000}"/>
    <cellStyle name="40% - Énfasis4 3 4 2" xfId="914" xr:uid="{00000000-0005-0000-0000-000002020000}"/>
    <cellStyle name="40% - Énfasis4 3 4 3" xfId="1272" xr:uid="{00000000-0005-0000-0000-000003020000}"/>
    <cellStyle name="40% - Énfasis4 3 5" xfId="545" xr:uid="{00000000-0005-0000-0000-000004020000}"/>
    <cellStyle name="40% - Énfasis4 3 5 2" xfId="954" xr:uid="{00000000-0005-0000-0000-000005020000}"/>
    <cellStyle name="40% - Énfasis4 3 5 3" xfId="1312" xr:uid="{00000000-0005-0000-0000-000006020000}"/>
    <cellStyle name="40% - Énfasis4 3 6" xfId="578" xr:uid="{00000000-0005-0000-0000-000007020000}"/>
    <cellStyle name="40% - Énfasis4 3 6 2" xfId="986" xr:uid="{00000000-0005-0000-0000-000008020000}"/>
    <cellStyle name="40% - Énfasis4 3 6 3" xfId="1344" xr:uid="{00000000-0005-0000-0000-000009020000}"/>
    <cellStyle name="40% - Énfasis4 3 7" xfId="688" xr:uid="{00000000-0005-0000-0000-00000A020000}"/>
    <cellStyle name="40% - Énfasis4 3 8" xfId="1046" xr:uid="{00000000-0005-0000-0000-00000B020000}"/>
    <cellStyle name="40% - Énfasis4 4" xfId="251" xr:uid="{00000000-0005-0000-0000-00000C020000}"/>
    <cellStyle name="40% - Énfasis4 4 2" xfId="706" xr:uid="{00000000-0005-0000-0000-00000D020000}"/>
    <cellStyle name="40% - Énfasis4 4 3" xfId="1064" xr:uid="{00000000-0005-0000-0000-00000E020000}"/>
    <cellStyle name="40% - Énfasis4 5" xfId="310" xr:uid="{00000000-0005-0000-0000-00000F020000}"/>
    <cellStyle name="40% - Énfasis4 5 2" xfId="752" xr:uid="{00000000-0005-0000-0000-000010020000}"/>
    <cellStyle name="40% - Énfasis4 5 3" xfId="1110" xr:uid="{00000000-0005-0000-0000-000011020000}"/>
    <cellStyle name="40% - Énfasis4 6" xfId="348" xr:uid="{00000000-0005-0000-0000-000012020000}"/>
    <cellStyle name="40% - Énfasis4 6 2" xfId="779" xr:uid="{00000000-0005-0000-0000-000013020000}"/>
    <cellStyle name="40% - Énfasis4 6 3" xfId="1137" xr:uid="{00000000-0005-0000-0000-000014020000}"/>
    <cellStyle name="40% - Énfasis4 7" xfId="277" xr:uid="{00000000-0005-0000-0000-000015020000}"/>
    <cellStyle name="40% - Énfasis4 7 2" xfId="725" xr:uid="{00000000-0005-0000-0000-000016020000}"/>
    <cellStyle name="40% - Énfasis4 7 3" xfId="1083" xr:uid="{00000000-0005-0000-0000-000017020000}"/>
    <cellStyle name="40% - Énfasis4 8" xfId="414" xr:uid="{00000000-0005-0000-0000-000018020000}"/>
    <cellStyle name="40% - Énfasis4 8 2" xfId="831" xr:uid="{00000000-0005-0000-0000-000019020000}"/>
    <cellStyle name="40% - Énfasis4 8 3" xfId="1189" xr:uid="{00000000-0005-0000-0000-00001A020000}"/>
    <cellStyle name="40% - Énfasis4 9" xfId="594" xr:uid="{00000000-0005-0000-0000-00001B020000}"/>
    <cellStyle name="40% - Énfasis5" xfId="139" builtinId="47" customBuiltin="1"/>
    <cellStyle name="40% - Énfasis5 10" xfId="1001" xr:uid="{00000000-0005-0000-0000-00001D020000}"/>
    <cellStyle name="40% - Énfasis5 2" xfId="220" xr:uid="{00000000-0005-0000-0000-00001E020000}"/>
    <cellStyle name="40% - Énfasis5 2 2" xfId="375" xr:uid="{00000000-0005-0000-0000-00001F020000}"/>
    <cellStyle name="40% - Énfasis5 2 2 2" xfId="803" xr:uid="{00000000-0005-0000-0000-000020020000}"/>
    <cellStyle name="40% - Énfasis5 2 2 3" xfId="1161" xr:uid="{00000000-0005-0000-0000-000021020000}"/>
    <cellStyle name="40% - Énfasis5 2 3" xfId="443" xr:uid="{00000000-0005-0000-0000-000022020000}"/>
    <cellStyle name="40% - Énfasis5 2 3 2" xfId="857" xr:uid="{00000000-0005-0000-0000-000023020000}"/>
    <cellStyle name="40% - Énfasis5 2 3 3" xfId="1215" xr:uid="{00000000-0005-0000-0000-000024020000}"/>
    <cellStyle name="40% - Énfasis5 2 4" xfId="491" xr:uid="{00000000-0005-0000-0000-000025020000}"/>
    <cellStyle name="40% - Énfasis5 2 4 2" xfId="902" xr:uid="{00000000-0005-0000-0000-000026020000}"/>
    <cellStyle name="40% - Énfasis5 2 4 3" xfId="1260" xr:uid="{00000000-0005-0000-0000-000027020000}"/>
    <cellStyle name="40% - Énfasis5 2 5" xfId="533" xr:uid="{00000000-0005-0000-0000-000028020000}"/>
    <cellStyle name="40% - Énfasis5 2 5 2" xfId="942" xr:uid="{00000000-0005-0000-0000-000029020000}"/>
    <cellStyle name="40% - Énfasis5 2 5 3" xfId="1300" xr:uid="{00000000-0005-0000-0000-00002A020000}"/>
    <cellStyle name="40% - Énfasis5 2 6" xfId="566" xr:uid="{00000000-0005-0000-0000-00002B020000}"/>
    <cellStyle name="40% - Énfasis5 2 6 2" xfId="974" xr:uid="{00000000-0005-0000-0000-00002C020000}"/>
    <cellStyle name="40% - Énfasis5 2 6 3" xfId="1332" xr:uid="{00000000-0005-0000-0000-00002D020000}"/>
    <cellStyle name="40% - Énfasis5 2 7" xfId="676" xr:uid="{00000000-0005-0000-0000-00002E020000}"/>
    <cellStyle name="40% - Énfasis5 2 8" xfId="1034" xr:uid="{00000000-0005-0000-0000-00002F020000}"/>
    <cellStyle name="40% - Énfasis5 3" xfId="234" xr:uid="{00000000-0005-0000-0000-000030020000}"/>
    <cellStyle name="40% - Énfasis5 3 2" xfId="389" xr:uid="{00000000-0005-0000-0000-000031020000}"/>
    <cellStyle name="40% - Énfasis5 3 2 2" xfId="817" xr:uid="{00000000-0005-0000-0000-000032020000}"/>
    <cellStyle name="40% - Énfasis5 3 2 3" xfId="1175" xr:uid="{00000000-0005-0000-0000-000033020000}"/>
    <cellStyle name="40% - Énfasis5 3 3" xfId="457" xr:uid="{00000000-0005-0000-0000-000034020000}"/>
    <cellStyle name="40% - Énfasis5 3 3 2" xfId="871" xr:uid="{00000000-0005-0000-0000-000035020000}"/>
    <cellStyle name="40% - Énfasis5 3 3 3" xfId="1229" xr:uid="{00000000-0005-0000-0000-000036020000}"/>
    <cellStyle name="40% - Énfasis5 3 4" xfId="505" xr:uid="{00000000-0005-0000-0000-000037020000}"/>
    <cellStyle name="40% - Énfasis5 3 4 2" xfId="916" xr:uid="{00000000-0005-0000-0000-000038020000}"/>
    <cellStyle name="40% - Énfasis5 3 4 3" xfId="1274" xr:uid="{00000000-0005-0000-0000-000039020000}"/>
    <cellStyle name="40% - Énfasis5 3 5" xfId="547" xr:uid="{00000000-0005-0000-0000-00003A020000}"/>
    <cellStyle name="40% - Énfasis5 3 5 2" xfId="956" xr:uid="{00000000-0005-0000-0000-00003B020000}"/>
    <cellStyle name="40% - Énfasis5 3 5 3" xfId="1314" xr:uid="{00000000-0005-0000-0000-00003C020000}"/>
    <cellStyle name="40% - Énfasis5 3 6" xfId="580" xr:uid="{00000000-0005-0000-0000-00003D020000}"/>
    <cellStyle name="40% - Énfasis5 3 6 2" xfId="988" xr:uid="{00000000-0005-0000-0000-00003E020000}"/>
    <cellStyle name="40% - Énfasis5 3 6 3" xfId="1346" xr:uid="{00000000-0005-0000-0000-00003F020000}"/>
    <cellStyle name="40% - Énfasis5 3 7" xfId="690" xr:uid="{00000000-0005-0000-0000-000040020000}"/>
    <cellStyle name="40% - Énfasis5 3 8" xfId="1048" xr:uid="{00000000-0005-0000-0000-000041020000}"/>
    <cellStyle name="40% - Énfasis5 4" xfId="254" xr:uid="{00000000-0005-0000-0000-000042020000}"/>
    <cellStyle name="40% - Énfasis5 4 2" xfId="709" xr:uid="{00000000-0005-0000-0000-000043020000}"/>
    <cellStyle name="40% - Énfasis5 4 3" xfId="1067" xr:uid="{00000000-0005-0000-0000-000044020000}"/>
    <cellStyle name="40% - Énfasis5 5" xfId="360" xr:uid="{00000000-0005-0000-0000-000045020000}"/>
    <cellStyle name="40% - Énfasis5 5 2" xfId="788" xr:uid="{00000000-0005-0000-0000-000046020000}"/>
    <cellStyle name="40% - Énfasis5 5 3" xfId="1146" xr:uid="{00000000-0005-0000-0000-000047020000}"/>
    <cellStyle name="40% - Énfasis5 6" xfId="428" xr:uid="{00000000-0005-0000-0000-000048020000}"/>
    <cellStyle name="40% - Énfasis5 6 2" xfId="842" xr:uid="{00000000-0005-0000-0000-000049020000}"/>
    <cellStyle name="40% - Énfasis5 6 3" xfId="1200" xr:uid="{00000000-0005-0000-0000-00004A020000}"/>
    <cellStyle name="40% - Énfasis5 7" xfId="476" xr:uid="{00000000-0005-0000-0000-00004B020000}"/>
    <cellStyle name="40% - Énfasis5 7 2" xfId="887" xr:uid="{00000000-0005-0000-0000-00004C020000}"/>
    <cellStyle name="40% - Énfasis5 7 3" xfId="1245" xr:uid="{00000000-0005-0000-0000-00004D020000}"/>
    <cellStyle name="40% - Énfasis5 8" xfId="518" xr:uid="{00000000-0005-0000-0000-00004E020000}"/>
    <cellStyle name="40% - Énfasis5 8 2" xfId="927" xr:uid="{00000000-0005-0000-0000-00004F020000}"/>
    <cellStyle name="40% - Énfasis5 8 3" xfId="1285" xr:uid="{00000000-0005-0000-0000-000050020000}"/>
    <cellStyle name="40% - Énfasis5 9" xfId="596" xr:uid="{00000000-0005-0000-0000-000051020000}"/>
    <cellStyle name="40% - Énfasis6" xfId="143" builtinId="51" customBuiltin="1"/>
    <cellStyle name="40% - Énfasis6 10" xfId="1003" xr:uid="{00000000-0005-0000-0000-000053020000}"/>
    <cellStyle name="40% - Énfasis6 2" xfId="222" xr:uid="{00000000-0005-0000-0000-000054020000}"/>
    <cellStyle name="40% - Énfasis6 2 2" xfId="377" xr:uid="{00000000-0005-0000-0000-000055020000}"/>
    <cellStyle name="40% - Énfasis6 2 2 2" xfId="805" xr:uid="{00000000-0005-0000-0000-000056020000}"/>
    <cellStyle name="40% - Énfasis6 2 2 3" xfId="1163" xr:uid="{00000000-0005-0000-0000-000057020000}"/>
    <cellStyle name="40% - Énfasis6 2 3" xfId="445" xr:uid="{00000000-0005-0000-0000-000058020000}"/>
    <cellStyle name="40% - Énfasis6 2 3 2" xfId="859" xr:uid="{00000000-0005-0000-0000-000059020000}"/>
    <cellStyle name="40% - Énfasis6 2 3 3" xfId="1217" xr:uid="{00000000-0005-0000-0000-00005A020000}"/>
    <cellStyle name="40% - Énfasis6 2 4" xfId="493" xr:uid="{00000000-0005-0000-0000-00005B020000}"/>
    <cellStyle name="40% - Énfasis6 2 4 2" xfId="904" xr:uid="{00000000-0005-0000-0000-00005C020000}"/>
    <cellStyle name="40% - Énfasis6 2 4 3" xfId="1262" xr:uid="{00000000-0005-0000-0000-00005D020000}"/>
    <cellStyle name="40% - Énfasis6 2 5" xfId="535" xr:uid="{00000000-0005-0000-0000-00005E020000}"/>
    <cellStyle name="40% - Énfasis6 2 5 2" xfId="944" xr:uid="{00000000-0005-0000-0000-00005F020000}"/>
    <cellStyle name="40% - Énfasis6 2 5 3" xfId="1302" xr:uid="{00000000-0005-0000-0000-000060020000}"/>
    <cellStyle name="40% - Énfasis6 2 6" xfId="568" xr:uid="{00000000-0005-0000-0000-000061020000}"/>
    <cellStyle name="40% - Énfasis6 2 6 2" xfId="976" xr:uid="{00000000-0005-0000-0000-000062020000}"/>
    <cellStyle name="40% - Énfasis6 2 6 3" xfId="1334" xr:uid="{00000000-0005-0000-0000-000063020000}"/>
    <cellStyle name="40% - Énfasis6 2 7" xfId="678" xr:uid="{00000000-0005-0000-0000-000064020000}"/>
    <cellStyle name="40% - Énfasis6 2 8" xfId="1036" xr:uid="{00000000-0005-0000-0000-000065020000}"/>
    <cellStyle name="40% - Énfasis6 3" xfId="236" xr:uid="{00000000-0005-0000-0000-000066020000}"/>
    <cellStyle name="40% - Énfasis6 3 2" xfId="391" xr:uid="{00000000-0005-0000-0000-000067020000}"/>
    <cellStyle name="40% - Énfasis6 3 2 2" xfId="819" xr:uid="{00000000-0005-0000-0000-000068020000}"/>
    <cellStyle name="40% - Énfasis6 3 2 3" xfId="1177" xr:uid="{00000000-0005-0000-0000-000069020000}"/>
    <cellStyle name="40% - Énfasis6 3 3" xfId="459" xr:uid="{00000000-0005-0000-0000-00006A020000}"/>
    <cellStyle name="40% - Énfasis6 3 3 2" xfId="873" xr:uid="{00000000-0005-0000-0000-00006B020000}"/>
    <cellStyle name="40% - Énfasis6 3 3 3" xfId="1231" xr:uid="{00000000-0005-0000-0000-00006C020000}"/>
    <cellStyle name="40% - Énfasis6 3 4" xfId="507" xr:uid="{00000000-0005-0000-0000-00006D020000}"/>
    <cellStyle name="40% - Énfasis6 3 4 2" xfId="918" xr:uid="{00000000-0005-0000-0000-00006E020000}"/>
    <cellStyle name="40% - Énfasis6 3 4 3" xfId="1276" xr:uid="{00000000-0005-0000-0000-00006F020000}"/>
    <cellStyle name="40% - Énfasis6 3 5" xfId="549" xr:uid="{00000000-0005-0000-0000-000070020000}"/>
    <cellStyle name="40% - Énfasis6 3 5 2" xfId="958" xr:uid="{00000000-0005-0000-0000-000071020000}"/>
    <cellStyle name="40% - Énfasis6 3 5 3" xfId="1316" xr:uid="{00000000-0005-0000-0000-000072020000}"/>
    <cellStyle name="40% - Énfasis6 3 6" xfId="582" xr:uid="{00000000-0005-0000-0000-000073020000}"/>
    <cellStyle name="40% - Énfasis6 3 6 2" xfId="990" xr:uid="{00000000-0005-0000-0000-000074020000}"/>
    <cellStyle name="40% - Énfasis6 3 6 3" xfId="1348" xr:uid="{00000000-0005-0000-0000-000075020000}"/>
    <cellStyle name="40% - Énfasis6 3 7" xfId="692" xr:uid="{00000000-0005-0000-0000-000076020000}"/>
    <cellStyle name="40% - Énfasis6 3 8" xfId="1050" xr:uid="{00000000-0005-0000-0000-000077020000}"/>
    <cellStyle name="40% - Énfasis6 4" xfId="257" xr:uid="{00000000-0005-0000-0000-000078020000}"/>
    <cellStyle name="40% - Énfasis6 4 2" xfId="711" xr:uid="{00000000-0005-0000-0000-000079020000}"/>
    <cellStyle name="40% - Énfasis6 4 3" xfId="1069" xr:uid="{00000000-0005-0000-0000-00007A020000}"/>
    <cellStyle name="40% - Énfasis6 5" xfId="308" xr:uid="{00000000-0005-0000-0000-00007B020000}"/>
    <cellStyle name="40% - Énfasis6 5 2" xfId="750" xr:uid="{00000000-0005-0000-0000-00007C020000}"/>
    <cellStyle name="40% - Énfasis6 5 3" xfId="1108" xr:uid="{00000000-0005-0000-0000-00007D020000}"/>
    <cellStyle name="40% - Énfasis6 6" xfId="288" xr:uid="{00000000-0005-0000-0000-00007E020000}"/>
    <cellStyle name="40% - Énfasis6 6 2" xfId="734" xr:uid="{00000000-0005-0000-0000-00007F020000}"/>
    <cellStyle name="40% - Énfasis6 6 3" xfId="1092" xr:uid="{00000000-0005-0000-0000-000080020000}"/>
    <cellStyle name="40% - Énfasis6 7" xfId="252" xr:uid="{00000000-0005-0000-0000-000081020000}"/>
    <cellStyle name="40% - Énfasis6 7 2" xfId="707" xr:uid="{00000000-0005-0000-0000-000082020000}"/>
    <cellStyle name="40% - Énfasis6 7 3" xfId="1065" xr:uid="{00000000-0005-0000-0000-000083020000}"/>
    <cellStyle name="40% - Énfasis6 8" xfId="293" xr:uid="{00000000-0005-0000-0000-000084020000}"/>
    <cellStyle name="40% - Énfasis6 8 2" xfId="739" xr:uid="{00000000-0005-0000-0000-000085020000}"/>
    <cellStyle name="40% - Énfasis6 8 3" xfId="1097" xr:uid="{00000000-0005-0000-0000-000086020000}"/>
    <cellStyle name="40% - Énfasis6 9" xfId="598" xr:uid="{00000000-0005-0000-0000-000087020000}"/>
    <cellStyle name="60% - Énfasis1" xfId="124" builtinId="32" customBuiltin="1"/>
    <cellStyle name="60% - Énfasis2" xfId="128" builtinId="36" customBuiltin="1"/>
    <cellStyle name="60% - Énfasis3" xfId="132" builtinId="40" customBuiltin="1"/>
    <cellStyle name="60% - Énfasis4" xfId="136" builtinId="44" customBuiltin="1"/>
    <cellStyle name="60% - Énfasis5" xfId="140" builtinId="48" customBuiltin="1"/>
    <cellStyle name="60% - Énfasis6" xfId="144" builtinId="52" customBuiltin="1"/>
    <cellStyle name="Accent1 - 20%" xfId="21" xr:uid="{00000000-0005-0000-0000-00008E020000}"/>
    <cellStyle name="Accent1 - 40%" xfId="22" xr:uid="{00000000-0005-0000-0000-00008F020000}"/>
    <cellStyle name="Accent1 - 60%" xfId="23" xr:uid="{00000000-0005-0000-0000-000090020000}"/>
    <cellStyle name="Accent2 - 20%" xfId="25" xr:uid="{00000000-0005-0000-0000-000091020000}"/>
    <cellStyle name="Accent2 - 40%" xfId="26" xr:uid="{00000000-0005-0000-0000-000092020000}"/>
    <cellStyle name="Accent2 - 60%" xfId="27" xr:uid="{00000000-0005-0000-0000-000093020000}"/>
    <cellStyle name="Accent3 - 20%" xfId="29" xr:uid="{00000000-0005-0000-0000-000094020000}"/>
    <cellStyle name="Accent3 - 40%" xfId="30" xr:uid="{00000000-0005-0000-0000-000095020000}"/>
    <cellStyle name="Accent3 - 60%" xfId="31" xr:uid="{00000000-0005-0000-0000-000096020000}"/>
    <cellStyle name="Accent4 - 20%" xfId="33" xr:uid="{00000000-0005-0000-0000-000097020000}"/>
    <cellStyle name="Accent4 - 40%" xfId="34" xr:uid="{00000000-0005-0000-0000-000098020000}"/>
    <cellStyle name="Accent4 - 60%" xfId="35" xr:uid="{00000000-0005-0000-0000-000099020000}"/>
    <cellStyle name="Accent5 - 20%" xfId="37" xr:uid="{00000000-0005-0000-0000-00009A020000}"/>
    <cellStyle name="Accent5 - 40%" xfId="38" xr:uid="{00000000-0005-0000-0000-00009B020000}"/>
    <cellStyle name="Accent5 - 60%" xfId="39" xr:uid="{00000000-0005-0000-0000-00009C020000}"/>
    <cellStyle name="Accent6 - 20%" xfId="41" xr:uid="{00000000-0005-0000-0000-00009D020000}"/>
    <cellStyle name="Accent6 - 40%" xfId="42" xr:uid="{00000000-0005-0000-0000-00009E020000}"/>
    <cellStyle name="Accent6 - 60%" xfId="43" xr:uid="{00000000-0005-0000-0000-00009F020000}"/>
    <cellStyle name="Buena 2" xfId="50" xr:uid="{00000000-0005-0000-0000-0000A1020000}"/>
    <cellStyle name="Buena 3" xfId="182" xr:uid="{00000000-0005-0000-0000-0000A2020000}"/>
    <cellStyle name="Buena 4" xfId="152" xr:uid="{00000000-0005-0000-0000-0000A3020000}"/>
    <cellStyle name="Buena 5" xfId="640" xr:uid="{00000000-0005-0000-0000-0000A4020000}"/>
    <cellStyle name="Bueno" xfId="110" builtinId="26" customBuiltin="1"/>
    <cellStyle name="Cálculo" xfId="115" builtinId="22" customBuiltin="1"/>
    <cellStyle name="Cálculo 2" xfId="45" xr:uid="{00000000-0005-0000-0000-0000A6020000}"/>
    <cellStyle name="Cálculo 3" xfId="187" xr:uid="{00000000-0005-0000-0000-0000A7020000}"/>
    <cellStyle name="Cálculo 4" xfId="155" xr:uid="{00000000-0005-0000-0000-0000A8020000}"/>
    <cellStyle name="Cálculo 5" xfId="645" xr:uid="{00000000-0005-0000-0000-0000A9020000}"/>
    <cellStyle name="Celda de comprobación" xfId="117" builtinId="23" customBuiltin="1"/>
    <cellStyle name="Celda de comprobación 2" xfId="46" xr:uid="{00000000-0005-0000-0000-0000AB020000}"/>
    <cellStyle name="Celda de comprobación 3" xfId="189" xr:uid="{00000000-0005-0000-0000-0000AC020000}"/>
    <cellStyle name="Celda de comprobación 4" xfId="154" xr:uid="{00000000-0005-0000-0000-0000AD020000}"/>
    <cellStyle name="Celda de comprobación 5" xfId="647" xr:uid="{00000000-0005-0000-0000-0000AE020000}"/>
    <cellStyle name="Celda vinculada" xfId="116" builtinId="24" customBuiltin="1"/>
    <cellStyle name="Celda vinculada 2" xfId="56" xr:uid="{00000000-0005-0000-0000-0000B0020000}"/>
    <cellStyle name="Celda vinculada 3" xfId="188" xr:uid="{00000000-0005-0000-0000-0000B1020000}"/>
    <cellStyle name="Celda vinculada 4" xfId="166" xr:uid="{00000000-0005-0000-0000-0000B2020000}"/>
    <cellStyle name="Celda vinculada 5" xfId="646" xr:uid="{00000000-0005-0000-0000-0000B3020000}"/>
    <cellStyle name="Emphasis 1" xfId="47" xr:uid="{00000000-0005-0000-0000-0000B4020000}"/>
    <cellStyle name="Emphasis 2" xfId="48" xr:uid="{00000000-0005-0000-0000-0000B5020000}"/>
    <cellStyle name="Emphasis 3" xfId="49" xr:uid="{00000000-0005-0000-0000-0000B6020000}"/>
    <cellStyle name="Encabezado 1" xfId="106" builtinId="16" customBuiltin="1"/>
    <cellStyle name="Encabezado 1 2" xfId="636" xr:uid="{00000000-0005-0000-0000-0000B8020000}"/>
    <cellStyle name="Encabezado 1 3" xfId="586" xr:uid="{00000000-0005-0000-0000-0000B9020000}"/>
    <cellStyle name="Encabezado 4" xfId="109" builtinId="19" customBuiltin="1"/>
    <cellStyle name="Encabezado 4 2" xfId="54" xr:uid="{00000000-0005-0000-0000-0000BB020000}"/>
    <cellStyle name="Encabezado 4 3" xfId="181" xr:uid="{00000000-0005-0000-0000-0000BC020000}"/>
    <cellStyle name="Encabezado 4 4" xfId="164" xr:uid="{00000000-0005-0000-0000-0000BD020000}"/>
    <cellStyle name="Encabezado 4 5" xfId="639" xr:uid="{00000000-0005-0000-0000-0000BE020000}"/>
    <cellStyle name="Énfasis1" xfId="121" builtinId="29" customBuiltin="1"/>
    <cellStyle name="Énfasis1 2" xfId="20" xr:uid="{00000000-0005-0000-0000-0000C0020000}"/>
    <cellStyle name="Énfasis1 3" xfId="193" xr:uid="{00000000-0005-0000-0000-0000C1020000}"/>
    <cellStyle name="Énfasis1 4" xfId="162" xr:uid="{00000000-0005-0000-0000-0000C2020000}"/>
    <cellStyle name="Énfasis1 5" xfId="650" xr:uid="{00000000-0005-0000-0000-0000C3020000}"/>
    <cellStyle name="Énfasis2" xfId="125" builtinId="33" customBuiltin="1"/>
    <cellStyle name="Énfasis2 2" xfId="24" xr:uid="{00000000-0005-0000-0000-0000C5020000}"/>
    <cellStyle name="Énfasis2 3" xfId="194" xr:uid="{00000000-0005-0000-0000-0000C6020000}"/>
    <cellStyle name="Énfasis2 4" xfId="153" xr:uid="{00000000-0005-0000-0000-0000C7020000}"/>
    <cellStyle name="Énfasis2 5" xfId="651" xr:uid="{00000000-0005-0000-0000-0000C8020000}"/>
    <cellStyle name="Énfasis3" xfId="129" builtinId="37" customBuiltin="1"/>
    <cellStyle name="Énfasis3 2" xfId="28" xr:uid="{00000000-0005-0000-0000-0000CA020000}"/>
    <cellStyle name="Énfasis3 3" xfId="195" xr:uid="{00000000-0005-0000-0000-0000CB020000}"/>
    <cellStyle name="Énfasis3 4" xfId="160" xr:uid="{00000000-0005-0000-0000-0000CC020000}"/>
    <cellStyle name="Énfasis3 5" xfId="652" xr:uid="{00000000-0005-0000-0000-0000CD020000}"/>
    <cellStyle name="Énfasis4" xfId="133" builtinId="41" customBuiltin="1"/>
    <cellStyle name="Énfasis4 2" xfId="32" xr:uid="{00000000-0005-0000-0000-0000CF020000}"/>
    <cellStyle name="Énfasis4 3" xfId="196" xr:uid="{00000000-0005-0000-0000-0000D0020000}"/>
    <cellStyle name="Énfasis4 4" xfId="159" xr:uid="{00000000-0005-0000-0000-0000D1020000}"/>
    <cellStyle name="Énfasis4 5" xfId="653" xr:uid="{00000000-0005-0000-0000-0000D2020000}"/>
    <cellStyle name="Énfasis5" xfId="137" builtinId="45" customBuiltin="1"/>
    <cellStyle name="Énfasis5 2" xfId="36" xr:uid="{00000000-0005-0000-0000-0000D4020000}"/>
    <cellStyle name="Énfasis5 3" xfId="197" xr:uid="{00000000-0005-0000-0000-0000D5020000}"/>
    <cellStyle name="Énfasis5 4" xfId="158" xr:uid="{00000000-0005-0000-0000-0000D6020000}"/>
    <cellStyle name="Énfasis5 5" xfId="654" xr:uid="{00000000-0005-0000-0000-0000D7020000}"/>
    <cellStyle name="Énfasis6" xfId="141" builtinId="49" customBuiltin="1"/>
    <cellStyle name="Énfasis6 2" xfId="40" xr:uid="{00000000-0005-0000-0000-0000D9020000}"/>
    <cellStyle name="Énfasis6 3" xfId="198" xr:uid="{00000000-0005-0000-0000-0000DA020000}"/>
    <cellStyle name="Énfasis6 4" xfId="157" xr:uid="{00000000-0005-0000-0000-0000DB020000}"/>
    <cellStyle name="Énfasis6 5" xfId="655" xr:uid="{00000000-0005-0000-0000-0000DC020000}"/>
    <cellStyle name="Entrada" xfId="113" builtinId="20" customBuiltin="1"/>
    <cellStyle name="Entrada 2" xfId="55" xr:uid="{00000000-0005-0000-0000-0000DE020000}"/>
    <cellStyle name="Entrada 3" xfId="185" xr:uid="{00000000-0005-0000-0000-0000DF020000}"/>
    <cellStyle name="Entrada 4" xfId="165" xr:uid="{00000000-0005-0000-0000-0000E0020000}"/>
    <cellStyle name="Entrada 5" xfId="643" xr:uid="{00000000-0005-0000-0000-0000E1020000}"/>
    <cellStyle name="Euro" xfId="1" xr:uid="{00000000-0005-0000-0000-0000E2020000}"/>
    <cellStyle name="Euro 2" xfId="260" xr:uid="{00000000-0005-0000-0000-0000E3020000}"/>
    <cellStyle name="Euro 3" xfId="358" xr:uid="{00000000-0005-0000-0000-0000E4020000}"/>
    <cellStyle name="Euro 4" xfId="426" xr:uid="{00000000-0005-0000-0000-0000E5020000}"/>
    <cellStyle name="Euro 5" xfId="474" xr:uid="{00000000-0005-0000-0000-0000E6020000}"/>
    <cellStyle name="Euro 6" xfId="516" xr:uid="{00000000-0005-0000-0000-0000E7020000}"/>
    <cellStyle name="Hipervínculo" xfId="2" builtinId="8"/>
    <cellStyle name="Incorrecto" xfId="111" builtinId="27" customBuiltin="1"/>
    <cellStyle name="Incorrecto 2" xfId="44" xr:uid="{00000000-0005-0000-0000-0000EA020000}"/>
    <cellStyle name="Incorrecto 3" xfId="183" xr:uid="{00000000-0005-0000-0000-0000EB020000}"/>
    <cellStyle name="Incorrecto 4" xfId="156" xr:uid="{00000000-0005-0000-0000-0000EC020000}"/>
    <cellStyle name="Incorrecto 5" xfId="641" xr:uid="{00000000-0005-0000-0000-0000ED020000}"/>
    <cellStyle name="Millares" xfId="3" builtinId="3"/>
    <cellStyle name="Millares [0]" xfId="4" builtinId="6"/>
    <cellStyle name="Millares [0] 2" xfId="5" xr:uid="{00000000-0005-0000-0000-0000F0020000}"/>
    <cellStyle name="Millares [0] 2 2" xfId="261" xr:uid="{00000000-0005-0000-0000-0000F1020000}"/>
    <cellStyle name="Millares [0] 2 3" xfId="321" xr:uid="{00000000-0005-0000-0000-0000F2020000}"/>
    <cellStyle name="Millares [0] 2 4" xfId="396" xr:uid="{00000000-0005-0000-0000-0000F3020000}"/>
    <cellStyle name="Millares [0] 2 5" xfId="324" xr:uid="{00000000-0005-0000-0000-0000F4020000}"/>
    <cellStyle name="Millares [0] 3" xfId="601" xr:uid="{00000000-0005-0000-0000-0000F5020000}"/>
    <cellStyle name="Millares [0]_bolsa DICIEM 2001 SEGURIDAD" xfId="6" xr:uid="{00000000-0005-0000-0000-0000F6020000}"/>
    <cellStyle name="Millares 10" xfId="600" xr:uid="{00000000-0005-0000-0000-0000F7020000}"/>
    <cellStyle name="Millares 2" xfId="7" xr:uid="{00000000-0005-0000-0000-0000F8020000}"/>
    <cellStyle name="Millares 2 2" xfId="207" xr:uid="{00000000-0005-0000-0000-0000F9020000}"/>
    <cellStyle name="Millares 2 2 10" xfId="663" xr:uid="{00000000-0005-0000-0000-0000FA020000}"/>
    <cellStyle name="Millares 2 2 11" xfId="1021" xr:uid="{00000000-0005-0000-0000-0000FB020000}"/>
    <cellStyle name="Millares 2 2 2" xfId="262" xr:uid="{00000000-0005-0000-0000-0000FC020000}"/>
    <cellStyle name="Millares 2 2 2 2" xfId="362" xr:uid="{00000000-0005-0000-0000-0000FD020000}"/>
    <cellStyle name="Millares 2 2 2 2 2" xfId="790" xr:uid="{00000000-0005-0000-0000-0000FE020000}"/>
    <cellStyle name="Millares 2 2 2 2 3" xfId="1148" xr:uid="{00000000-0005-0000-0000-0000FF020000}"/>
    <cellStyle name="Millares 2 2 2 3" xfId="430" xr:uid="{00000000-0005-0000-0000-000000030000}"/>
    <cellStyle name="Millares 2 2 2 3 2" xfId="844" xr:uid="{00000000-0005-0000-0000-000001030000}"/>
    <cellStyle name="Millares 2 2 2 3 3" xfId="1202" xr:uid="{00000000-0005-0000-0000-000002030000}"/>
    <cellStyle name="Millares 2 2 2 4" xfId="478" xr:uid="{00000000-0005-0000-0000-000003030000}"/>
    <cellStyle name="Millares 2 2 2 4 2" xfId="889" xr:uid="{00000000-0005-0000-0000-000004030000}"/>
    <cellStyle name="Millares 2 2 2 4 3" xfId="1247" xr:uid="{00000000-0005-0000-0000-000005030000}"/>
    <cellStyle name="Millares 2 2 2 5" xfId="520" xr:uid="{00000000-0005-0000-0000-000006030000}"/>
    <cellStyle name="Millares 2 2 2 5 2" xfId="929" xr:uid="{00000000-0005-0000-0000-000007030000}"/>
    <cellStyle name="Millares 2 2 2 5 3" xfId="1287" xr:uid="{00000000-0005-0000-0000-000008030000}"/>
    <cellStyle name="Millares 2 2 2 6" xfId="553" xr:uid="{00000000-0005-0000-0000-000009030000}"/>
    <cellStyle name="Millares 2 2 2 6 2" xfId="961" xr:uid="{00000000-0005-0000-0000-00000A030000}"/>
    <cellStyle name="Millares 2 2 2 6 3" xfId="1319" xr:uid="{00000000-0005-0000-0000-00000B030000}"/>
    <cellStyle name="Millares 2 2 3" xfId="399" xr:uid="{00000000-0005-0000-0000-00000C030000}"/>
    <cellStyle name="Millares 2 2 3 2" xfId="821" xr:uid="{00000000-0005-0000-0000-00000D030000}"/>
    <cellStyle name="Millares 2 2 3 3" xfId="1179" xr:uid="{00000000-0005-0000-0000-00000E030000}"/>
    <cellStyle name="Millares 2 2 4" xfId="401" xr:uid="{00000000-0005-0000-0000-00000F030000}"/>
    <cellStyle name="Millares 2 2 4 2" xfId="822" xr:uid="{00000000-0005-0000-0000-000010030000}"/>
    <cellStyle name="Millares 2 2 4 3" xfId="1180" xr:uid="{00000000-0005-0000-0000-000011030000}"/>
    <cellStyle name="Millares 2 2 5" xfId="397" xr:uid="{00000000-0005-0000-0000-000012030000}"/>
    <cellStyle name="Millares 2 2 5 2" xfId="820" xr:uid="{00000000-0005-0000-0000-000013030000}"/>
    <cellStyle name="Millares 2 2 5 3" xfId="1178" xr:uid="{00000000-0005-0000-0000-000014030000}"/>
    <cellStyle name="Millares 2 2 6" xfId="306" xr:uid="{00000000-0005-0000-0000-000015030000}"/>
    <cellStyle name="Millares 2 2 7" xfId="343" xr:uid="{00000000-0005-0000-0000-000016030000}"/>
    <cellStyle name="Millares 2 2 8" xfId="421" xr:uid="{00000000-0005-0000-0000-000017030000}"/>
    <cellStyle name="Millares 2 2 9" xfId="469" xr:uid="{00000000-0005-0000-0000-000018030000}"/>
    <cellStyle name="Millares 2 3" xfId="320" xr:uid="{00000000-0005-0000-0000-000019030000}"/>
    <cellStyle name="Millares 2 4" xfId="394" xr:uid="{00000000-0005-0000-0000-00001A030000}"/>
    <cellStyle name="Millares 2 5" xfId="395" xr:uid="{00000000-0005-0000-0000-00001B030000}"/>
    <cellStyle name="Millares 3" xfId="8" xr:uid="{00000000-0005-0000-0000-00001C030000}"/>
    <cellStyle name="Millares 3 2" xfId="263" xr:uid="{00000000-0005-0000-0000-00001D030000}"/>
    <cellStyle name="Millares 3 3" xfId="337" xr:uid="{00000000-0005-0000-0000-00001E030000}"/>
    <cellStyle name="Millares 3 4" xfId="407" xr:uid="{00000000-0005-0000-0000-00001F030000}"/>
    <cellStyle name="Millares 3 5" xfId="297" xr:uid="{00000000-0005-0000-0000-000020030000}"/>
    <cellStyle name="Millares 3 6" xfId="353" xr:uid="{00000000-0005-0000-0000-000021030000}"/>
    <cellStyle name="Millares 4" xfId="9" xr:uid="{00000000-0005-0000-0000-000022030000}"/>
    <cellStyle name="Millares 4 2" xfId="264" xr:uid="{00000000-0005-0000-0000-000023030000}"/>
    <cellStyle name="Millares 4 2 2" xfId="713" xr:uid="{00000000-0005-0000-0000-000024030000}"/>
    <cellStyle name="Millares 4 2 3" xfId="1071" xr:uid="{00000000-0005-0000-0000-000025030000}"/>
    <cellStyle name="Millares 4 3" xfId="357" xr:uid="{00000000-0005-0000-0000-000026030000}"/>
    <cellStyle name="Millares 4 3 2" xfId="786" xr:uid="{00000000-0005-0000-0000-000027030000}"/>
    <cellStyle name="Millares 4 3 3" xfId="1144" xr:uid="{00000000-0005-0000-0000-000028030000}"/>
    <cellStyle name="Millares 4 4" xfId="425" xr:uid="{00000000-0005-0000-0000-000029030000}"/>
    <cellStyle name="Millares 4 4 2" xfId="840" xr:uid="{00000000-0005-0000-0000-00002A030000}"/>
    <cellStyle name="Millares 4 4 3" xfId="1198" xr:uid="{00000000-0005-0000-0000-00002B030000}"/>
    <cellStyle name="Millares 4 5" xfId="473" xr:uid="{00000000-0005-0000-0000-00002C030000}"/>
    <cellStyle name="Millares 4 5 2" xfId="885" xr:uid="{00000000-0005-0000-0000-00002D030000}"/>
    <cellStyle name="Millares 4 5 3" xfId="1243" xr:uid="{00000000-0005-0000-0000-00002E030000}"/>
    <cellStyle name="Millares 4 6" xfId="515" xr:uid="{00000000-0005-0000-0000-00002F030000}"/>
    <cellStyle name="Millares 4 6 2" xfId="925" xr:uid="{00000000-0005-0000-0000-000030030000}"/>
    <cellStyle name="Millares 4 6 3" xfId="1283" xr:uid="{00000000-0005-0000-0000-000031030000}"/>
    <cellStyle name="Millares 4 7" xfId="602" xr:uid="{00000000-0005-0000-0000-000032030000}"/>
    <cellStyle name="Millares 4 8" xfId="1004" xr:uid="{00000000-0005-0000-0000-000033030000}"/>
    <cellStyle name="Millares 5" xfId="16" xr:uid="{00000000-0005-0000-0000-000034030000}"/>
    <cellStyle name="Millares 5 2" xfId="271" xr:uid="{00000000-0005-0000-0000-000035030000}"/>
    <cellStyle name="Millares 5 2 2" xfId="719" xr:uid="{00000000-0005-0000-0000-000036030000}"/>
    <cellStyle name="Millares 5 2 3" xfId="1077" xr:uid="{00000000-0005-0000-0000-000037030000}"/>
    <cellStyle name="Millares 5 3" xfId="301" xr:uid="{00000000-0005-0000-0000-000038030000}"/>
    <cellStyle name="Millares 5 3 2" xfId="745" xr:uid="{00000000-0005-0000-0000-000039030000}"/>
    <cellStyle name="Millares 5 3 3" xfId="1103" xr:uid="{00000000-0005-0000-0000-00003A030000}"/>
    <cellStyle name="Millares 5 4" xfId="331" xr:uid="{00000000-0005-0000-0000-00003B030000}"/>
    <cellStyle name="Millares 5 4 2" xfId="768" xr:uid="{00000000-0005-0000-0000-00003C030000}"/>
    <cellStyle name="Millares 5 4 3" xfId="1126" xr:uid="{00000000-0005-0000-0000-00003D030000}"/>
    <cellStyle name="Millares 5 5" xfId="258" xr:uid="{00000000-0005-0000-0000-00003E030000}"/>
    <cellStyle name="Millares 5 5 2" xfId="712" xr:uid="{00000000-0005-0000-0000-00003F030000}"/>
    <cellStyle name="Millares 5 5 3" xfId="1070" xr:uid="{00000000-0005-0000-0000-000040030000}"/>
    <cellStyle name="Millares 5 6" xfId="355" xr:uid="{00000000-0005-0000-0000-000041030000}"/>
    <cellStyle name="Millares 5 6 2" xfId="784" xr:uid="{00000000-0005-0000-0000-000042030000}"/>
    <cellStyle name="Millares 5 6 3" xfId="1142" xr:uid="{00000000-0005-0000-0000-000043030000}"/>
    <cellStyle name="Millares 5 7" xfId="608" xr:uid="{00000000-0005-0000-0000-000044030000}"/>
    <cellStyle name="Millares 5 8" xfId="1010" xr:uid="{00000000-0005-0000-0000-000045030000}"/>
    <cellStyle name="Millares 6" xfId="146" xr:uid="{00000000-0005-0000-0000-000046030000}"/>
    <cellStyle name="Millares 6 2" xfId="326" xr:uid="{00000000-0005-0000-0000-000047030000}"/>
    <cellStyle name="Millares 6 2 2" xfId="763" xr:uid="{00000000-0005-0000-0000-000048030000}"/>
    <cellStyle name="Millares 6 2 3" xfId="1121" xr:uid="{00000000-0005-0000-0000-000049030000}"/>
    <cellStyle name="Millares 6 3" xfId="281" xr:uid="{00000000-0005-0000-0000-00004A030000}"/>
    <cellStyle name="Millares 6 3 2" xfId="728" xr:uid="{00000000-0005-0000-0000-00004B030000}"/>
    <cellStyle name="Millares 6 3 3" xfId="1086" xr:uid="{00000000-0005-0000-0000-00004C030000}"/>
    <cellStyle name="Millares 6 4" xfId="274" xr:uid="{00000000-0005-0000-0000-00004D030000}"/>
    <cellStyle name="Millares 6 4 2" xfId="722" xr:uid="{00000000-0005-0000-0000-00004E030000}"/>
    <cellStyle name="Millares 6 4 3" xfId="1080" xr:uid="{00000000-0005-0000-0000-00004F030000}"/>
    <cellStyle name="Millares 6 5" xfId="238" xr:uid="{00000000-0005-0000-0000-000050030000}"/>
    <cellStyle name="Millares 6 5 2" xfId="694" xr:uid="{00000000-0005-0000-0000-000051030000}"/>
    <cellStyle name="Millares 6 5 3" xfId="1052" xr:uid="{00000000-0005-0000-0000-000052030000}"/>
    <cellStyle name="Millares 6 6" xfId="333" xr:uid="{00000000-0005-0000-0000-000053030000}"/>
    <cellStyle name="Millares 6 6 2" xfId="769" xr:uid="{00000000-0005-0000-0000-000054030000}"/>
    <cellStyle name="Millares 6 6 3" xfId="1127" xr:uid="{00000000-0005-0000-0000-000055030000}"/>
    <cellStyle name="Millares 6 7" xfId="657" xr:uid="{00000000-0005-0000-0000-000056030000}"/>
    <cellStyle name="Millares 6 8" xfId="1015" xr:uid="{00000000-0005-0000-0000-000057030000}"/>
    <cellStyle name="Millares 7" xfId="149" xr:uid="{00000000-0005-0000-0000-000058030000}"/>
    <cellStyle name="Millares 7 2" xfId="328" xr:uid="{00000000-0005-0000-0000-000059030000}"/>
    <cellStyle name="Millares 7 2 2" xfId="765" xr:uid="{00000000-0005-0000-0000-00005A030000}"/>
    <cellStyle name="Millares 7 2 3" xfId="1123" xr:uid="{00000000-0005-0000-0000-00005B030000}"/>
    <cellStyle name="Millares 7 3" xfId="279" xr:uid="{00000000-0005-0000-0000-00005C030000}"/>
    <cellStyle name="Millares 7 3 2" xfId="726" xr:uid="{00000000-0005-0000-0000-00005D030000}"/>
    <cellStyle name="Millares 7 3 3" xfId="1084" xr:uid="{00000000-0005-0000-0000-00005E030000}"/>
    <cellStyle name="Millares 7 4" xfId="415" xr:uid="{00000000-0005-0000-0000-00005F030000}"/>
    <cellStyle name="Millares 7 4 2" xfId="832" xr:uid="{00000000-0005-0000-0000-000060030000}"/>
    <cellStyle name="Millares 7 4 3" xfId="1190" xr:uid="{00000000-0005-0000-0000-000061030000}"/>
    <cellStyle name="Millares 7 5" xfId="463" xr:uid="{00000000-0005-0000-0000-000062030000}"/>
    <cellStyle name="Millares 7 5 2" xfId="877" xr:uid="{00000000-0005-0000-0000-000063030000}"/>
    <cellStyle name="Millares 7 5 3" xfId="1235" xr:uid="{00000000-0005-0000-0000-000064030000}"/>
    <cellStyle name="Millares 7 6" xfId="509" xr:uid="{00000000-0005-0000-0000-000065030000}"/>
    <cellStyle name="Millares 7 6 2" xfId="920" xr:uid="{00000000-0005-0000-0000-000066030000}"/>
    <cellStyle name="Millares 7 6 3" xfId="1278" xr:uid="{00000000-0005-0000-0000-000067030000}"/>
    <cellStyle name="Millares 7 7" xfId="659" xr:uid="{00000000-0005-0000-0000-000068030000}"/>
    <cellStyle name="Millares 7 8" xfId="1017" xr:uid="{00000000-0005-0000-0000-000069030000}"/>
    <cellStyle name="Millares 8" xfId="206" xr:uid="{00000000-0005-0000-0000-00006A030000}"/>
    <cellStyle name="Millares 8 2" xfId="361" xr:uid="{00000000-0005-0000-0000-00006B030000}"/>
    <cellStyle name="Millares 8 2 2" xfId="789" xr:uid="{00000000-0005-0000-0000-00006C030000}"/>
    <cellStyle name="Millares 8 2 3" xfId="1147" xr:uid="{00000000-0005-0000-0000-00006D030000}"/>
    <cellStyle name="Millares 8 3" xfId="429" xr:uid="{00000000-0005-0000-0000-00006E030000}"/>
    <cellStyle name="Millares 8 3 2" xfId="843" xr:uid="{00000000-0005-0000-0000-00006F030000}"/>
    <cellStyle name="Millares 8 3 3" xfId="1201" xr:uid="{00000000-0005-0000-0000-000070030000}"/>
    <cellStyle name="Millares 8 4" xfId="477" xr:uid="{00000000-0005-0000-0000-000071030000}"/>
    <cellStyle name="Millares 8 4 2" xfId="888" xr:uid="{00000000-0005-0000-0000-000072030000}"/>
    <cellStyle name="Millares 8 4 3" xfId="1246" xr:uid="{00000000-0005-0000-0000-000073030000}"/>
    <cellStyle name="Millares 8 5" xfId="519" xr:uid="{00000000-0005-0000-0000-000074030000}"/>
    <cellStyle name="Millares 8 5 2" xfId="928" xr:uid="{00000000-0005-0000-0000-000075030000}"/>
    <cellStyle name="Millares 8 5 3" xfId="1286" xr:uid="{00000000-0005-0000-0000-000076030000}"/>
    <cellStyle name="Millares 8 6" xfId="552" xr:uid="{00000000-0005-0000-0000-000077030000}"/>
    <cellStyle name="Millares 8 6 2" xfId="960" xr:uid="{00000000-0005-0000-0000-000078030000}"/>
    <cellStyle name="Millares 8 6 3" xfId="1318" xr:uid="{00000000-0005-0000-0000-000079030000}"/>
    <cellStyle name="Millares 8 7" xfId="662" xr:uid="{00000000-0005-0000-0000-00007A030000}"/>
    <cellStyle name="Millares 8 8" xfId="1020" xr:uid="{00000000-0005-0000-0000-00007B030000}"/>
    <cellStyle name="Millares 9" xfId="209" xr:uid="{00000000-0005-0000-0000-00007C030000}"/>
    <cellStyle name="Millares 9 2" xfId="364" xr:uid="{00000000-0005-0000-0000-00007D030000}"/>
    <cellStyle name="Millares 9 2 2" xfId="792" xr:uid="{00000000-0005-0000-0000-00007E030000}"/>
    <cellStyle name="Millares 9 2 3" xfId="1150" xr:uid="{00000000-0005-0000-0000-00007F030000}"/>
    <cellStyle name="Millares 9 3" xfId="432" xr:uid="{00000000-0005-0000-0000-000080030000}"/>
    <cellStyle name="Millares 9 3 2" xfId="846" xr:uid="{00000000-0005-0000-0000-000081030000}"/>
    <cellStyle name="Millares 9 3 3" xfId="1204" xr:uid="{00000000-0005-0000-0000-000082030000}"/>
    <cellStyle name="Millares 9 4" xfId="480" xr:uid="{00000000-0005-0000-0000-000083030000}"/>
    <cellStyle name="Millares 9 4 2" xfId="891" xr:uid="{00000000-0005-0000-0000-000084030000}"/>
    <cellStyle name="Millares 9 4 3" xfId="1249" xr:uid="{00000000-0005-0000-0000-000085030000}"/>
    <cellStyle name="Millares 9 5" xfId="522" xr:uid="{00000000-0005-0000-0000-000086030000}"/>
    <cellStyle name="Millares 9 5 2" xfId="931" xr:uid="{00000000-0005-0000-0000-000087030000}"/>
    <cellStyle name="Millares 9 5 3" xfId="1289" xr:uid="{00000000-0005-0000-0000-000088030000}"/>
    <cellStyle name="Millares 9 6" xfId="555" xr:uid="{00000000-0005-0000-0000-000089030000}"/>
    <cellStyle name="Millares 9 6 2" xfId="963" xr:uid="{00000000-0005-0000-0000-00008A030000}"/>
    <cellStyle name="Millares 9 6 3" xfId="1321" xr:uid="{00000000-0005-0000-0000-00008B030000}"/>
    <cellStyle name="Millares 9 7" xfId="665" xr:uid="{00000000-0005-0000-0000-00008C030000}"/>
    <cellStyle name="Millares 9 8" xfId="1023" xr:uid="{00000000-0005-0000-0000-00008D030000}"/>
    <cellStyle name="Neutral" xfId="112" builtinId="28" customBuiltin="1"/>
    <cellStyle name="Neutral 2" xfId="57" xr:uid="{00000000-0005-0000-0000-00008F030000}"/>
    <cellStyle name="Neutral 3" xfId="184" xr:uid="{00000000-0005-0000-0000-000090030000}"/>
    <cellStyle name="Neutral 4" xfId="167" xr:uid="{00000000-0005-0000-0000-000091030000}"/>
    <cellStyle name="Neutral 5" xfId="642" xr:uid="{00000000-0005-0000-0000-000092030000}"/>
    <cellStyle name="Normal" xfId="0" builtinId="0"/>
    <cellStyle name="Normal 10" xfId="19" xr:uid="{00000000-0005-0000-0000-000094030000}"/>
    <cellStyle name="Normal 11" xfId="104" xr:uid="{00000000-0005-0000-0000-000095030000}"/>
    <cellStyle name="Normal 11 2" xfId="319" xr:uid="{00000000-0005-0000-0000-000096030000}"/>
    <cellStyle name="Normal 11 2 2" xfId="761" xr:uid="{00000000-0005-0000-0000-000097030000}"/>
    <cellStyle name="Normal 11 2 3" xfId="1119" xr:uid="{00000000-0005-0000-0000-000098030000}"/>
    <cellStyle name="Normal 11 3" xfId="289" xr:uid="{00000000-0005-0000-0000-000099030000}"/>
    <cellStyle name="Normal 11 3 2" xfId="735" xr:uid="{00000000-0005-0000-0000-00009A030000}"/>
    <cellStyle name="Normal 11 3 3" xfId="1093" xr:uid="{00000000-0005-0000-0000-00009B030000}"/>
    <cellStyle name="Normal 11 4" xfId="345" xr:uid="{00000000-0005-0000-0000-00009C030000}"/>
    <cellStyle name="Normal 11 4 2" xfId="777" xr:uid="{00000000-0005-0000-0000-00009D030000}"/>
    <cellStyle name="Normal 11 4 3" xfId="1135" xr:uid="{00000000-0005-0000-0000-00009E030000}"/>
    <cellStyle name="Normal 11 5" xfId="461" xr:uid="{00000000-0005-0000-0000-00009F030000}"/>
    <cellStyle name="Normal 11 5 2" xfId="875" xr:uid="{00000000-0005-0000-0000-0000A0030000}"/>
    <cellStyle name="Normal 11 5 3" xfId="1233" xr:uid="{00000000-0005-0000-0000-0000A1030000}"/>
    <cellStyle name="Normal 11 6" xfId="508" xr:uid="{00000000-0005-0000-0000-0000A2030000}"/>
    <cellStyle name="Normal 11 6 2" xfId="919" xr:uid="{00000000-0005-0000-0000-0000A3030000}"/>
    <cellStyle name="Normal 11 6 3" xfId="1277" xr:uid="{00000000-0005-0000-0000-0000A4030000}"/>
    <cellStyle name="Normal 11 7" xfId="634" xr:uid="{00000000-0005-0000-0000-0000A5030000}"/>
    <cellStyle name="Normal 11 8" xfId="1013" xr:uid="{00000000-0005-0000-0000-0000A6030000}"/>
    <cellStyle name="Normal 12" xfId="145" xr:uid="{00000000-0005-0000-0000-0000A7030000}"/>
    <cellStyle name="Normal 12 2" xfId="325" xr:uid="{00000000-0005-0000-0000-0000A8030000}"/>
    <cellStyle name="Normal 12 2 2" xfId="762" xr:uid="{00000000-0005-0000-0000-0000A9030000}"/>
    <cellStyle name="Normal 12 2 3" xfId="1120" xr:uid="{00000000-0005-0000-0000-0000AA030000}"/>
    <cellStyle name="Normal 12 3" xfId="282" xr:uid="{00000000-0005-0000-0000-0000AB030000}"/>
    <cellStyle name="Normal 12 3 2" xfId="729" xr:uid="{00000000-0005-0000-0000-0000AC030000}"/>
    <cellStyle name="Normal 12 3 3" xfId="1087" xr:uid="{00000000-0005-0000-0000-0000AD030000}"/>
    <cellStyle name="Normal 12 4" xfId="416" xr:uid="{00000000-0005-0000-0000-0000AE030000}"/>
    <cellStyle name="Normal 12 4 2" xfId="833" xr:uid="{00000000-0005-0000-0000-0000AF030000}"/>
    <cellStyle name="Normal 12 4 3" xfId="1191" xr:uid="{00000000-0005-0000-0000-0000B0030000}"/>
    <cellStyle name="Normal 12 5" xfId="464" xr:uid="{00000000-0005-0000-0000-0000B1030000}"/>
    <cellStyle name="Normal 12 5 2" xfId="878" xr:uid="{00000000-0005-0000-0000-0000B2030000}"/>
    <cellStyle name="Normal 12 5 3" xfId="1236" xr:uid="{00000000-0005-0000-0000-0000B3030000}"/>
    <cellStyle name="Normal 12 6" xfId="510" xr:uid="{00000000-0005-0000-0000-0000B4030000}"/>
    <cellStyle name="Normal 12 6 2" xfId="921" xr:uid="{00000000-0005-0000-0000-0000B5030000}"/>
    <cellStyle name="Normal 12 6 3" xfId="1279" xr:uid="{00000000-0005-0000-0000-0000B6030000}"/>
    <cellStyle name="Normal 12 7" xfId="656" xr:uid="{00000000-0005-0000-0000-0000B7030000}"/>
    <cellStyle name="Normal 12 8" xfId="1014" xr:uid="{00000000-0005-0000-0000-0000B8030000}"/>
    <cellStyle name="Normal 13" xfId="208" xr:uid="{00000000-0005-0000-0000-0000B9030000}"/>
    <cellStyle name="Normal 13 2" xfId="363" xr:uid="{00000000-0005-0000-0000-0000BA030000}"/>
    <cellStyle name="Normal 13 2 2" xfId="791" xr:uid="{00000000-0005-0000-0000-0000BB030000}"/>
    <cellStyle name="Normal 13 2 3" xfId="1149" xr:uid="{00000000-0005-0000-0000-0000BC030000}"/>
    <cellStyle name="Normal 13 3" xfId="431" xr:uid="{00000000-0005-0000-0000-0000BD030000}"/>
    <cellStyle name="Normal 13 3 2" xfId="845" xr:uid="{00000000-0005-0000-0000-0000BE030000}"/>
    <cellStyle name="Normal 13 3 3" xfId="1203" xr:uid="{00000000-0005-0000-0000-0000BF030000}"/>
    <cellStyle name="Normal 13 4" xfId="479" xr:uid="{00000000-0005-0000-0000-0000C0030000}"/>
    <cellStyle name="Normal 13 4 2" xfId="890" xr:uid="{00000000-0005-0000-0000-0000C1030000}"/>
    <cellStyle name="Normal 13 4 3" xfId="1248" xr:uid="{00000000-0005-0000-0000-0000C2030000}"/>
    <cellStyle name="Normal 13 5" xfId="521" xr:uid="{00000000-0005-0000-0000-0000C3030000}"/>
    <cellStyle name="Normal 13 5 2" xfId="930" xr:uid="{00000000-0005-0000-0000-0000C4030000}"/>
    <cellStyle name="Normal 13 5 3" xfId="1288" xr:uid="{00000000-0005-0000-0000-0000C5030000}"/>
    <cellStyle name="Normal 13 6" xfId="554" xr:uid="{00000000-0005-0000-0000-0000C6030000}"/>
    <cellStyle name="Normal 13 6 2" xfId="962" xr:uid="{00000000-0005-0000-0000-0000C7030000}"/>
    <cellStyle name="Normal 13 6 3" xfId="1320" xr:uid="{00000000-0005-0000-0000-0000C8030000}"/>
    <cellStyle name="Normal 13 7" xfId="664" xr:uid="{00000000-0005-0000-0000-0000C9030000}"/>
    <cellStyle name="Normal 13 8" xfId="1022" xr:uid="{00000000-0005-0000-0000-0000CA030000}"/>
    <cellStyle name="Normal 14" xfId="223" xr:uid="{00000000-0005-0000-0000-0000CB030000}"/>
    <cellStyle name="Normal 14 2" xfId="378" xr:uid="{00000000-0005-0000-0000-0000CC030000}"/>
    <cellStyle name="Normal 14 2 2" xfId="806" xr:uid="{00000000-0005-0000-0000-0000CD030000}"/>
    <cellStyle name="Normal 14 2 3" xfId="1164" xr:uid="{00000000-0005-0000-0000-0000CE030000}"/>
    <cellStyle name="Normal 14 3" xfId="446" xr:uid="{00000000-0005-0000-0000-0000CF030000}"/>
    <cellStyle name="Normal 14 3 2" xfId="860" xr:uid="{00000000-0005-0000-0000-0000D0030000}"/>
    <cellStyle name="Normal 14 3 3" xfId="1218" xr:uid="{00000000-0005-0000-0000-0000D1030000}"/>
    <cellStyle name="Normal 14 4" xfId="494" xr:uid="{00000000-0005-0000-0000-0000D2030000}"/>
    <cellStyle name="Normal 14 4 2" xfId="905" xr:uid="{00000000-0005-0000-0000-0000D3030000}"/>
    <cellStyle name="Normal 14 4 3" xfId="1263" xr:uid="{00000000-0005-0000-0000-0000D4030000}"/>
    <cellStyle name="Normal 14 5" xfId="536" xr:uid="{00000000-0005-0000-0000-0000D5030000}"/>
    <cellStyle name="Normal 14 5 2" xfId="945" xr:uid="{00000000-0005-0000-0000-0000D6030000}"/>
    <cellStyle name="Normal 14 5 3" xfId="1303" xr:uid="{00000000-0005-0000-0000-0000D7030000}"/>
    <cellStyle name="Normal 14 6" xfId="569" xr:uid="{00000000-0005-0000-0000-0000D8030000}"/>
    <cellStyle name="Normal 14 6 2" xfId="977" xr:uid="{00000000-0005-0000-0000-0000D9030000}"/>
    <cellStyle name="Normal 14 6 3" xfId="1335" xr:uid="{00000000-0005-0000-0000-0000DA030000}"/>
    <cellStyle name="Normal 14 7" xfId="679" xr:uid="{00000000-0005-0000-0000-0000DB030000}"/>
    <cellStyle name="Normal 14 8" xfId="1037" xr:uid="{00000000-0005-0000-0000-0000DC030000}"/>
    <cellStyle name="Normal 15" xfId="583" xr:uid="{00000000-0005-0000-0000-0000DD030000}"/>
    <cellStyle name="Normal 15 2" xfId="322" xr:uid="{00000000-0005-0000-0000-0000DE030000}"/>
    <cellStyle name="Normal 15 3" xfId="284" xr:uid="{00000000-0005-0000-0000-0000DF030000}"/>
    <cellStyle name="Normal 15 4" xfId="346" xr:uid="{00000000-0005-0000-0000-0000E0030000}"/>
    <cellStyle name="Normal 15 5" xfId="342" xr:uid="{00000000-0005-0000-0000-0000E1030000}"/>
    <cellStyle name="Normal 15 6" xfId="412" xr:uid="{00000000-0005-0000-0000-0000E2030000}"/>
    <cellStyle name="Normal 15 7" xfId="991" xr:uid="{00000000-0005-0000-0000-0000E3030000}"/>
    <cellStyle name="Normal 15 8" xfId="1349" xr:uid="{00000000-0005-0000-0000-0000E4030000}"/>
    <cellStyle name="Normal 16" xfId="599" xr:uid="{00000000-0005-0000-0000-0000E5030000}"/>
    <cellStyle name="Normal 17" xfId="323" xr:uid="{00000000-0005-0000-0000-0000E6030000}"/>
    <cellStyle name="Normal 18" xfId="585" xr:uid="{00000000-0005-0000-0000-0000E7030000}"/>
    <cellStyle name="Normal 2" xfId="10" xr:uid="{00000000-0005-0000-0000-0000E8030000}"/>
    <cellStyle name="Normal 2 10" xfId="278" xr:uid="{00000000-0005-0000-0000-0000E9030000}"/>
    <cellStyle name="Normal 2 2" xfId="199" xr:uid="{00000000-0005-0000-0000-0000EA030000}"/>
    <cellStyle name="Normal 2 2 2" xfId="265" xr:uid="{00000000-0005-0000-0000-0000EB030000}"/>
    <cellStyle name="Normal 2 2 2 2" xfId="354" xr:uid="{00000000-0005-0000-0000-0000EC030000}"/>
    <cellStyle name="Normal 2 2 2 3" xfId="423" xr:uid="{00000000-0005-0000-0000-0000ED030000}"/>
    <cellStyle name="Normal 2 2 2 4" xfId="471" xr:uid="{00000000-0005-0000-0000-0000EE030000}"/>
    <cellStyle name="Normal 2 2 2 5" xfId="513" xr:uid="{00000000-0005-0000-0000-0000EF030000}"/>
    <cellStyle name="Normal 2 2 2 6" xfId="551" xr:uid="{00000000-0005-0000-0000-0000F0030000}"/>
    <cellStyle name="Normal 2 2 3" xfId="398" xr:uid="{00000000-0005-0000-0000-0000F1030000}"/>
    <cellStyle name="Normal 2 2 4" xfId="400" xr:uid="{00000000-0005-0000-0000-0000F2030000}"/>
    <cellStyle name="Normal 2 2 5" xfId="402" xr:uid="{00000000-0005-0000-0000-0000F3030000}"/>
    <cellStyle name="Normal 2 2 6" xfId="305" xr:uid="{00000000-0005-0000-0000-0000F4030000}"/>
    <cellStyle name="Normal 2 2 7" xfId="332" xr:uid="{00000000-0005-0000-0000-0000F5030000}"/>
    <cellStyle name="Normal 2 2 8" xfId="255" xr:uid="{00000000-0005-0000-0000-0000F6030000}"/>
    <cellStyle name="Normal 2 2 9" xfId="239" xr:uid="{00000000-0005-0000-0000-0000F7030000}"/>
    <cellStyle name="Normal 2 3" xfId="148" xr:uid="{00000000-0005-0000-0000-0000F8030000}"/>
    <cellStyle name="Normal 2 4" xfId="259" xr:uid="{00000000-0005-0000-0000-0000F9030000}"/>
    <cellStyle name="Normal 2 5" xfId="392" xr:uid="{00000000-0005-0000-0000-0000FA030000}"/>
    <cellStyle name="Normal 2 6" xfId="393" xr:uid="{00000000-0005-0000-0000-0000FB030000}"/>
    <cellStyle name="Normal 2 7" xfId="338" xr:uid="{00000000-0005-0000-0000-0000FC030000}"/>
    <cellStyle name="Normal 2 8" xfId="408" xr:uid="{00000000-0005-0000-0000-0000FD030000}"/>
    <cellStyle name="Normal 2 9" xfId="298" xr:uid="{00000000-0005-0000-0000-0000FE030000}"/>
    <cellStyle name="Normal 3" xfId="11" xr:uid="{00000000-0005-0000-0000-0000FF030000}"/>
    <cellStyle name="Normal 3 2" xfId="177" xr:uid="{00000000-0005-0000-0000-000000040000}"/>
    <cellStyle name="Normal 3 2 2" xfId="341" xr:uid="{00000000-0005-0000-0000-000001040000}"/>
    <cellStyle name="Normal 3 2 2 2" xfId="775" xr:uid="{00000000-0005-0000-0000-000002040000}"/>
    <cellStyle name="Normal 3 2 2 3" xfId="1133" xr:uid="{00000000-0005-0000-0000-000003040000}"/>
    <cellStyle name="Normal 3 2 3" xfId="411" xr:uid="{00000000-0005-0000-0000-000004040000}"/>
    <cellStyle name="Normal 3 2 3 2" xfId="829" xr:uid="{00000000-0005-0000-0000-000005040000}"/>
    <cellStyle name="Normal 3 2 3 3" xfId="1187" xr:uid="{00000000-0005-0000-0000-000006040000}"/>
    <cellStyle name="Normal 3 2 4" xfId="312" xr:uid="{00000000-0005-0000-0000-000007040000}"/>
    <cellStyle name="Normal 3 2 4 2" xfId="754" xr:uid="{00000000-0005-0000-0000-000008040000}"/>
    <cellStyle name="Normal 3 2 4 3" xfId="1112" xr:uid="{00000000-0005-0000-0000-000009040000}"/>
    <cellStyle name="Normal 3 2 5" xfId="329" xr:uid="{00000000-0005-0000-0000-00000A040000}"/>
    <cellStyle name="Normal 3 2 5 2" xfId="766" xr:uid="{00000000-0005-0000-0000-00000B040000}"/>
    <cellStyle name="Normal 3 2 5 3" xfId="1124" xr:uid="{00000000-0005-0000-0000-00000C040000}"/>
    <cellStyle name="Normal 3 2 6" xfId="317" xr:uid="{00000000-0005-0000-0000-00000D040000}"/>
    <cellStyle name="Normal 3 2 6 2" xfId="759" xr:uid="{00000000-0005-0000-0000-00000E040000}"/>
    <cellStyle name="Normal 3 2 6 3" xfId="1117" xr:uid="{00000000-0005-0000-0000-00000F040000}"/>
    <cellStyle name="Normal 3 2 7" xfId="660" xr:uid="{00000000-0005-0000-0000-000010040000}"/>
    <cellStyle name="Normal 3 2 8" xfId="1018" xr:uid="{00000000-0005-0000-0000-000011040000}"/>
    <cellStyle name="Normal 3 3" xfId="266" xr:uid="{00000000-0005-0000-0000-000012040000}"/>
    <cellStyle name="Normal 3 3 2" xfId="714" xr:uid="{00000000-0005-0000-0000-000013040000}"/>
    <cellStyle name="Normal 3 3 3" xfId="1072" xr:uid="{00000000-0005-0000-0000-000014040000}"/>
    <cellStyle name="Normal 3 4" xfId="304" xr:uid="{00000000-0005-0000-0000-000015040000}"/>
    <cellStyle name="Normal 3 4 2" xfId="748" xr:uid="{00000000-0005-0000-0000-000016040000}"/>
    <cellStyle name="Normal 3 4 3" xfId="1106" xr:uid="{00000000-0005-0000-0000-000017040000}"/>
    <cellStyle name="Normal 3 5" xfId="240" xr:uid="{00000000-0005-0000-0000-000018040000}"/>
    <cellStyle name="Normal 3 5 2" xfId="695" xr:uid="{00000000-0005-0000-0000-000019040000}"/>
    <cellStyle name="Normal 3 5 3" xfId="1053" xr:uid="{00000000-0005-0000-0000-00001A040000}"/>
    <cellStyle name="Normal 3 6" xfId="309" xr:uid="{00000000-0005-0000-0000-00001B040000}"/>
    <cellStyle name="Normal 3 6 2" xfId="751" xr:uid="{00000000-0005-0000-0000-00001C040000}"/>
    <cellStyle name="Normal 3 6 3" xfId="1109" xr:uid="{00000000-0005-0000-0000-00001D040000}"/>
    <cellStyle name="Normal 3 7" xfId="287" xr:uid="{00000000-0005-0000-0000-00001E040000}"/>
    <cellStyle name="Normal 3 7 2" xfId="733" xr:uid="{00000000-0005-0000-0000-00001F040000}"/>
    <cellStyle name="Normal 3 7 3" xfId="1091" xr:uid="{00000000-0005-0000-0000-000020040000}"/>
    <cellStyle name="Normal 3 8" xfId="603" xr:uid="{00000000-0005-0000-0000-000021040000}"/>
    <cellStyle name="Normal 3 9" xfId="1005" xr:uid="{00000000-0005-0000-0000-000022040000}"/>
    <cellStyle name="Normal 4" xfId="12" xr:uid="{00000000-0005-0000-0000-000023040000}"/>
    <cellStyle name="Normal 4 2" xfId="161" xr:uid="{00000000-0005-0000-0000-000024040000}"/>
    <cellStyle name="Normal 4 3" xfId="267" xr:uid="{00000000-0005-0000-0000-000025040000}"/>
    <cellStyle name="Normal 4 3 2" xfId="715" xr:uid="{00000000-0005-0000-0000-000026040000}"/>
    <cellStyle name="Normal 4 3 3" xfId="1073" xr:uid="{00000000-0005-0000-0000-000027040000}"/>
    <cellStyle name="Normal 4 4" xfId="336" xr:uid="{00000000-0005-0000-0000-000028040000}"/>
    <cellStyle name="Normal 4 4 2" xfId="772" xr:uid="{00000000-0005-0000-0000-000029040000}"/>
    <cellStyle name="Normal 4 4 3" xfId="1130" xr:uid="{00000000-0005-0000-0000-00002A040000}"/>
    <cellStyle name="Normal 4 5" xfId="406" xr:uid="{00000000-0005-0000-0000-00002B040000}"/>
    <cellStyle name="Normal 4 5 2" xfId="826" xr:uid="{00000000-0005-0000-0000-00002C040000}"/>
    <cellStyle name="Normal 4 5 3" xfId="1184" xr:uid="{00000000-0005-0000-0000-00002D040000}"/>
    <cellStyle name="Normal 4 6" xfId="296" xr:uid="{00000000-0005-0000-0000-00002E040000}"/>
    <cellStyle name="Normal 4 6 2" xfId="742" xr:uid="{00000000-0005-0000-0000-00002F040000}"/>
    <cellStyle name="Normal 4 6 3" xfId="1100" xr:uid="{00000000-0005-0000-0000-000030040000}"/>
    <cellStyle name="Normal 4 7" xfId="249" xr:uid="{00000000-0005-0000-0000-000031040000}"/>
    <cellStyle name="Normal 4 7 2" xfId="704" xr:uid="{00000000-0005-0000-0000-000032040000}"/>
    <cellStyle name="Normal 4 7 3" xfId="1062" xr:uid="{00000000-0005-0000-0000-000033040000}"/>
    <cellStyle name="Normal 4 8" xfId="604" xr:uid="{00000000-0005-0000-0000-000034040000}"/>
    <cellStyle name="Normal 4 9" xfId="1006" xr:uid="{00000000-0005-0000-0000-000035040000}"/>
    <cellStyle name="Normal 5" xfId="13" xr:uid="{00000000-0005-0000-0000-000036040000}"/>
    <cellStyle name="Normal 5 2" xfId="268" xr:uid="{00000000-0005-0000-0000-000037040000}"/>
    <cellStyle name="Normal 5 2 2" xfId="716" xr:uid="{00000000-0005-0000-0000-000038040000}"/>
    <cellStyle name="Normal 5 2 3" xfId="1074" xr:uid="{00000000-0005-0000-0000-000039040000}"/>
    <cellStyle name="Normal 5 3" xfId="356" xr:uid="{00000000-0005-0000-0000-00003A040000}"/>
    <cellStyle name="Normal 5 3 2" xfId="785" xr:uid="{00000000-0005-0000-0000-00003B040000}"/>
    <cellStyle name="Normal 5 3 3" xfId="1143" xr:uid="{00000000-0005-0000-0000-00003C040000}"/>
    <cellStyle name="Normal 5 4" xfId="424" xr:uid="{00000000-0005-0000-0000-00003D040000}"/>
    <cellStyle name="Normal 5 4 2" xfId="839" xr:uid="{00000000-0005-0000-0000-00003E040000}"/>
    <cellStyle name="Normal 5 4 3" xfId="1197" xr:uid="{00000000-0005-0000-0000-00003F040000}"/>
    <cellStyle name="Normal 5 5" xfId="472" xr:uid="{00000000-0005-0000-0000-000040040000}"/>
    <cellStyle name="Normal 5 5 2" xfId="884" xr:uid="{00000000-0005-0000-0000-000041040000}"/>
    <cellStyle name="Normal 5 5 3" xfId="1242" xr:uid="{00000000-0005-0000-0000-000042040000}"/>
    <cellStyle name="Normal 5 6" xfId="514" xr:uid="{00000000-0005-0000-0000-000043040000}"/>
    <cellStyle name="Normal 5 6 2" xfId="924" xr:uid="{00000000-0005-0000-0000-000044040000}"/>
    <cellStyle name="Normal 5 6 3" xfId="1282" xr:uid="{00000000-0005-0000-0000-000045040000}"/>
    <cellStyle name="Normal 5 7" xfId="605" xr:uid="{00000000-0005-0000-0000-000046040000}"/>
    <cellStyle name="Normal 5 8" xfId="1007" xr:uid="{00000000-0005-0000-0000-000047040000}"/>
    <cellStyle name="Normal 6" xfId="14" xr:uid="{00000000-0005-0000-0000-000048040000}"/>
    <cellStyle name="Normal 6 2" xfId="269" xr:uid="{00000000-0005-0000-0000-000049040000}"/>
    <cellStyle name="Normal 6 2 2" xfId="717" xr:uid="{00000000-0005-0000-0000-00004A040000}"/>
    <cellStyle name="Normal 6 2 3" xfId="1075" xr:uid="{00000000-0005-0000-0000-00004B040000}"/>
    <cellStyle name="Normal 6 3" xfId="303" xr:uid="{00000000-0005-0000-0000-00004C040000}"/>
    <cellStyle name="Normal 6 3 2" xfId="747" xr:uid="{00000000-0005-0000-0000-00004D040000}"/>
    <cellStyle name="Normal 6 3 3" xfId="1105" xr:uid="{00000000-0005-0000-0000-00004E040000}"/>
    <cellStyle name="Normal 6 4" xfId="275" xr:uid="{00000000-0005-0000-0000-00004F040000}"/>
    <cellStyle name="Normal 6 4 2" xfId="723" xr:uid="{00000000-0005-0000-0000-000050040000}"/>
    <cellStyle name="Normal 6 4 3" xfId="1081" xr:uid="{00000000-0005-0000-0000-000051040000}"/>
    <cellStyle name="Normal 6 5" xfId="335" xr:uid="{00000000-0005-0000-0000-000052040000}"/>
    <cellStyle name="Normal 6 5 2" xfId="771" xr:uid="{00000000-0005-0000-0000-000053040000}"/>
    <cellStyle name="Normal 6 5 3" xfId="1129" xr:uid="{00000000-0005-0000-0000-000054040000}"/>
    <cellStyle name="Normal 6 6" xfId="405" xr:uid="{00000000-0005-0000-0000-000055040000}"/>
    <cellStyle name="Normal 6 6 2" xfId="825" xr:uid="{00000000-0005-0000-0000-000056040000}"/>
    <cellStyle name="Normal 6 6 3" xfId="1183" xr:uid="{00000000-0005-0000-0000-000057040000}"/>
    <cellStyle name="Normal 6 7" xfId="606" xr:uid="{00000000-0005-0000-0000-000058040000}"/>
    <cellStyle name="Normal 6 8" xfId="1008" xr:uid="{00000000-0005-0000-0000-000059040000}"/>
    <cellStyle name="Normal 7" xfId="15" xr:uid="{00000000-0005-0000-0000-00005A040000}"/>
    <cellStyle name="Normal 7 2" xfId="270" xr:uid="{00000000-0005-0000-0000-00005B040000}"/>
    <cellStyle name="Normal 7 2 2" xfId="718" xr:uid="{00000000-0005-0000-0000-00005C040000}"/>
    <cellStyle name="Normal 7 2 3" xfId="1076" xr:uid="{00000000-0005-0000-0000-00005D040000}"/>
    <cellStyle name="Normal 7 3" xfId="302" xr:uid="{00000000-0005-0000-0000-00005E040000}"/>
    <cellStyle name="Normal 7 3 2" xfId="746" xr:uid="{00000000-0005-0000-0000-00005F040000}"/>
    <cellStyle name="Normal 7 3 3" xfId="1104" xr:uid="{00000000-0005-0000-0000-000060040000}"/>
    <cellStyle name="Normal 7 4" xfId="352" xr:uid="{00000000-0005-0000-0000-000061040000}"/>
    <cellStyle name="Normal 7 4 2" xfId="783" xr:uid="{00000000-0005-0000-0000-000062040000}"/>
    <cellStyle name="Normal 7 4 3" xfId="1141" xr:uid="{00000000-0005-0000-0000-000063040000}"/>
    <cellStyle name="Normal 7 5" xfId="422" xr:uid="{00000000-0005-0000-0000-000064040000}"/>
    <cellStyle name="Normal 7 5 2" xfId="838" xr:uid="{00000000-0005-0000-0000-000065040000}"/>
    <cellStyle name="Normal 7 5 3" xfId="1196" xr:uid="{00000000-0005-0000-0000-000066040000}"/>
    <cellStyle name="Normal 7 6" xfId="470" xr:uid="{00000000-0005-0000-0000-000067040000}"/>
    <cellStyle name="Normal 7 6 2" xfId="883" xr:uid="{00000000-0005-0000-0000-000068040000}"/>
    <cellStyle name="Normal 7 6 3" xfId="1241" xr:uid="{00000000-0005-0000-0000-000069040000}"/>
    <cellStyle name="Normal 7 7" xfId="607" xr:uid="{00000000-0005-0000-0000-00006A040000}"/>
    <cellStyle name="Normal 7 8" xfId="1009" xr:uid="{00000000-0005-0000-0000-00006B040000}"/>
    <cellStyle name="Normal 8" xfId="17" xr:uid="{00000000-0005-0000-0000-00006C040000}"/>
    <cellStyle name="Normal 8 2" xfId="272" xr:uid="{00000000-0005-0000-0000-00006D040000}"/>
    <cellStyle name="Normal 8 2 2" xfId="720" xr:uid="{00000000-0005-0000-0000-00006E040000}"/>
    <cellStyle name="Normal 8 2 3" xfId="1078" xr:uid="{00000000-0005-0000-0000-00006F040000}"/>
    <cellStyle name="Normal 8 3" xfId="300" xr:uid="{00000000-0005-0000-0000-000070040000}"/>
    <cellStyle name="Normal 8 3 2" xfId="744" xr:uid="{00000000-0005-0000-0000-000071040000}"/>
    <cellStyle name="Normal 8 3 3" xfId="1102" xr:uid="{00000000-0005-0000-0000-000072040000}"/>
    <cellStyle name="Normal 8 4" xfId="243" xr:uid="{00000000-0005-0000-0000-000073040000}"/>
    <cellStyle name="Normal 8 4 2" xfId="698" xr:uid="{00000000-0005-0000-0000-000074040000}"/>
    <cellStyle name="Normal 8 4 3" xfId="1056" xr:uid="{00000000-0005-0000-0000-000075040000}"/>
    <cellStyle name="Normal 8 5" xfId="339" xr:uid="{00000000-0005-0000-0000-000076040000}"/>
    <cellStyle name="Normal 8 5 2" xfId="773" xr:uid="{00000000-0005-0000-0000-000077040000}"/>
    <cellStyle name="Normal 8 5 3" xfId="1131" xr:uid="{00000000-0005-0000-0000-000078040000}"/>
    <cellStyle name="Normal 8 6" xfId="409" xr:uid="{00000000-0005-0000-0000-000079040000}"/>
    <cellStyle name="Normal 8 6 2" xfId="827" xr:uid="{00000000-0005-0000-0000-00007A040000}"/>
    <cellStyle name="Normal 8 6 3" xfId="1185" xr:uid="{00000000-0005-0000-0000-00007B040000}"/>
    <cellStyle name="Normal 8 7" xfId="609" xr:uid="{00000000-0005-0000-0000-00007C040000}"/>
    <cellStyle name="Normal 8 8" xfId="1011" xr:uid="{00000000-0005-0000-0000-00007D040000}"/>
    <cellStyle name="Normal 9" xfId="18" xr:uid="{00000000-0005-0000-0000-00007E040000}"/>
    <cellStyle name="Normal 9 2" xfId="273" xr:uid="{00000000-0005-0000-0000-00007F040000}"/>
    <cellStyle name="Normal 9 2 2" xfId="721" xr:uid="{00000000-0005-0000-0000-000080040000}"/>
    <cellStyle name="Normal 9 2 3" xfId="1079" xr:uid="{00000000-0005-0000-0000-000081040000}"/>
    <cellStyle name="Normal 9 3" xfId="299" xr:uid="{00000000-0005-0000-0000-000082040000}"/>
    <cellStyle name="Normal 9 3 2" xfId="743" xr:uid="{00000000-0005-0000-0000-000083040000}"/>
    <cellStyle name="Normal 9 3 3" xfId="1101" xr:uid="{00000000-0005-0000-0000-000084040000}"/>
    <cellStyle name="Normal 9 4" xfId="276" xr:uid="{00000000-0005-0000-0000-000085040000}"/>
    <cellStyle name="Normal 9 4 2" xfId="724" xr:uid="{00000000-0005-0000-0000-000086040000}"/>
    <cellStyle name="Normal 9 4 3" xfId="1082" xr:uid="{00000000-0005-0000-0000-000087040000}"/>
    <cellStyle name="Normal 9 5" xfId="334" xr:uid="{00000000-0005-0000-0000-000088040000}"/>
    <cellStyle name="Normal 9 5 2" xfId="770" xr:uid="{00000000-0005-0000-0000-000089040000}"/>
    <cellStyle name="Normal 9 5 3" xfId="1128" xr:uid="{00000000-0005-0000-0000-00008A040000}"/>
    <cellStyle name="Normal 9 6" xfId="404" xr:uid="{00000000-0005-0000-0000-00008B040000}"/>
    <cellStyle name="Normal 9 6 2" xfId="824" xr:uid="{00000000-0005-0000-0000-00008C040000}"/>
    <cellStyle name="Normal 9 6 3" xfId="1182" xr:uid="{00000000-0005-0000-0000-00008D040000}"/>
    <cellStyle name="Normal 9 7" xfId="610" xr:uid="{00000000-0005-0000-0000-00008E040000}"/>
    <cellStyle name="Normal 9 8" xfId="1012" xr:uid="{00000000-0005-0000-0000-00008F040000}"/>
    <cellStyle name="Notas 2" xfId="58" xr:uid="{00000000-0005-0000-0000-000090040000}"/>
    <cellStyle name="Notas 2 2" xfId="200" xr:uid="{00000000-0005-0000-0000-000091040000}"/>
    <cellStyle name="Notas 3" xfId="191" xr:uid="{00000000-0005-0000-0000-000092040000}"/>
    <cellStyle name="Notas 3 2" xfId="351" xr:uid="{00000000-0005-0000-0000-000093040000}"/>
    <cellStyle name="Notas 3 2 2" xfId="782" xr:uid="{00000000-0005-0000-0000-000094040000}"/>
    <cellStyle name="Notas 3 2 3" xfId="1140" xr:uid="{00000000-0005-0000-0000-000095040000}"/>
    <cellStyle name="Notas 3 3" xfId="418" xr:uid="{00000000-0005-0000-0000-000096040000}"/>
    <cellStyle name="Notas 3 3 2" xfId="835" xr:uid="{00000000-0005-0000-0000-000097040000}"/>
    <cellStyle name="Notas 3 3 3" xfId="1193" xr:uid="{00000000-0005-0000-0000-000098040000}"/>
    <cellStyle name="Notas 3 4" xfId="466" xr:uid="{00000000-0005-0000-0000-000099040000}"/>
    <cellStyle name="Notas 3 4 2" xfId="880" xr:uid="{00000000-0005-0000-0000-00009A040000}"/>
    <cellStyle name="Notas 3 4 3" xfId="1238" xr:uid="{00000000-0005-0000-0000-00009B040000}"/>
    <cellStyle name="Notas 3 5" xfId="512" xr:uid="{00000000-0005-0000-0000-00009C040000}"/>
    <cellStyle name="Notas 3 5 2" xfId="923" xr:uid="{00000000-0005-0000-0000-00009D040000}"/>
    <cellStyle name="Notas 3 5 3" xfId="1281" xr:uid="{00000000-0005-0000-0000-00009E040000}"/>
    <cellStyle name="Notas 3 6" xfId="550" xr:uid="{00000000-0005-0000-0000-00009F040000}"/>
    <cellStyle name="Notas 3 6 2" xfId="959" xr:uid="{00000000-0005-0000-0000-0000A0040000}"/>
    <cellStyle name="Notas 3 6 3" xfId="1317" xr:uid="{00000000-0005-0000-0000-0000A1040000}"/>
    <cellStyle name="Notas 3 7" xfId="661" xr:uid="{00000000-0005-0000-0000-0000A2040000}"/>
    <cellStyle name="Notas 3 8" xfId="1019" xr:uid="{00000000-0005-0000-0000-0000A3040000}"/>
    <cellStyle name="Notas 4" xfId="168" xr:uid="{00000000-0005-0000-0000-0000A4040000}"/>
    <cellStyle name="Notas 5" xfId="147" xr:uid="{00000000-0005-0000-0000-0000A5040000}"/>
    <cellStyle name="Notas 5 2" xfId="327" xr:uid="{00000000-0005-0000-0000-0000A6040000}"/>
    <cellStyle name="Notas 5 2 2" xfId="764" xr:uid="{00000000-0005-0000-0000-0000A7040000}"/>
    <cellStyle name="Notas 5 2 3" xfId="1122" xr:uid="{00000000-0005-0000-0000-0000A8040000}"/>
    <cellStyle name="Notas 5 3" xfId="280" xr:uid="{00000000-0005-0000-0000-0000A9040000}"/>
    <cellStyle name="Notas 5 3 2" xfId="727" xr:uid="{00000000-0005-0000-0000-0000AA040000}"/>
    <cellStyle name="Notas 5 3 3" xfId="1085" xr:uid="{00000000-0005-0000-0000-0000AB040000}"/>
    <cellStyle name="Notas 5 4" xfId="290" xr:uid="{00000000-0005-0000-0000-0000AC040000}"/>
    <cellStyle name="Notas 5 4 2" xfId="736" xr:uid="{00000000-0005-0000-0000-0000AD040000}"/>
    <cellStyle name="Notas 5 4 3" xfId="1094" xr:uid="{00000000-0005-0000-0000-0000AE040000}"/>
    <cellStyle name="Notas 5 5" xfId="330" xr:uid="{00000000-0005-0000-0000-0000AF040000}"/>
    <cellStyle name="Notas 5 5 2" xfId="767" xr:uid="{00000000-0005-0000-0000-0000B0040000}"/>
    <cellStyle name="Notas 5 5 3" xfId="1125" xr:uid="{00000000-0005-0000-0000-0000B1040000}"/>
    <cellStyle name="Notas 5 6" xfId="283" xr:uid="{00000000-0005-0000-0000-0000B2040000}"/>
    <cellStyle name="Notas 5 6 2" xfId="730" xr:uid="{00000000-0005-0000-0000-0000B3040000}"/>
    <cellStyle name="Notas 5 6 3" xfId="1088" xr:uid="{00000000-0005-0000-0000-0000B4040000}"/>
    <cellStyle name="Notas 5 7" xfId="658" xr:uid="{00000000-0005-0000-0000-0000B5040000}"/>
    <cellStyle name="Notas 5 8" xfId="1016" xr:uid="{00000000-0005-0000-0000-0000B6040000}"/>
    <cellStyle name="Notas 6" xfId="210" xr:uid="{00000000-0005-0000-0000-0000B7040000}"/>
    <cellStyle name="Notas 6 2" xfId="365" xr:uid="{00000000-0005-0000-0000-0000B8040000}"/>
    <cellStyle name="Notas 6 2 2" xfId="793" xr:uid="{00000000-0005-0000-0000-0000B9040000}"/>
    <cellStyle name="Notas 6 2 3" xfId="1151" xr:uid="{00000000-0005-0000-0000-0000BA040000}"/>
    <cellStyle name="Notas 6 3" xfId="433" xr:uid="{00000000-0005-0000-0000-0000BB040000}"/>
    <cellStyle name="Notas 6 3 2" xfId="847" xr:uid="{00000000-0005-0000-0000-0000BC040000}"/>
    <cellStyle name="Notas 6 3 3" xfId="1205" xr:uid="{00000000-0005-0000-0000-0000BD040000}"/>
    <cellStyle name="Notas 6 4" xfId="481" xr:uid="{00000000-0005-0000-0000-0000BE040000}"/>
    <cellStyle name="Notas 6 4 2" xfId="892" xr:uid="{00000000-0005-0000-0000-0000BF040000}"/>
    <cellStyle name="Notas 6 4 3" xfId="1250" xr:uid="{00000000-0005-0000-0000-0000C0040000}"/>
    <cellStyle name="Notas 6 5" xfId="523" xr:uid="{00000000-0005-0000-0000-0000C1040000}"/>
    <cellStyle name="Notas 6 5 2" xfId="932" xr:uid="{00000000-0005-0000-0000-0000C2040000}"/>
    <cellStyle name="Notas 6 5 3" xfId="1290" xr:uid="{00000000-0005-0000-0000-0000C3040000}"/>
    <cellStyle name="Notas 6 6" xfId="556" xr:uid="{00000000-0005-0000-0000-0000C4040000}"/>
    <cellStyle name="Notas 6 6 2" xfId="964" xr:uid="{00000000-0005-0000-0000-0000C5040000}"/>
    <cellStyle name="Notas 6 6 3" xfId="1322" xr:uid="{00000000-0005-0000-0000-0000C6040000}"/>
    <cellStyle name="Notas 6 7" xfId="666" xr:uid="{00000000-0005-0000-0000-0000C7040000}"/>
    <cellStyle name="Notas 6 8" xfId="1024" xr:uid="{00000000-0005-0000-0000-0000C8040000}"/>
    <cellStyle name="Notas 7" xfId="224" xr:uid="{00000000-0005-0000-0000-0000C9040000}"/>
    <cellStyle name="Notas 7 2" xfId="379" xr:uid="{00000000-0005-0000-0000-0000CA040000}"/>
    <cellStyle name="Notas 7 2 2" xfId="807" xr:uid="{00000000-0005-0000-0000-0000CB040000}"/>
    <cellStyle name="Notas 7 2 3" xfId="1165" xr:uid="{00000000-0005-0000-0000-0000CC040000}"/>
    <cellStyle name="Notas 7 3" xfId="447" xr:uid="{00000000-0005-0000-0000-0000CD040000}"/>
    <cellStyle name="Notas 7 3 2" xfId="861" xr:uid="{00000000-0005-0000-0000-0000CE040000}"/>
    <cellStyle name="Notas 7 3 3" xfId="1219" xr:uid="{00000000-0005-0000-0000-0000CF040000}"/>
    <cellStyle name="Notas 7 4" xfId="495" xr:uid="{00000000-0005-0000-0000-0000D0040000}"/>
    <cellStyle name="Notas 7 4 2" xfId="906" xr:uid="{00000000-0005-0000-0000-0000D1040000}"/>
    <cellStyle name="Notas 7 4 3" xfId="1264" xr:uid="{00000000-0005-0000-0000-0000D2040000}"/>
    <cellStyle name="Notas 7 5" xfId="537" xr:uid="{00000000-0005-0000-0000-0000D3040000}"/>
    <cellStyle name="Notas 7 5 2" xfId="946" xr:uid="{00000000-0005-0000-0000-0000D4040000}"/>
    <cellStyle name="Notas 7 5 3" xfId="1304" xr:uid="{00000000-0005-0000-0000-0000D5040000}"/>
    <cellStyle name="Notas 7 6" xfId="570" xr:uid="{00000000-0005-0000-0000-0000D6040000}"/>
    <cellStyle name="Notas 7 6 2" xfId="978" xr:uid="{00000000-0005-0000-0000-0000D7040000}"/>
    <cellStyle name="Notas 7 6 3" xfId="1336" xr:uid="{00000000-0005-0000-0000-0000D8040000}"/>
    <cellStyle name="Notas 7 7" xfId="680" xr:uid="{00000000-0005-0000-0000-0000D9040000}"/>
    <cellStyle name="Notas 7 8" xfId="1038" xr:uid="{00000000-0005-0000-0000-0000DA040000}"/>
    <cellStyle name="Porcentaje 2" xfId="584" xr:uid="{00000000-0005-0000-0000-0000DB040000}"/>
    <cellStyle name="Salida" xfId="114" builtinId="21" customBuiltin="1"/>
    <cellStyle name="Salida 2" xfId="59" xr:uid="{00000000-0005-0000-0000-0000DD040000}"/>
    <cellStyle name="Salida 3" xfId="186" xr:uid="{00000000-0005-0000-0000-0000DE040000}"/>
    <cellStyle name="Salida 4" xfId="169" xr:uid="{00000000-0005-0000-0000-0000DF040000}"/>
    <cellStyle name="Salida 5" xfId="644" xr:uid="{00000000-0005-0000-0000-0000E0040000}"/>
    <cellStyle name="SAPBEXaggData" xfId="60" xr:uid="{00000000-0005-0000-0000-0000E1040000}"/>
    <cellStyle name="SAPBEXaggData 2" xfId="611" xr:uid="{00000000-0005-0000-0000-0000E2040000}"/>
    <cellStyle name="SAPBEXaggDataEmph" xfId="61" xr:uid="{00000000-0005-0000-0000-0000E3040000}"/>
    <cellStyle name="SAPBEXaggItem" xfId="62" xr:uid="{00000000-0005-0000-0000-0000E4040000}"/>
    <cellStyle name="SAPBEXaggItem 2" xfId="612" xr:uid="{00000000-0005-0000-0000-0000E5040000}"/>
    <cellStyle name="SAPBEXaggItemX" xfId="63" xr:uid="{00000000-0005-0000-0000-0000E6040000}"/>
    <cellStyle name="SAPBEXchaText" xfId="64" xr:uid="{00000000-0005-0000-0000-0000E7040000}"/>
    <cellStyle name="SAPBEXchaText 2" xfId="613" xr:uid="{00000000-0005-0000-0000-0000E8040000}"/>
    <cellStyle name="SAPBEXexcBad7" xfId="65" xr:uid="{00000000-0005-0000-0000-0000E9040000}"/>
    <cellStyle name="SAPBEXexcBad7 2" xfId="614" xr:uid="{00000000-0005-0000-0000-0000EA040000}"/>
    <cellStyle name="SAPBEXexcBad8" xfId="66" xr:uid="{00000000-0005-0000-0000-0000EB040000}"/>
    <cellStyle name="SAPBEXexcBad8 2" xfId="615" xr:uid="{00000000-0005-0000-0000-0000EC040000}"/>
    <cellStyle name="SAPBEXexcBad9" xfId="67" xr:uid="{00000000-0005-0000-0000-0000ED040000}"/>
    <cellStyle name="SAPBEXexcBad9 2" xfId="616" xr:uid="{00000000-0005-0000-0000-0000EE040000}"/>
    <cellStyle name="SAPBEXexcCritical4" xfId="68" xr:uid="{00000000-0005-0000-0000-0000EF040000}"/>
    <cellStyle name="SAPBEXexcCritical4 2" xfId="617" xr:uid="{00000000-0005-0000-0000-0000F0040000}"/>
    <cellStyle name="SAPBEXexcCritical5" xfId="69" xr:uid="{00000000-0005-0000-0000-0000F1040000}"/>
    <cellStyle name="SAPBEXexcCritical5 2" xfId="618" xr:uid="{00000000-0005-0000-0000-0000F2040000}"/>
    <cellStyle name="SAPBEXexcCritical6" xfId="70" xr:uid="{00000000-0005-0000-0000-0000F3040000}"/>
    <cellStyle name="SAPBEXexcCritical6 2" xfId="619" xr:uid="{00000000-0005-0000-0000-0000F4040000}"/>
    <cellStyle name="SAPBEXexcGood1" xfId="71" xr:uid="{00000000-0005-0000-0000-0000F5040000}"/>
    <cellStyle name="SAPBEXexcGood1 2" xfId="620" xr:uid="{00000000-0005-0000-0000-0000F6040000}"/>
    <cellStyle name="SAPBEXexcGood2" xfId="72" xr:uid="{00000000-0005-0000-0000-0000F7040000}"/>
    <cellStyle name="SAPBEXexcGood2 2" xfId="621" xr:uid="{00000000-0005-0000-0000-0000F8040000}"/>
    <cellStyle name="SAPBEXexcGood3" xfId="73" xr:uid="{00000000-0005-0000-0000-0000F9040000}"/>
    <cellStyle name="SAPBEXexcGood3 2" xfId="622" xr:uid="{00000000-0005-0000-0000-0000FA040000}"/>
    <cellStyle name="SAPBEXfilterDrill" xfId="74" xr:uid="{00000000-0005-0000-0000-0000FB040000}"/>
    <cellStyle name="SAPBEXfilterDrill 2" xfId="623" xr:uid="{00000000-0005-0000-0000-0000FC040000}"/>
    <cellStyle name="SAPBEXfilterItem" xfId="75" xr:uid="{00000000-0005-0000-0000-0000FD040000}"/>
    <cellStyle name="SAPBEXfilterText" xfId="76" xr:uid="{00000000-0005-0000-0000-0000FE040000}"/>
    <cellStyle name="SAPBEXformats" xfId="77" xr:uid="{00000000-0005-0000-0000-0000FF040000}"/>
    <cellStyle name="SAPBEXformats 2" xfId="624" xr:uid="{00000000-0005-0000-0000-000000050000}"/>
    <cellStyle name="SAPBEXheaderItem" xfId="78" xr:uid="{00000000-0005-0000-0000-000001050000}"/>
    <cellStyle name="SAPBEXheaderItem 2" xfId="625" xr:uid="{00000000-0005-0000-0000-000002050000}"/>
    <cellStyle name="SAPBEXheaderText" xfId="79" xr:uid="{00000000-0005-0000-0000-000003050000}"/>
    <cellStyle name="SAPBEXheaderText 2" xfId="626" xr:uid="{00000000-0005-0000-0000-000004050000}"/>
    <cellStyle name="SAPBEXHLevel0" xfId="80" xr:uid="{00000000-0005-0000-0000-000005050000}"/>
    <cellStyle name="SAPBEXHLevel0 2" xfId="627" xr:uid="{00000000-0005-0000-0000-000006050000}"/>
    <cellStyle name="SAPBEXHLevel0X" xfId="81" xr:uid="{00000000-0005-0000-0000-000007050000}"/>
    <cellStyle name="SAPBEXHLevel0X 2" xfId="201" xr:uid="{00000000-0005-0000-0000-000008050000}"/>
    <cellStyle name="SAPBEXHLevel0X 3" xfId="170" xr:uid="{00000000-0005-0000-0000-000009050000}"/>
    <cellStyle name="SAPBEXHLevel1" xfId="82" xr:uid="{00000000-0005-0000-0000-00000A050000}"/>
    <cellStyle name="SAPBEXHLevel1 2" xfId="628" xr:uid="{00000000-0005-0000-0000-00000B050000}"/>
    <cellStyle name="SAPBEXHLevel1X" xfId="83" xr:uid="{00000000-0005-0000-0000-00000C050000}"/>
    <cellStyle name="SAPBEXHLevel1X 2" xfId="202" xr:uid="{00000000-0005-0000-0000-00000D050000}"/>
    <cellStyle name="SAPBEXHLevel1X 3" xfId="171" xr:uid="{00000000-0005-0000-0000-00000E050000}"/>
    <cellStyle name="SAPBEXHLevel2" xfId="84" xr:uid="{00000000-0005-0000-0000-00000F050000}"/>
    <cellStyle name="SAPBEXHLevel2 2" xfId="629" xr:uid="{00000000-0005-0000-0000-000010050000}"/>
    <cellStyle name="SAPBEXHLevel2X" xfId="85" xr:uid="{00000000-0005-0000-0000-000011050000}"/>
    <cellStyle name="SAPBEXHLevel2X 2" xfId="203" xr:uid="{00000000-0005-0000-0000-000012050000}"/>
    <cellStyle name="SAPBEXHLevel2X 3" xfId="172" xr:uid="{00000000-0005-0000-0000-000013050000}"/>
    <cellStyle name="SAPBEXHLevel3" xfId="86" xr:uid="{00000000-0005-0000-0000-000014050000}"/>
    <cellStyle name="SAPBEXHLevel3 2" xfId="630" xr:uid="{00000000-0005-0000-0000-000015050000}"/>
    <cellStyle name="SAPBEXHLevel3X" xfId="87" xr:uid="{00000000-0005-0000-0000-000016050000}"/>
    <cellStyle name="SAPBEXHLevel3X 2" xfId="204" xr:uid="{00000000-0005-0000-0000-000017050000}"/>
    <cellStyle name="SAPBEXHLevel3X 3" xfId="173" xr:uid="{00000000-0005-0000-0000-000018050000}"/>
    <cellStyle name="SAPBEXinputData" xfId="88" xr:uid="{00000000-0005-0000-0000-000019050000}"/>
    <cellStyle name="SAPBEXinputData 2" xfId="205" xr:uid="{00000000-0005-0000-0000-00001A050000}"/>
    <cellStyle name="SAPBEXinputData 3" xfId="174" xr:uid="{00000000-0005-0000-0000-00001B050000}"/>
    <cellStyle name="SAPBEXItemHeader" xfId="89" xr:uid="{00000000-0005-0000-0000-00001C050000}"/>
    <cellStyle name="SAPBEXresData" xfId="90" xr:uid="{00000000-0005-0000-0000-00001D050000}"/>
    <cellStyle name="SAPBEXresDataEmph" xfId="91" xr:uid="{00000000-0005-0000-0000-00001E050000}"/>
    <cellStyle name="SAPBEXresItem" xfId="92" xr:uid="{00000000-0005-0000-0000-00001F050000}"/>
    <cellStyle name="SAPBEXresItemX" xfId="93" xr:uid="{00000000-0005-0000-0000-000020050000}"/>
    <cellStyle name="SAPBEXstdData" xfId="94" xr:uid="{00000000-0005-0000-0000-000021050000}"/>
    <cellStyle name="SAPBEXstdData 2" xfId="631" xr:uid="{00000000-0005-0000-0000-000022050000}"/>
    <cellStyle name="SAPBEXstdDataEmph" xfId="95" xr:uid="{00000000-0005-0000-0000-000023050000}"/>
    <cellStyle name="SAPBEXstdItem" xfId="96" xr:uid="{00000000-0005-0000-0000-000024050000}"/>
    <cellStyle name="SAPBEXstdItem 2" xfId="632" xr:uid="{00000000-0005-0000-0000-000025050000}"/>
    <cellStyle name="SAPBEXstdItemX" xfId="97" xr:uid="{00000000-0005-0000-0000-000026050000}"/>
    <cellStyle name="SAPBEXtitle" xfId="98" xr:uid="{00000000-0005-0000-0000-000027050000}"/>
    <cellStyle name="SAPBEXunassignedItem" xfId="99" xr:uid="{00000000-0005-0000-0000-000028050000}"/>
    <cellStyle name="SAPBEXunassignedItem 2" xfId="633" xr:uid="{00000000-0005-0000-0000-000029050000}"/>
    <cellStyle name="SAPBEXundefined" xfId="100" xr:uid="{00000000-0005-0000-0000-00002A050000}"/>
    <cellStyle name="Sheet Title" xfId="101" xr:uid="{00000000-0005-0000-0000-00002B050000}"/>
    <cellStyle name="Texto de advertencia" xfId="118" builtinId="11" customBuiltin="1"/>
    <cellStyle name="Texto de advertencia 2" xfId="103" xr:uid="{00000000-0005-0000-0000-00002D050000}"/>
    <cellStyle name="Texto de advertencia 3" xfId="190" xr:uid="{00000000-0005-0000-0000-00002E050000}"/>
    <cellStyle name="Texto de advertencia 4" xfId="176" xr:uid="{00000000-0005-0000-0000-00002F050000}"/>
    <cellStyle name="Texto de advertencia 5" xfId="648" xr:uid="{00000000-0005-0000-0000-000030050000}"/>
    <cellStyle name="Texto explicativo" xfId="119" builtinId="53" customBuiltin="1"/>
    <cellStyle name="Título" xfId="105" builtinId="15" customBuiltin="1"/>
    <cellStyle name="Título 1 2" xfId="51" xr:uid="{00000000-0005-0000-0000-000033050000}"/>
    <cellStyle name="Título 1 3" xfId="178" xr:uid="{00000000-0005-0000-0000-000034050000}"/>
    <cellStyle name="Título 1 4" xfId="151" xr:uid="{00000000-0005-0000-0000-000035050000}"/>
    <cellStyle name="Título 2" xfId="107" builtinId="17" customBuiltin="1"/>
    <cellStyle name="Título 2 2" xfId="52" xr:uid="{00000000-0005-0000-0000-000037050000}"/>
    <cellStyle name="Título 2 3" xfId="179" xr:uid="{00000000-0005-0000-0000-000038050000}"/>
    <cellStyle name="Título 2 4" xfId="150" xr:uid="{00000000-0005-0000-0000-000039050000}"/>
    <cellStyle name="Título 2 5" xfId="637" xr:uid="{00000000-0005-0000-0000-00003A050000}"/>
    <cellStyle name="Título 3" xfId="108" builtinId="18" customBuiltin="1"/>
    <cellStyle name="Título 3 2" xfId="53" xr:uid="{00000000-0005-0000-0000-00003C050000}"/>
    <cellStyle name="Título 3 3" xfId="180" xr:uid="{00000000-0005-0000-0000-00003D050000}"/>
    <cellStyle name="Título 3 4" xfId="163" xr:uid="{00000000-0005-0000-0000-00003E050000}"/>
    <cellStyle name="Título 3 5" xfId="638" xr:uid="{00000000-0005-0000-0000-00003F050000}"/>
    <cellStyle name="Título 4" xfId="635" xr:uid="{00000000-0005-0000-0000-000040050000}"/>
    <cellStyle name="Total" xfId="120" builtinId="25" customBuiltin="1"/>
    <cellStyle name="Total 2" xfId="102" xr:uid="{00000000-0005-0000-0000-000042050000}"/>
    <cellStyle name="Total 3" xfId="192" xr:uid="{00000000-0005-0000-0000-000043050000}"/>
    <cellStyle name="Total 4" xfId="175" xr:uid="{00000000-0005-0000-0000-000044050000}"/>
    <cellStyle name="Total 5" xfId="649" xr:uid="{00000000-0005-0000-0000-000045050000}"/>
  </cellStyles>
  <dxfs count="8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200025</xdr:colOff>
      <xdr:row>0</xdr:row>
      <xdr:rowOff>104775</xdr:rowOff>
    </xdr:from>
    <xdr:to>
      <xdr:col>2</xdr:col>
      <xdr:colOff>647489</xdr:colOff>
      <xdr:row>1</xdr:row>
      <xdr:rowOff>57087</xdr:rowOff>
    </xdr:to>
    <xdr:pic>
      <xdr:nvPicPr>
        <xdr:cNvPr id="2" name="Imagen 1">
          <a:extLst>
            <a:ext uri="{FF2B5EF4-FFF2-40B4-BE49-F238E27FC236}">
              <a16:creationId xmlns:a16="http://schemas.microsoft.com/office/drawing/2014/main" id="{406EE243-623E-4048-B05F-A773B7135408}"/>
            </a:ext>
          </a:extLst>
        </xdr:cNvPr>
        <xdr:cNvPicPr>
          <a:picLocks noChangeAspect="1"/>
        </xdr:cNvPicPr>
      </xdr:nvPicPr>
      <xdr:blipFill>
        <a:blip xmlns:r="http://schemas.openxmlformats.org/officeDocument/2006/relationships" r:embed="rId1"/>
        <a:stretch>
          <a:fillRect/>
        </a:stretch>
      </xdr:blipFill>
      <xdr:spPr>
        <a:xfrm>
          <a:off x="542925" y="104775"/>
          <a:ext cx="1685714" cy="504762"/>
        </a:xfrm>
        <a:prstGeom prst="rect">
          <a:avLst/>
        </a:prstGeom>
      </xdr:spPr>
    </xdr:pic>
    <xdr:clientData/>
  </xdr:twoCellAnchor>
  <xdr:twoCellAnchor>
    <xdr:from>
      <xdr:col>1</xdr:col>
      <xdr:colOff>104776</xdr:colOff>
      <xdr:row>1</xdr:row>
      <xdr:rowOff>1</xdr:rowOff>
    </xdr:from>
    <xdr:to>
      <xdr:col>5</xdr:col>
      <xdr:colOff>1247776</xdr:colOff>
      <xdr:row>1</xdr:row>
      <xdr:rowOff>47625</xdr:rowOff>
    </xdr:to>
    <xdr:sp macro="" textlink="">
      <xdr:nvSpPr>
        <xdr:cNvPr id="3" name="Rectángulo: esquinas redondeadas 2">
          <a:extLst>
            <a:ext uri="{FF2B5EF4-FFF2-40B4-BE49-F238E27FC236}">
              <a16:creationId xmlns:a16="http://schemas.microsoft.com/office/drawing/2014/main" id="{26E8C07D-571C-4D65-95E2-94C6A051818F}"/>
            </a:ext>
          </a:extLst>
        </xdr:cNvPr>
        <xdr:cNvSpPr/>
      </xdr:nvSpPr>
      <xdr:spPr>
        <a:xfrm>
          <a:off x="447676" y="552451"/>
          <a:ext cx="5753100" cy="4762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1</xdr:col>
      <xdr:colOff>95250</xdr:colOff>
      <xdr:row>33</xdr:row>
      <xdr:rowOff>171450</xdr:rowOff>
    </xdr:from>
    <xdr:to>
      <xdr:col>2</xdr:col>
      <xdr:colOff>400050</xdr:colOff>
      <xdr:row>37</xdr:row>
      <xdr:rowOff>142875</xdr:rowOff>
    </xdr:to>
    <xdr:sp macro="" textlink="">
      <xdr:nvSpPr>
        <xdr:cNvPr id="7" name="CuadroTexto 6">
          <a:extLst>
            <a:ext uri="{FF2B5EF4-FFF2-40B4-BE49-F238E27FC236}">
              <a16:creationId xmlns:a16="http://schemas.microsoft.com/office/drawing/2014/main" id="{3A134EFB-3A38-4B1F-9C7C-460628019FE9}"/>
            </a:ext>
          </a:extLst>
        </xdr:cNvPr>
        <xdr:cNvSpPr txBox="1"/>
      </xdr:nvSpPr>
      <xdr:spPr>
        <a:xfrm>
          <a:off x="438150" y="8048625"/>
          <a:ext cx="154305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752474</xdr:colOff>
      <xdr:row>33</xdr:row>
      <xdr:rowOff>152400</xdr:rowOff>
    </xdr:from>
    <xdr:to>
      <xdr:col>4</xdr:col>
      <xdr:colOff>304799</xdr:colOff>
      <xdr:row>37</xdr:row>
      <xdr:rowOff>123825</xdr:rowOff>
    </xdr:to>
    <xdr:sp macro="" textlink="">
      <xdr:nvSpPr>
        <xdr:cNvPr id="8" name="CuadroTexto 7">
          <a:extLst>
            <a:ext uri="{FF2B5EF4-FFF2-40B4-BE49-F238E27FC236}">
              <a16:creationId xmlns:a16="http://schemas.microsoft.com/office/drawing/2014/main" id="{5FB61C37-AAB2-4B50-88F8-6C8C845EC0DF}"/>
            </a:ext>
          </a:extLst>
        </xdr:cNvPr>
        <xdr:cNvSpPr txBox="1"/>
      </xdr:nvSpPr>
      <xdr:spPr>
        <a:xfrm>
          <a:off x="2333624" y="8410575"/>
          <a:ext cx="174307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xdr:from>
      <xdr:col>4</xdr:col>
      <xdr:colOff>628650</xdr:colOff>
      <xdr:row>33</xdr:row>
      <xdr:rowOff>161925</xdr:rowOff>
    </xdr:from>
    <xdr:to>
      <xdr:col>5</xdr:col>
      <xdr:colOff>1190625</xdr:colOff>
      <xdr:row>37</xdr:row>
      <xdr:rowOff>133350</xdr:rowOff>
    </xdr:to>
    <xdr:sp macro="" textlink="">
      <xdr:nvSpPr>
        <xdr:cNvPr id="9" name="CuadroTexto 8">
          <a:extLst>
            <a:ext uri="{FF2B5EF4-FFF2-40B4-BE49-F238E27FC236}">
              <a16:creationId xmlns:a16="http://schemas.microsoft.com/office/drawing/2014/main" id="{C35CF97C-C4F8-4A6D-8232-0B8FE5ED2C29}"/>
            </a:ext>
          </a:extLst>
        </xdr:cNvPr>
        <xdr:cNvSpPr txBox="1"/>
      </xdr:nvSpPr>
      <xdr:spPr>
        <a:xfrm>
          <a:off x="4400550" y="8420100"/>
          <a:ext cx="174307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43</xdr:row>
      <xdr:rowOff>0</xdr:rowOff>
    </xdr:from>
    <xdr:to>
      <xdr:col>2</xdr:col>
      <xdr:colOff>76200</xdr:colOff>
      <xdr:row>44</xdr:row>
      <xdr:rowOff>123824</xdr:rowOff>
    </xdr:to>
    <xdr:sp macro="" textlink="">
      <xdr:nvSpPr>
        <xdr:cNvPr id="2" name="CuadroTexto 1">
          <a:extLst>
            <a:ext uri="{FF2B5EF4-FFF2-40B4-BE49-F238E27FC236}">
              <a16:creationId xmlns:a16="http://schemas.microsoft.com/office/drawing/2014/main" id="{C8CE80CB-DC7F-4F0D-B4F4-BF4EAE63FB94}"/>
            </a:ext>
          </a:extLst>
        </xdr:cNvPr>
        <xdr:cNvSpPr txBox="1"/>
      </xdr:nvSpPr>
      <xdr:spPr>
        <a:xfrm>
          <a:off x="0" y="674370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3</xdr:col>
      <xdr:colOff>0</xdr:colOff>
      <xdr:row>43</xdr:row>
      <xdr:rowOff>0</xdr:rowOff>
    </xdr:from>
    <xdr:to>
      <xdr:col>8</xdr:col>
      <xdr:colOff>171450</xdr:colOff>
      <xdr:row>44</xdr:row>
      <xdr:rowOff>133350</xdr:rowOff>
    </xdr:to>
    <xdr:sp macro="" textlink="">
      <xdr:nvSpPr>
        <xdr:cNvPr id="3" name="CuadroTexto 2">
          <a:extLst>
            <a:ext uri="{FF2B5EF4-FFF2-40B4-BE49-F238E27FC236}">
              <a16:creationId xmlns:a16="http://schemas.microsoft.com/office/drawing/2014/main" id="{D6BEC25D-91C0-4A42-BC45-30ADFF69F2BC}"/>
            </a:ext>
          </a:extLst>
        </xdr:cNvPr>
        <xdr:cNvSpPr txBox="1"/>
      </xdr:nvSpPr>
      <xdr:spPr>
        <a:xfrm>
          <a:off x="2305050" y="6743700"/>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xdr:from>
      <xdr:col>9</xdr:col>
      <xdr:colOff>533400</xdr:colOff>
      <xdr:row>43</xdr:row>
      <xdr:rowOff>1</xdr:rowOff>
    </xdr:from>
    <xdr:to>
      <xdr:col>11</xdr:col>
      <xdr:colOff>457200</xdr:colOff>
      <xdr:row>44</xdr:row>
      <xdr:rowOff>85726</xdr:rowOff>
    </xdr:to>
    <xdr:sp macro="" textlink="">
      <xdr:nvSpPr>
        <xdr:cNvPr id="4" name="CuadroTexto 3">
          <a:extLst>
            <a:ext uri="{FF2B5EF4-FFF2-40B4-BE49-F238E27FC236}">
              <a16:creationId xmlns:a16="http://schemas.microsoft.com/office/drawing/2014/main" id="{32E5109C-3AAF-4BCD-A261-80B342F3A2F0}"/>
            </a:ext>
          </a:extLst>
        </xdr:cNvPr>
        <xdr:cNvSpPr txBox="1"/>
      </xdr:nvSpPr>
      <xdr:spPr>
        <a:xfrm>
          <a:off x="4867275" y="6743701"/>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0</xdr:col>
      <xdr:colOff>428625</xdr:colOff>
      <xdr:row>0</xdr:row>
      <xdr:rowOff>76200</xdr:rowOff>
    </xdr:from>
    <xdr:to>
      <xdr:col>2</xdr:col>
      <xdr:colOff>647489</xdr:colOff>
      <xdr:row>1</xdr:row>
      <xdr:rowOff>76137</xdr:rowOff>
    </xdr:to>
    <xdr:pic>
      <xdr:nvPicPr>
        <xdr:cNvPr id="5" name="Imagen 4">
          <a:extLst>
            <a:ext uri="{FF2B5EF4-FFF2-40B4-BE49-F238E27FC236}">
              <a16:creationId xmlns:a16="http://schemas.microsoft.com/office/drawing/2014/main" id="{9001B871-4FD5-40B4-A2B8-6F753A6DB010}"/>
            </a:ext>
          </a:extLst>
        </xdr:cNvPr>
        <xdr:cNvPicPr>
          <a:picLocks noChangeAspect="1"/>
        </xdr:cNvPicPr>
      </xdr:nvPicPr>
      <xdr:blipFill>
        <a:blip xmlns:r="http://schemas.openxmlformats.org/officeDocument/2006/relationships" r:embed="rId1"/>
        <a:stretch>
          <a:fillRect/>
        </a:stretch>
      </xdr:blipFill>
      <xdr:spPr>
        <a:xfrm>
          <a:off x="428625" y="76200"/>
          <a:ext cx="1685714" cy="504762"/>
        </a:xfrm>
        <a:prstGeom prst="rect">
          <a:avLst/>
        </a:prstGeom>
      </xdr:spPr>
    </xdr:pic>
    <xdr:clientData/>
  </xdr:twoCellAnchor>
  <xdr:twoCellAnchor>
    <xdr:from>
      <xdr:col>0</xdr:col>
      <xdr:colOff>0</xdr:colOff>
      <xdr:row>1</xdr:row>
      <xdr:rowOff>36194</xdr:rowOff>
    </xdr:from>
    <xdr:to>
      <xdr:col>11</xdr:col>
      <xdr:colOff>809625</xdr:colOff>
      <xdr:row>1</xdr:row>
      <xdr:rowOff>81913</xdr:rowOff>
    </xdr:to>
    <xdr:sp macro="" textlink="">
      <xdr:nvSpPr>
        <xdr:cNvPr id="6" name="Rectángulo: esquinas redondeadas 5">
          <a:extLst>
            <a:ext uri="{FF2B5EF4-FFF2-40B4-BE49-F238E27FC236}">
              <a16:creationId xmlns:a16="http://schemas.microsoft.com/office/drawing/2014/main" id="{CF113980-5E56-416D-98D7-F27732B177C3}"/>
            </a:ext>
          </a:extLst>
        </xdr:cNvPr>
        <xdr:cNvSpPr/>
      </xdr:nvSpPr>
      <xdr:spPr>
        <a:xfrm flipV="1">
          <a:off x="0" y="541019"/>
          <a:ext cx="6648450" cy="4571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57150</xdr:colOff>
      <xdr:row>0</xdr:row>
      <xdr:rowOff>95250</xdr:rowOff>
    </xdr:from>
    <xdr:to>
      <xdr:col>1</xdr:col>
      <xdr:colOff>1742864</xdr:colOff>
      <xdr:row>1</xdr:row>
      <xdr:rowOff>95187</xdr:rowOff>
    </xdr:to>
    <xdr:pic>
      <xdr:nvPicPr>
        <xdr:cNvPr id="2" name="Imagen 1">
          <a:extLst>
            <a:ext uri="{FF2B5EF4-FFF2-40B4-BE49-F238E27FC236}">
              <a16:creationId xmlns:a16="http://schemas.microsoft.com/office/drawing/2014/main" id="{589397D2-9B0C-4A86-AECE-9498065C6C14}"/>
            </a:ext>
          </a:extLst>
        </xdr:cNvPr>
        <xdr:cNvPicPr>
          <a:picLocks noChangeAspect="1"/>
        </xdr:cNvPicPr>
      </xdr:nvPicPr>
      <xdr:blipFill>
        <a:blip xmlns:r="http://schemas.openxmlformats.org/officeDocument/2006/relationships" r:embed="rId1"/>
        <a:stretch>
          <a:fillRect/>
        </a:stretch>
      </xdr:blipFill>
      <xdr:spPr>
        <a:xfrm>
          <a:off x="228600" y="95250"/>
          <a:ext cx="1685714" cy="504762"/>
        </a:xfrm>
        <a:prstGeom prst="rect">
          <a:avLst/>
        </a:prstGeom>
      </xdr:spPr>
    </xdr:pic>
    <xdr:clientData/>
  </xdr:twoCellAnchor>
  <xdr:twoCellAnchor>
    <xdr:from>
      <xdr:col>0</xdr:col>
      <xdr:colOff>0</xdr:colOff>
      <xdr:row>1</xdr:row>
      <xdr:rowOff>28575</xdr:rowOff>
    </xdr:from>
    <xdr:to>
      <xdr:col>5</xdr:col>
      <xdr:colOff>38100</xdr:colOff>
      <xdr:row>1</xdr:row>
      <xdr:rowOff>74294</xdr:rowOff>
    </xdr:to>
    <xdr:sp macro="" textlink="">
      <xdr:nvSpPr>
        <xdr:cNvPr id="3" name="Rectángulo: esquinas redondeadas 2">
          <a:extLst>
            <a:ext uri="{FF2B5EF4-FFF2-40B4-BE49-F238E27FC236}">
              <a16:creationId xmlns:a16="http://schemas.microsoft.com/office/drawing/2014/main" id="{0ACA11B5-D3D5-4731-A2E3-637B4F3B3C94}"/>
            </a:ext>
          </a:extLst>
        </xdr:cNvPr>
        <xdr:cNvSpPr/>
      </xdr:nvSpPr>
      <xdr:spPr>
        <a:xfrm>
          <a:off x="0" y="438150"/>
          <a:ext cx="5153025" cy="4571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1</xdr:col>
      <xdr:colOff>0</xdr:colOff>
      <xdr:row>51</xdr:row>
      <xdr:rowOff>0</xdr:rowOff>
    </xdr:from>
    <xdr:to>
      <xdr:col>1</xdr:col>
      <xdr:colOff>1543050</xdr:colOff>
      <xdr:row>52</xdr:row>
      <xdr:rowOff>142874</xdr:rowOff>
    </xdr:to>
    <xdr:sp macro="" textlink="">
      <xdr:nvSpPr>
        <xdr:cNvPr id="4" name="CuadroTexto 3">
          <a:extLst>
            <a:ext uri="{FF2B5EF4-FFF2-40B4-BE49-F238E27FC236}">
              <a16:creationId xmlns:a16="http://schemas.microsoft.com/office/drawing/2014/main" id="{05B71C46-5A08-409C-BFFB-15C7AA6B64CB}"/>
            </a:ext>
          </a:extLst>
        </xdr:cNvPr>
        <xdr:cNvSpPr txBox="1"/>
      </xdr:nvSpPr>
      <xdr:spPr>
        <a:xfrm>
          <a:off x="171450" y="722947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1628775</xdr:colOff>
      <xdr:row>50</xdr:row>
      <xdr:rowOff>352425</xdr:rowOff>
    </xdr:from>
    <xdr:to>
      <xdr:col>3</xdr:col>
      <xdr:colOff>314325</xdr:colOff>
      <xdr:row>52</xdr:row>
      <xdr:rowOff>133350</xdr:rowOff>
    </xdr:to>
    <xdr:sp macro="" textlink="">
      <xdr:nvSpPr>
        <xdr:cNvPr id="5" name="CuadroTexto 4">
          <a:extLst>
            <a:ext uri="{FF2B5EF4-FFF2-40B4-BE49-F238E27FC236}">
              <a16:creationId xmlns:a16="http://schemas.microsoft.com/office/drawing/2014/main" id="{5794C691-7F1A-446A-946C-890D9F4359C9}"/>
            </a:ext>
          </a:extLst>
        </xdr:cNvPr>
        <xdr:cNvSpPr txBox="1"/>
      </xdr:nvSpPr>
      <xdr:spPr>
        <a:xfrm>
          <a:off x="1800225" y="7210425"/>
          <a:ext cx="15906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xdr:from>
      <xdr:col>3</xdr:col>
      <xdr:colOff>495300</xdr:colOff>
      <xdr:row>50</xdr:row>
      <xdr:rowOff>361950</xdr:rowOff>
    </xdr:from>
    <xdr:to>
      <xdr:col>4</xdr:col>
      <xdr:colOff>895350</xdr:colOff>
      <xdr:row>52</xdr:row>
      <xdr:rowOff>95250</xdr:rowOff>
    </xdr:to>
    <xdr:sp macro="" textlink="">
      <xdr:nvSpPr>
        <xdr:cNvPr id="6" name="CuadroTexto 5">
          <a:extLst>
            <a:ext uri="{FF2B5EF4-FFF2-40B4-BE49-F238E27FC236}">
              <a16:creationId xmlns:a16="http://schemas.microsoft.com/office/drawing/2014/main" id="{022077DA-A28C-470C-A30A-63BFA628437F}"/>
            </a:ext>
          </a:extLst>
        </xdr:cNvPr>
        <xdr:cNvSpPr txBox="1"/>
      </xdr:nvSpPr>
      <xdr:spPr>
        <a:xfrm>
          <a:off x="3571875" y="72199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142875</xdr:colOff>
      <xdr:row>40</xdr:row>
      <xdr:rowOff>0</xdr:rowOff>
    </xdr:from>
    <xdr:to>
      <xdr:col>2</xdr:col>
      <xdr:colOff>219075</xdr:colOff>
      <xdr:row>41</xdr:row>
      <xdr:rowOff>47625</xdr:rowOff>
    </xdr:to>
    <xdr:sp macro="" textlink="">
      <xdr:nvSpPr>
        <xdr:cNvPr id="26823" name="Text Box 1">
          <a:extLst>
            <a:ext uri="{FF2B5EF4-FFF2-40B4-BE49-F238E27FC236}">
              <a16:creationId xmlns:a16="http://schemas.microsoft.com/office/drawing/2014/main" id="{00000000-0008-0000-0200-0000C7680000}"/>
            </a:ext>
          </a:extLst>
        </xdr:cNvPr>
        <xdr:cNvSpPr txBox="1">
          <a:spLocks noChangeArrowheads="1"/>
        </xdr:cNvSpPr>
      </xdr:nvSpPr>
      <xdr:spPr bwMode="auto">
        <a:xfrm>
          <a:off x="3267075" y="3876675"/>
          <a:ext cx="76200" cy="200025"/>
        </a:xfrm>
        <a:prstGeom prst="rect">
          <a:avLst/>
        </a:prstGeom>
        <a:noFill/>
        <a:ln w="9525">
          <a:noFill/>
          <a:miter lim="800000"/>
          <a:headEnd/>
          <a:tailEnd/>
        </a:ln>
      </xdr:spPr>
    </xdr:sp>
    <xdr:clientData/>
  </xdr:twoCellAnchor>
  <xdr:twoCellAnchor editAs="oneCell">
    <xdr:from>
      <xdr:col>2</xdr:col>
      <xdr:colOff>142875</xdr:colOff>
      <xdr:row>40</xdr:row>
      <xdr:rowOff>0</xdr:rowOff>
    </xdr:from>
    <xdr:to>
      <xdr:col>2</xdr:col>
      <xdr:colOff>219075</xdr:colOff>
      <xdr:row>41</xdr:row>
      <xdr:rowOff>47625</xdr:rowOff>
    </xdr:to>
    <xdr:sp macro="" textlink="">
      <xdr:nvSpPr>
        <xdr:cNvPr id="26824" name="Text Box 2">
          <a:extLst>
            <a:ext uri="{FF2B5EF4-FFF2-40B4-BE49-F238E27FC236}">
              <a16:creationId xmlns:a16="http://schemas.microsoft.com/office/drawing/2014/main" id="{00000000-0008-0000-0200-0000C8680000}"/>
            </a:ext>
          </a:extLst>
        </xdr:cNvPr>
        <xdr:cNvSpPr txBox="1">
          <a:spLocks noChangeArrowheads="1"/>
        </xdr:cNvSpPr>
      </xdr:nvSpPr>
      <xdr:spPr bwMode="auto">
        <a:xfrm>
          <a:off x="3267075" y="3876675"/>
          <a:ext cx="76200" cy="200025"/>
        </a:xfrm>
        <a:prstGeom prst="rect">
          <a:avLst/>
        </a:prstGeom>
        <a:noFill/>
        <a:ln w="9525">
          <a:noFill/>
          <a:miter lim="800000"/>
          <a:headEnd/>
          <a:tailEnd/>
        </a:ln>
      </xdr:spPr>
    </xdr:sp>
    <xdr:clientData/>
  </xdr:twoCellAnchor>
  <xdr:twoCellAnchor editAs="oneCell">
    <xdr:from>
      <xdr:col>2</xdr:col>
      <xdr:colOff>142875</xdr:colOff>
      <xdr:row>41</xdr:row>
      <xdr:rowOff>0</xdr:rowOff>
    </xdr:from>
    <xdr:to>
      <xdr:col>2</xdr:col>
      <xdr:colOff>219075</xdr:colOff>
      <xdr:row>42</xdr:row>
      <xdr:rowOff>133350</xdr:rowOff>
    </xdr:to>
    <xdr:sp macro="" textlink="">
      <xdr:nvSpPr>
        <xdr:cNvPr id="26825" name="Text Box 3">
          <a:extLst>
            <a:ext uri="{FF2B5EF4-FFF2-40B4-BE49-F238E27FC236}">
              <a16:creationId xmlns:a16="http://schemas.microsoft.com/office/drawing/2014/main" id="{00000000-0008-0000-0200-0000C9680000}"/>
            </a:ext>
          </a:extLst>
        </xdr:cNvPr>
        <xdr:cNvSpPr txBox="1">
          <a:spLocks noChangeArrowheads="1"/>
        </xdr:cNvSpPr>
      </xdr:nvSpPr>
      <xdr:spPr bwMode="auto">
        <a:xfrm>
          <a:off x="3267075" y="4038600"/>
          <a:ext cx="76200" cy="200025"/>
        </a:xfrm>
        <a:prstGeom prst="rect">
          <a:avLst/>
        </a:prstGeom>
        <a:noFill/>
        <a:ln w="9525">
          <a:noFill/>
          <a:miter lim="800000"/>
          <a:headEnd/>
          <a:tailEnd/>
        </a:ln>
      </xdr:spPr>
    </xdr:sp>
    <xdr:clientData/>
  </xdr:twoCellAnchor>
  <xdr:twoCellAnchor editAs="oneCell">
    <xdr:from>
      <xdr:col>2</xdr:col>
      <xdr:colOff>142875</xdr:colOff>
      <xdr:row>41</xdr:row>
      <xdr:rowOff>0</xdr:rowOff>
    </xdr:from>
    <xdr:to>
      <xdr:col>2</xdr:col>
      <xdr:colOff>219075</xdr:colOff>
      <xdr:row>42</xdr:row>
      <xdr:rowOff>133350</xdr:rowOff>
    </xdr:to>
    <xdr:sp macro="" textlink="">
      <xdr:nvSpPr>
        <xdr:cNvPr id="26826" name="Text Box 4">
          <a:extLst>
            <a:ext uri="{FF2B5EF4-FFF2-40B4-BE49-F238E27FC236}">
              <a16:creationId xmlns:a16="http://schemas.microsoft.com/office/drawing/2014/main" id="{00000000-0008-0000-0200-0000CA680000}"/>
            </a:ext>
          </a:extLst>
        </xdr:cNvPr>
        <xdr:cNvSpPr txBox="1">
          <a:spLocks noChangeArrowheads="1"/>
        </xdr:cNvSpPr>
      </xdr:nvSpPr>
      <xdr:spPr bwMode="auto">
        <a:xfrm>
          <a:off x="3267075" y="4038600"/>
          <a:ext cx="76200" cy="200025"/>
        </a:xfrm>
        <a:prstGeom prst="rect">
          <a:avLst/>
        </a:prstGeom>
        <a:noFill/>
        <a:ln w="9525">
          <a:noFill/>
          <a:miter lim="800000"/>
          <a:headEnd/>
          <a:tailEnd/>
        </a:ln>
      </xdr:spPr>
    </xdr:sp>
    <xdr:clientData/>
  </xdr:twoCellAnchor>
  <xdr:twoCellAnchor editAs="oneCell">
    <xdr:from>
      <xdr:col>1</xdr:col>
      <xdr:colOff>0</xdr:colOff>
      <xdr:row>0</xdr:row>
      <xdr:rowOff>0</xdr:rowOff>
    </xdr:from>
    <xdr:to>
      <xdr:col>1</xdr:col>
      <xdr:colOff>1685714</xdr:colOff>
      <xdr:row>1</xdr:row>
      <xdr:rowOff>199962</xdr:rowOff>
    </xdr:to>
    <xdr:pic>
      <xdr:nvPicPr>
        <xdr:cNvPr id="6" name="Imagen 5">
          <a:extLst>
            <a:ext uri="{FF2B5EF4-FFF2-40B4-BE49-F238E27FC236}">
              <a16:creationId xmlns:a16="http://schemas.microsoft.com/office/drawing/2014/main" id="{EE9AA840-B1AF-4ED6-AC5C-46DE7E237A97}"/>
            </a:ext>
          </a:extLst>
        </xdr:cNvPr>
        <xdr:cNvPicPr>
          <a:picLocks noChangeAspect="1"/>
        </xdr:cNvPicPr>
      </xdr:nvPicPr>
      <xdr:blipFill>
        <a:blip xmlns:r="http://schemas.openxmlformats.org/officeDocument/2006/relationships" r:embed="rId1"/>
        <a:stretch>
          <a:fillRect/>
        </a:stretch>
      </xdr:blipFill>
      <xdr:spPr>
        <a:xfrm>
          <a:off x="200025" y="0"/>
          <a:ext cx="1685714" cy="504762"/>
        </a:xfrm>
        <a:prstGeom prst="rect">
          <a:avLst/>
        </a:prstGeom>
      </xdr:spPr>
    </xdr:pic>
    <xdr:clientData/>
  </xdr:twoCellAnchor>
  <xdr:twoCellAnchor>
    <xdr:from>
      <xdr:col>0</xdr:col>
      <xdr:colOff>38100</xdr:colOff>
      <xdr:row>1</xdr:row>
      <xdr:rowOff>133349</xdr:rowOff>
    </xdr:from>
    <xdr:to>
      <xdr:col>4</xdr:col>
      <xdr:colOff>142875</xdr:colOff>
      <xdr:row>1</xdr:row>
      <xdr:rowOff>179068</xdr:rowOff>
    </xdr:to>
    <xdr:sp macro="" textlink="">
      <xdr:nvSpPr>
        <xdr:cNvPr id="7" name="Rectángulo: esquinas redondeadas 6">
          <a:extLst>
            <a:ext uri="{FF2B5EF4-FFF2-40B4-BE49-F238E27FC236}">
              <a16:creationId xmlns:a16="http://schemas.microsoft.com/office/drawing/2014/main" id="{DF5A4294-B051-49C6-AFCC-2E15B732E358}"/>
            </a:ext>
          </a:extLst>
        </xdr:cNvPr>
        <xdr:cNvSpPr/>
      </xdr:nvSpPr>
      <xdr:spPr>
        <a:xfrm>
          <a:off x="38100" y="438149"/>
          <a:ext cx="5372100" cy="4571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1</xdr:col>
      <xdr:colOff>0</xdr:colOff>
      <xdr:row>81</xdr:row>
      <xdr:rowOff>0</xdr:rowOff>
    </xdr:from>
    <xdr:to>
      <xdr:col>1</xdr:col>
      <xdr:colOff>1543050</xdr:colOff>
      <xdr:row>82</xdr:row>
      <xdr:rowOff>114299</xdr:rowOff>
    </xdr:to>
    <xdr:sp macro="" textlink="">
      <xdr:nvSpPr>
        <xdr:cNvPr id="8" name="CuadroTexto 7">
          <a:extLst>
            <a:ext uri="{FF2B5EF4-FFF2-40B4-BE49-F238E27FC236}">
              <a16:creationId xmlns:a16="http://schemas.microsoft.com/office/drawing/2014/main" id="{E6FF079D-9FD3-4D7E-9818-BC8BFC5329A7}"/>
            </a:ext>
          </a:extLst>
        </xdr:cNvPr>
        <xdr:cNvSpPr txBox="1"/>
      </xdr:nvSpPr>
      <xdr:spPr>
        <a:xfrm>
          <a:off x="200025" y="741997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1676400</xdr:colOff>
      <xdr:row>81</xdr:row>
      <xdr:rowOff>0</xdr:rowOff>
    </xdr:from>
    <xdr:to>
      <xdr:col>2</xdr:col>
      <xdr:colOff>495300</xdr:colOff>
      <xdr:row>82</xdr:row>
      <xdr:rowOff>123825</xdr:rowOff>
    </xdr:to>
    <xdr:sp macro="" textlink="">
      <xdr:nvSpPr>
        <xdr:cNvPr id="9" name="CuadroTexto 8">
          <a:extLst>
            <a:ext uri="{FF2B5EF4-FFF2-40B4-BE49-F238E27FC236}">
              <a16:creationId xmlns:a16="http://schemas.microsoft.com/office/drawing/2014/main" id="{D0905A26-F6A7-4A92-8E04-291A782846AE}"/>
            </a:ext>
          </a:extLst>
        </xdr:cNvPr>
        <xdr:cNvSpPr txBox="1"/>
      </xdr:nvSpPr>
      <xdr:spPr>
        <a:xfrm>
          <a:off x="1876425" y="7419975"/>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xdr:from>
      <xdr:col>2</xdr:col>
      <xdr:colOff>628650</xdr:colOff>
      <xdr:row>81</xdr:row>
      <xdr:rowOff>9525</xdr:rowOff>
    </xdr:from>
    <xdr:to>
      <xdr:col>3</xdr:col>
      <xdr:colOff>923925</xdr:colOff>
      <xdr:row>82</xdr:row>
      <xdr:rowOff>85725</xdr:rowOff>
    </xdr:to>
    <xdr:sp macro="" textlink="">
      <xdr:nvSpPr>
        <xdr:cNvPr id="10" name="CuadroTexto 9">
          <a:extLst>
            <a:ext uri="{FF2B5EF4-FFF2-40B4-BE49-F238E27FC236}">
              <a16:creationId xmlns:a16="http://schemas.microsoft.com/office/drawing/2014/main" id="{3E2AA6D1-F961-415E-9610-EC776AE3993A}"/>
            </a:ext>
          </a:extLst>
        </xdr:cNvPr>
        <xdr:cNvSpPr txBox="1"/>
      </xdr:nvSpPr>
      <xdr:spPr>
        <a:xfrm>
          <a:off x="3752850" y="74295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209550</xdr:colOff>
      <xdr:row>0</xdr:row>
      <xdr:rowOff>66675</xdr:rowOff>
    </xdr:from>
    <xdr:to>
      <xdr:col>0</xdr:col>
      <xdr:colOff>1895264</xdr:colOff>
      <xdr:row>1</xdr:row>
      <xdr:rowOff>190437</xdr:rowOff>
    </xdr:to>
    <xdr:pic>
      <xdr:nvPicPr>
        <xdr:cNvPr id="2" name="Imagen 1">
          <a:extLst>
            <a:ext uri="{FF2B5EF4-FFF2-40B4-BE49-F238E27FC236}">
              <a16:creationId xmlns:a16="http://schemas.microsoft.com/office/drawing/2014/main" id="{AC555F1D-96C0-46B8-B2C4-13916739C58B}"/>
            </a:ext>
          </a:extLst>
        </xdr:cNvPr>
        <xdr:cNvPicPr>
          <a:picLocks noChangeAspect="1"/>
        </xdr:cNvPicPr>
      </xdr:nvPicPr>
      <xdr:blipFill>
        <a:blip xmlns:r="http://schemas.openxmlformats.org/officeDocument/2006/relationships" r:embed="rId1"/>
        <a:stretch>
          <a:fillRect/>
        </a:stretch>
      </xdr:blipFill>
      <xdr:spPr>
        <a:xfrm>
          <a:off x="209550" y="66675"/>
          <a:ext cx="1685714" cy="504762"/>
        </a:xfrm>
        <a:prstGeom prst="rect">
          <a:avLst/>
        </a:prstGeom>
      </xdr:spPr>
    </xdr:pic>
    <xdr:clientData/>
  </xdr:twoCellAnchor>
  <xdr:twoCellAnchor>
    <xdr:from>
      <xdr:col>0</xdr:col>
      <xdr:colOff>285749</xdr:colOff>
      <xdr:row>1</xdr:row>
      <xdr:rowOff>95250</xdr:rowOff>
    </xdr:from>
    <xdr:to>
      <xdr:col>12</xdr:col>
      <xdr:colOff>647699</xdr:colOff>
      <xdr:row>1</xdr:row>
      <xdr:rowOff>140969</xdr:rowOff>
    </xdr:to>
    <xdr:sp macro="" textlink="">
      <xdr:nvSpPr>
        <xdr:cNvPr id="3" name="Rectángulo: esquinas redondeadas 2">
          <a:extLst>
            <a:ext uri="{FF2B5EF4-FFF2-40B4-BE49-F238E27FC236}">
              <a16:creationId xmlns:a16="http://schemas.microsoft.com/office/drawing/2014/main" id="{0023E9E7-4E50-49F0-BAC8-5D6CFC86A787}"/>
            </a:ext>
          </a:extLst>
        </xdr:cNvPr>
        <xdr:cNvSpPr/>
      </xdr:nvSpPr>
      <xdr:spPr>
        <a:xfrm>
          <a:off x="285749" y="476250"/>
          <a:ext cx="9382125" cy="4571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0</xdr:col>
      <xdr:colOff>0</xdr:colOff>
      <xdr:row>43</xdr:row>
      <xdr:rowOff>0</xdr:rowOff>
    </xdr:from>
    <xdr:to>
      <xdr:col>0</xdr:col>
      <xdr:colOff>1543050</xdr:colOff>
      <xdr:row>44</xdr:row>
      <xdr:rowOff>161924</xdr:rowOff>
    </xdr:to>
    <xdr:sp macro="" textlink="">
      <xdr:nvSpPr>
        <xdr:cNvPr id="5" name="CuadroTexto 4">
          <a:extLst>
            <a:ext uri="{FF2B5EF4-FFF2-40B4-BE49-F238E27FC236}">
              <a16:creationId xmlns:a16="http://schemas.microsoft.com/office/drawing/2014/main" id="{7C9E7D2F-5AA5-4C44-9760-03A03893986C}"/>
            </a:ext>
          </a:extLst>
        </xdr:cNvPr>
        <xdr:cNvSpPr txBox="1"/>
      </xdr:nvSpPr>
      <xdr:spPr>
        <a:xfrm>
          <a:off x="0" y="444817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0</xdr:colOff>
      <xdr:row>43</xdr:row>
      <xdr:rowOff>0</xdr:rowOff>
    </xdr:from>
    <xdr:to>
      <xdr:col>6</xdr:col>
      <xdr:colOff>285750</xdr:colOff>
      <xdr:row>44</xdr:row>
      <xdr:rowOff>171450</xdr:rowOff>
    </xdr:to>
    <xdr:sp macro="" textlink="">
      <xdr:nvSpPr>
        <xdr:cNvPr id="6" name="CuadroTexto 5">
          <a:extLst>
            <a:ext uri="{FF2B5EF4-FFF2-40B4-BE49-F238E27FC236}">
              <a16:creationId xmlns:a16="http://schemas.microsoft.com/office/drawing/2014/main" id="{6A20F057-028A-451F-BB55-CA05D7A8C793}"/>
            </a:ext>
          </a:extLst>
        </xdr:cNvPr>
        <xdr:cNvSpPr txBox="1"/>
      </xdr:nvSpPr>
      <xdr:spPr>
        <a:xfrm>
          <a:off x="3000375" y="4448175"/>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xdr:from>
      <xdr:col>9</xdr:col>
      <xdr:colOff>0</xdr:colOff>
      <xdr:row>43</xdr:row>
      <xdr:rowOff>0</xdr:rowOff>
    </xdr:from>
    <xdr:to>
      <xdr:col>10</xdr:col>
      <xdr:colOff>638175</xdr:colOff>
      <xdr:row>44</xdr:row>
      <xdr:rowOff>123825</xdr:rowOff>
    </xdr:to>
    <xdr:sp macro="" textlink="">
      <xdr:nvSpPr>
        <xdr:cNvPr id="7" name="CuadroTexto 6">
          <a:extLst>
            <a:ext uri="{FF2B5EF4-FFF2-40B4-BE49-F238E27FC236}">
              <a16:creationId xmlns:a16="http://schemas.microsoft.com/office/drawing/2014/main" id="{E786632B-5BF8-437E-9727-6CDBC041DBBD}"/>
            </a:ext>
          </a:extLst>
        </xdr:cNvPr>
        <xdr:cNvSpPr txBox="1"/>
      </xdr:nvSpPr>
      <xdr:spPr>
        <a:xfrm>
          <a:off x="6715125" y="44481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161714</xdr:colOff>
      <xdr:row>1</xdr:row>
      <xdr:rowOff>190437</xdr:rowOff>
    </xdr:to>
    <xdr:pic>
      <xdr:nvPicPr>
        <xdr:cNvPr id="2" name="Imagen 1">
          <a:extLst>
            <a:ext uri="{FF2B5EF4-FFF2-40B4-BE49-F238E27FC236}">
              <a16:creationId xmlns:a16="http://schemas.microsoft.com/office/drawing/2014/main" id="{332E0DE4-B451-4786-8C8C-1220FC995FBC}"/>
            </a:ext>
          </a:extLst>
        </xdr:cNvPr>
        <xdr:cNvPicPr>
          <a:picLocks noChangeAspect="1"/>
        </xdr:cNvPicPr>
      </xdr:nvPicPr>
      <xdr:blipFill>
        <a:blip xmlns:r="http://schemas.openxmlformats.org/officeDocument/2006/relationships" r:embed="rId1"/>
        <a:stretch>
          <a:fillRect/>
        </a:stretch>
      </xdr:blipFill>
      <xdr:spPr>
        <a:xfrm>
          <a:off x="447675" y="0"/>
          <a:ext cx="1685714" cy="504762"/>
        </a:xfrm>
        <a:prstGeom prst="rect">
          <a:avLst/>
        </a:prstGeom>
      </xdr:spPr>
    </xdr:pic>
    <xdr:clientData/>
  </xdr:twoCellAnchor>
  <xdr:twoCellAnchor>
    <xdr:from>
      <xdr:col>1</xdr:col>
      <xdr:colOff>38100</xdr:colOff>
      <xdr:row>1</xdr:row>
      <xdr:rowOff>95250</xdr:rowOff>
    </xdr:from>
    <xdr:to>
      <xdr:col>7</xdr:col>
      <xdr:colOff>3771900</xdr:colOff>
      <xdr:row>1</xdr:row>
      <xdr:rowOff>140969</xdr:rowOff>
    </xdr:to>
    <xdr:sp macro="" textlink="">
      <xdr:nvSpPr>
        <xdr:cNvPr id="3" name="Rectángulo: esquinas redondeadas 2">
          <a:extLst>
            <a:ext uri="{FF2B5EF4-FFF2-40B4-BE49-F238E27FC236}">
              <a16:creationId xmlns:a16="http://schemas.microsoft.com/office/drawing/2014/main" id="{AD716100-5AB1-4E42-BF40-3DB6CF2064C5}"/>
            </a:ext>
          </a:extLst>
        </xdr:cNvPr>
        <xdr:cNvSpPr/>
      </xdr:nvSpPr>
      <xdr:spPr>
        <a:xfrm>
          <a:off x="485775" y="409575"/>
          <a:ext cx="8305800" cy="4571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1</xdr:col>
      <xdr:colOff>561975</xdr:colOff>
      <xdr:row>17</xdr:row>
      <xdr:rowOff>114300</xdr:rowOff>
    </xdr:from>
    <xdr:to>
      <xdr:col>3</xdr:col>
      <xdr:colOff>581025</xdr:colOff>
      <xdr:row>19</xdr:row>
      <xdr:rowOff>123824</xdr:rowOff>
    </xdr:to>
    <xdr:sp macro="" textlink="">
      <xdr:nvSpPr>
        <xdr:cNvPr id="4" name="CuadroTexto 3">
          <a:extLst>
            <a:ext uri="{FF2B5EF4-FFF2-40B4-BE49-F238E27FC236}">
              <a16:creationId xmlns:a16="http://schemas.microsoft.com/office/drawing/2014/main" id="{6947A159-E9A0-473A-B996-004AF2625560}"/>
            </a:ext>
          </a:extLst>
        </xdr:cNvPr>
        <xdr:cNvSpPr txBox="1"/>
      </xdr:nvSpPr>
      <xdr:spPr>
        <a:xfrm>
          <a:off x="1009650" y="1358265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4</xdr:col>
      <xdr:colOff>581025</xdr:colOff>
      <xdr:row>17</xdr:row>
      <xdr:rowOff>95250</xdr:rowOff>
    </xdr:from>
    <xdr:to>
      <xdr:col>7</xdr:col>
      <xdr:colOff>38100</xdr:colOff>
      <xdr:row>19</xdr:row>
      <xdr:rowOff>114300</xdr:rowOff>
    </xdr:to>
    <xdr:sp macro="" textlink="">
      <xdr:nvSpPr>
        <xdr:cNvPr id="5" name="CuadroTexto 4">
          <a:extLst>
            <a:ext uri="{FF2B5EF4-FFF2-40B4-BE49-F238E27FC236}">
              <a16:creationId xmlns:a16="http://schemas.microsoft.com/office/drawing/2014/main" id="{3EC3F9D3-18A6-4473-B380-66D49E53EEBF}"/>
            </a:ext>
          </a:extLst>
        </xdr:cNvPr>
        <xdr:cNvSpPr txBox="1"/>
      </xdr:nvSpPr>
      <xdr:spPr>
        <a:xfrm>
          <a:off x="3314700" y="13563600"/>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xdr:from>
      <xdr:col>7</xdr:col>
      <xdr:colOff>981075</xdr:colOff>
      <xdr:row>17</xdr:row>
      <xdr:rowOff>104775</xdr:rowOff>
    </xdr:from>
    <xdr:to>
      <xdr:col>7</xdr:col>
      <xdr:colOff>2409825</xdr:colOff>
      <xdr:row>19</xdr:row>
      <xdr:rowOff>76200</xdr:rowOff>
    </xdr:to>
    <xdr:sp macro="" textlink="">
      <xdr:nvSpPr>
        <xdr:cNvPr id="7" name="CuadroTexto 6">
          <a:extLst>
            <a:ext uri="{FF2B5EF4-FFF2-40B4-BE49-F238E27FC236}">
              <a16:creationId xmlns:a16="http://schemas.microsoft.com/office/drawing/2014/main" id="{1578DC8E-CCEE-4CDD-9EF9-A0528310E569}"/>
            </a:ext>
          </a:extLst>
        </xdr:cNvPr>
        <xdr:cNvSpPr txBox="1"/>
      </xdr:nvSpPr>
      <xdr:spPr>
        <a:xfrm>
          <a:off x="6000750" y="135731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171450</xdr:colOff>
      <xdr:row>4</xdr:row>
      <xdr:rowOff>0</xdr:rowOff>
    </xdr:from>
    <xdr:to>
      <xdr:col>14</xdr:col>
      <xdr:colOff>1199018</xdr:colOff>
      <xdr:row>12</xdr:row>
      <xdr:rowOff>85569</xdr:rowOff>
    </xdr:to>
    <xdr:pic>
      <xdr:nvPicPr>
        <xdr:cNvPr id="2" name="Imagen 1">
          <a:extLst>
            <a:ext uri="{FF2B5EF4-FFF2-40B4-BE49-F238E27FC236}">
              <a16:creationId xmlns:a16="http://schemas.microsoft.com/office/drawing/2014/main" id="{D5201A0F-6B77-44C7-BED7-C95DF6482746}"/>
            </a:ext>
          </a:extLst>
        </xdr:cNvPr>
        <xdr:cNvPicPr>
          <a:picLocks noChangeAspect="1"/>
        </xdr:cNvPicPr>
      </xdr:nvPicPr>
      <xdr:blipFill>
        <a:blip xmlns:r="http://schemas.openxmlformats.org/officeDocument/2006/relationships" r:embed="rId1"/>
        <a:stretch>
          <a:fillRect/>
        </a:stretch>
      </xdr:blipFill>
      <xdr:spPr>
        <a:xfrm>
          <a:off x="13896975" y="295275"/>
          <a:ext cx="9057143" cy="1247619"/>
        </a:xfrm>
        <a:prstGeom prst="rect">
          <a:avLst/>
        </a:prstGeom>
      </xdr:spPr>
    </xdr:pic>
    <xdr:clientData/>
  </xdr:twoCellAnchor>
  <xdr:twoCellAnchor editAs="oneCell">
    <xdr:from>
      <xdr:col>1</xdr:col>
      <xdr:colOff>0</xdr:colOff>
      <xdr:row>0</xdr:row>
      <xdr:rowOff>0</xdr:rowOff>
    </xdr:from>
    <xdr:to>
      <xdr:col>1</xdr:col>
      <xdr:colOff>1685714</xdr:colOff>
      <xdr:row>1</xdr:row>
      <xdr:rowOff>171387</xdr:rowOff>
    </xdr:to>
    <xdr:pic>
      <xdr:nvPicPr>
        <xdr:cNvPr id="3" name="Imagen 2">
          <a:extLst>
            <a:ext uri="{FF2B5EF4-FFF2-40B4-BE49-F238E27FC236}">
              <a16:creationId xmlns:a16="http://schemas.microsoft.com/office/drawing/2014/main" id="{2C27A4A4-C596-4586-947E-1DF78BFA28C7}"/>
            </a:ext>
          </a:extLst>
        </xdr:cNvPr>
        <xdr:cNvPicPr>
          <a:picLocks noChangeAspect="1"/>
        </xdr:cNvPicPr>
      </xdr:nvPicPr>
      <xdr:blipFill>
        <a:blip xmlns:r="http://schemas.openxmlformats.org/officeDocument/2006/relationships" r:embed="rId2"/>
        <a:stretch>
          <a:fillRect/>
        </a:stretch>
      </xdr:blipFill>
      <xdr:spPr>
        <a:xfrm>
          <a:off x="514350" y="0"/>
          <a:ext cx="1685714" cy="504762"/>
        </a:xfrm>
        <a:prstGeom prst="rect">
          <a:avLst/>
        </a:prstGeom>
      </xdr:spPr>
    </xdr:pic>
    <xdr:clientData/>
  </xdr:twoCellAnchor>
  <xdr:twoCellAnchor>
    <xdr:from>
      <xdr:col>0</xdr:col>
      <xdr:colOff>295275</xdr:colOff>
      <xdr:row>1</xdr:row>
      <xdr:rowOff>85724</xdr:rowOff>
    </xdr:from>
    <xdr:to>
      <xdr:col>4</xdr:col>
      <xdr:colOff>180975</xdr:colOff>
      <xdr:row>1</xdr:row>
      <xdr:rowOff>131443</xdr:rowOff>
    </xdr:to>
    <xdr:sp macro="" textlink="">
      <xdr:nvSpPr>
        <xdr:cNvPr id="4" name="Rectángulo: esquinas redondeadas 3">
          <a:extLst>
            <a:ext uri="{FF2B5EF4-FFF2-40B4-BE49-F238E27FC236}">
              <a16:creationId xmlns:a16="http://schemas.microsoft.com/office/drawing/2014/main" id="{090161F7-A679-4657-BDD4-56E8FCC10786}"/>
            </a:ext>
          </a:extLst>
        </xdr:cNvPr>
        <xdr:cNvSpPr/>
      </xdr:nvSpPr>
      <xdr:spPr>
        <a:xfrm flipV="1">
          <a:off x="295275" y="419099"/>
          <a:ext cx="5886450" cy="4571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1</xdr:col>
      <xdr:colOff>0</xdr:colOff>
      <xdr:row>50</xdr:row>
      <xdr:rowOff>0</xdr:rowOff>
    </xdr:from>
    <xdr:to>
      <xdr:col>1</xdr:col>
      <xdr:colOff>1543050</xdr:colOff>
      <xdr:row>51</xdr:row>
      <xdr:rowOff>142874</xdr:rowOff>
    </xdr:to>
    <xdr:sp macro="" textlink="">
      <xdr:nvSpPr>
        <xdr:cNvPr id="5" name="CuadroTexto 4">
          <a:extLst>
            <a:ext uri="{FF2B5EF4-FFF2-40B4-BE49-F238E27FC236}">
              <a16:creationId xmlns:a16="http://schemas.microsoft.com/office/drawing/2014/main" id="{5363A46A-3B4A-4D99-B985-68ACD302A4AA}"/>
            </a:ext>
          </a:extLst>
        </xdr:cNvPr>
        <xdr:cNvSpPr txBox="1"/>
      </xdr:nvSpPr>
      <xdr:spPr>
        <a:xfrm>
          <a:off x="514350" y="872490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1962150</xdr:colOff>
      <xdr:row>50</xdr:row>
      <xdr:rowOff>0</xdr:rowOff>
    </xdr:from>
    <xdr:to>
      <xdr:col>2</xdr:col>
      <xdr:colOff>476250</xdr:colOff>
      <xdr:row>51</xdr:row>
      <xdr:rowOff>152400</xdr:rowOff>
    </xdr:to>
    <xdr:sp macro="" textlink="">
      <xdr:nvSpPr>
        <xdr:cNvPr id="6" name="CuadroTexto 5">
          <a:extLst>
            <a:ext uri="{FF2B5EF4-FFF2-40B4-BE49-F238E27FC236}">
              <a16:creationId xmlns:a16="http://schemas.microsoft.com/office/drawing/2014/main" id="{B2096AE3-E978-4534-BB83-290389EA2CC8}"/>
            </a:ext>
          </a:extLst>
        </xdr:cNvPr>
        <xdr:cNvSpPr txBox="1"/>
      </xdr:nvSpPr>
      <xdr:spPr>
        <a:xfrm>
          <a:off x="2476500" y="8724900"/>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xdr:from>
      <xdr:col>2</xdr:col>
      <xdr:colOff>771525</xdr:colOff>
      <xdr:row>49</xdr:row>
      <xdr:rowOff>342900</xdr:rowOff>
    </xdr:from>
    <xdr:to>
      <xdr:col>3</xdr:col>
      <xdr:colOff>1066800</xdr:colOff>
      <xdr:row>51</xdr:row>
      <xdr:rowOff>95250</xdr:rowOff>
    </xdr:to>
    <xdr:sp macro="" textlink="">
      <xdr:nvSpPr>
        <xdr:cNvPr id="7" name="CuadroTexto 6">
          <a:extLst>
            <a:ext uri="{FF2B5EF4-FFF2-40B4-BE49-F238E27FC236}">
              <a16:creationId xmlns:a16="http://schemas.microsoft.com/office/drawing/2014/main" id="{FF5A2C03-FE80-4B55-895A-B8F5945AF836}"/>
            </a:ext>
          </a:extLst>
        </xdr:cNvPr>
        <xdr:cNvSpPr txBox="1"/>
      </xdr:nvSpPr>
      <xdr:spPr>
        <a:xfrm>
          <a:off x="4514850" y="87153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1685714</xdr:colOff>
      <xdr:row>1</xdr:row>
      <xdr:rowOff>161862</xdr:rowOff>
    </xdr:to>
    <xdr:pic>
      <xdr:nvPicPr>
        <xdr:cNvPr id="2" name="Imagen 1">
          <a:extLst>
            <a:ext uri="{FF2B5EF4-FFF2-40B4-BE49-F238E27FC236}">
              <a16:creationId xmlns:a16="http://schemas.microsoft.com/office/drawing/2014/main" id="{573B978B-29C5-4D7F-A8C7-66C8692FECBE}"/>
            </a:ext>
          </a:extLst>
        </xdr:cNvPr>
        <xdr:cNvPicPr>
          <a:picLocks noChangeAspect="1"/>
        </xdr:cNvPicPr>
      </xdr:nvPicPr>
      <xdr:blipFill>
        <a:blip xmlns:r="http://schemas.openxmlformats.org/officeDocument/2006/relationships" r:embed="rId1"/>
        <a:stretch>
          <a:fillRect/>
        </a:stretch>
      </xdr:blipFill>
      <xdr:spPr>
        <a:xfrm>
          <a:off x="504825" y="0"/>
          <a:ext cx="1685714" cy="504762"/>
        </a:xfrm>
        <a:prstGeom prst="rect">
          <a:avLst/>
        </a:prstGeom>
      </xdr:spPr>
    </xdr:pic>
    <xdr:clientData/>
  </xdr:twoCellAnchor>
  <xdr:twoCellAnchor>
    <xdr:from>
      <xdr:col>0</xdr:col>
      <xdr:colOff>361951</xdr:colOff>
      <xdr:row>1</xdr:row>
      <xdr:rowOff>104773</xdr:rowOff>
    </xdr:from>
    <xdr:to>
      <xdr:col>4</xdr:col>
      <xdr:colOff>123826</xdr:colOff>
      <xdr:row>1</xdr:row>
      <xdr:rowOff>150492</xdr:rowOff>
    </xdr:to>
    <xdr:sp macro="" textlink="">
      <xdr:nvSpPr>
        <xdr:cNvPr id="3" name="Rectángulo: esquinas redondeadas 2">
          <a:extLst>
            <a:ext uri="{FF2B5EF4-FFF2-40B4-BE49-F238E27FC236}">
              <a16:creationId xmlns:a16="http://schemas.microsoft.com/office/drawing/2014/main" id="{322CD104-B003-4933-BB97-25E2E488BB56}"/>
            </a:ext>
          </a:extLst>
        </xdr:cNvPr>
        <xdr:cNvSpPr/>
      </xdr:nvSpPr>
      <xdr:spPr>
        <a:xfrm flipV="1">
          <a:off x="361951" y="447673"/>
          <a:ext cx="5924550" cy="4571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1</xdr:col>
      <xdr:colOff>0</xdr:colOff>
      <xdr:row>49</xdr:row>
      <xdr:rowOff>0</xdr:rowOff>
    </xdr:from>
    <xdr:to>
      <xdr:col>1</xdr:col>
      <xdr:colOff>1543050</xdr:colOff>
      <xdr:row>50</xdr:row>
      <xdr:rowOff>152399</xdr:rowOff>
    </xdr:to>
    <xdr:sp macro="" textlink="">
      <xdr:nvSpPr>
        <xdr:cNvPr id="4" name="CuadroTexto 3">
          <a:extLst>
            <a:ext uri="{FF2B5EF4-FFF2-40B4-BE49-F238E27FC236}">
              <a16:creationId xmlns:a16="http://schemas.microsoft.com/office/drawing/2014/main" id="{3D9B4170-A167-4B3B-8FF0-0776A7FE32CF}"/>
            </a:ext>
          </a:extLst>
        </xdr:cNvPr>
        <xdr:cNvSpPr txBox="1"/>
      </xdr:nvSpPr>
      <xdr:spPr>
        <a:xfrm>
          <a:off x="504825" y="989647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2009775</xdr:colOff>
      <xdr:row>49</xdr:row>
      <xdr:rowOff>0</xdr:rowOff>
    </xdr:from>
    <xdr:to>
      <xdr:col>2</xdr:col>
      <xdr:colOff>523875</xdr:colOff>
      <xdr:row>50</xdr:row>
      <xdr:rowOff>161925</xdr:rowOff>
    </xdr:to>
    <xdr:sp macro="" textlink="">
      <xdr:nvSpPr>
        <xdr:cNvPr id="5" name="CuadroTexto 4">
          <a:extLst>
            <a:ext uri="{FF2B5EF4-FFF2-40B4-BE49-F238E27FC236}">
              <a16:creationId xmlns:a16="http://schemas.microsoft.com/office/drawing/2014/main" id="{8A774BEB-95EA-4BF6-B16C-815676FCE5B3}"/>
            </a:ext>
          </a:extLst>
        </xdr:cNvPr>
        <xdr:cNvSpPr txBox="1"/>
      </xdr:nvSpPr>
      <xdr:spPr>
        <a:xfrm>
          <a:off x="2514600" y="9896475"/>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2</xdr:col>
      <xdr:colOff>1009650</xdr:colOff>
      <xdr:row>49</xdr:row>
      <xdr:rowOff>0</xdr:rowOff>
    </xdr:from>
    <xdr:to>
      <xdr:col>4</xdr:col>
      <xdr:colOff>9525</xdr:colOff>
      <xdr:row>50</xdr:row>
      <xdr:rowOff>114300</xdr:rowOff>
    </xdr:to>
    <xdr:sp macro="" textlink="">
      <xdr:nvSpPr>
        <xdr:cNvPr id="6" name="CuadroTexto 5">
          <a:extLst>
            <a:ext uri="{FF2B5EF4-FFF2-40B4-BE49-F238E27FC236}">
              <a16:creationId xmlns:a16="http://schemas.microsoft.com/office/drawing/2014/main" id="{0EDEC388-BD5A-4469-BB02-BD2C08D461E6}"/>
            </a:ext>
          </a:extLst>
        </xdr:cNvPr>
        <xdr:cNvSpPr txBox="1"/>
      </xdr:nvSpPr>
      <xdr:spPr>
        <a:xfrm>
          <a:off x="4743450" y="98964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590550</xdr:colOff>
      <xdr:row>0</xdr:row>
      <xdr:rowOff>28575</xdr:rowOff>
    </xdr:from>
    <xdr:to>
      <xdr:col>1</xdr:col>
      <xdr:colOff>1657139</xdr:colOff>
      <xdr:row>1</xdr:row>
      <xdr:rowOff>190437</xdr:rowOff>
    </xdr:to>
    <xdr:pic>
      <xdr:nvPicPr>
        <xdr:cNvPr id="2" name="Imagen 1">
          <a:extLst>
            <a:ext uri="{FF2B5EF4-FFF2-40B4-BE49-F238E27FC236}">
              <a16:creationId xmlns:a16="http://schemas.microsoft.com/office/drawing/2014/main" id="{0726620B-08DD-4E5D-A821-3A477C3FF0AC}"/>
            </a:ext>
          </a:extLst>
        </xdr:cNvPr>
        <xdr:cNvPicPr>
          <a:picLocks noChangeAspect="1"/>
        </xdr:cNvPicPr>
      </xdr:nvPicPr>
      <xdr:blipFill>
        <a:blip xmlns:r="http://schemas.openxmlformats.org/officeDocument/2006/relationships" r:embed="rId1"/>
        <a:stretch>
          <a:fillRect/>
        </a:stretch>
      </xdr:blipFill>
      <xdr:spPr>
        <a:xfrm>
          <a:off x="590550" y="28575"/>
          <a:ext cx="1685714" cy="504762"/>
        </a:xfrm>
        <a:prstGeom prst="rect">
          <a:avLst/>
        </a:prstGeom>
      </xdr:spPr>
    </xdr:pic>
    <xdr:clientData/>
  </xdr:twoCellAnchor>
  <xdr:twoCellAnchor>
    <xdr:from>
      <xdr:col>0</xdr:col>
      <xdr:colOff>504825</xdr:colOff>
      <xdr:row>1</xdr:row>
      <xdr:rowOff>123824</xdr:rowOff>
    </xdr:from>
    <xdr:to>
      <xdr:col>4</xdr:col>
      <xdr:colOff>57150</xdr:colOff>
      <xdr:row>1</xdr:row>
      <xdr:rowOff>169543</xdr:rowOff>
    </xdr:to>
    <xdr:sp macro="" textlink="">
      <xdr:nvSpPr>
        <xdr:cNvPr id="3" name="Rectángulo: esquinas redondeadas 2">
          <a:extLst>
            <a:ext uri="{FF2B5EF4-FFF2-40B4-BE49-F238E27FC236}">
              <a16:creationId xmlns:a16="http://schemas.microsoft.com/office/drawing/2014/main" id="{57C4C7F5-7A5C-4927-B1E4-B3534745A7FE}"/>
            </a:ext>
          </a:extLst>
        </xdr:cNvPr>
        <xdr:cNvSpPr/>
      </xdr:nvSpPr>
      <xdr:spPr>
        <a:xfrm flipV="1">
          <a:off x="504825" y="466724"/>
          <a:ext cx="5657850" cy="4571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1</xdr:col>
      <xdr:colOff>0</xdr:colOff>
      <xdr:row>49</xdr:row>
      <xdr:rowOff>0</xdr:rowOff>
    </xdr:from>
    <xdr:to>
      <xdr:col>1</xdr:col>
      <xdr:colOff>1543050</xdr:colOff>
      <xdr:row>50</xdr:row>
      <xdr:rowOff>142874</xdr:rowOff>
    </xdr:to>
    <xdr:sp macro="" textlink="">
      <xdr:nvSpPr>
        <xdr:cNvPr id="4" name="CuadroTexto 3">
          <a:extLst>
            <a:ext uri="{FF2B5EF4-FFF2-40B4-BE49-F238E27FC236}">
              <a16:creationId xmlns:a16="http://schemas.microsoft.com/office/drawing/2014/main" id="{496631F8-1251-4449-92FD-0E86F385AAF0}"/>
            </a:ext>
          </a:extLst>
        </xdr:cNvPr>
        <xdr:cNvSpPr txBox="1"/>
      </xdr:nvSpPr>
      <xdr:spPr>
        <a:xfrm>
          <a:off x="619125" y="766762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1962150</xdr:colOff>
      <xdr:row>49</xdr:row>
      <xdr:rowOff>0</xdr:rowOff>
    </xdr:from>
    <xdr:to>
      <xdr:col>2</xdr:col>
      <xdr:colOff>476250</xdr:colOff>
      <xdr:row>50</xdr:row>
      <xdr:rowOff>152400</xdr:rowOff>
    </xdr:to>
    <xdr:sp macro="" textlink="">
      <xdr:nvSpPr>
        <xdr:cNvPr id="5" name="CuadroTexto 4">
          <a:extLst>
            <a:ext uri="{FF2B5EF4-FFF2-40B4-BE49-F238E27FC236}">
              <a16:creationId xmlns:a16="http://schemas.microsoft.com/office/drawing/2014/main" id="{923D0A26-A3E3-4FC5-A0CB-BDBFD5BA538E}"/>
            </a:ext>
          </a:extLst>
        </xdr:cNvPr>
        <xdr:cNvSpPr txBox="1"/>
      </xdr:nvSpPr>
      <xdr:spPr>
        <a:xfrm>
          <a:off x="2581275" y="7667625"/>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2</xdr:col>
      <xdr:colOff>685800</xdr:colOff>
      <xdr:row>49</xdr:row>
      <xdr:rowOff>0</xdr:rowOff>
    </xdr:from>
    <xdr:to>
      <xdr:col>3</xdr:col>
      <xdr:colOff>981075</xdr:colOff>
      <xdr:row>50</xdr:row>
      <xdr:rowOff>104775</xdr:rowOff>
    </xdr:to>
    <xdr:sp macro="" textlink="">
      <xdr:nvSpPr>
        <xdr:cNvPr id="6" name="CuadroTexto 5">
          <a:extLst>
            <a:ext uri="{FF2B5EF4-FFF2-40B4-BE49-F238E27FC236}">
              <a16:creationId xmlns:a16="http://schemas.microsoft.com/office/drawing/2014/main" id="{D73ECE7E-03DD-47DD-BD7F-D8F0AF472B6B}"/>
            </a:ext>
          </a:extLst>
        </xdr:cNvPr>
        <xdr:cNvSpPr txBox="1"/>
      </xdr:nvSpPr>
      <xdr:spPr>
        <a:xfrm>
          <a:off x="4533900" y="76676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1685714</xdr:colOff>
      <xdr:row>1</xdr:row>
      <xdr:rowOff>152337</xdr:rowOff>
    </xdr:to>
    <xdr:pic>
      <xdr:nvPicPr>
        <xdr:cNvPr id="2" name="Imagen 1">
          <a:extLst>
            <a:ext uri="{FF2B5EF4-FFF2-40B4-BE49-F238E27FC236}">
              <a16:creationId xmlns:a16="http://schemas.microsoft.com/office/drawing/2014/main" id="{3149DEDB-0EFD-4624-857F-ACDF0342AF8C}"/>
            </a:ext>
          </a:extLst>
        </xdr:cNvPr>
        <xdr:cNvPicPr>
          <a:picLocks noChangeAspect="1"/>
        </xdr:cNvPicPr>
      </xdr:nvPicPr>
      <xdr:blipFill>
        <a:blip xmlns:r="http://schemas.openxmlformats.org/officeDocument/2006/relationships" r:embed="rId1"/>
        <a:stretch>
          <a:fillRect/>
        </a:stretch>
      </xdr:blipFill>
      <xdr:spPr>
        <a:xfrm>
          <a:off x="419100" y="0"/>
          <a:ext cx="1685714" cy="504762"/>
        </a:xfrm>
        <a:prstGeom prst="rect">
          <a:avLst/>
        </a:prstGeom>
      </xdr:spPr>
    </xdr:pic>
    <xdr:clientData/>
  </xdr:twoCellAnchor>
  <xdr:twoCellAnchor>
    <xdr:from>
      <xdr:col>0</xdr:col>
      <xdr:colOff>381000</xdr:colOff>
      <xdr:row>1</xdr:row>
      <xdr:rowOff>76199</xdr:rowOff>
    </xdr:from>
    <xdr:to>
      <xdr:col>4</xdr:col>
      <xdr:colOff>9525</xdr:colOff>
      <xdr:row>1</xdr:row>
      <xdr:rowOff>121918</xdr:rowOff>
    </xdr:to>
    <xdr:sp macro="" textlink="">
      <xdr:nvSpPr>
        <xdr:cNvPr id="3" name="Rectángulo: esquinas redondeadas 2">
          <a:extLst>
            <a:ext uri="{FF2B5EF4-FFF2-40B4-BE49-F238E27FC236}">
              <a16:creationId xmlns:a16="http://schemas.microsoft.com/office/drawing/2014/main" id="{C2B8F0F4-EBEA-4898-8E12-D36B16977945}"/>
            </a:ext>
          </a:extLst>
        </xdr:cNvPr>
        <xdr:cNvSpPr/>
      </xdr:nvSpPr>
      <xdr:spPr>
        <a:xfrm flipV="1">
          <a:off x="381000" y="428624"/>
          <a:ext cx="5534025" cy="4571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1</xdr:col>
      <xdr:colOff>0</xdr:colOff>
      <xdr:row>75</xdr:row>
      <xdr:rowOff>0</xdr:rowOff>
    </xdr:from>
    <xdr:to>
      <xdr:col>1</xdr:col>
      <xdr:colOff>1543050</xdr:colOff>
      <xdr:row>76</xdr:row>
      <xdr:rowOff>200024</xdr:rowOff>
    </xdr:to>
    <xdr:sp macro="" textlink="">
      <xdr:nvSpPr>
        <xdr:cNvPr id="4" name="CuadroTexto 3">
          <a:extLst>
            <a:ext uri="{FF2B5EF4-FFF2-40B4-BE49-F238E27FC236}">
              <a16:creationId xmlns:a16="http://schemas.microsoft.com/office/drawing/2014/main" id="{A2D404B4-D438-4733-A21F-BA8693825718}"/>
            </a:ext>
          </a:extLst>
        </xdr:cNvPr>
        <xdr:cNvSpPr txBox="1"/>
      </xdr:nvSpPr>
      <xdr:spPr>
        <a:xfrm>
          <a:off x="419100" y="846772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1724025</xdr:colOff>
      <xdr:row>75</xdr:row>
      <xdr:rowOff>0</xdr:rowOff>
    </xdr:from>
    <xdr:to>
      <xdr:col>2</xdr:col>
      <xdr:colOff>238125</xdr:colOff>
      <xdr:row>76</xdr:row>
      <xdr:rowOff>209550</xdr:rowOff>
    </xdr:to>
    <xdr:sp macro="" textlink="">
      <xdr:nvSpPr>
        <xdr:cNvPr id="5" name="CuadroTexto 4">
          <a:extLst>
            <a:ext uri="{FF2B5EF4-FFF2-40B4-BE49-F238E27FC236}">
              <a16:creationId xmlns:a16="http://schemas.microsoft.com/office/drawing/2014/main" id="{51FE61DA-52EB-47E4-9677-FEE1C9AD8F0B}"/>
            </a:ext>
          </a:extLst>
        </xdr:cNvPr>
        <xdr:cNvSpPr txBox="1"/>
      </xdr:nvSpPr>
      <xdr:spPr>
        <a:xfrm>
          <a:off x="2143125" y="8467725"/>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2</xdr:col>
      <xdr:colOff>542925</xdr:colOff>
      <xdr:row>75</xdr:row>
      <xdr:rowOff>0</xdr:rowOff>
    </xdr:from>
    <xdr:to>
      <xdr:col>3</xdr:col>
      <xdr:colOff>838200</xdr:colOff>
      <xdr:row>76</xdr:row>
      <xdr:rowOff>161925</xdr:rowOff>
    </xdr:to>
    <xdr:sp macro="" textlink="">
      <xdr:nvSpPr>
        <xdr:cNvPr id="6" name="CuadroTexto 5">
          <a:extLst>
            <a:ext uri="{FF2B5EF4-FFF2-40B4-BE49-F238E27FC236}">
              <a16:creationId xmlns:a16="http://schemas.microsoft.com/office/drawing/2014/main" id="{5992A557-31AA-40E7-97C2-E817E4E10994}"/>
            </a:ext>
          </a:extLst>
        </xdr:cNvPr>
        <xdr:cNvSpPr txBox="1"/>
      </xdr:nvSpPr>
      <xdr:spPr>
        <a:xfrm>
          <a:off x="4191000" y="84677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1685714</xdr:colOff>
      <xdr:row>1</xdr:row>
      <xdr:rowOff>180912</xdr:rowOff>
    </xdr:to>
    <xdr:pic>
      <xdr:nvPicPr>
        <xdr:cNvPr id="2" name="Imagen 1">
          <a:extLst>
            <a:ext uri="{FF2B5EF4-FFF2-40B4-BE49-F238E27FC236}">
              <a16:creationId xmlns:a16="http://schemas.microsoft.com/office/drawing/2014/main" id="{190763C1-945D-4E0F-80FE-455CEF496FE4}"/>
            </a:ext>
          </a:extLst>
        </xdr:cNvPr>
        <xdr:cNvPicPr>
          <a:picLocks noChangeAspect="1"/>
        </xdr:cNvPicPr>
      </xdr:nvPicPr>
      <xdr:blipFill>
        <a:blip xmlns:r="http://schemas.openxmlformats.org/officeDocument/2006/relationships" r:embed="rId1"/>
        <a:stretch>
          <a:fillRect/>
        </a:stretch>
      </xdr:blipFill>
      <xdr:spPr>
        <a:xfrm>
          <a:off x="533400" y="0"/>
          <a:ext cx="1685714" cy="504762"/>
        </a:xfrm>
        <a:prstGeom prst="rect">
          <a:avLst/>
        </a:prstGeom>
      </xdr:spPr>
    </xdr:pic>
    <xdr:clientData/>
  </xdr:twoCellAnchor>
  <xdr:twoCellAnchor>
    <xdr:from>
      <xdr:col>1</xdr:col>
      <xdr:colOff>0</xdr:colOff>
      <xdr:row>1</xdr:row>
      <xdr:rowOff>114300</xdr:rowOff>
    </xdr:from>
    <xdr:to>
      <xdr:col>4</xdr:col>
      <xdr:colOff>47625</xdr:colOff>
      <xdr:row>1</xdr:row>
      <xdr:rowOff>160019</xdr:rowOff>
    </xdr:to>
    <xdr:sp macro="" textlink="">
      <xdr:nvSpPr>
        <xdr:cNvPr id="3" name="Rectángulo: esquinas redondeadas 2">
          <a:extLst>
            <a:ext uri="{FF2B5EF4-FFF2-40B4-BE49-F238E27FC236}">
              <a16:creationId xmlns:a16="http://schemas.microsoft.com/office/drawing/2014/main" id="{E1D2BAE5-88A4-4594-AE54-B0B8F42D56AA}"/>
            </a:ext>
          </a:extLst>
        </xdr:cNvPr>
        <xdr:cNvSpPr/>
      </xdr:nvSpPr>
      <xdr:spPr>
        <a:xfrm flipV="1">
          <a:off x="533400" y="438150"/>
          <a:ext cx="5534025" cy="4571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1</xdr:col>
      <xdr:colOff>0</xdr:colOff>
      <xdr:row>42</xdr:row>
      <xdr:rowOff>0</xdr:rowOff>
    </xdr:from>
    <xdr:to>
      <xdr:col>1</xdr:col>
      <xdr:colOff>1543050</xdr:colOff>
      <xdr:row>43</xdr:row>
      <xdr:rowOff>238124</xdr:rowOff>
    </xdr:to>
    <xdr:sp macro="" textlink="">
      <xdr:nvSpPr>
        <xdr:cNvPr id="4" name="CuadroTexto 3">
          <a:extLst>
            <a:ext uri="{FF2B5EF4-FFF2-40B4-BE49-F238E27FC236}">
              <a16:creationId xmlns:a16="http://schemas.microsoft.com/office/drawing/2014/main" id="{5C2AD87A-CAF9-4C74-ADF6-9BDEEDDAA577}"/>
            </a:ext>
          </a:extLst>
        </xdr:cNvPr>
        <xdr:cNvSpPr txBox="1"/>
      </xdr:nvSpPr>
      <xdr:spPr>
        <a:xfrm>
          <a:off x="533400" y="6743700"/>
          <a:ext cx="1543050" cy="561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1924050</xdr:colOff>
      <xdr:row>42</xdr:row>
      <xdr:rowOff>0</xdr:rowOff>
    </xdr:from>
    <xdr:to>
      <xdr:col>2</xdr:col>
      <xdr:colOff>438150</xdr:colOff>
      <xdr:row>43</xdr:row>
      <xdr:rowOff>247650</xdr:rowOff>
    </xdr:to>
    <xdr:sp macro="" textlink="">
      <xdr:nvSpPr>
        <xdr:cNvPr id="5" name="CuadroTexto 4">
          <a:extLst>
            <a:ext uri="{FF2B5EF4-FFF2-40B4-BE49-F238E27FC236}">
              <a16:creationId xmlns:a16="http://schemas.microsoft.com/office/drawing/2014/main" id="{A765FFE0-7317-4D0B-895B-A03E7CB0EE39}"/>
            </a:ext>
          </a:extLst>
        </xdr:cNvPr>
        <xdr:cNvSpPr txBox="1"/>
      </xdr:nvSpPr>
      <xdr:spPr>
        <a:xfrm>
          <a:off x="2457450" y="6743700"/>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2</xdr:col>
      <xdr:colOff>600075</xdr:colOff>
      <xdr:row>42</xdr:row>
      <xdr:rowOff>0</xdr:rowOff>
    </xdr:from>
    <xdr:to>
      <xdr:col>3</xdr:col>
      <xdr:colOff>895350</xdr:colOff>
      <xdr:row>43</xdr:row>
      <xdr:rowOff>200025</xdr:rowOff>
    </xdr:to>
    <xdr:sp macro="" textlink="">
      <xdr:nvSpPr>
        <xdr:cNvPr id="6" name="CuadroTexto 5">
          <a:extLst>
            <a:ext uri="{FF2B5EF4-FFF2-40B4-BE49-F238E27FC236}">
              <a16:creationId xmlns:a16="http://schemas.microsoft.com/office/drawing/2014/main" id="{E4F8964F-C34A-4607-9671-D76C76B312ED}"/>
            </a:ext>
          </a:extLst>
        </xdr:cNvPr>
        <xdr:cNvSpPr txBox="1"/>
      </xdr:nvSpPr>
      <xdr:spPr>
        <a:xfrm>
          <a:off x="4362450" y="6743700"/>
          <a:ext cx="1428750"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1685714</xdr:colOff>
      <xdr:row>1</xdr:row>
      <xdr:rowOff>190437</xdr:rowOff>
    </xdr:to>
    <xdr:pic>
      <xdr:nvPicPr>
        <xdr:cNvPr id="2" name="Imagen 1">
          <a:extLst>
            <a:ext uri="{FF2B5EF4-FFF2-40B4-BE49-F238E27FC236}">
              <a16:creationId xmlns:a16="http://schemas.microsoft.com/office/drawing/2014/main" id="{1294B472-AEAD-423A-A11F-FE1ADCA9470D}"/>
            </a:ext>
          </a:extLst>
        </xdr:cNvPr>
        <xdr:cNvPicPr>
          <a:picLocks noChangeAspect="1"/>
        </xdr:cNvPicPr>
      </xdr:nvPicPr>
      <xdr:blipFill>
        <a:blip xmlns:r="http://schemas.openxmlformats.org/officeDocument/2006/relationships" r:embed="rId1"/>
        <a:stretch>
          <a:fillRect/>
        </a:stretch>
      </xdr:blipFill>
      <xdr:spPr>
        <a:xfrm>
          <a:off x="533400" y="0"/>
          <a:ext cx="1685714" cy="504762"/>
        </a:xfrm>
        <a:prstGeom prst="rect">
          <a:avLst/>
        </a:prstGeom>
      </xdr:spPr>
    </xdr:pic>
    <xdr:clientData/>
  </xdr:twoCellAnchor>
  <xdr:twoCellAnchor>
    <xdr:from>
      <xdr:col>0</xdr:col>
      <xdr:colOff>504825</xdr:colOff>
      <xdr:row>1</xdr:row>
      <xdr:rowOff>142875</xdr:rowOff>
    </xdr:from>
    <xdr:to>
      <xdr:col>4</xdr:col>
      <xdr:colOff>19050</xdr:colOff>
      <xdr:row>1</xdr:row>
      <xdr:rowOff>188594</xdr:rowOff>
    </xdr:to>
    <xdr:sp macro="" textlink="">
      <xdr:nvSpPr>
        <xdr:cNvPr id="3" name="Rectángulo: esquinas redondeadas 2">
          <a:extLst>
            <a:ext uri="{FF2B5EF4-FFF2-40B4-BE49-F238E27FC236}">
              <a16:creationId xmlns:a16="http://schemas.microsoft.com/office/drawing/2014/main" id="{27A41852-2EF9-4824-8474-7F3773554B5D}"/>
            </a:ext>
          </a:extLst>
        </xdr:cNvPr>
        <xdr:cNvSpPr/>
      </xdr:nvSpPr>
      <xdr:spPr>
        <a:xfrm flipV="1">
          <a:off x="504825" y="457200"/>
          <a:ext cx="5534025" cy="4571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1</xdr:col>
      <xdr:colOff>95250</xdr:colOff>
      <xdr:row>31</xdr:row>
      <xdr:rowOff>0</xdr:rowOff>
    </xdr:from>
    <xdr:to>
      <xdr:col>1</xdr:col>
      <xdr:colOff>1638300</xdr:colOff>
      <xdr:row>32</xdr:row>
      <xdr:rowOff>266699</xdr:rowOff>
    </xdr:to>
    <xdr:sp macro="" textlink="">
      <xdr:nvSpPr>
        <xdr:cNvPr id="4" name="CuadroTexto 3">
          <a:extLst>
            <a:ext uri="{FF2B5EF4-FFF2-40B4-BE49-F238E27FC236}">
              <a16:creationId xmlns:a16="http://schemas.microsoft.com/office/drawing/2014/main" id="{1A55A7E9-2475-4033-A9B9-B840FD0821E3}"/>
            </a:ext>
          </a:extLst>
        </xdr:cNvPr>
        <xdr:cNvSpPr txBox="1"/>
      </xdr:nvSpPr>
      <xdr:spPr>
        <a:xfrm>
          <a:off x="628650" y="5095875"/>
          <a:ext cx="1543050"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2066925</xdr:colOff>
      <xdr:row>31</xdr:row>
      <xdr:rowOff>0</xdr:rowOff>
    </xdr:from>
    <xdr:to>
      <xdr:col>2</xdr:col>
      <xdr:colOff>581025</xdr:colOff>
      <xdr:row>32</xdr:row>
      <xdr:rowOff>276225</xdr:rowOff>
    </xdr:to>
    <xdr:sp macro="" textlink="">
      <xdr:nvSpPr>
        <xdr:cNvPr id="5" name="CuadroTexto 4">
          <a:extLst>
            <a:ext uri="{FF2B5EF4-FFF2-40B4-BE49-F238E27FC236}">
              <a16:creationId xmlns:a16="http://schemas.microsoft.com/office/drawing/2014/main" id="{1C78BC91-AB71-4463-A76C-6CB7491B1D6A}"/>
            </a:ext>
          </a:extLst>
        </xdr:cNvPr>
        <xdr:cNvSpPr txBox="1"/>
      </xdr:nvSpPr>
      <xdr:spPr>
        <a:xfrm>
          <a:off x="2600325" y="5095875"/>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2</xdr:col>
      <xdr:colOff>752475</xdr:colOff>
      <xdr:row>31</xdr:row>
      <xdr:rowOff>0</xdr:rowOff>
    </xdr:from>
    <xdr:to>
      <xdr:col>3</xdr:col>
      <xdr:colOff>1047750</xdr:colOff>
      <xdr:row>32</xdr:row>
      <xdr:rowOff>228600</xdr:rowOff>
    </xdr:to>
    <xdr:sp macro="" textlink="">
      <xdr:nvSpPr>
        <xdr:cNvPr id="6" name="CuadroTexto 5">
          <a:extLst>
            <a:ext uri="{FF2B5EF4-FFF2-40B4-BE49-F238E27FC236}">
              <a16:creationId xmlns:a16="http://schemas.microsoft.com/office/drawing/2014/main" id="{E12D30A6-1101-456A-A784-621A5FC368E1}"/>
            </a:ext>
          </a:extLst>
        </xdr:cNvPr>
        <xdr:cNvSpPr txBox="1"/>
      </xdr:nvSpPr>
      <xdr:spPr>
        <a:xfrm>
          <a:off x="4514850" y="509587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885825</xdr:colOff>
      <xdr:row>26</xdr:row>
      <xdr:rowOff>0</xdr:rowOff>
    </xdr:from>
    <xdr:to>
      <xdr:col>2</xdr:col>
      <xdr:colOff>285750</xdr:colOff>
      <xdr:row>27</xdr:row>
      <xdr:rowOff>285749</xdr:rowOff>
    </xdr:to>
    <xdr:sp macro="" textlink="">
      <xdr:nvSpPr>
        <xdr:cNvPr id="2" name="CuadroTexto 1">
          <a:extLst>
            <a:ext uri="{FF2B5EF4-FFF2-40B4-BE49-F238E27FC236}">
              <a16:creationId xmlns:a16="http://schemas.microsoft.com/office/drawing/2014/main" id="{6922EFDB-8A00-4754-8788-DE3DA2669873}"/>
            </a:ext>
          </a:extLst>
        </xdr:cNvPr>
        <xdr:cNvSpPr txBox="1"/>
      </xdr:nvSpPr>
      <xdr:spPr>
        <a:xfrm>
          <a:off x="885825" y="3952875"/>
          <a:ext cx="1543050"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5</xdr:col>
      <xdr:colOff>0</xdr:colOff>
      <xdr:row>26</xdr:row>
      <xdr:rowOff>0</xdr:rowOff>
    </xdr:from>
    <xdr:to>
      <xdr:col>7</xdr:col>
      <xdr:colOff>228600</xdr:colOff>
      <xdr:row>27</xdr:row>
      <xdr:rowOff>295275</xdr:rowOff>
    </xdr:to>
    <xdr:sp macro="" textlink="">
      <xdr:nvSpPr>
        <xdr:cNvPr id="3" name="CuadroTexto 2">
          <a:extLst>
            <a:ext uri="{FF2B5EF4-FFF2-40B4-BE49-F238E27FC236}">
              <a16:creationId xmlns:a16="http://schemas.microsoft.com/office/drawing/2014/main" id="{247A3C43-B6AA-40D2-AD79-A1E0D21FBC17}"/>
            </a:ext>
          </a:extLst>
        </xdr:cNvPr>
        <xdr:cNvSpPr txBox="1"/>
      </xdr:nvSpPr>
      <xdr:spPr>
        <a:xfrm>
          <a:off x="4419600" y="3952875"/>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10</xdr:col>
      <xdr:colOff>0</xdr:colOff>
      <xdr:row>26</xdr:row>
      <xdr:rowOff>0</xdr:rowOff>
    </xdr:from>
    <xdr:to>
      <xdr:col>12</xdr:col>
      <xdr:colOff>628650</xdr:colOff>
      <xdr:row>27</xdr:row>
      <xdr:rowOff>190500</xdr:rowOff>
    </xdr:to>
    <xdr:sp macro="" textlink="">
      <xdr:nvSpPr>
        <xdr:cNvPr id="4" name="CuadroTexto 3">
          <a:extLst>
            <a:ext uri="{FF2B5EF4-FFF2-40B4-BE49-F238E27FC236}">
              <a16:creationId xmlns:a16="http://schemas.microsoft.com/office/drawing/2014/main" id="{1BFFF242-DEC9-4440-9165-6E3AD08FFCE3}"/>
            </a:ext>
          </a:extLst>
        </xdr:cNvPr>
        <xdr:cNvSpPr txBox="1"/>
      </xdr:nvSpPr>
      <xdr:spPr>
        <a:xfrm>
          <a:off x="7572375" y="395287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0</xdr:col>
      <xdr:colOff>76200</xdr:colOff>
      <xdr:row>0</xdr:row>
      <xdr:rowOff>76200</xdr:rowOff>
    </xdr:from>
    <xdr:to>
      <xdr:col>1</xdr:col>
      <xdr:colOff>323639</xdr:colOff>
      <xdr:row>1</xdr:row>
      <xdr:rowOff>228537</xdr:rowOff>
    </xdr:to>
    <xdr:pic>
      <xdr:nvPicPr>
        <xdr:cNvPr id="5" name="Imagen 4">
          <a:extLst>
            <a:ext uri="{FF2B5EF4-FFF2-40B4-BE49-F238E27FC236}">
              <a16:creationId xmlns:a16="http://schemas.microsoft.com/office/drawing/2014/main" id="{B497734E-440C-4082-A389-E2E6E3B8E4F0}"/>
            </a:ext>
          </a:extLst>
        </xdr:cNvPr>
        <xdr:cNvPicPr>
          <a:picLocks noChangeAspect="1"/>
        </xdr:cNvPicPr>
      </xdr:nvPicPr>
      <xdr:blipFill>
        <a:blip xmlns:r="http://schemas.openxmlformats.org/officeDocument/2006/relationships" r:embed="rId1"/>
        <a:stretch>
          <a:fillRect/>
        </a:stretch>
      </xdr:blipFill>
      <xdr:spPr>
        <a:xfrm>
          <a:off x="76200" y="76200"/>
          <a:ext cx="1685714" cy="504762"/>
        </a:xfrm>
        <a:prstGeom prst="rect">
          <a:avLst/>
        </a:prstGeom>
      </xdr:spPr>
    </xdr:pic>
    <xdr:clientData/>
  </xdr:twoCellAnchor>
  <xdr:twoCellAnchor>
    <xdr:from>
      <xdr:col>0</xdr:col>
      <xdr:colOff>0</xdr:colOff>
      <xdr:row>1</xdr:row>
      <xdr:rowOff>133350</xdr:rowOff>
    </xdr:from>
    <xdr:to>
      <xdr:col>13</xdr:col>
      <xdr:colOff>771524</xdr:colOff>
      <xdr:row>1</xdr:row>
      <xdr:rowOff>190500</xdr:rowOff>
    </xdr:to>
    <xdr:sp macro="" textlink="">
      <xdr:nvSpPr>
        <xdr:cNvPr id="6" name="Rectángulo: esquinas redondeadas 5">
          <a:extLst>
            <a:ext uri="{FF2B5EF4-FFF2-40B4-BE49-F238E27FC236}">
              <a16:creationId xmlns:a16="http://schemas.microsoft.com/office/drawing/2014/main" id="{8043F5A1-D56F-405F-8EEE-B0E99B189E69}"/>
            </a:ext>
          </a:extLst>
        </xdr:cNvPr>
        <xdr:cNvSpPr/>
      </xdr:nvSpPr>
      <xdr:spPr>
        <a:xfrm>
          <a:off x="0" y="485775"/>
          <a:ext cx="10086974" cy="571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200025</xdr:colOff>
      <xdr:row>13</xdr:row>
      <xdr:rowOff>15875</xdr:rowOff>
    </xdr:from>
    <xdr:to>
      <xdr:col>5</xdr:col>
      <xdr:colOff>657225</xdr:colOff>
      <xdr:row>14</xdr:row>
      <xdr:rowOff>98425</xdr:rowOff>
    </xdr:to>
    <xdr:sp macro="" textlink="">
      <xdr:nvSpPr>
        <xdr:cNvPr id="8193" name="Text Box 1">
          <a:extLst>
            <a:ext uri="{FF2B5EF4-FFF2-40B4-BE49-F238E27FC236}">
              <a16:creationId xmlns:a16="http://schemas.microsoft.com/office/drawing/2014/main" id="{00000000-0008-0000-0500-000001200000}"/>
            </a:ext>
          </a:extLst>
        </xdr:cNvPr>
        <xdr:cNvSpPr txBox="1">
          <a:spLocks noChangeArrowheads="1"/>
        </xdr:cNvSpPr>
      </xdr:nvSpPr>
      <xdr:spPr bwMode="auto">
        <a:xfrm>
          <a:off x="1660525" y="1958975"/>
          <a:ext cx="3073400" cy="222250"/>
        </a:xfrm>
        <a:prstGeom prst="rect">
          <a:avLst/>
        </a:prstGeom>
        <a:gradFill rotWithShape="1">
          <a:gsLst>
            <a:gs pos="0">
              <a:srgbClr val="FFFFFF"/>
            </a:gs>
            <a:gs pos="100000">
              <a:srgbClr val="FFFFFF">
                <a:gamma/>
                <a:shade val="46275"/>
                <a:invGamma/>
              </a:srgbClr>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2</xdr:col>
      <xdr:colOff>609600</xdr:colOff>
      <xdr:row>25</xdr:row>
      <xdr:rowOff>0</xdr:rowOff>
    </xdr:from>
    <xdr:to>
      <xdr:col>7</xdr:col>
      <xdr:colOff>409575</xdr:colOff>
      <xdr:row>25</xdr:row>
      <xdr:rowOff>0</xdr:rowOff>
    </xdr:to>
    <xdr:sp macro="" textlink="">
      <xdr:nvSpPr>
        <xdr:cNvPr id="8195" name="Text Box 3">
          <a:extLst>
            <a:ext uri="{FF2B5EF4-FFF2-40B4-BE49-F238E27FC236}">
              <a16:creationId xmlns:a16="http://schemas.microsoft.com/office/drawing/2014/main" id="{00000000-0008-0000-0500-000003200000}"/>
            </a:ext>
          </a:extLst>
        </xdr:cNvPr>
        <xdr:cNvSpPr txBox="1">
          <a:spLocks noChangeArrowheads="1"/>
        </xdr:cNvSpPr>
      </xdr:nvSpPr>
      <xdr:spPr bwMode="auto">
        <a:xfrm>
          <a:off x="2076450" y="3476625"/>
          <a:ext cx="3571875" cy="0"/>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3</xdr:col>
      <xdr:colOff>514350</xdr:colOff>
      <xdr:row>25</xdr:row>
      <xdr:rowOff>0</xdr:rowOff>
    </xdr:from>
    <xdr:to>
      <xdr:col>7</xdr:col>
      <xdr:colOff>152400</xdr:colOff>
      <xdr:row>25</xdr:row>
      <xdr:rowOff>0</xdr:rowOff>
    </xdr:to>
    <xdr:sp macro="" textlink="">
      <xdr:nvSpPr>
        <xdr:cNvPr id="8196" name="Text Box 4">
          <a:extLst>
            <a:ext uri="{FF2B5EF4-FFF2-40B4-BE49-F238E27FC236}">
              <a16:creationId xmlns:a16="http://schemas.microsoft.com/office/drawing/2014/main" id="{00000000-0008-0000-0500-000004200000}"/>
            </a:ext>
          </a:extLst>
        </xdr:cNvPr>
        <xdr:cNvSpPr txBox="1">
          <a:spLocks noChangeArrowheads="1"/>
        </xdr:cNvSpPr>
      </xdr:nvSpPr>
      <xdr:spPr bwMode="auto">
        <a:xfrm>
          <a:off x="2752725" y="3476625"/>
          <a:ext cx="2638425" cy="0"/>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editAs="oneCell">
    <xdr:from>
      <xdr:col>0</xdr:col>
      <xdr:colOff>209550</xdr:colOff>
      <xdr:row>0</xdr:row>
      <xdr:rowOff>28575</xdr:rowOff>
    </xdr:from>
    <xdr:to>
      <xdr:col>2</xdr:col>
      <xdr:colOff>466514</xdr:colOff>
      <xdr:row>1</xdr:row>
      <xdr:rowOff>190437</xdr:rowOff>
    </xdr:to>
    <xdr:pic>
      <xdr:nvPicPr>
        <xdr:cNvPr id="5" name="Imagen 4">
          <a:extLst>
            <a:ext uri="{FF2B5EF4-FFF2-40B4-BE49-F238E27FC236}">
              <a16:creationId xmlns:a16="http://schemas.microsoft.com/office/drawing/2014/main" id="{6EFE42C8-D35A-4F59-B127-B1E585595ECB}"/>
            </a:ext>
          </a:extLst>
        </xdr:cNvPr>
        <xdr:cNvPicPr>
          <a:picLocks noChangeAspect="1"/>
        </xdr:cNvPicPr>
      </xdr:nvPicPr>
      <xdr:blipFill>
        <a:blip xmlns:r="http://schemas.openxmlformats.org/officeDocument/2006/relationships" r:embed="rId1"/>
        <a:stretch>
          <a:fillRect/>
        </a:stretch>
      </xdr:blipFill>
      <xdr:spPr>
        <a:xfrm>
          <a:off x="209550" y="28575"/>
          <a:ext cx="1685714" cy="504762"/>
        </a:xfrm>
        <a:prstGeom prst="rect">
          <a:avLst/>
        </a:prstGeom>
      </xdr:spPr>
    </xdr:pic>
    <xdr:clientData/>
  </xdr:twoCellAnchor>
  <xdr:twoCellAnchor>
    <xdr:from>
      <xdr:col>0</xdr:col>
      <xdr:colOff>47625</xdr:colOff>
      <xdr:row>1</xdr:row>
      <xdr:rowOff>140968</xdr:rowOff>
    </xdr:from>
    <xdr:to>
      <xdr:col>8</xdr:col>
      <xdr:colOff>876300</xdr:colOff>
      <xdr:row>1</xdr:row>
      <xdr:rowOff>209549</xdr:rowOff>
    </xdr:to>
    <xdr:sp macro="" textlink="">
      <xdr:nvSpPr>
        <xdr:cNvPr id="6" name="Rectángulo: esquinas redondeadas 5">
          <a:extLst>
            <a:ext uri="{FF2B5EF4-FFF2-40B4-BE49-F238E27FC236}">
              <a16:creationId xmlns:a16="http://schemas.microsoft.com/office/drawing/2014/main" id="{F067825B-2EE1-460E-954B-CDDB0702AF88}"/>
            </a:ext>
          </a:extLst>
        </xdr:cNvPr>
        <xdr:cNvSpPr/>
      </xdr:nvSpPr>
      <xdr:spPr>
        <a:xfrm>
          <a:off x="47625" y="483868"/>
          <a:ext cx="7419975" cy="68581"/>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1</xdr:col>
      <xdr:colOff>0</xdr:colOff>
      <xdr:row>24</xdr:row>
      <xdr:rowOff>0</xdr:rowOff>
    </xdr:from>
    <xdr:to>
      <xdr:col>2</xdr:col>
      <xdr:colOff>676275</xdr:colOff>
      <xdr:row>25</xdr:row>
      <xdr:rowOff>257174</xdr:rowOff>
    </xdr:to>
    <xdr:sp macro="" textlink="">
      <xdr:nvSpPr>
        <xdr:cNvPr id="7" name="CuadroTexto 6">
          <a:extLst>
            <a:ext uri="{FF2B5EF4-FFF2-40B4-BE49-F238E27FC236}">
              <a16:creationId xmlns:a16="http://schemas.microsoft.com/office/drawing/2014/main" id="{48DA771E-C579-42BE-9D92-8F6E2D5AAB65}"/>
            </a:ext>
          </a:extLst>
        </xdr:cNvPr>
        <xdr:cNvSpPr txBox="1"/>
      </xdr:nvSpPr>
      <xdr:spPr>
        <a:xfrm>
          <a:off x="600075" y="3990975"/>
          <a:ext cx="1543050"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7</xdr:col>
      <xdr:colOff>0</xdr:colOff>
      <xdr:row>24</xdr:row>
      <xdr:rowOff>0</xdr:rowOff>
    </xdr:from>
    <xdr:to>
      <xdr:col>8</xdr:col>
      <xdr:colOff>76200</xdr:colOff>
      <xdr:row>25</xdr:row>
      <xdr:rowOff>219075</xdr:rowOff>
    </xdr:to>
    <xdr:sp macro="" textlink="">
      <xdr:nvSpPr>
        <xdr:cNvPr id="9" name="CuadroTexto 8">
          <a:extLst>
            <a:ext uri="{FF2B5EF4-FFF2-40B4-BE49-F238E27FC236}">
              <a16:creationId xmlns:a16="http://schemas.microsoft.com/office/drawing/2014/main" id="{E956C776-5C1A-423F-986B-5C49DFFD77C9}"/>
            </a:ext>
          </a:extLst>
        </xdr:cNvPr>
        <xdr:cNvSpPr txBox="1"/>
      </xdr:nvSpPr>
      <xdr:spPr>
        <a:xfrm>
          <a:off x="5238750" y="399097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xdr:from>
      <xdr:col>3</xdr:col>
      <xdr:colOff>352425</xdr:colOff>
      <xdr:row>23</xdr:row>
      <xdr:rowOff>133350</xdr:rowOff>
    </xdr:from>
    <xdr:to>
      <xdr:col>6</xdr:col>
      <xdr:colOff>190500</xdr:colOff>
      <xdr:row>25</xdr:row>
      <xdr:rowOff>180975</xdr:rowOff>
    </xdr:to>
    <xdr:sp macro="" textlink="">
      <xdr:nvSpPr>
        <xdr:cNvPr id="2" name="Rectángulo 1">
          <a:extLst>
            <a:ext uri="{FF2B5EF4-FFF2-40B4-BE49-F238E27FC236}">
              <a16:creationId xmlns:a16="http://schemas.microsoft.com/office/drawing/2014/main" id="{2A93A46F-D48A-45E1-B0E4-47EFE5F45291}"/>
            </a:ext>
          </a:extLst>
        </xdr:cNvPr>
        <xdr:cNvSpPr/>
      </xdr:nvSpPr>
      <xdr:spPr>
        <a:xfrm>
          <a:off x="2590800" y="3762375"/>
          <a:ext cx="2428875" cy="771525"/>
        </a:xfrm>
        <a:prstGeom prst="rect">
          <a:avLst/>
        </a:prstGeom>
        <a:solidFill>
          <a:schemeClr val="bg1"/>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PY" sz="1100"/>
        </a:p>
      </xdr:txBody>
    </xdr:sp>
    <xdr:clientData/>
  </xdr:twoCellAnchor>
  <xdr:twoCellAnchor>
    <xdr:from>
      <xdr:col>3</xdr:col>
      <xdr:colOff>657225</xdr:colOff>
      <xdr:row>24</xdr:row>
      <xdr:rowOff>0</xdr:rowOff>
    </xdr:from>
    <xdr:to>
      <xdr:col>5</xdr:col>
      <xdr:colOff>561975</xdr:colOff>
      <xdr:row>25</xdr:row>
      <xdr:rowOff>266700</xdr:rowOff>
    </xdr:to>
    <xdr:sp macro="" textlink="">
      <xdr:nvSpPr>
        <xdr:cNvPr id="11" name="CuadroTexto 10">
          <a:extLst>
            <a:ext uri="{FF2B5EF4-FFF2-40B4-BE49-F238E27FC236}">
              <a16:creationId xmlns:a16="http://schemas.microsoft.com/office/drawing/2014/main" id="{98C67C3F-6BD8-4707-B8CA-E9812DC710B1}"/>
            </a:ext>
          </a:extLst>
        </xdr:cNvPr>
        <xdr:cNvSpPr txBox="1"/>
      </xdr:nvSpPr>
      <xdr:spPr>
        <a:xfrm>
          <a:off x="2895600" y="3990975"/>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409575</xdr:colOff>
      <xdr:row>14</xdr:row>
      <xdr:rowOff>114300</xdr:rowOff>
    </xdr:from>
    <xdr:to>
      <xdr:col>10</xdr:col>
      <xdr:colOff>352425</xdr:colOff>
      <xdr:row>18</xdr:row>
      <xdr:rowOff>28575</xdr:rowOff>
    </xdr:to>
    <xdr:sp macro="" textlink="">
      <xdr:nvSpPr>
        <xdr:cNvPr id="9217" name="Text Box 1">
          <a:extLst>
            <a:ext uri="{FF2B5EF4-FFF2-40B4-BE49-F238E27FC236}">
              <a16:creationId xmlns:a16="http://schemas.microsoft.com/office/drawing/2014/main" id="{00000000-0008-0000-0600-000001240000}"/>
            </a:ext>
          </a:extLst>
        </xdr:cNvPr>
        <xdr:cNvSpPr txBox="1">
          <a:spLocks noChangeArrowheads="1"/>
        </xdr:cNvSpPr>
      </xdr:nvSpPr>
      <xdr:spPr bwMode="auto">
        <a:xfrm>
          <a:off x="2105025" y="2209800"/>
          <a:ext cx="4895850" cy="447675"/>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editAs="oneCell">
    <xdr:from>
      <xdr:col>0</xdr:col>
      <xdr:colOff>152400</xdr:colOff>
      <xdr:row>0</xdr:row>
      <xdr:rowOff>28575</xdr:rowOff>
    </xdr:from>
    <xdr:to>
      <xdr:col>1</xdr:col>
      <xdr:colOff>228389</xdr:colOff>
      <xdr:row>1</xdr:row>
      <xdr:rowOff>199962</xdr:rowOff>
    </xdr:to>
    <xdr:pic>
      <xdr:nvPicPr>
        <xdr:cNvPr id="3" name="Imagen 2">
          <a:extLst>
            <a:ext uri="{FF2B5EF4-FFF2-40B4-BE49-F238E27FC236}">
              <a16:creationId xmlns:a16="http://schemas.microsoft.com/office/drawing/2014/main" id="{C1BB7D0F-3360-44EE-8BC0-ADD68071CBE5}"/>
            </a:ext>
          </a:extLst>
        </xdr:cNvPr>
        <xdr:cNvPicPr>
          <a:picLocks noChangeAspect="1"/>
        </xdr:cNvPicPr>
      </xdr:nvPicPr>
      <xdr:blipFill>
        <a:blip xmlns:r="http://schemas.openxmlformats.org/officeDocument/2006/relationships" r:embed="rId1"/>
        <a:stretch>
          <a:fillRect/>
        </a:stretch>
      </xdr:blipFill>
      <xdr:spPr>
        <a:xfrm>
          <a:off x="152400" y="28575"/>
          <a:ext cx="1685714" cy="504762"/>
        </a:xfrm>
        <a:prstGeom prst="rect">
          <a:avLst/>
        </a:prstGeom>
      </xdr:spPr>
    </xdr:pic>
    <xdr:clientData/>
  </xdr:twoCellAnchor>
  <xdr:twoCellAnchor>
    <xdr:from>
      <xdr:col>0</xdr:col>
      <xdr:colOff>28575</xdr:colOff>
      <xdr:row>1</xdr:row>
      <xdr:rowOff>104775</xdr:rowOff>
    </xdr:from>
    <xdr:to>
      <xdr:col>12</xdr:col>
      <xdr:colOff>447675</xdr:colOff>
      <xdr:row>1</xdr:row>
      <xdr:rowOff>190500</xdr:rowOff>
    </xdr:to>
    <xdr:sp macro="" textlink="">
      <xdr:nvSpPr>
        <xdr:cNvPr id="4" name="Rectángulo: esquinas redondeadas 3">
          <a:extLst>
            <a:ext uri="{FF2B5EF4-FFF2-40B4-BE49-F238E27FC236}">
              <a16:creationId xmlns:a16="http://schemas.microsoft.com/office/drawing/2014/main" id="{0D9483B0-C44C-4222-913A-667B89A70B83}"/>
            </a:ext>
          </a:extLst>
        </xdr:cNvPr>
        <xdr:cNvSpPr/>
      </xdr:nvSpPr>
      <xdr:spPr>
        <a:xfrm>
          <a:off x="28575" y="438150"/>
          <a:ext cx="7858125" cy="857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0</xdr:col>
      <xdr:colOff>57150</xdr:colOff>
      <xdr:row>23</xdr:row>
      <xdr:rowOff>0</xdr:rowOff>
    </xdr:from>
    <xdr:to>
      <xdr:col>0</xdr:col>
      <xdr:colOff>1600200</xdr:colOff>
      <xdr:row>24</xdr:row>
      <xdr:rowOff>276224</xdr:rowOff>
    </xdr:to>
    <xdr:sp macro="" textlink="">
      <xdr:nvSpPr>
        <xdr:cNvPr id="5" name="CuadroTexto 4">
          <a:extLst>
            <a:ext uri="{FF2B5EF4-FFF2-40B4-BE49-F238E27FC236}">
              <a16:creationId xmlns:a16="http://schemas.microsoft.com/office/drawing/2014/main" id="{48F2E9B8-69CA-4847-8BE6-EEA8C2CE55B2}"/>
            </a:ext>
          </a:extLst>
        </xdr:cNvPr>
        <xdr:cNvSpPr txBox="1"/>
      </xdr:nvSpPr>
      <xdr:spPr>
        <a:xfrm>
          <a:off x="57150" y="3905250"/>
          <a:ext cx="1543050"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4</xdr:col>
      <xdr:colOff>85725</xdr:colOff>
      <xdr:row>23</xdr:row>
      <xdr:rowOff>0</xdr:rowOff>
    </xdr:from>
    <xdr:to>
      <xdr:col>7</xdr:col>
      <xdr:colOff>247650</xdr:colOff>
      <xdr:row>24</xdr:row>
      <xdr:rowOff>247650</xdr:rowOff>
    </xdr:to>
    <xdr:sp macro="" textlink="">
      <xdr:nvSpPr>
        <xdr:cNvPr id="6" name="CuadroTexto 5">
          <a:extLst>
            <a:ext uri="{FF2B5EF4-FFF2-40B4-BE49-F238E27FC236}">
              <a16:creationId xmlns:a16="http://schemas.microsoft.com/office/drawing/2014/main" id="{46655F91-8C23-41C1-A71E-7CEE3B44D54E}"/>
            </a:ext>
          </a:extLst>
        </xdr:cNvPr>
        <xdr:cNvSpPr txBox="1"/>
      </xdr:nvSpPr>
      <xdr:spPr>
        <a:xfrm>
          <a:off x="2924175" y="3905250"/>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9</xdr:col>
      <xdr:colOff>38100</xdr:colOff>
      <xdr:row>23</xdr:row>
      <xdr:rowOff>0</xdr:rowOff>
    </xdr:from>
    <xdr:to>
      <xdr:col>11</xdr:col>
      <xdr:colOff>419100</xdr:colOff>
      <xdr:row>24</xdr:row>
      <xdr:rowOff>200025</xdr:rowOff>
    </xdr:to>
    <xdr:sp macro="" textlink="">
      <xdr:nvSpPr>
        <xdr:cNvPr id="7" name="CuadroTexto 6">
          <a:extLst>
            <a:ext uri="{FF2B5EF4-FFF2-40B4-BE49-F238E27FC236}">
              <a16:creationId xmlns:a16="http://schemas.microsoft.com/office/drawing/2014/main" id="{0E9B8768-E0F2-481B-A00D-80D78AC8C340}"/>
            </a:ext>
          </a:extLst>
        </xdr:cNvPr>
        <xdr:cNvSpPr txBox="1"/>
      </xdr:nvSpPr>
      <xdr:spPr>
        <a:xfrm>
          <a:off x="5953125" y="390525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1495425</xdr:colOff>
      <xdr:row>13</xdr:row>
      <xdr:rowOff>66675</xdr:rowOff>
    </xdr:from>
    <xdr:to>
      <xdr:col>5</xdr:col>
      <xdr:colOff>771525</xdr:colOff>
      <xdr:row>16</xdr:row>
      <xdr:rowOff>114300</xdr:rowOff>
    </xdr:to>
    <xdr:sp macro="" textlink="">
      <xdr:nvSpPr>
        <xdr:cNvPr id="10241" name="Text Box 1">
          <a:extLst>
            <a:ext uri="{FF2B5EF4-FFF2-40B4-BE49-F238E27FC236}">
              <a16:creationId xmlns:a16="http://schemas.microsoft.com/office/drawing/2014/main" id="{00000000-0008-0000-0700-000001280000}"/>
            </a:ext>
          </a:extLst>
        </xdr:cNvPr>
        <xdr:cNvSpPr txBox="1">
          <a:spLocks noChangeArrowheads="1"/>
        </xdr:cNvSpPr>
      </xdr:nvSpPr>
      <xdr:spPr bwMode="auto">
        <a:xfrm>
          <a:off x="1495425" y="1914525"/>
          <a:ext cx="4295775" cy="447675"/>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editAs="oneCell">
    <xdr:from>
      <xdr:col>0</xdr:col>
      <xdr:colOff>57150</xdr:colOff>
      <xdr:row>0</xdr:row>
      <xdr:rowOff>38100</xdr:rowOff>
    </xdr:from>
    <xdr:to>
      <xdr:col>1</xdr:col>
      <xdr:colOff>152189</xdr:colOff>
      <xdr:row>1</xdr:row>
      <xdr:rowOff>199962</xdr:rowOff>
    </xdr:to>
    <xdr:pic>
      <xdr:nvPicPr>
        <xdr:cNvPr id="3" name="Imagen 2">
          <a:extLst>
            <a:ext uri="{FF2B5EF4-FFF2-40B4-BE49-F238E27FC236}">
              <a16:creationId xmlns:a16="http://schemas.microsoft.com/office/drawing/2014/main" id="{44A7E36B-B26C-46A4-991C-7F7DC1122F61}"/>
            </a:ext>
          </a:extLst>
        </xdr:cNvPr>
        <xdr:cNvPicPr>
          <a:picLocks noChangeAspect="1"/>
        </xdr:cNvPicPr>
      </xdr:nvPicPr>
      <xdr:blipFill>
        <a:blip xmlns:r="http://schemas.openxmlformats.org/officeDocument/2006/relationships" r:embed="rId1"/>
        <a:stretch>
          <a:fillRect/>
        </a:stretch>
      </xdr:blipFill>
      <xdr:spPr>
        <a:xfrm>
          <a:off x="57150" y="38100"/>
          <a:ext cx="1685714" cy="504762"/>
        </a:xfrm>
        <a:prstGeom prst="rect">
          <a:avLst/>
        </a:prstGeom>
      </xdr:spPr>
    </xdr:pic>
    <xdr:clientData/>
  </xdr:twoCellAnchor>
  <xdr:twoCellAnchor>
    <xdr:from>
      <xdr:col>0</xdr:col>
      <xdr:colOff>1</xdr:colOff>
      <xdr:row>1</xdr:row>
      <xdr:rowOff>123826</xdr:rowOff>
    </xdr:from>
    <xdr:to>
      <xdr:col>5</xdr:col>
      <xdr:colOff>1114426</xdr:colOff>
      <xdr:row>1</xdr:row>
      <xdr:rowOff>200026</xdr:rowOff>
    </xdr:to>
    <xdr:sp macro="" textlink="">
      <xdr:nvSpPr>
        <xdr:cNvPr id="4" name="Rectángulo: esquinas redondeadas 3">
          <a:extLst>
            <a:ext uri="{FF2B5EF4-FFF2-40B4-BE49-F238E27FC236}">
              <a16:creationId xmlns:a16="http://schemas.microsoft.com/office/drawing/2014/main" id="{91B6505D-1638-4787-A06A-EC624BB548E5}"/>
            </a:ext>
          </a:extLst>
        </xdr:cNvPr>
        <xdr:cNvSpPr/>
      </xdr:nvSpPr>
      <xdr:spPr>
        <a:xfrm>
          <a:off x="1" y="466726"/>
          <a:ext cx="6096000" cy="762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0</xdr:col>
      <xdr:colOff>0</xdr:colOff>
      <xdr:row>26</xdr:row>
      <xdr:rowOff>0</xdr:rowOff>
    </xdr:from>
    <xdr:to>
      <xdr:col>0</xdr:col>
      <xdr:colOff>1543050</xdr:colOff>
      <xdr:row>27</xdr:row>
      <xdr:rowOff>304799</xdr:rowOff>
    </xdr:to>
    <xdr:sp macro="" textlink="">
      <xdr:nvSpPr>
        <xdr:cNvPr id="5" name="CuadroTexto 4">
          <a:extLst>
            <a:ext uri="{FF2B5EF4-FFF2-40B4-BE49-F238E27FC236}">
              <a16:creationId xmlns:a16="http://schemas.microsoft.com/office/drawing/2014/main" id="{B224FCAA-0A89-4022-9BFC-96C7D865EA9D}"/>
            </a:ext>
          </a:extLst>
        </xdr:cNvPr>
        <xdr:cNvSpPr txBox="1"/>
      </xdr:nvSpPr>
      <xdr:spPr>
        <a:xfrm>
          <a:off x="0" y="4219575"/>
          <a:ext cx="1543050"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0</xdr:colOff>
      <xdr:row>26</xdr:row>
      <xdr:rowOff>0</xdr:rowOff>
    </xdr:from>
    <xdr:to>
      <xdr:col>4</xdr:col>
      <xdr:colOff>161925</xdr:colOff>
      <xdr:row>27</xdr:row>
      <xdr:rowOff>276225</xdr:rowOff>
    </xdr:to>
    <xdr:sp macro="" textlink="">
      <xdr:nvSpPr>
        <xdr:cNvPr id="6" name="CuadroTexto 5">
          <a:extLst>
            <a:ext uri="{FF2B5EF4-FFF2-40B4-BE49-F238E27FC236}">
              <a16:creationId xmlns:a16="http://schemas.microsoft.com/office/drawing/2014/main" id="{20EF1E95-41E5-47E1-8117-F0B7FF05FBF1}"/>
            </a:ext>
          </a:extLst>
        </xdr:cNvPr>
        <xdr:cNvSpPr txBox="1"/>
      </xdr:nvSpPr>
      <xdr:spPr>
        <a:xfrm>
          <a:off x="2257425" y="4219575"/>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4</xdr:col>
      <xdr:colOff>342900</xdr:colOff>
      <xdr:row>25</xdr:row>
      <xdr:rowOff>342900</xdr:rowOff>
    </xdr:from>
    <xdr:to>
      <xdr:col>5</xdr:col>
      <xdr:colOff>628650</xdr:colOff>
      <xdr:row>27</xdr:row>
      <xdr:rowOff>190500</xdr:rowOff>
    </xdr:to>
    <xdr:sp macro="" textlink="">
      <xdr:nvSpPr>
        <xdr:cNvPr id="7" name="CuadroTexto 6">
          <a:extLst>
            <a:ext uri="{FF2B5EF4-FFF2-40B4-BE49-F238E27FC236}">
              <a16:creationId xmlns:a16="http://schemas.microsoft.com/office/drawing/2014/main" id="{B25FD35D-4318-45A1-9CD7-D1ED43486867}"/>
            </a:ext>
          </a:extLst>
        </xdr:cNvPr>
        <xdr:cNvSpPr txBox="1"/>
      </xdr:nvSpPr>
      <xdr:spPr>
        <a:xfrm>
          <a:off x="4181475" y="421005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152400</xdr:colOff>
      <xdr:row>0</xdr:row>
      <xdr:rowOff>28575</xdr:rowOff>
    </xdr:from>
    <xdr:to>
      <xdr:col>2</xdr:col>
      <xdr:colOff>199814</xdr:colOff>
      <xdr:row>1</xdr:row>
      <xdr:rowOff>190437</xdr:rowOff>
    </xdr:to>
    <xdr:pic>
      <xdr:nvPicPr>
        <xdr:cNvPr id="2" name="Imagen 1">
          <a:extLst>
            <a:ext uri="{FF2B5EF4-FFF2-40B4-BE49-F238E27FC236}">
              <a16:creationId xmlns:a16="http://schemas.microsoft.com/office/drawing/2014/main" id="{A47CA23C-15B9-4970-B48A-A81354BCAB83}"/>
            </a:ext>
          </a:extLst>
        </xdr:cNvPr>
        <xdr:cNvPicPr>
          <a:picLocks noChangeAspect="1"/>
        </xdr:cNvPicPr>
      </xdr:nvPicPr>
      <xdr:blipFill>
        <a:blip xmlns:r="http://schemas.openxmlformats.org/officeDocument/2006/relationships" r:embed="rId1"/>
        <a:stretch>
          <a:fillRect/>
        </a:stretch>
      </xdr:blipFill>
      <xdr:spPr>
        <a:xfrm>
          <a:off x="152400" y="28575"/>
          <a:ext cx="1685714" cy="504762"/>
        </a:xfrm>
        <a:prstGeom prst="rect">
          <a:avLst/>
        </a:prstGeom>
      </xdr:spPr>
    </xdr:pic>
    <xdr:clientData/>
  </xdr:twoCellAnchor>
  <xdr:twoCellAnchor>
    <xdr:from>
      <xdr:col>0</xdr:col>
      <xdr:colOff>0</xdr:colOff>
      <xdr:row>1</xdr:row>
      <xdr:rowOff>123825</xdr:rowOff>
    </xdr:from>
    <xdr:to>
      <xdr:col>8</xdr:col>
      <xdr:colOff>38100</xdr:colOff>
      <xdr:row>1</xdr:row>
      <xdr:rowOff>190500</xdr:rowOff>
    </xdr:to>
    <xdr:sp macro="" textlink="">
      <xdr:nvSpPr>
        <xdr:cNvPr id="3" name="Rectángulo: esquinas redondeadas 2">
          <a:extLst>
            <a:ext uri="{FF2B5EF4-FFF2-40B4-BE49-F238E27FC236}">
              <a16:creationId xmlns:a16="http://schemas.microsoft.com/office/drawing/2014/main" id="{7B36B79B-722D-4B76-A053-DC1A8C0A5684}"/>
            </a:ext>
          </a:extLst>
        </xdr:cNvPr>
        <xdr:cNvSpPr/>
      </xdr:nvSpPr>
      <xdr:spPr>
        <a:xfrm>
          <a:off x="0" y="466725"/>
          <a:ext cx="6324600" cy="666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0</xdr:col>
      <xdr:colOff>0</xdr:colOff>
      <xdr:row>19</xdr:row>
      <xdr:rowOff>0</xdr:rowOff>
    </xdr:from>
    <xdr:to>
      <xdr:col>1</xdr:col>
      <xdr:colOff>419100</xdr:colOff>
      <xdr:row>20</xdr:row>
      <xdr:rowOff>342899</xdr:rowOff>
    </xdr:to>
    <xdr:sp macro="" textlink="">
      <xdr:nvSpPr>
        <xdr:cNvPr id="4" name="CuadroTexto 3">
          <a:extLst>
            <a:ext uri="{FF2B5EF4-FFF2-40B4-BE49-F238E27FC236}">
              <a16:creationId xmlns:a16="http://schemas.microsoft.com/office/drawing/2014/main" id="{269F2269-5B46-4235-8FC2-49478D0D10F3}"/>
            </a:ext>
          </a:extLst>
        </xdr:cNvPr>
        <xdr:cNvSpPr txBox="1"/>
      </xdr:nvSpPr>
      <xdr:spPr>
        <a:xfrm>
          <a:off x="0" y="3552825"/>
          <a:ext cx="1543050" cy="685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495300</xdr:colOff>
      <xdr:row>19</xdr:row>
      <xdr:rowOff>0</xdr:rowOff>
    </xdr:from>
    <xdr:to>
      <xdr:col>4</xdr:col>
      <xdr:colOff>523875</xdr:colOff>
      <xdr:row>20</xdr:row>
      <xdr:rowOff>314325</xdr:rowOff>
    </xdr:to>
    <xdr:sp macro="" textlink="">
      <xdr:nvSpPr>
        <xdr:cNvPr id="5" name="CuadroTexto 4">
          <a:extLst>
            <a:ext uri="{FF2B5EF4-FFF2-40B4-BE49-F238E27FC236}">
              <a16:creationId xmlns:a16="http://schemas.microsoft.com/office/drawing/2014/main" id="{DD9CA1A3-58A8-4449-ABD3-2CFC84F603A3}"/>
            </a:ext>
          </a:extLst>
        </xdr:cNvPr>
        <xdr:cNvSpPr txBox="1"/>
      </xdr:nvSpPr>
      <xdr:spPr>
        <a:xfrm>
          <a:off x="2133600" y="3552825"/>
          <a:ext cx="1743075" cy="6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5</xdr:col>
      <xdr:colOff>495300</xdr:colOff>
      <xdr:row>19</xdr:row>
      <xdr:rowOff>0</xdr:rowOff>
    </xdr:from>
    <xdr:to>
      <xdr:col>7</xdr:col>
      <xdr:colOff>552450</xdr:colOff>
      <xdr:row>20</xdr:row>
      <xdr:rowOff>238125</xdr:rowOff>
    </xdr:to>
    <xdr:sp macro="" textlink="">
      <xdr:nvSpPr>
        <xdr:cNvPr id="6" name="CuadroTexto 5">
          <a:extLst>
            <a:ext uri="{FF2B5EF4-FFF2-40B4-BE49-F238E27FC236}">
              <a16:creationId xmlns:a16="http://schemas.microsoft.com/office/drawing/2014/main" id="{AD5F3BAD-970C-4CC8-B34A-7340152EFDCD}"/>
            </a:ext>
          </a:extLst>
        </xdr:cNvPr>
        <xdr:cNvSpPr txBox="1"/>
      </xdr:nvSpPr>
      <xdr:spPr>
        <a:xfrm>
          <a:off x="4676775" y="35528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1685714</xdr:colOff>
      <xdr:row>1</xdr:row>
      <xdr:rowOff>161862</xdr:rowOff>
    </xdr:to>
    <xdr:pic>
      <xdr:nvPicPr>
        <xdr:cNvPr id="2" name="Imagen 1">
          <a:extLst>
            <a:ext uri="{FF2B5EF4-FFF2-40B4-BE49-F238E27FC236}">
              <a16:creationId xmlns:a16="http://schemas.microsoft.com/office/drawing/2014/main" id="{1715AF23-6521-445E-82B1-AE5364C61255}"/>
            </a:ext>
          </a:extLst>
        </xdr:cNvPr>
        <xdr:cNvPicPr>
          <a:picLocks noChangeAspect="1"/>
        </xdr:cNvPicPr>
      </xdr:nvPicPr>
      <xdr:blipFill>
        <a:blip xmlns:r="http://schemas.openxmlformats.org/officeDocument/2006/relationships" r:embed="rId1"/>
        <a:stretch>
          <a:fillRect/>
        </a:stretch>
      </xdr:blipFill>
      <xdr:spPr>
        <a:xfrm>
          <a:off x="390525" y="0"/>
          <a:ext cx="1685714" cy="504762"/>
        </a:xfrm>
        <a:prstGeom prst="rect">
          <a:avLst/>
        </a:prstGeom>
      </xdr:spPr>
    </xdr:pic>
    <xdr:clientData/>
  </xdr:twoCellAnchor>
  <xdr:twoCellAnchor>
    <xdr:from>
      <xdr:col>0</xdr:col>
      <xdr:colOff>180975</xdr:colOff>
      <xdr:row>1</xdr:row>
      <xdr:rowOff>114300</xdr:rowOff>
    </xdr:from>
    <xdr:to>
      <xdr:col>7</xdr:col>
      <xdr:colOff>19050</xdr:colOff>
      <xdr:row>1</xdr:row>
      <xdr:rowOff>219075</xdr:rowOff>
    </xdr:to>
    <xdr:sp macro="" textlink="">
      <xdr:nvSpPr>
        <xdr:cNvPr id="3" name="Rectángulo: esquinas redondeadas 2">
          <a:extLst>
            <a:ext uri="{FF2B5EF4-FFF2-40B4-BE49-F238E27FC236}">
              <a16:creationId xmlns:a16="http://schemas.microsoft.com/office/drawing/2014/main" id="{11247726-C7C1-4286-AB19-DCCF60A4F635}"/>
            </a:ext>
          </a:extLst>
        </xdr:cNvPr>
        <xdr:cNvSpPr/>
      </xdr:nvSpPr>
      <xdr:spPr>
        <a:xfrm>
          <a:off x="180975" y="457200"/>
          <a:ext cx="7391400" cy="1047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2</xdr:col>
      <xdr:colOff>0</xdr:colOff>
      <xdr:row>42</xdr:row>
      <xdr:rowOff>0</xdr:rowOff>
    </xdr:from>
    <xdr:to>
      <xdr:col>2</xdr:col>
      <xdr:colOff>1543050</xdr:colOff>
      <xdr:row>45</xdr:row>
      <xdr:rowOff>28574</xdr:rowOff>
    </xdr:to>
    <xdr:sp macro="" textlink="">
      <xdr:nvSpPr>
        <xdr:cNvPr id="4" name="CuadroTexto 3">
          <a:extLst>
            <a:ext uri="{FF2B5EF4-FFF2-40B4-BE49-F238E27FC236}">
              <a16:creationId xmlns:a16="http://schemas.microsoft.com/office/drawing/2014/main" id="{54EDE0E9-F087-4EB0-A53C-AA163F301F21}"/>
            </a:ext>
          </a:extLst>
        </xdr:cNvPr>
        <xdr:cNvSpPr txBox="1"/>
      </xdr:nvSpPr>
      <xdr:spPr>
        <a:xfrm>
          <a:off x="390525" y="6505575"/>
          <a:ext cx="1543050" cy="714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2924175</xdr:colOff>
      <xdr:row>42</xdr:row>
      <xdr:rowOff>0</xdr:rowOff>
    </xdr:from>
    <xdr:to>
      <xdr:col>4</xdr:col>
      <xdr:colOff>333375</xdr:colOff>
      <xdr:row>43</xdr:row>
      <xdr:rowOff>314325</xdr:rowOff>
    </xdr:to>
    <xdr:sp macro="" textlink="">
      <xdr:nvSpPr>
        <xdr:cNvPr id="5" name="CuadroTexto 4">
          <a:extLst>
            <a:ext uri="{FF2B5EF4-FFF2-40B4-BE49-F238E27FC236}">
              <a16:creationId xmlns:a16="http://schemas.microsoft.com/office/drawing/2014/main" id="{D0BAA569-7336-412F-8A55-D54AC05C1A21}"/>
            </a:ext>
          </a:extLst>
        </xdr:cNvPr>
        <xdr:cNvSpPr txBox="1"/>
      </xdr:nvSpPr>
      <xdr:spPr>
        <a:xfrm>
          <a:off x="3314700" y="6505575"/>
          <a:ext cx="1743075"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5</xdr:col>
      <xdr:colOff>57150</xdr:colOff>
      <xdr:row>42</xdr:row>
      <xdr:rowOff>0</xdr:rowOff>
    </xdr:from>
    <xdr:to>
      <xdr:col>6</xdr:col>
      <xdr:colOff>647700</xdr:colOff>
      <xdr:row>43</xdr:row>
      <xdr:rowOff>238125</xdr:rowOff>
    </xdr:to>
    <xdr:sp macro="" textlink="">
      <xdr:nvSpPr>
        <xdr:cNvPr id="6" name="CuadroTexto 5">
          <a:extLst>
            <a:ext uri="{FF2B5EF4-FFF2-40B4-BE49-F238E27FC236}">
              <a16:creationId xmlns:a16="http://schemas.microsoft.com/office/drawing/2014/main" id="{EF393DF3-6926-43A7-9AB2-F692A61A587E}"/>
            </a:ext>
          </a:extLst>
        </xdr:cNvPr>
        <xdr:cNvSpPr txBox="1"/>
      </xdr:nvSpPr>
      <xdr:spPr>
        <a:xfrm>
          <a:off x="5753100" y="6505575"/>
          <a:ext cx="1428750"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1685714</xdr:colOff>
      <xdr:row>1</xdr:row>
      <xdr:rowOff>209487</xdr:rowOff>
    </xdr:to>
    <xdr:pic>
      <xdr:nvPicPr>
        <xdr:cNvPr id="2" name="Imagen 1">
          <a:extLst>
            <a:ext uri="{FF2B5EF4-FFF2-40B4-BE49-F238E27FC236}">
              <a16:creationId xmlns:a16="http://schemas.microsoft.com/office/drawing/2014/main" id="{4E82B59F-D27C-4E18-AF36-A40FC82871C6}"/>
            </a:ext>
          </a:extLst>
        </xdr:cNvPr>
        <xdr:cNvPicPr>
          <a:picLocks noChangeAspect="1"/>
        </xdr:cNvPicPr>
      </xdr:nvPicPr>
      <xdr:blipFill>
        <a:blip xmlns:r="http://schemas.openxmlformats.org/officeDocument/2006/relationships" r:embed="rId1"/>
        <a:stretch>
          <a:fillRect/>
        </a:stretch>
      </xdr:blipFill>
      <xdr:spPr>
        <a:xfrm>
          <a:off x="257175" y="0"/>
          <a:ext cx="1685714" cy="504762"/>
        </a:xfrm>
        <a:prstGeom prst="rect">
          <a:avLst/>
        </a:prstGeom>
      </xdr:spPr>
    </xdr:pic>
    <xdr:clientData/>
  </xdr:twoCellAnchor>
  <xdr:twoCellAnchor>
    <xdr:from>
      <xdr:col>0</xdr:col>
      <xdr:colOff>247650</xdr:colOff>
      <xdr:row>1</xdr:row>
      <xdr:rowOff>114300</xdr:rowOff>
    </xdr:from>
    <xdr:to>
      <xdr:col>7</xdr:col>
      <xdr:colOff>19050</xdr:colOff>
      <xdr:row>1</xdr:row>
      <xdr:rowOff>209549</xdr:rowOff>
    </xdr:to>
    <xdr:sp macro="" textlink="">
      <xdr:nvSpPr>
        <xdr:cNvPr id="3" name="Rectángulo: esquinas redondeadas 2">
          <a:extLst>
            <a:ext uri="{FF2B5EF4-FFF2-40B4-BE49-F238E27FC236}">
              <a16:creationId xmlns:a16="http://schemas.microsoft.com/office/drawing/2014/main" id="{68B316B1-F6F3-4DD7-8731-6F3F48F7E80D}"/>
            </a:ext>
          </a:extLst>
        </xdr:cNvPr>
        <xdr:cNvSpPr/>
      </xdr:nvSpPr>
      <xdr:spPr>
        <a:xfrm>
          <a:off x="247650" y="457200"/>
          <a:ext cx="5829300" cy="9524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1</xdr:col>
      <xdr:colOff>0</xdr:colOff>
      <xdr:row>101</xdr:row>
      <xdr:rowOff>219075</xdr:rowOff>
    </xdr:from>
    <xdr:to>
      <xdr:col>1</xdr:col>
      <xdr:colOff>1543050</xdr:colOff>
      <xdr:row>103</xdr:row>
      <xdr:rowOff>180975</xdr:rowOff>
    </xdr:to>
    <xdr:sp macro="" textlink="">
      <xdr:nvSpPr>
        <xdr:cNvPr id="4" name="CuadroTexto 3">
          <a:extLst>
            <a:ext uri="{FF2B5EF4-FFF2-40B4-BE49-F238E27FC236}">
              <a16:creationId xmlns:a16="http://schemas.microsoft.com/office/drawing/2014/main" id="{AA11FEEA-B969-4491-A704-2B4D93340BB8}"/>
            </a:ext>
          </a:extLst>
        </xdr:cNvPr>
        <xdr:cNvSpPr txBox="1"/>
      </xdr:nvSpPr>
      <xdr:spPr>
        <a:xfrm>
          <a:off x="257175" y="9886950"/>
          <a:ext cx="1543050"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1866900</xdr:colOff>
      <xdr:row>102</xdr:row>
      <xdr:rowOff>0</xdr:rowOff>
    </xdr:from>
    <xdr:to>
      <xdr:col>4</xdr:col>
      <xdr:colOff>266700</xdr:colOff>
      <xdr:row>103</xdr:row>
      <xdr:rowOff>314325</xdr:rowOff>
    </xdr:to>
    <xdr:sp macro="" textlink="">
      <xdr:nvSpPr>
        <xdr:cNvPr id="5" name="CuadroTexto 4">
          <a:extLst>
            <a:ext uri="{FF2B5EF4-FFF2-40B4-BE49-F238E27FC236}">
              <a16:creationId xmlns:a16="http://schemas.microsoft.com/office/drawing/2014/main" id="{E97F2A6E-B9A1-4608-8448-25921C65AA9A}"/>
            </a:ext>
          </a:extLst>
        </xdr:cNvPr>
        <xdr:cNvSpPr txBox="1"/>
      </xdr:nvSpPr>
      <xdr:spPr>
        <a:xfrm>
          <a:off x="2124075" y="10372725"/>
          <a:ext cx="1743075"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5</xdr:col>
      <xdr:colOff>57150</xdr:colOff>
      <xdr:row>102</xdr:row>
      <xdr:rowOff>0</xdr:rowOff>
    </xdr:from>
    <xdr:to>
      <xdr:col>6</xdr:col>
      <xdr:colOff>619125</xdr:colOff>
      <xdr:row>103</xdr:row>
      <xdr:rowOff>238125</xdr:rowOff>
    </xdr:to>
    <xdr:sp macro="" textlink="">
      <xdr:nvSpPr>
        <xdr:cNvPr id="6" name="CuadroTexto 5">
          <a:extLst>
            <a:ext uri="{FF2B5EF4-FFF2-40B4-BE49-F238E27FC236}">
              <a16:creationId xmlns:a16="http://schemas.microsoft.com/office/drawing/2014/main" id="{BAE24A72-0669-4C54-A6E5-EF003C19E9C9}"/>
            </a:ext>
          </a:extLst>
        </xdr:cNvPr>
        <xdr:cNvSpPr txBox="1"/>
      </xdr:nvSpPr>
      <xdr:spPr>
        <a:xfrm>
          <a:off x="4391025" y="10372725"/>
          <a:ext cx="1428750"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8</xdr:col>
      <xdr:colOff>57150</xdr:colOff>
      <xdr:row>39</xdr:row>
      <xdr:rowOff>9525</xdr:rowOff>
    </xdr:from>
    <xdr:to>
      <xdr:col>19</xdr:col>
      <xdr:colOff>275052</xdr:colOff>
      <xdr:row>51</xdr:row>
      <xdr:rowOff>9377</xdr:rowOff>
    </xdr:to>
    <xdr:pic>
      <xdr:nvPicPr>
        <xdr:cNvPr id="7" name="Imagen 6">
          <a:extLst>
            <a:ext uri="{FF2B5EF4-FFF2-40B4-BE49-F238E27FC236}">
              <a16:creationId xmlns:a16="http://schemas.microsoft.com/office/drawing/2014/main" id="{4FD5BAA9-C914-4549-B245-ABDA118AA81E}"/>
            </a:ext>
          </a:extLst>
        </xdr:cNvPr>
        <xdr:cNvPicPr>
          <a:picLocks noChangeAspect="1"/>
        </xdr:cNvPicPr>
      </xdr:nvPicPr>
      <xdr:blipFill>
        <a:blip xmlns:r="http://schemas.openxmlformats.org/officeDocument/2006/relationships" r:embed="rId2"/>
        <a:stretch>
          <a:fillRect/>
        </a:stretch>
      </xdr:blipFill>
      <xdr:spPr>
        <a:xfrm>
          <a:off x="7219950" y="5133975"/>
          <a:ext cx="9380952" cy="1180952"/>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200025</xdr:colOff>
      <xdr:row>0</xdr:row>
      <xdr:rowOff>85725</xdr:rowOff>
    </xdr:from>
    <xdr:to>
      <xdr:col>0</xdr:col>
      <xdr:colOff>1876425</xdr:colOff>
      <xdr:row>1</xdr:row>
      <xdr:rowOff>247587</xdr:rowOff>
    </xdr:to>
    <xdr:pic>
      <xdr:nvPicPr>
        <xdr:cNvPr id="2" name="Imagen 1">
          <a:extLst>
            <a:ext uri="{FF2B5EF4-FFF2-40B4-BE49-F238E27FC236}">
              <a16:creationId xmlns:a16="http://schemas.microsoft.com/office/drawing/2014/main" id="{708B07E6-9F82-446B-9F9D-AB2B42BA340D}"/>
            </a:ext>
          </a:extLst>
        </xdr:cNvPr>
        <xdr:cNvPicPr>
          <a:picLocks noChangeAspect="1"/>
        </xdr:cNvPicPr>
      </xdr:nvPicPr>
      <xdr:blipFill>
        <a:blip xmlns:r="http://schemas.openxmlformats.org/officeDocument/2006/relationships" r:embed="rId1"/>
        <a:stretch>
          <a:fillRect/>
        </a:stretch>
      </xdr:blipFill>
      <xdr:spPr>
        <a:xfrm>
          <a:off x="200025" y="85725"/>
          <a:ext cx="1676400" cy="504762"/>
        </a:xfrm>
        <a:prstGeom prst="rect">
          <a:avLst/>
        </a:prstGeom>
      </xdr:spPr>
    </xdr:pic>
    <xdr:clientData/>
  </xdr:twoCellAnchor>
  <xdr:twoCellAnchor>
    <xdr:from>
      <xdr:col>0</xdr:col>
      <xdr:colOff>0</xdr:colOff>
      <xdr:row>1</xdr:row>
      <xdr:rowOff>180975</xdr:rowOff>
    </xdr:from>
    <xdr:to>
      <xdr:col>11</xdr:col>
      <xdr:colOff>933450</xdr:colOff>
      <xdr:row>1</xdr:row>
      <xdr:rowOff>266700</xdr:rowOff>
    </xdr:to>
    <xdr:sp macro="" textlink="">
      <xdr:nvSpPr>
        <xdr:cNvPr id="3" name="Rectángulo: esquinas redondeadas 2">
          <a:extLst>
            <a:ext uri="{FF2B5EF4-FFF2-40B4-BE49-F238E27FC236}">
              <a16:creationId xmlns:a16="http://schemas.microsoft.com/office/drawing/2014/main" id="{D6C6DA79-9618-4E59-AC0D-E584273F71EE}"/>
            </a:ext>
          </a:extLst>
        </xdr:cNvPr>
        <xdr:cNvSpPr/>
      </xdr:nvSpPr>
      <xdr:spPr>
        <a:xfrm flipV="1">
          <a:off x="0" y="523875"/>
          <a:ext cx="8334375" cy="857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0</xdr:col>
      <xdr:colOff>609600</xdr:colOff>
      <xdr:row>25</xdr:row>
      <xdr:rowOff>0</xdr:rowOff>
    </xdr:from>
    <xdr:to>
      <xdr:col>4</xdr:col>
      <xdr:colOff>123825</xdr:colOff>
      <xdr:row>26</xdr:row>
      <xdr:rowOff>171450</xdr:rowOff>
    </xdr:to>
    <xdr:sp macro="" textlink="">
      <xdr:nvSpPr>
        <xdr:cNvPr id="4" name="CuadroTexto 3">
          <a:extLst>
            <a:ext uri="{FF2B5EF4-FFF2-40B4-BE49-F238E27FC236}">
              <a16:creationId xmlns:a16="http://schemas.microsoft.com/office/drawing/2014/main" id="{C1ADAD72-60E4-4039-A538-9576173B17F3}"/>
            </a:ext>
          </a:extLst>
        </xdr:cNvPr>
        <xdr:cNvSpPr txBox="1"/>
      </xdr:nvSpPr>
      <xdr:spPr>
        <a:xfrm>
          <a:off x="609600" y="5810250"/>
          <a:ext cx="1543050"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5</xdr:col>
      <xdr:colOff>400050</xdr:colOff>
      <xdr:row>25</xdr:row>
      <xdr:rowOff>0</xdr:rowOff>
    </xdr:from>
    <xdr:to>
      <xdr:col>7</xdr:col>
      <xdr:colOff>638175</xdr:colOff>
      <xdr:row>26</xdr:row>
      <xdr:rowOff>123825</xdr:rowOff>
    </xdr:to>
    <xdr:sp macro="" textlink="">
      <xdr:nvSpPr>
        <xdr:cNvPr id="5" name="CuadroTexto 4">
          <a:extLst>
            <a:ext uri="{FF2B5EF4-FFF2-40B4-BE49-F238E27FC236}">
              <a16:creationId xmlns:a16="http://schemas.microsoft.com/office/drawing/2014/main" id="{B516D608-09AC-4181-B8DE-76F7DE2AAF93}"/>
            </a:ext>
          </a:extLst>
        </xdr:cNvPr>
        <xdr:cNvSpPr txBox="1"/>
      </xdr:nvSpPr>
      <xdr:spPr>
        <a:xfrm>
          <a:off x="3143250" y="5810250"/>
          <a:ext cx="1743075"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9</xdr:col>
      <xdr:colOff>495300</xdr:colOff>
      <xdr:row>25</xdr:row>
      <xdr:rowOff>0</xdr:rowOff>
    </xdr:from>
    <xdr:to>
      <xdr:col>11</xdr:col>
      <xdr:colOff>314325</xdr:colOff>
      <xdr:row>26</xdr:row>
      <xdr:rowOff>123825</xdr:rowOff>
    </xdr:to>
    <xdr:sp macro="" textlink="">
      <xdr:nvSpPr>
        <xdr:cNvPr id="6" name="CuadroTexto 5">
          <a:extLst>
            <a:ext uri="{FF2B5EF4-FFF2-40B4-BE49-F238E27FC236}">
              <a16:creationId xmlns:a16="http://schemas.microsoft.com/office/drawing/2014/main" id="{7B14D32F-081D-4113-B3FA-111AF1D80638}"/>
            </a:ext>
          </a:extLst>
        </xdr:cNvPr>
        <xdr:cNvSpPr txBox="1"/>
      </xdr:nvSpPr>
      <xdr:spPr>
        <a:xfrm>
          <a:off x="6286500" y="5810250"/>
          <a:ext cx="142875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1733339</xdr:colOff>
      <xdr:row>1</xdr:row>
      <xdr:rowOff>161862</xdr:rowOff>
    </xdr:to>
    <xdr:pic>
      <xdr:nvPicPr>
        <xdr:cNvPr id="2" name="Imagen 1">
          <a:extLst>
            <a:ext uri="{FF2B5EF4-FFF2-40B4-BE49-F238E27FC236}">
              <a16:creationId xmlns:a16="http://schemas.microsoft.com/office/drawing/2014/main" id="{C13FD1E4-EA2C-48D6-A50C-266F15ECBF0E}"/>
            </a:ext>
          </a:extLst>
        </xdr:cNvPr>
        <xdr:cNvPicPr>
          <a:picLocks noChangeAspect="1"/>
        </xdr:cNvPicPr>
      </xdr:nvPicPr>
      <xdr:blipFill>
        <a:blip xmlns:r="http://schemas.openxmlformats.org/officeDocument/2006/relationships" r:embed="rId1"/>
        <a:stretch>
          <a:fillRect/>
        </a:stretch>
      </xdr:blipFill>
      <xdr:spPr>
        <a:xfrm>
          <a:off x="47625" y="0"/>
          <a:ext cx="1685714" cy="504762"/>
        </a:xfrm>
        <a:prstGeom prst="rect">
          <a:avLst/>
        </a:prstGeom>
      </xdr:spPr>
    </xdr:pic>
    <xdr:clientData/>
  </xdr:twoCellAnchor>
  <xdr:twoCellAnchor>
    <xdr:from>
      <xdr:col>0</xdr:col>
      <xdr:colOff>1</xdr:colOff>
      <xdr:row>1</xdr:row>
      <xdr:rowOff>114299</xdr:rowOff>
    </xdr:from>
    <xdr:to>
      <xdr:col>3</xdr:col>
      <xdr:colOff>1</xdr:colOff>
      <xdr:row>1</xdr:row>
      <xdr:rowOff>219074</xdr:rowOff>
    </xdr:to>
    <xdr:sp macro="" textlink="">
      <xdr:nvSpPr>
        <xdr:cNvPr id="3" name="Rectángulo: esquinas redondeadas 2">
          <a:extLst>
            <a:ext uri="{FF2B5EF4-FFF2-40B4-BE49-F238E27FC236}">
              <a16:creationId xmlns:a16="http://schemas.microsoft.com/office/drawing/2014/main" id="{1FB3C936-BEA0-4635-ABE8-C8ADF6F68188}"/>
            </a:ext>
          </a:extLst>
        </xdr:cNvPr>
        <xdr:cNvSpPr/>
      </xdr:nvSpPr>
      <xdr:spPr>
        <a:xfrm>
          <a:off x="1" y="457199"/>
          <a:ext cx="4781550" cy="1047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0</xdr:col>
      <xdr:colOff>0</xdr:colOff>
      <xdr:row>32</xdr:row>
      <xdr:rowOff>0</xdr:rowOff>
    </xdr:from>
    <xdr:to>
      <xdr:col>0</xdr:col>
      <xdr:colOff>1543050</xdr:colOff>
      <xdr:row>33</xdr:row>
      <xdr:rowOff>104775</xdr:rowOff>
    </xdr:to>
    <xdr:sp macro="" textlink="">
      <xdr:nvSpPr>
        <xdr:cNvPr id="4" name="CuadroTexto 3">
          <a:extLst>
            <a:ext uri="{FF2B5EF4-FFF2-40B4-BE49-F238E27FC236}">
              <a16:creationId xmlns:a16="http://schemas.microsoft.com/office/drawing/2014/main" id="{5AD5BA6E-D2F7-4477-95B8-E86D15CCBADE}"/>
            </a:ext>
          </a:extLst>
        </xdr:cNvPr>
        <xdr:cNvSpPr txBox="1"/>
      </xdr:nvSpPr>
      <xdr:spPr>
        <a:xfrm>
          <a:off x="0" y="5476875"/>
          <a:ext cx="15430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0</xdr:col>
      <xdr:colOff>1685925</xdr:colOff>
      <xdr:row>32</xdr:row>
      <xdr:rowOff>0</xdr:rowOff>
    </xdr:from>
    <xdr:to>
      <xdr:col>1</xdr:col>
      <xdr:colOff>1266825</xdr:colOff>
      <xdr:row>33</xdr:row>
      <xdr:rowOff>123825</xdr:rowOff>
    </xdr:to>
    <xdr:sp macro="" textlink="">
      <xdr:nvSpPr>
        <xdr:cNvPr id="5" name="CuadroTexto 4">
          <a:extLst>
            <a:ext uri="{FF2B5EF4-FFF2-40B4-BE49-F238E27FC236}">
              <a16:creationId xmlns:a16="http://schemas.microsoft.com/office/drawing/2014/main" id="{5E7D57D2-30B7-4DFF-9FC0-9B135AA4E3BF}"/>
            </a:ext>
          </a:extLst>
        </xdr:cNvPr>
        <xdr:cNvSpPr txBox="1"/>
      </xdr:nvSpPr>
      <xdr:spPr>
        <a:xfrm>
          <a:off x="1685925" y="5476875"/>
          <a:ext cx="1743075"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1</xdr:col>
      <xdr:colOff>1181100</xdr:colOff>
      <xdr:row>32</xdr:row>
      <xdr:rowOff>0</xdr:rowOff>
    </xdr:from>
    <xdr:to>
      <xdr:col>2</xdr:col>
      <xdr:colOff>1257300</xdr:colOff>
      <xdr:row>33</xdr:row>
      <xdr:rowOff>123825</xdr:rowOff>
    </xdr:to>
    <xdr:sp macro="" textlink="">
      <xdr:nvSpPr>
        <xdr:cNvPr id="6" name="CuadroTexto 5">
          <a:extLst>
            <a:ext uri="{FF2B5EF4-FFF2-40B4-BE49-F238E27FC236}">
              <a16:creationId xmlns:a16="http://schemas.microsoft.com/office/drawing/2014/main" id="{F9A1FE0B-B458-432C-AF4A-B9927FF5B37F}"/>
            </a:ext>
          </a:extLst>
        </xdr:cNvPr>
        <xdr:cNvSpPr txBox="1"/>
      </xdr:nvSpPr>
      <xdr:spPr>
        <a:xfrm>
          <a:off x="3343275" y="5476875"/>
          <a:ext cx="142875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666750</xdr:colOff>
      <xdr:row>23</xdr:row>
      <xdr:rowOff>9525</xdr:rowOff>
    </xdr:from>
    <xdr:to>
      <xdr:col>0</xdr:col>
      <xdr:colOff>1485900</xdr:colOff>
      <xdr:row>23</xdr:row>
      <xdr:rowOff>9525</xdr:rowOff>
    </xdr:to>
    <xdr:sp macro="" textlink="">
      <xdr:nvSpPr>
        <xdr:cNvPr id="24021" name="Line 1">
          <a:extLst>
            <a:ext uri="{FF2B5EF4-FFF2-40B4-BE49-F238E27FC236}">
              <a16:creationId xmlns:a16="http://schemas.microsoft.com/office/drawing/2014/main" id="{00000000-0008-0000-0D00-0000D55D0000}"/>
            </a:ext>
          </a:extLst>
        </xdr:cNvPr>
        <xdr:cNvSpPr>
          <a:spLocks noChangeShapeType="1"/>
        </xdr:cNvSpPr>
      </xdr:nvSpPr>
      <xdr:spPr bwMode="auto">
        <a:xfrm>
          <a:off x="666750" y="3048000"/>
          <a:ext cx="819150" cy="0"/>
        </a:xfrm>
        <a:prstGeom prst="line">
          <a:avLst/>
        </a:prstGeom>
        <a:noFill/>
        <a:ln w="9525">
          <a:solidFill>
            <a:srgbClr val="000000"/>
          </a:solidFill>
          <a:round/>
          <a:headEnd/>
          <a:tailEnd/>
        </a:ln>
      </xdr:spPr>
    </xdr:sp>
    <xdr:clientData/>
  </xdr:twoCellAnchor>
  <xdr:twoCellAnchor>
    <xdr:from>
      <xdr:col>1</xdr:col>
      <xdr:colOff>419100</xdr:colOff>
      <xdr:row>23</xdr:row>
      <xdr:rowOff>9525</xdr:rowOff>
    </xdr:from>
    <xdr:to>
      <xdr:col>1</xdr:col>
      <xdr:colOff>1447800</xdr:colOff>
      <xdr:row>23</xdr:row>
      <xdr:rowOff>9525</xdr:rowOff>
    </xdr:to>
    <xdr:sp macro="" textlink="">
      <xdr:nvSpPr>
        <xdr:cNvPr id="24022" name="Line 2">
          <a:extLst>
            <a:ext uri="{FF2B5EF4-FFF2-40B4-BE49-F238E27FC236}">
              <a16:creationId xmlns:a16="http://schemas.microsoft.com/office/drawing/2014/main" id="{00000000-0008-0000-0D00-0000D65D0000}"/>
            </a:ext>
          </a:extLst>
        </xdr:cNvPr>
        <xdr:cNvSpPr>
          <a:spLocks noChangeShapeType="1"/>
        </xdr:cNvSpPr>
      </xdr:nvSpPr>
      <xdr:spPr bwMode="auto">
        <a:xfrm flipV="1">
          <a:off x="2228850" y="3533775"/>
          <a:ext cx="1028700" cy="0"/>
        </a:xfrm>
        <a:prstGeom prst="line">
          <a:avLst/>
        </a:prstGeom>
        <a:noFill/>
        <a:ln w="9525">
          <a:solidFill>
            <a:srgbClr val="000000"/>
          </a:solidFill>
          <a:round/>
          <a:headEnd/>
          <a:tailEnd/>
        </a:ln>
      </xdr:spPr>
    </xdr:sp>
    <xdr:clientData/>
  </xdr:twoCellAnchor>
  <xdr:twoCellAnchor>
    <xdr:from>
      <xdr:col>2</xdr:col>
      <xdr:colOff>428625</xdr:colOff>
      <xdr:row>23</xdr:row>
      <xdr:rowOff>19050</xdr:rowOff>
    </xdr:from>
    <xdr:to>
      <xdr:col>2</xdr:col>
      <xdr:colOff>1333500</xdr:colOff>
      <xdr:row>23</xdr:row>
      <xdr:rowOff>19050</xdr:rowOff>
    </xdr:to>
    <xdr:sp macro="" textlink="">
      <xdr:nvSpPr>
        <xdr:cNvPr id="24023" name="Line 3">
          <a:extLst>
            <a:ext uri="{FF2B5EF4-FFF2-40B4-BE49-F238E27FC236}">
              <a16:creationId xmlns:a16="http://schemas.microsoft.com/office/drawing/2014/main" id="{00000000-0008-0000-0D00-0000D75D0000}"/>
            </a:ext>
          </a:extLst>
        </xdr:cNvPr>
        <xdr:cNvSpPr>
          <a:spLocks noChangeShapeType="1"/>
        </xdr:cNvSpPr>
      </xdr:nvSpPr>
      <xdr:spPr bwMode="auto">
        <a:xfrm>
          <a:off x="4010025" y="3057525"/>
          <a:ext cx="904875" cy="0"/>
        </a:xfrm>
        <a:prstGeom prst="line">
          <a:avLst/>
        </a:prstGeom>
        <a:noFill/>
        <a:ln w="9525">
          <a:solidFill>
            <a:srgbClr val="000000"/>
          </a:solidFill>
          <a:round/>
          <a:headEnd/>
          <a:tailEnd/>
        </a:ln>
      </xdr:spPr>
    </xdr:sp>
    <xdr:clientData/>
  </xdr:twoCellAnchor>
  <xdr:twoCellAnchor editAs="oneCell">
    <xdr:from>
      <xdr:col>0</xdr:col>
      <xdr:colOff>57150</xdr:colOff>
      <xdr:row>0</xdr:row>
      <xdr:rowOff>66675</xdr:rowOff>
    </xdr:from>
    <xdr:to>
      <xdr:col>0</xdr:col>
      <xdr:colOff>1742864</xdr:colOff>
      <xdr:row>1</xdr:row>
      <xdr:rowOff>228537</xdr:rowOff>
    </xdr:to>
    <xdr:pic>
      <xdr:nvPicPr>
        <xdr:cNvPr id="5" name="Imagen 4">
          <a:extLst>
            <a:ext uri="{FF2B5EF4-FFF2-40B4-BE49-F238E27FC236}">
              <a16:creationId xmlns:a16="http://schemas.microsoft.com/office/drawing/2014/main" id="{121034CF-5434-4B8B-AEC1-5668EF766FE8}"/>
            </a:ext>
          </a:extLst>
        </xdr:cNvPr>
        <xdr:cNvPicPr>
          <a:picLocks noChangeAspect="1"/>
        </xdr:cNvPicPr>
      </xdr:nvPicPr>
      <xdr:blipFill>
        <a:blip xmlns:r="http://schemas.openxmlformats.org/officeDocument/2006/relationships" r:embed="rId1"/>
        <a:stretch>
          <a:fillRect/>
        </a:stretch>
      </xdr:blipFill>
      <xdr:spPr>
        <a:xfrm>
          <a:off x="57150" y="66675"/>
          <a:ext cx="1685714" cy="504762"/>
        </a:xfrm>
        <a:prstGeom prst="rect">
          <a:avLst/>
        </a:prstGeom>
      </xdr:spPr>
    </xdr:pic>
    <xdr:clientData/>
  </xdr:twoCellAnchor>
  <xdr:twoCellAnchor>
    <xdr:from>
      <xdr:col>0</xdr:col>
      <xdr:colOff>0</xdr:colOff>
      <xdr:row>1</xdr:row>
      <xdr:rowOff>171451</xdr:rowOff>
    </xdr:from>
    <xdr:to>
      <xdr:col>3</xdr:col>
      <xdr:colOff>9525</xdr:colOff>
      <xdr:row>1</xdr:row>
      <xdr:rowOff>276225</xdr:rowOff>
    </xdr:to>
    <xdr:sp macro="" textlink="">
      <xdr:nvSpPr>
        <xdr:cNvPr id="6" name="Rectángulo: esquinas redondeadas 5">
          <a:extLst>
            <a:ext uri="{FF2B5EF4-FFF2-40B4-BE49-F238E27FC236}">
              <a16:creationId xmlns:a16="http://schemas.microsoft.com/office/drawing/2014/main" id="{29E7B4A1-B18B-490B-B70C-D6C399ECFE06}"/>
            </a:ext>
          </a:extLst>
        </xdr:cNvPr>
        <xdr:cNvSpPr/>
      </xdr:nvSpPr>
      <xdr:spPr>
        <a:xfrm>
          <a:off x="0" y="514351"/>
          <a:ext cx="5343525" cy="10477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0</xdr:col>
      <xdr:colOff>0</xdr:colOff>
      <xdr:row>29</xdr:row>
      <xdr:rowOff>0</xdr:rowOff>
    </xdr:from>
    <xdr:to>
      <xdr:col>0</xdr:col>
      <xdr:colOff>1543050</xdr:colOff>
      <xdr:row>30</xdr:row>
      <xdr:rowOff>133350</xdr:rowOff>
    </xdr:to>
    <xdr:sp macro="" textlink="">
      <xdr:nvSpPr>
        <xdr:cNvPr id="7" name="CuadroTexto 6">
          <a:extLst>
            <a:ext uri="{FF2B5EF4-FFF2-40B4-BE49-F238E27FC236}">
              <a16:creationId xmlns:a16="http://schemas.microsoft.com/office/drawing/2014/main" id="{A7BABC20-5FF6-4A40-BC4F-7E8EC046CB88}"/>
            </a:ext>
          </a:extLst>
        </xdr:cNvPr>
        <xdr:cNvSpPr txBox="1"/>
      </xdr:nvSpPr>
      <xdr:spPr>
        <a:xfrm>
          <a:off x="0" y="4924425"/>
          <a:ext cx="1543050"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0</xdr:colOff>
      <xdr:row>29</xdr:row>
      <xdr:rowOff>0</xdr:rowOff>
    </xdr:from>
    <xdr:to>
      <xdr:col>1</xdr:col>
      <xdr:colOff>1743075</xdr:colOff>
      <xdr:row>30</xdr:row>
      <xdr:rowOff>152400</xdr:rowOff>
    </xdr:to>
    <xdr:sp macro="" textlink="">
      <xdr:nvSpPr>
        <xdr:cNvPr id="8" name="CuadroTexto 7">
          <a:extLst>
            <a:ext uri="{FF2B5EF4-FFF2-40B4-BE49-F238E27FC236}">
              <a16:creationId xmlns:a16="http://schemas.microsoft.com/office/drawing/2014/main" id="{6F055A62-4432-44C4-B993-DEFD30BEC1B1}"/>
            </a:ext>
          </a:extLst>
        </xdr:cNvPr>
        <xdr:cNvSpPr txBox="1"/>
      </xdr:nvSpPr>
      <xdr:spPr>
        <a:xfrm>
          <a:off x="1809750" y="4924425"/>
          <a:ext cx="1743075"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2</xdr:col>
      <xdr:colOff>0</xdr:colOff>
      <xdr:row>29</xdr:row>
      <xdr:rowOff>0</xdr:rowOff>
    </xdr:from>
    <xdr:to>
      <xdr:col>2</xdr:col>
      <xdr:colOff>1428750</xdr:colOff>
      <xdr:row>30</xdr:row>
      <xdr:rowOff>133350</xdr:rowOff>
    </xdr:to>
    <xdr:sp macro="" textlink="">
      <xdr:nvSpPr>
        <xdr:cNvPr id="9" name="CuadroTexto 8">
          <a:extLst>
            <a:ext uri="{FF2B5EF4-FFF2-40B4-BE49-F238E27FC236}">
              <a16:creationId xmlns:a16="http://schemas.microsoft.com/office/drawing/2014/main" id="{82CEF09B-681D-4F0D-8732-FD05DB555706}"/>
            </a:ext>
          </a:extLst>
        </xdr:cNvPr>
        <xdr:cNvSpPr txBox="1"/>
      </xdr:nvSpPr>
      <xdr:spPr>
        <a:xfrm>
          <a:off x="3581400" y="4924425"/>
          <a:ext cx="142875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28575</xdr:colOff>
      <xdr:row>35</xdr:row>
      <xdr:rowOff>142875</xdr:rowOff>
    </xdr:from>
    <xdr:to>
      <xdr:col>2</xdr:col>
      <xdr:colOff>152400</xdr:colOff>
      <xdr:row>36</xdr:row>
      <xdr:rowOff>104775</xdr:rowOff>
    </xdr:to>
    <xdr:pic>
      <xdr:nvPicPr>
        <xdr:cNvPr id="2" name="BExW253QPOZK9KW8BJC3LBXGCG2N" descr="Y5HX37BEUWSN1NEFJKZJXI3SX" hidden="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5272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36</xdr:row>
      <xdr:rowOff>123825</xdr:rowOff>
    </xdr:from>
    <xdr:to>
      <xdr:col>2</xdr:col>
      <xdr:colOff>171450</xdr:colOff>
      <xdr:row>37</xdr:row>
      <xdr:rowOff>85725</xdr:rowOff>
    </xdr:to>
    <xdr:pic>
      <xdr:nvPicPr>
        <xdr:cNvPr id="3" name="BEx973S463FCQVJ7QDFBUIU0WJ3F" descr="ZQTVYL8DCSADVT0QMRXFLU0TR" hidden="1">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71775" y="3000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35</xdr:row>
      <xdr:rowOff>142875</xdr:rowOff>
    </xdr:from>
    <xdr:to>
      <xdr:col>2</xdr:col>
      <xdr:colOff>171450</xdr:colOff>
      <xdr:row>36</xdr:row>
      <xdr:rowOff>104775</xdr:rowOff>
    </xdr:to>
    <xdr:pic>
      <xdr:nvPicPr>
        <xdr:cNvPr id="4" name="BEx5FXJGJOT93D0J2IRJ3985IUMI" hidden="1">
          <a:extLst>
            <a:ext uri="{FF2B5EF4-FFF2-40B4-BE49-F238E27FC236}">
              <a16:creationId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35</xdr:row>
      <xdr:rowOff>0</xdr:rowOff>
    </xdr:from>
    <xdr:to>
      <xdr:col>2</xdr:col>
      <xdr:colOff>133350</xdr:colOff>
      <xdr:row>35</xdr:row>
      <xdr:rowOff>123825</xdr:rowOff>
    </xdr:to>
    <xdr:pic>
      <xdr:nvPicPr>
        <xdr:cNvPr id="5" name="BEx3RTMHAR35NUAAK49TV6NU7EPA" descr="QFXLG4ZCXTRQSJYFCKJ58G9N8" hidden="1">
          <a:extLst>
            <a:ext uri="{FF2B5EF4-FFF2-40B4-BE49-F238E27FC236}">
              <a16:creationId xmlns:a16="http://schemas.microsoft.com/office/drawing/2014/main" id="{00000000-0008-0000-0E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33675" y="2714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37</xdr:row>
      <xdr:rowOff>104775</xdr:rowOff>
    </xdr:from>
    <xdr:to>
      <xdr:col>2</xdr:col>
      <xdr:colOff>209550</xdr:colOff>
      <xdr:row>38</xdr:row>
      <xdr:rowOff>66675</xdr:rowOff>
    </xdr:to>
    <xdr:pic>
      <xdr:nvPicPr>
        <xdr:cNvPr id="6" name="BExS8T38WLC2R738ZC7BDJQAKJAJ" descr="MRI962L5PB0E0YWXCIBN82VJH" hidden="1">
          <a:extLst>
            <a:ext uri="{FF2B5EF4-FFF2-40B4-BE49-F238E27FC236}">
              <a16:creationId xmlns:a16="http://schemas.microsoft.com/office/drawing/2014/main" id="{00000000-0008-0000-0E00-000006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809875" y="3143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35</xdr:row>
      <xdr:rowOff>142875</xdr:rowOff>
    </xdr:from>
    <xdr:to>
      <xdr:col>2</xdr:col>
      <xdr:colOff>171450</xdr:colOff>
      <xdr:row>36</xdr:row>
      <xdr:rowOff>104775</xdr:rowOff>
    </xdr:to>
    <xdr:pic>
      <xdr:nvPicPr>
        <xdr:cNvPr id="7" name="BEx5F64BJ6DCM4EJH81D5ZFNPZ0V" descr="7DJ9FILZD2YPS6X1JBP9E76TU" hidden="1">
          <a:extLst>
            <a:ext uri="{FF2B5EF4-FFF2-40B4-BE49-F238E27FC236}">
              <a16:creationId xmlns:a16="http://schemas.microsoft.com/office/drawing/2014/main" id="{00000000-0008-0000-0E00-000007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35</xdr:row>
      <xdr:rowOff>142875</xdr:rowOff>
    </xdr:from>
    <xdr:to>
      <xdr:col>2</xdr:col>
      <xdr:colOff>171450</xdr:colOff>
      <xdr:row>36</xdr:row>
      <xdr:rowOff>104775</xdr:rowOff>
    </xdr:to>
    <xdr:pic>
      <xdr:nvPicPr>
        <xdr:cNvPr id="8" name="BExQEXXHA3EEXR44LT6RKCDWM6ZT" hidden="1">
          <a:extLst>
            <a:ext uri="{FF2B5EF4-FFF2-40B4-BE49-F238E27FC236}">
              <a16:creationId xmlns:a16="http://schemas.microsoft.com/office/drawing/2014/main" id="{00000000-0008-0000-0E00-00000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39</xdr:row>
      <xdr:rowOff>66675</xdr:rowOff>
    </xdr:from>
    <xdr:to>
      <xdr:col>2</xdr:col>
      <xdr:colOff>209550</xdr:colOff>
      <xdr:row>40</xdr:row>
      <xdr:rowOff>28575</xdr:rowOff>
    </xdr:to>
    <xdr:pic>
      <xdr:nvPicPr>
        <xdr:cNvPr id="9" name="BEx1X6AMHV6ZK3UJB2BXIJTJHYJU" descr="OALR4L95ELQLZ1Y1LETHM1CS9" hidden="1">
          <a:extLst>
            <a:ext uri="{FF2B5EF4-FFF2-40B4-BE49-F238E27FC236}">
              <a16:creationId xmlns:a16="http://schemas.microsoft.com/office/drawing/2014/main" id="{00000000-0008-0000-0E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09875" y="3429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35</xdr:row>
      <xdr:rowOff>0</xdr:rowOff>
    </xdr:from>
    <xdr:to>
      <xdr:col>2</xdr:col>
      <xdr:colOff>133350</xdr:colOff>
      <xdr:row>35</xdr:row>
      <xdr:rowOff>123825</xdr:rowOff>
    </xdr:to>
    <xdr:pic>
      <xdr:nvPicPr>
        <xdr:cNvPr id="10" name="BExSDIVCE09QKG3CT52PHCS6ZJ09" descr="9F076L7EQCF2COMMGCQG6BQGU" hidden="1">
          <a:extLst>
            <a:ext uri="{FF2B5EF4-FFF2-40B4-BE49-F238E27FC236}">
              <a16:creationId xmlns:a16="http://schemas.microsoft.com/office/drawing/2014/main" id="{00000000-0008-0000-0E00-00000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33675" y="2714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42</xdr:row>
      <xdr:rowOff>152400</xdr:rowOff>
    </xdr:from>
    <xdr:to>
      <xdr:col>2</xdr:col>
      <xdr:colOff>171450</xdr:colOff>
      <xdr:row>43</xdr:row>
      <xdr:rowOff>114300</xdr:rowOff>
    </xdr:to>
    <xdr:pic>
      <xdr:nvPicPr>
        <xdr:cNvPr id="11" name="BExMF7LICJLPXSHM63A6EQ79YQKG" descr="U084VZL15IMB1OFRRAY6GVKAE" hidden="1">
          <a:extLst>
            <a:ext uri="{FF2B5EF4-FFF2-40B4-BE49-F238E27FC236}">
              <a16:creationId xmlns:a16="http://schemas.microsoft.com/office/drawing/2014/main" id="{00000000-0008-0000-0E00-00000B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4000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42</xdr:row>
      <xdr:rowOff>9525</xdr:rowOff>
    </xdr:from>
    <xdr:to>
      <xdr:col>2</xdr:col>
      <xdr:colOff>171450</xdr:colOff>
      <xdr:row>42</xdr:row>
      <xdr:rowOff>133350</xdr:rowOff>
    </xdr:to>
    <xdr:pic>
      <xdr:nvPicPr>
        <xdr:cNvPr id="12" name="BExS343F8GCKP6HTF9Y97L133DX8" descr="ZRF0KB1IYQSNV63CTXT25G67G" hidden="1">
          <a:extLst>
            <a:ext uri="{FF2B5EF4-FFF2-40B4-BE49-F238E27FC236}">
              <a16:creationId xmlns:a16="http://schemas.microsoft.com/office/drawing/2014/main" id="{00000000-0008-0000-0E00-00000C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857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41</xdr:row>
      <xdr:rowOff>28575</xdr:rowOff>
    </xdr:from>
    <xdr:to>
      <xdr:col>2</xdr:col>
      <xdr:colOff>171450</xdr:colOff>
      <xdr:row>41</xdr:row>
      <xdr:rowOff>152400</xdr:rowOff>
    </xdr:to>
    <xdr:pic>
      <xdr:nvPicPr>
        <xdr:cNvPr id="13" name="BExZMRC09W87CY4B73NPZMNH21AH" descr="78CUMI0OVLYJRSDRQ3V2YX812" hidden="1">
          <a:extLst>
            <a:ext uri="{FF2B5EF4-FFF2-40B4-BE49-F238E27FC236}">
              <a16:creationId xmlns:a16="http://schemas.microsoft.com/office/drawing/2014/main" id="{00000000-0008-0000-0E00-00000D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714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40</xdr:row>
      <xdr:rowOff>57150</xdr:rowOff>
    </xdr:from>
    <xdr:to>
      <xdr:col>2</xdr:col>
      <xdr:colOff>171450</xdr:colOff>
      <xdr:row>41</xdr:row>
      <xdr:rowOff>19050</xdr:rowOff>
    </xdr:to>
    <xdr:pic>
      <xdr:nvPicPr>
        <xdr:cNvPr id="14" name="BExZXVFJ4DY4I24AARDT4AMP6EN1" descr="TXSMH2MTH86CYKA26740RQPUC" hidden="1">
          <a:extLst>
            <a:ext uri="{FF2B5EF4-FFF2-40B4-BE49-F238E27FC236}">
              <a16:creationId xmlns:a16="http://schemas.microsoft.com/office/drawing/2014/main" id="{00000000-0008-0000-0E00-00000E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581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39</xdr:row>
      <xdr:rowOff>66675</xdr:rowOff>
    </xdr:from>
    <xdr:to>
      <xdr:col>2</xdr:col>
      <xdr:colOff>171450</xdr:colOff>
      <xdr:row>40</xdr:row>
      <xdr:rowOff>28575</xdr:rowOff>
    </xdr:to>
    <xdr:pic>
      <xdr:nvPicPr>
        <xdr:cNvPr id="15" name="BExOCUIOFQWUGTBU5ESTW3EYEP5C" descr="9BNF49V0R6VVYPHEVMJ3ABDQZ" hidden="1">
          <a:extLst>
            <a:ext uri="{FF2B5EF4-FFF2-40B4-BE49-F238E27FC236}">
              <a16:creationId xmlns:a16="http://schemas.microsoft.com/office/drawing/2014/main" id="{00000000-0008-0000-0E00-00000F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429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38</xdr:row>
      <xdr:rowOff>85725</xdr:rowOff>
    </xdr:from>
    <xdr:to>
      <xdr:col>2</xdr:col>
      <xdr:colOff>171450</xdr:colOff>
      <xdr:row>39</xdr:row>
      <xdr:rowOff>47625</xdr:rowOff>
    </xdr:to>
    <xdr:pic>
      <xdr:nvPicPr>
        <xdr:cNvPr id="16" name="BExU65O9OE4B4MQ2A3OYH13M8BZJ" descr="3INNIMMPDBB0JF37L81M6ID21" hidden="1">
          <a:extLst>
            <a:ext uri="{FF2B5EF4-FFF2-40B4-BE49-F238E27FC236}">
              <a16:creationId xmlns:a16="http://schemas.microsoft.com/office/drawing/2014/main" id="{00000000-0008-0000-0E00-000010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286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37</xdr:row>
      <xdr:rowOff>104775</xdr:rowOff>
    </xdr:from>
    <xdr:to>
      <xdr:col>2</xdr:col>
      <xdr:colOff>171450</xdr:colOff>
      <xdr:row>38</xdr:row>
      <xdr:rowOff>66675</xdr:rowOff>
    </xdr:to>
    <xdr:pic>
      <xdr:nvPicPr>
        <xdr:cNvPr id="17" name="BExOPRCR0UW7TKXSV5WDTL348FGL" descr="S9JM17GP1802LHN4GT14BJYIC" hidden="1">
          <a:extLst>
            <a:ext uri="{FF2B5EF4-FFF2-40B4-BE49-F238E27FC236}">
              <a16:creationId xmlns:a16="http://schemas.microsoft.com/office/drawing/2014/main" id="{00000000-0008-0000-0E00-000011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143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36</xdr:row>
      <xdr:rowOff>123825</xdr:rowOff>
    </xdr:from>
    <xdr:to>
      <xdr:col>2</xdr:col>
      <xdr:colOff>171450</xdr:colOff>
      <xdr:row>37</xdr:row>
      <xdr:rowOff>85725</xdr:rowOff>
    </xdr:to>
    <xdr:pic>
      <xdr:nvPicPr>
        <xdr:cNvPr id="18" name="BEx5OESAY2W8SEGI3TSB65EHJ04B" descr="9CN2Y88X8WYV1HWZG1QILY9BK" hidden="1">
          <a:extLst>
            <a:ext uri="{FF2B5EF4-FFF2-40B4-BE49-F238E27FC236}">
              <a16:creationId xmlns:a16="http://schemas.microsoft.com/office/drawing/2014/main" id="{00000000-0008-0000-0E00-000012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000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35</xdr:row>
      <xdr:rowOff>142875</xdr:rowOff>
    </xdr:from>
    <xdr:to>
      <xdr:col>2</xdr:col>
      <xdr:colOff>171450</xdr:colOff>
      <xdr:row>36</xdr:row>
      <xdr:rowOff>104775</xdr:rowOff>
    </xdr:to>
    <xdr:pic>
      <xdr:nvPicPr>
        <xdr:cNvPr id="19" name="BExGMWEQ2BYRY9BAO5T1X850MJN1" descr="AZ9ST0XDIOP50HSUFO5V31BR0" hidden="1">
          <a:extLst>
            <a:ext uri="{FF2B5EF4-FFF2-40B4-BE49-F238E27FC236}">
              <a16:creationId xmlns:a16="http://schemas.microsoft.com/office/drawing/2014/main" id="{00000000-0008-0000-0E00-00001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0</xdr:colOff>
      <xdr:row>34</xdr:row>
      <xdr:rowOff>19050</xdr:rowOff>
    </xdr:from>
    <xdr:to>
      <xdr:col>6</xdr:col>
      <xdr:colOff>996950</xdr:colOff>
      <xdr:row>43</xdr:row>
      <xdr:rowOff>120650</xdr:rowOff>
    </xdr:to>
    <xdr:pic>
      <xdr:nvPicPr>
        <xdr:cNvPr id="20" name="BExXRND8208TWULE9S50U89VKPB7" descr="ETUGZV0SKTQDQB8JOYY0DCX79" hidden="1">
          <a:extLst>
            <a:ext uri="{FF2B5EF4-FFF2-40B4-BE49-F238E27FC236}">
              <a16:creationId xmlns:a16="http://schemas.microsoft.com/office/drawing/2014/main" id="{00000000-0008-0000-0E00-000014000000}"/>
            </a:ext>
          </a:extLst>
        </xdr:cNvPr>
        <xdr:cNvPicPr>
          <a:picLocks noChangeArrowheads="1"/>
        </xdr:cNvPicPr>
      </xdr:nvPicPr>
      <xdr:blipFill>
        <a:blip xmlns:r="http://schemas.openxmlformats.org/officeDocument/2006/relationships" r:embed="rId3" cstate="print"/>
        <a:srcRect/>
        <a:stretch>
          <a:fillRect/>
        </a:stretch>
      </xdr:blipFill>
      <xdr:spPr bwMode="auto">
        <a:xfrm>
          <a:off x="2724150" y="2571750"/>
          <a:ext cx="6902450" cy="15589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1</xdr:col>
      <xdr:colOff>47625</xdr:colOff>
      <xdr:row>0</xdr:row>
      <xdr:rowOff>142875</xdr:rowOff>
    </xdr:from>
    <xdr:to>
      <xdr:col>2</xdr:col>
      <xdr:colOff>1504739</xdr:colOff>
      <xdr:row>1</xdr:row>
      <xdr:rowOff>304737</xdr:rowOff>
    </xdr:to>
    <xdr:pic>
      <xdr:nvPicPr>
        <xdr:cNvPr id="21" name="Imagen 20">
          <a:extLst>
            <a:ext uri="{FF2B5EF4-FFF2-40B4-BE49-F238E27FC236}">
              <a16:creationId xmlns:a16="http://schemas.microsoft.com/office/drawing/2014/main" id="{A69039E0-DE28-41D4-A159-F8EDE96061A1}"/>
            </a:ext>
          </a:extLst>
        </xdr:cNvPr>
        <xdr:cNvPicPr>
          <a:picLocks noChangeAspect="1"/>
        </xdr:cNvPicPr>
      </xdr:nvPicPr>
      <xdr:blipFill>
        <a:blip xmlns:r="http://schemas.openxmlformats.org/officeDocument/2006/relationships" r:embed="rId4"/>
        <a:stretch>
          <a:fillRect/>
        </a:stretch>
      </xdr:blipFill>
      <xdr:spPr>
        <a:xfrm>
          <a:off x="219075" y="142875"/>
          <a:ext cx="1685714" cy="504762"/>
        </a:xfrm>
        <a:prstGeom prst="rect">
          <a:avLst/>
        </a:prstGeom>
      </xdr:spPr>
    </xdr:pic>
    <xdr:clientData/>
  </xdr:twoCellAnchor>
  <xdr:twoCellAnchor>
    <xdr:from>
      <xdr:col>0</xdr:col>
      <xdr:colOff>19050</xdr:colOff>
      <xdr:row>1</xdr:row>
      <xdr:rowOff>238124</xdr:rowOff>
    </xdr:from>
    <xdr:to>
      <xdr:col>5</xdr:col>
      <xdr:colOff>809625</xdr:colOff>
      <xdr:row>1</xdr:row>
      <xdr:rowOff>333375</xdr:rowOff>
    </xdr:to>
    <xdr:sp macro="" textlink="">
      <xdr:nvSpPr>
        <xdr:cNvPr id="22" name="Rectángulo: esquinas redondeadas 21">
          <a:extLst>
            <a:ext uri="{FF2B5EF4-FFF2-40B4-BE49-F238E27FC236}">
              <a16:creationId xmlns:a16="http://schemas.microsoft.com/office/drawing/2014/main" id="{E6C4D40B-6E1B-49C6-B39F-46CD7BD27B0F}"/>
            </a:ext>
          </a:extLst>
        </xdr:cNvPr>
        <xdr:cNvSpPr/>
      </xdr:nvSpPr>
      <xdr:spPr>
        <a:xfrm>
          <a:off x="19050" y="581024"/>
          <a:ext cx="6257925" cy="95251"/>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Y" sz="1100"/>
        </a:p>
      </xdr:txBody>
    </xdr:sp>
    <xdr:clientData/>
  </xdr:twoCellAnchor>
  <xdr:twoCellAnchor>
    <xdr:from>
      <xdr:col>1</xdr:col>
      <xdr:colOff>0</xdr:colOff>
      <xdr:row>27</xdr:row>
      <xdr:rowOff>0</xdr:rowOff>
    </xdr:from>
    <xdr:to>
      <xdr:col>2</xdr:col>
      <xdr:colOff>1314450</xdr:colOff>
      <xdr:row>28</xdr:row>
      <xdr:rowOff>161925</xdr:rowOff>
    </xdr:to>
    <xdr:sp macro="" textlink="">
      <xdr:nvSpPr>
        <xdr:cNvPr id="23" name="CuadroTexto 22">
          <a:extLst>
            <a:ext uri="{FF2B5EF4-FFF2-40B4-BE49-F238E27FC236}">
              <a16:creationId xmlns:a16="http://schemas.microsoft.com/office/drawing/2014/main" id="{F9D989DE-470A-4F06-80E9-D7D0C49A88AA}"/>
            </a:ext>
          </a:extLst>
        </xdr:cNvPr>
        <xdr:cNvSpPr txBox="1"/>
      </xdr:nvSpPr>
      <xdr:spPr>
        <a:xfrm>
          <a:off x="171450" y="6353175"/>
          <a:ext cx="154305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1685925</xdr:colOff>
      <xdr:row>27</xdr:row>
      <xdr:rowOff>0</xdr:rowOff>
    </xdr:from>
    <xdr:to>
      <xdr:col>3</xdr:col>
      <xdr:colOff>647700</xdr:colOff>
      <xdr:row>28</xdr:row>
      <xdr:rowOff>142875</xdr:rowOff>
    </xdr:to>
    <xdr:sp macro="" textlink="">
      <xdr:nvSpPr>
        <xdr:cNvPr id="24" name="CuadroTexto 23">
          <a:extLst>
            <a:ext uri="{FF2B5EF4-FFF2-40B4-BE49-F238E27FC236}">
              <a16:creationId xmlns:a16="http://schemas.microsoft.com/office/drawing/2014/main" id="{DD993FDA-B16C-43C3-AF3E-78DDB90E5CD7}"/>
            </a:ext>
          </a:extLst>
        </xdr:cNvPr>
        <xdr:cNvSpPr txBox="1"/>
      </xdr:nvSpPr>
      <xdr:spPr>
        <a:xfrm>
          <a:off x="2085975" y="6353175"/>
          <a:ext cx="1743075"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3</xdr:col>
      <xdr:colOff>1152525</xdr:colOff>
      <xdr:row>27</xdr:row>
      <xdr:rowOff>0</xdr:rowOff>
    </xdr:from>
    <xdr:to>
      <xdr:col>5</xdr:col>
      <xdr:colOff>295275</xdr:colOff>
      <xdr:row>28</xdr:row>
      <xdr:rowOff>123825</xdr:rowOff>
    </xdr:to>
    <xdr:sp macro="" textlink="">
      <xdr:nvSpPr>
        <xdr:cNvPr id="25" name="CuadroTexto 24">
          <a:extLst>
            <a:ext uri="{FF2B5EF4-FFF2-40B4-BE49-F238E27FC236}">
              <a16:creationId xmlns:a16="http://schemas.microsoft.com/office/drawing/2014/main" id="{141E1C56-3B5D-46F8-AE63-F826C421AA85}"/>
            </a:ext>
          </a:extLst>
        </xdr:cNvPr>
        <xdr:cNvSpPr txBox="1"/>
      </xdr:nvSpPr>
      <xdr:spPr>
        <a:xfrm>
          <a:off x="4333875" y="6353175"/>
          <a:ext cx="142875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9</xdr:col>
      <xdr:colOff>0</xdr:colOff>
      <xdr:row>6</xdr:row>
      <xdr:rowOff>0</xdr:rowOff>
    </xdr:from>
    <xdr:to>
      <xdr:col>13</xdr:col>
      <xdr:colOff>1351377</xdr:colOff>
      <xdr:row>17</xdr:row>
      <xdr:rowOff>85577</xdr:rowOff>
    </xdr:to>
    <xdr:pic>
      <xdr:nvPicPr>
        <xdr:cNvPr id="3" name="Imagen 2">
          <a:extLst>
            <a:ext uri="{FF2B5EF4-FFF2-40B4-BE49-F238E27FC236}">
              <a16:creationId xmlns:a16="http://schemas.microsoft.com/office/drawing/2014/main" id="{CECA6819-0DED-407D-A955-5F20793B33FB}"/>
            </a:ext>
          </a:extLst>
        </xdr:cNvPr>
        <xdr:cNvPicPr>
          <a:picLocks noChangeAspect="1"/>
        </xdr:cNvPicPr>
      </xdr:nvPicPr>
      <xdr:blipFill>
        <a:blip xmlns:r="http://schemas.openxmlformats.org/officeDocument/2006/relationships" r:embed="rId1"/>
        <a:stretch>
          <a:fillRect/>
        </a:stretch>
      </xdr:blipFill>
      <xdr:spPr>
        <a:xfrm>
          <a:off x="13725525" y="828675"/>
          <a:ext cx="9380952" cy="118095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1.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2.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3.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4.bin"/><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5.bin"/><Relationship Id="rId1" Type="http://schemas.openxmlformats.org/officeDocument/2006/relationships/printerSettings" Target="../printerSettings/printerSettings13.bin"/><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6.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7.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8.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9.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10.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11.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12.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13.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14.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15.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16.bin"/><Relationship Id="rId1" Type="http://schemas.openxmlformats.org/officeDocument/2006/relationships/printerSettings" Target="../printerSettings/printerSettings24.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19.bin"/><Relationship Id="rId1" Type="http://schemas.openxmlformats.org/officeDocument/2006/relationships/printerSettings" Target="../printerSettings/printerSettings27.bin"/><Relationship Id="rId4" Type="http://schemas.openxmlformats.org/officeDocument/2006/relationships/comments" Target="../comments4.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20.bin"/><Relationship Id="rId1" Type="http://schemas.openxmlformats.org/officeDocument/2006/relationships/printerSettings" Target="../printerSettings/printerSettings28.bin"/><Relationship Id="rId4" Type="http://schemas.openxmlformats.org/officeDocument/2006/relationships/comments" Target="../comments5.xml"/></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customProperty" Target="../customProperty23.bin"/></Relationships>
</file>

<file path=xl/worksheets/_rels/sheet32.xml.rels><?xml version="1.0" encoding="UTF-8" standalone="yes"?>
<Relationships xmlns="http://schemas.openxmlformats.org/package/2006/relationships"><Relationship Id="rId1" Type="http://schemas.openxmlformats.org/officeDocument/2006/relationships/customProperty" Target="../customProperty24.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25.bin"/><Relationship Id="rId1" Type="http://schemas.openxmlformats.org/officeDocument/2006/relationships/printerSettings" Target="../printerSettings/printerSettings31.bin"/><Relationship Id="rId4" Type="http://schemas.openxmlformats.org/officeDocument/2006/relationships/comments" Target="../comments6.xml"/></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0970E-D30A-4A54-AB97-CD0BA16F54B5}">
  <sheetPr>
    <tabColor theme="9" tint="-0.249977111117893"/>
  </sheetPr>
  <dimension ref="B1:H34"/>
  <sheetViews>
    <sheetView topLeftCell="A32" workbookViewId="0">
      <selection activeCell="E48" sqref="E48"/>
    </sheetView>
  </sheetViews>
  <sheetFormatPr baseColWidth="10" defaultColWidth="11.40625" defaultRowHeight="13"/>
  <cols>
    <col min="1" max="1" width="5.1328125" style="954" customWidth="1"/>
    <col min="2" max="2" width="18.54296875" style="954" customWidth="1"/>
    <col min="3" max="3" width="17.26953125" style="954" customWidth="1"/>
    <col min="4" max="4" width="15.54296875" style="954" customWidth="1"/>
    <col min="5" max="5" width="17.7265625" style="954" customWidth="1"/>
    <col min="6" max="6" width="20" style="954" customWidth="1"/>
    <col min="7" max="16384" width="11.40625" style="954"/>
  </cols>
  <sheetData>
    <row r="1" spans="2:8" ht="43.5" customHeight="1"/>
    <row r="2" spans="2:8" ht="29.25" customHeight="1"/>
    <row r="3" spans="2:8" ht="23.25" customHeight="1">
      <c r="B3" s="1178" t="s">
        <v>2092</v>
      </c>
      <c r="C3" s="1178"/>
      <c r="D3" s="1178"/>
      <c r="E3" s="1178"/>
      <c r="F3" s="1178"/>
      <c r="G3" s="1006"/>
      <c r="H3" s="1007"/>
    </row>
    <row r="4" spans="2:8" ht="10.5" customHeight="1">
      <c r="B4" s="1008"/>
      <c r="C4" s="1007"/>
      <c r="D4" s="1007"/>
      <c r="E4" s="1007"/>
      <c r="F4" s="1007"/>
      <c r="G4" s="1007"/>
      <c r="H4" s="1007"/>
    </row>
    <row r="5" spans="2:8" ht="14.25">
      <c r="B5" s="1009"/>
      <c r="C5" s="1007"/>
      <c r="D5" s="1007"/>
      <c r="E5" s="1007"/>
      <c r="F5" s="1007"/>
      <c r="G5" s="1007"/>
      <c r="H5" s="1007"/>
    </row>
    <row r="6" spans="2:8" ht="45" customHeight="1">
      <c r="B6" s="1183" t="s">
        <v>2174</v>
      </c>
      <c r="C6" s="1183"/>
      <c r="D6" s="1183"/>
      <c r="E6" s="1183"/>
      <c r="F6" s="1183"/>
      <c r="G6" s="1010"/>
      <c r="H6" s="1007"/>
    </row>
    <row r="7" spans="2:8" ht="14.5">
      <c r="B7" s="1011"/>
      <c r="C7" s="1007"/>
      <c r="D7" s="1007"/>
      <c r="E7" s="1007"/>
      <c r="F7" s="1007"/>
      <c r="G7" s="1007"/>
      <c r="H7" s="1007"/>
    </row>
    <row r="8" spans="2:8" ht="15.25" thickBot="1">
      <c r="B8" s="1013" t="s">
        <v>2139</v>
      </c>
      <c r="C8" s="1013"/>
      <c r="D8" s="1016"/>
      <c r="E8" s="1016"/>
      <c r="F8" s="1012"/>
      <c r="G8" s="1007"/>
      <c r="H8" s="1007"/>
    </row>
    <row r="9" spans="2:8" ht="14.5">
      <c r="B9" s="1011"/>
      <c r="C9" s="1007"/>
      <c r="D9" s="1007"/>
      <c r="E9" s="1007"/>
      <c r="F9" s="1007"/>
      <c r="G9" s="1007"/>
      <c r="H9" s="1007"/>
    </row>
    <row r="10" spans="2:8" ht="15.75" customHeight="1" thickBot="1">
      <c r="B10" s="1179" t="s">
        <v>2140</v>
      </c>
      <c r="C10" s="1179"/>
      <c r="D10" s="1179"/>
      <c r="E10" s="1179"/>
      <c r="F10" s="1179"/>
      <c r="G10" s="1007"/>
    </row>
    <row r="11" spans="2:8" ht="14.5">
      <c r="B11" s="1011"/>
      <c r="C11" s="1007"/>
      <c r="D11" s="1007"/>
      <c r="E11" s="1007"/>
      <c r="F11" s="1007"/>
      <c r="G11" s="1007"/>
      <c r="H11" s="1007"/>
    </row>
    <row r="12" spans="2:8" ht="15.25" thickBot="1">
      <c r="B12" s="1179" t="s">
        <v>2142</v>
      </c>
      <c r="C12" s="1179"/>
      <c r="D12" s="1179"/>
      <c r="E12" s="1179"/>
      <c r="F12" s="1179"/>
      <c r="G12" s="1014"/>
    </row>
    <row r="13" spans="2:8" ht="14.5">
      <c r="B13" s="956"/>
      <c r="G13" s="1007"/>
    </row>
    <row r="14" spans="2:8" ht="60" customHeight="1" thickBot="1">
      <c r="B14" s="1182" t="s">
        <v>2187</v>
      </c>
      <c r="C14" s="1182"/>
      <c r="D14" s="1182"/>
      <c r="E14" s="1182"/>
      <c r="F14" s="1182"/>
      <c r="G14" s="1015"/>
      <c r="H14" s="1004"/>
    </row>
    <row r="15" spans="2:8">
      <c r="B15" s="957" t="s">
        <v>2093</v>
      </c>
      <c r="G15" s="1007"/>
    </row>
    <row r="16" spans="2:8" ht="14.5">
      <c r="B16" s="956"/>
      <c r="G16" s="1007"/>
    </row>
    <row r="17" spans="2:8" ht="15.25" thickBot="1">
      <c r="B17" s="1179" t="s">
        <v>2094</v>
      </c>
      <c r="C17" s="1179"/>
      <c r="D17" s="1179"/>
      <c r="E17" s="1179"/>
      <c r="F17" s="1179"/>
      <c r="G17" s="1014"/>
      <c r="H17" s="1005"/>
    </row>
    <row r="18" spans="2:8" ht="14.5">
      <c r="B18" s="956"/>
      <c r="G18" s="1007"/>
    </row>
    <row r="19" spans="2:8" ht="15.25" thickBot="1">
      <c r="B19" s="1179" t="s">
        <v>2095</v>
      </c>
      <c r="C19" s="1179"/>
      <c r="D19" s="1179"/>
      <c r="E19" s="1179"/>
      <c r="F19" s="1179"/>
      <c r="G19" s="1005"/>
      <c r="H19" s="1005"/>
    </row>
    <row r="20" spans="2:8" ht="14.5">
      <c r="B20" s="956"/>
    </row>
    <row r="21" spans="2:8" ht="15.25" thickBot="1">
      <c r="B21" s="1179" t="s">
        <v>2096</v>
      </c>
      <c r="C21" s="1179"/>
      <c r="D21" s="1179"/>
      <c r="E21" s="1179"/>
      <c r="F21" s="1179"/>
      <c r="G21" s="1005"/>
    </row>
    <row r="22" spans="2:8" ht="14.5">
      <c r="B22" s="956"/>
    </row>
    <row r="23" spans="2:8" ht="15.25" thickBot="1">
      <c r="B23" s="1179" t="s">
        <v>2097</v>
      </c>
      <c r="C23" s="1179"/>
      <c r="D23" s="1179"/>
      <c r="E23" s="1179"/>
      <c r="F23" s="1179"/>
      <c r="G23" s="1005"/>
      <c r="H23" s="1005"/>
    </row>
    <row r="24" spans="2:8" ht="14.25">
      <c r="B24" s="955"/>
    </row>
    <row r="25" spans="2:8" ht="15" thickBot="1">
      <c r="B25" s="955"/>
    </row>
    <row r="26" spans="2:8" ht="46.5" customHeight="1">
      <c r="B26" s="961" t="s">
        <v>2098</v>
      </c>
      <c r="C26" s="961" t="s">
        <v>2099</v>
      </c>
      <c r="D26" s="961" t="s">
        <v>2141</v>
      </c>
      <c r="E26" s="961" t="s">
        <v>2100</v>
      </c>
      <c r="F26" s="961" t="s">
        <v>2101</v>
      </c>
    </row>
    <row r="27" spans="2:8" ht="15" thickBot="1">
      <c r="B27" s="958">
        <v>142500</v>
      </c>
      <c r="C27" s="959" t="s">
        <v>2102</v>
      </c>
      <c r="D27" s="959">
        <v>5</v>
      </c>
      <c r="E27" s="1001">
        <v>142500000000</v>
      </c>
      <c r="F27" s="1001">
        <v>142500000000</v>
      </c>
    </row>
    <row r="28" spans="2:8" ht="15" thickBot="1">
      <c r="B28" s="958">
        <v>1440</v>
      </c>
      <c r="C28" s="959" t="s">
        <v>2103</v>
      </c>
      <c r="D28" s="959">
        <v>1</v>
      </c>
      <c r="E28" s="1001">
        <v>1440000000</v>
      </c>
      <c r="F28" s="1001">
        <v>1440000000</v>
      </c>
    </row>
    <row r="29" spans="2:8" ht="15" thickBot="1">
      <c r="B29" s="958">
        <v>416060</v>
      </c>
      <c r="C29" s="959" t="s">
        <v>2104</v>
      </c>
      <c r="D29" s="959">
        <v>1</v>
      </c>
      <c r="E29" s="1001">
        <v>416060000000</v>
      </c>
      <c r="F29" s="1001">
        <v>281860000000</v>
      </c>
    </row>
    <row r="30" spans="2:8" ht="15" thickBot="1">
      <c r="B30" s="958">
        <v>140000</v>
      </c>
      <c r="C30" s="959" t="s">
        <v>2105</v>
      </c>
      <c r="D30" s="959">
        <v>1</v>
      </c>
      <c r="E30" s="1001">
        <v>140000000000</v>
      </c>
      <c r="F30" s="1001">
        <v>140000000000</v>
      </c>
    </row>
    <row r="31" spans="2:8" ht="15.25" thickBot="1">
      <c r="B31" s="960">
        <v>700000</v>
      </c>
      <c r="C31" s="1180" t="s">
        <v>427</v>
      </c>
      <c r="D31" s="1181"/>
      <c r="E31" s="1002">
        <f>SUM(E27:E30)</f>
        <v>700000000000</v>
      </c>
      <c r="F31" s="1002">
        <f>SUM(F27:F30)</f>
        <v>565800000000</v>
      </c>
    </row>
    <row r="32" spans="2:8" s="1146" customFormat="1" ht="14.5">
      <c r="B32" s="1147"/>
      <c r="C32" s="1148"/>
      <c r="D32" s="1148"/>
      <c r="E32" s="1149"/>
      <c r="F32" s="1149"/>
    </row>
    <row r="33" spans="2:6" s="1146" customFormat="1" ht="14.5">
      <c r="B33" s="1147"/>
      <c r="C33" s="1148"/>
      <c r="D33" s="1148"/>
      <c r="E33" s="1149"/>
      <c r="F33" s="1149"/>
    </row>
    <row r="34" spans="2:6" ht="14.25">
      <c r="B34" s="955"/>
    </row>
  </sheetData>
  <mergeCells count="10">
    <mergeCell ref="B3:F3"/>
    <mergeCell ref="B23:F23"/>
    <mergeCell ref="B10:F10"/>
    <mergeCell ref="C31:D31"/>
    <mergeCell ref="B14:F14"/>
    <mergeCell ref="B6:F6"/>
    <mergeCell ref="B12:F12"/>
    <mergeCell ref="B17:F17"/>
    <mergeCell ref="B19:F19"/>
    <mergeCell ref="B21:F21"/>
  </mergeCells>
  <pageMargins left="0.70866141732283472" right="0.70866141732283472" top="0.74803149606299213" bottom="0.74803149606299213" header="0.31496062992125984" footer="0.51181102362204722"/>
  <pageSetup paperSize="9" orientation="portrait" verticalDpi="300" r:id="rId1"/>
  <headerFooter>
    <oddFooter>&amp;C1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tabColor rgb="FFC00000"/>
  </sheetPr>
  <dimension ref="A1:Y53"/>
  <sheetViews>
    <sheetView showGridLines="0" topLeftCell="A31" workbookViewId="0">
      <selection activeCell="K42" sqref="K42"/>
    </sheetView>
  </sheetViews>
  <sheetFormatPr baseColWidth="10" defaultColWidth="11.54296875" defaultRowHeight="10.5"/>
  <cols>
    <col min="1" max="1" width="12.40625" style="4" customWidth="1"/>
    <col min="2" max="2" width="9.54296875" style="4" customWidth="1"/>
    <col min="3" max="4" width="12.54296875" style="4" customWidth="1"/>
    <col min="5" max="5" width="6.40625" style="4" hidden="1" customWidth="1"/>
    <col min="6" max="6" width="10.86328125" style="4" hidden="1" customWidth="1"/>
    <col min="7" max="7" width="8.1328125" style="4" hidden="1" customWidth="1"/>
    <col min="8" max="8" width="11" style="4" customWidth="1"/>
    <col min="9" max="9" width="6.86328125" style="4" customWidth="1"/>
    <col min="10" max="10" width="10.1328125" style="501" customWidth="1"/>
    <col min="11" max="11" width="12.40625" style="4" customWidth="1"/>
    <col min="12" max="12" width="12.40625" style="4" bestFit="1" customWidth="1"/>
    <col min="13" max="13" width="9.40625" style="286" customWidth="1"/>
    <col min="14" max="14" width="23" style="286" customWidth="1"/>
    <col min="15" max="15" width="14.1328125" style="286" customWidth="1"/>
    <col min="16" max="16" width="13.54296875" style="286" customWidth="1"/>
    <col min="17" max="17" width="6.26953125" style="286" customWidth="1"/>
    <col min="18" max="18" width="20.1328125" style="286" bestFit="1" customWidth="1"/>
    <col min="19" max="19" width="23.86328125" style="286" customWidth="1"/>
    <col min="20" max="20" width="14.1328125" style="286" bestFit="1" customWidth="1"/>
    <col min="21" max="25" width="11.54296875" style="286"/>
    <col min="26" max="16384" width="11.54296875" style="4"/>
  </cols>
  <sheetData>
    <row r="1" spans="1:25" s="1" customFormat="1" ht="39.75" customHeight="1">
      <c r="J1" s="499"/>
      <c r="M1" s="313"/>
      <c r="N1" s="313"/>
      <c r="O1" s="313"/>
      <c r="P1" s="313"/>
      <c r="Q1" s="313"/>
      <c r="R1" s="313"/>
      <c r="S1" s="313"/>
      <c r="T1" s="313"/>
      <c r="U1" s="313"/>
      <c r="V1" s="313"/>
      <c r="W1" s="313"/>
      <c r="X1" s="313"/>
      <c r="Y1" s="313"/>
    </row>
    <row r="2" spans="1:25" s="1" customFormat="1" ht="40.5" customHeight="1">
      <c r="J2" s="499"/>
      <c r="M2" s="313"/>
      <c r="N2" s="313"/>
      <c r="O2" s="313"/>
      <c r="P2" s="313"/>
      <c r="Q2" s="313"/>
      <c r="R2" s="313"/>
      <c r="S2" s="313"/>
      <c r="T2" s="313"/>
      <c r="U2" s="313"/>
      <c r="V2" s="313"/>
      <c r="W2" s="313"/>
      <c r="X2" s="313"/>
      <c r="Y2" s="313"/>
    </row>
    <row r="3" spans="1:25" s="2" customFormat="1" ht="14">
      <c r="B3" s="151"/>
      <c r="C3" s="151"/>
      <c r="D3" s="151"/>
      <c r="E3" s="151"/>
      <c r="F3" s="151"/>
      <c r="G3" s="151"/>
      <c r="H3" s="151"/>
      <c r="I3" s="151"/>
      <c r="J3" s="1106" t="s">
        <v>39</v>
      </c>
      <c r="K3" s="258">
        <f>NOTA!$D$1</f>
        <v>43646</v>
      </c>
      <c r="M3" s="848"/>
      <c r="N3" s="848"/>
      <c r="O3" s="848"/>
      <c r="P3" s="848"/>
      <c r="Q3" s="848"/>
      <c r="R3" s="848"/>
      <c r="S3" s="848"/>
      <c r="T3" s="848"/>
      <c r="U3" s="848"/>
      <c r="V3" s="848"/>
      <c r="W3" s="848"/>
      <c r="X3" s="848"/>
      <c r="Y3" s="848"/>
    </row>
    <row r="4" spans="1:25" s="2" customFormat="1" ht="14">
      <c r="B4" s="151"/>
      <c r="C4" s="151"/>
      <c r="D4" s="151"/>
      <c r="E4" s="151"/>
      <c r="F4" s="151"/>
      <c r="G4" s="151"/>
      <c r="H4" s="151"/>
      <c r="I4" s="151"/>
      <c r="J4" s="1106" t="s">
        <v>237</v>
      </c>
      <c r="K4" s="258">
        <f>+NOTA!D3</f>
        <v>43465</v>
      </c>
      <c r="L4" s="481"/>
      <c r="M4" s="848"/>
      <c r="N4" s="848"/>
      <c r="O4" s="848"/>
      <c r="P4" s="848"/>
      <c r="Q4" s="848"/>
      <c r="R4" s="848"/>
      <c r="S4" s="848"/>
      <c r="T4" s="848"/>
      <c r="U4" s="848"/>
      <c r="V4" s="848"/>
      <c r="W4" s="848"/>
      <c r="X4" s="848"/>
      <c r="Y4" s="848"/>
    </row>
    <row r="5" spans="1:25" s="2" customFormat="1" ht="14">
      <c r="A5" s="259" t="s">
        <v>2151</v>
      </c>
      <c r="B5" s="259"/>
      <c r="C5" s="259"/>
      <c r="D5" s="259"/>
      <c r="E5" s="259"/>
      <c r="F5" s="259"/>
      <c r="G5" s="259"/>
      <c r="H5" s="1107" t="s">
        <v>2152</v>
      </c>
      <c r="I5" s="259"/>
      <c r="J5" s="259"/>
      <c r="K5" s="259"/>
      <c r="L5" s="259"/>
      <c r="M5" s="848"/>
      <c r="N5" s="848"/>
      <c r="O5" s="848"/>
      <c r="P5" s="848"/>
      <c r="Q5" s="848"/>
      <c r="R5" s="848"/>
      <c r="S5" s="848"/>
      <c r="T5" s="848"/>
      <c r="U5" s="848"/>
      <c r="V5" s="848"/>
      <c r="W5" s="848"/>
      <c r="X5" s="848"/>
      <c r="Y5" s="848"/>
    </row>
    <row r="6" spans="1:25">
      <c r="A6" s="3"/>
      <c r="B6" s="3"/>
      <c r="C6" s="3"/>
      <c r="D6" s="3"/>
      <c r="E6" s="3"/>
      <c r="F6" s="3"/>
      <c r="G6" s="3"/>
      <c r="H6" s="3"/>
      <c r="I6" s="3"/>
      <c r="J6" s="500"/>
      <c r="K6" s="3"/>
      <c r="L6" s="3"/>
    </row>
    <row r="8" spans="1:25">
      <c r="A8" s="5" t="s">
        <v>1</v>
      </c>
      <c r="B8" s="6"/>
      <c r="C8" s="7">
        <f>+K3</f>
        <v>43646</v>
      </c>
      <c r="D8" s="7">
        <f>+K4</f>
        <v>43465</v>
      </c>
      <c r="E8" s="7" t="s">
        <v>304</v>
      </c>
      <c r="F8" s="7">
        <v>37986</v>
      </c>
      <c r="G8" s="7" t="s">
        <v>304</v>
      </c>
      <c r="H8" s="5" t="s">
        <v>2</v>
      </c>
      <c r="I8" s="242"/>
      <c r="J8" s="503"/>
      <c r="K8" s="8">
        <f>+K3</f>
        <v>43646</v>
      </c>
      <c r="L8" s="8">
        <f>+K4</f>
        <v>43465</v>
      </c>
    </row>
    <row r="9" spans="1:25">
      <c r="A9" s="9"/>
      <c r="B9" s="10"/>
      <c r="C9" s="11"/>
      <c r="D9" s="11"/>
      <c r="E9" s="11"/>
      <c r="F9" s="11"/>
      <c r="G9" s="11"/>
      <c r="H9" s="9"/>
      <c r="I9" s="38"/>
      <c r="J9" s="504"/>
      <c r="K9" s="12"/>
      <c r="L9" s="167"/>
      <c r="N9" s="172"/>
    </row>
    <row r="10" spans="1:25">
      <c r="A10" s="27" t="s">
        <v>3</v>
      </c>
      <c r="B10" s="28"/>
      <c r="C10" s="13"/>
      <c r="D10" s="13"/>
      <c r="E10" s="162"/>
      <c r="F10" s="13"/>
      <c r="G10" s="162"/>
      <c r="H10" s="27" t="s">
        <v>4</v>
      </c>
      <c r="I10" s="243"/>
      <c r="J10" s="505"/>
      <c r="K10" s="12"/>
      <c r="L10" s="197"/>
      <c r="N10" s="172"/>
    </row>
    <row r="11" spans="1:25">
      <c r="A11" s="9" t="s">
        <v>31</v>
      </c>
      <c r="B11" s="10" t="s">
        <v>21</v>
      </c>
      <c r="C11" s="202">
        <f>NOTA!$B$239</f>
        <v>30584051</v>
      </c>
      <c r="D11" s="202">
        <f>NOTA!$C$239</f>
        <v>15998214</v>
      </c>
      <c r="E11" s="161">
        <f>(+C11-D11)/D11%</f>
        <v>91.171658286356205</v>
      </c>
      <c r="F11" s="11">
        <f t="shared" ref="F11:F13" si="0">+C11-D11</f>
        <v>14585837</v>
      </c>
      <c r="G11" s="161">
        <f>(+C11-F11)/F11%</f>
        <v>109.68320844391721</v>
      </c>
      <c r="H11" s="9" t="s">
        <v>1214</v>
      </c>
      <c r="I11" s="38" t="s">
        <v>325</v>
      </c>
      <c r="J11" s="501" t="s">
        <v>325</v>
      </c>
      <c r="K11" s="344">
        <f>NOTA!$B$112</f>
        <v>59751545.994321205</v>
      </c>
      <c r="L11" s="344">
        <f>NOTA!$C$112</f>
        <v>77212783.770942792</v>
      </c>
      <c r="M11" s="337"/>
      <c r="N11" s="875"/>
      <c r="O11" s="879">
        <f>+SUMIF('bce 2019'!E:E,P2_AP!N11,'bce 2019'!K:K)/1000</f>
        <v>0</v>
      </c>
      <c r="P11" s="879">
        <f t="shared" ref="P11:P17" si="1">+O11-C11</f>
        <v>-30584051</v>
      </c>
    </row>
    <row r="12" spans="1:25">
      <c r="A12" s="9" t="s">
        <v>32</v>
      </c>
      <c r="B12" s="10" t="s">
        <v>22</v>
      </c>
      <c r="C12" s="202">
        <f>+NOTA!B23</f>
        <v>440694544</v>
      </c>
      <c r="D12" s="202">
        <f>NOTA!$C$23</f>
        <v>461088005</v>
      </c>
      <c r="E12" s="161">
        <f>(+C12-D12)/D12%</f>
        <v>-4.4228999190729326</v>
      </c>
      <c r="F12" s="11">
        <f t="shared" si="0"/>
        <v>-20393461</v>
      </c>
      <c r="G12" s="161">
        <f>(+C12-F12)/F12%</f>
        <v>-2260.9600449869695</v>
      </c>
      <c r="H12" s="9" t="s">
        <v>1215</v>
      </c>
      <c r="I12" s="38" t="s">
        <v>326</v>
      </c>
      <c r="J12" s="501" t="s">
        <v>326</v>
      </c>
      <c r="K12" s="344">
        <f>+NOTA!$B$122</f>
        <v>221871362.07800001</v>
      </c>
      <c r="L12" s="344">
        <f>+NOTA!$C$122</f>
        <v>169672600.54899999</v>
      </c>
      <c r="M12" s="337"/>
      <c r="N12" s="875" t="s">
        <v>625</v>
      </c>
      <c r="O12" s="879">
        <f>+SUMIF('bce 2019'!E:E,P2_AP!N12,'bce 2019'!K:K)/1000</f>
        <v>440694544.02100003</v>
      </c>
      <c r="P12" s="879">
        <f t="shared" si="1"/>
        <v>2.1000027656555176E-2</v>
      </c>
      <c r="R12" s="875" t="s">
        <v>736</v>
      </c>
      <c r="S12" s="879">
        <f>+SUMIF('bce 2019'!E:E,P2_AP!R12,'bce 2019'!K:K)/1000</f>
        <v>-6268129.1339999996</v>
      </c>
    </row>
    <row r="13" spans="1:25">
      <c r="A13" s="9" t="s">
        <v>33</v>
      </c>
      <c r="B13" s="10" t="s">
        <v>23</v>
      </c>
      <c r="C13" s="202">
        <f>+NOTA!B55</f>
        <v>24968978.416999999</v>
      </c>
      <c r="D13" s="202">
        <f>NOTA!$C$55</f>
        <v>10881923.416999999</v>
      </c>
      <c r="E13" s="161">
        <f>(+C13-D13)/D13%</f>
        <v>129.45372302467106</v>
      </c>
      <c r="F13" s="11">
        <f t="shared" si="0"/>
        <v>14087055</v>
      </c>
      <c r="G13" s="161">
        <f>(+C13-F13)/F13%</f>
        <v>77.247681768829608</v>
      </c>
      <c r="H13" s="9" t="s">
        <v>1216</v>
      </c>
      <c r="I13" s="38" t="s">
        <v>28</v>
      </c>
      <c r="J13" s="501" t="s">
        <v>28</v>
      </c>
      <c r="K13" s="344">
        <f>NOTA!$B$185</f>
        <v>651775</v>
      </c>
      <c r="L13" s="344">
        <f>NOTA!$C$185</f>
        <v>719964</v>
      </c>
      <c r="M13" s="337"/>
      <c r="N13" s="172"/>
      <c r="O13" s="337"/>
      <c r="P13" s="879">
        <f>+O13-C13</f>
        <v>-24968978.416999999</v>
      </c>
      <c r="R13" s="875" t="s">
        <v>1440</v>
      </c>
      <c r="S13" s="879">
        <f>+SUMIF('bce 2019'!E:E,P2_AP!R13,'bce 2019'!K:K)/1000</f>
        <v>-144171.65900000001</v>
      </c>
    </row>
    <row r="14" spans="1:25">
      <c r="A14" s="9" t="s">
        <v>34</v>
      </c>
      <c r="B14" s="10" t="s">
        <v>24</v>
      </c>
      <c r="C14" s="202">
        <f>+NOTA!B84</f>
        <v>515351525.77399999</v>
      </c>
      <c r="D14" s="202">
        <f>NOTA!$C$84</f>
        <v>474734898.171</v>
      </c>
      <c r="E14" s="161">
        <f>(+C14-D14)/D14%</f>
        <v>8.5556439519156307</v>
      </c>
      <c r="F14" s="11">
        <f>+C14-D14</f>
        <v>40616627.602999985</v>
      </c>
      <c r="G14" s="161">
        <f>(+C14-F14)/F14%</f>
        <v>1168.8190925431131</v>
      </c>
      <c r="H14" s="9" t="s">
        <v>1217</v>
      </c>
      <c r="I14" s="38" t="s">
        <v>29</v>
      </c>
      <c r="J14" s="501" t="s">
        <v>29</v>
      </c>
      <c r="K14" s="344">
        <f>NOTA!$B$195</f>
        <v>5533312</v>
      </c>
      <c r="L14" s="344">
        <f>NOTA!$C$195</f>
        <v>3723190</v>
      </c>
      <c r="M14" s="337"/>
      <c r="N14" s="875" t="s">
        <v>652</v>
      </c>
      <c r="O14" s="879">
        <f>+SUMIF('bce 2019'!E:E,P2_AP!N14,'bce 2019'!K:K)/1000</f>
        <v>515351525.69499999</v>
      </c>
      <c r="P14" s="879">
        <f t="shared" si="1"/>
        <v>-7.8999996185302734E-2</v>
      </c>
      <c r="R14" s="875" t="s">
        <v>1466</v>
      </c>
      <c r="S14" s="879">
        <f>+SUMIF('bce 2019'!E:E,P2_AP!R14,'bce 2019'!K:K)/1000</f>
        <v>-5533312.9409999996</v>
      </c>
    </row>
    <row r="15" spans="1:25">
      <c r="A15" s="9"/>
      <c r="B15" s="10"/>
      <c r="C15" s="202"/>
      <c r="D15" s="201"/>
      <c r="E15" s="161"/>
      <c r="F15" s="11"/>
      <c r="G15" s="161"/>
      <c r="H15" s="9" t="s">
        <v>1218</v>
      </c>
      <c r="I15" s="38" t="s">
        <v>30</v>
      </c>
      <c r="J15" s="501" t="s">
        <v>30</v>
      </c>
      <c r="K15" s="344">
        <f>NOTA!$B$204</f>
        <v>4889482</v>
      </c>
      <c r="L15" s="344">
        <f>NOTA!$C$204</f>
        <v>2089283</v>
      </c>
      <c r="M15" s="337"/>
      <c r="N15" s="172"/>
      <c r="O15" s="337"/>
      <c r="P15" s="879">
        <f t="shared" si="1"/>
        <v>0</v>
      </c>
      <c r="R15" s="875" t="s">
        <v>732</v>
      </c>
      <c r="S15" s="879">
        <f>+SUMIF('bce 2019'!E:E,P2_AP!R15,'bce 2019'!K:K)/1000</f>
        <v>-4889481.4440000001</v>
      </c>
    </row>
    <row r="16" spans="1:25">
      <c r="A16" s="9"/>
      <c r="B16" s="10"/>
      <c r="C16" s="202"/>
      <c r="D16" s="201"/>
      <c r="E16" s="161"/>
      <c r="F16" s="11"/>
      <c r="G16" s="161"/>
      <c r="H16" s="9"/>
      <c r="I16" s="38"/>
      <c r="J16" s="504"/>
      <c r="K16" s="202"/>
      <c r="L16" s="197"/>
      <c r="M16" s="337"/>
      <c r="N16" s="172"/>
      <c r="O16" s="337"/>
      <c r="P16" s="879">
        <f t="shared" si="1"/>
        <v>0</v>
      </c>
    </row>
    <row r="17" spans="1:20">
      <c r="A17" s="9"/>
      <c r="C17" s="201"/>
      <c r="D17" s="201"/>
      <c r="E17" s="161"/>
      <c r="F17" s="11"/>
      <c r="G17" s="161"/>
      <c r="H17" s="9"/>
      <c r="I17" s="38"/>
      <c r="J17" s="504"/>
      <c r="K17" s="202"/>
      <c r="L17" s="197"/>
      <c r="M17" s="337"/>
      <c r="N17" s="172"/>
      <c r="O17" s="337"/>
      <c r="P17" s="879">
        <f t="shared" si="1"/>
        <v>0</v>
      </c>
    </row>
    <row r="18" spans="1:20">
      <c r="A18" s="15" t="s">
        <v>5</v>
      </c>
      <c r="B18" s="101"/>
      <c r="C18" s="342">
        <f>SUM(C11:C16)</f>
        <v>1011599099.191</v>
      </c>
      <c r="D18" s="342">
        <f>SUM(D11:D16)-1</f>
        <v>962703039.58800006</v>
      </c>
      <c r="E18" s="163">
        <f>(+C18-D18)/D18%</f>
        <v>5.0790386642931509</v>
      </c>
      <c r="F18" s="29">
        <v>82502680</v>
      </c>
      <c r="G18" s="163">
        <f>(+C18-F18)/F18%</f>
        <v>1126.1408952909164</v>
      </c>
      <c r="H18" s="17" t="s">
        <v>6</v>
      </c>
      <c r="I18" s="244"/>
      <c r="J18" s="506"/>
      <c r="K18" s="203">
        <f>SUM(K11:K17)</f>
        <v>292697477.07232124</v>
      </c>
      <c r="L18" s="342">
        <f>SUM(L11:L17)</f>
        <v>253417821.31994277</v>
      </c>
      <c r="M18" s="337"/>
      <c r="N18" s="950"/>
      <c r="O18" s="950"/>
      <c r="P18" s="950"/>
      <c r="R18" s="875" t="s">
        <v>737</v>
      </c>
      <c r="S18" s="879">
        <f>+SUMIF('bce 2019'!E:E,P2_AP!R18,'bce 2019'!K:K)/1000</f>
        <v>-292697477.12699997</v>
      </c>
      <c r="T18" s="879">
        <f>+K18+S18</f>
        <v>-5.4678738117218018E-2</v>
      </c>
    </row>
    <row r="19" spans="1:20">
      <c r="A19" s="9"/>
      <c r="B19" s="10"/>
      <c r="C19" s="202"/>
      <c r="D19" s="202"/>
      <c r="E19" s="161"/>
      <c r="F19" s="11"/>
      <c r="G19" s="161"/>
      <c r="H19" s="18"/>
      <c r="I19" s="63"/>
      <c r="J19" s="507"/>
      <c r="K19" s="170"/>
      <c r="L19" s="170"/>
      <c r="M19" s="337"/>
      <c r="N19" s="172"/>
      <c r="O19" s="337"/>
      <c r="P19" s="337"/>
    </row>
    <row r="20" spans="1:20" ht="11">
      <c r="A20" s="27" t="s">
        <v>7</v>
      </c>
      <c r="B20" s="28"/>
      <c r="C20" s="202"/>
      <c r="D20" s="343"/>
      <c r="E20" s="162"/>
      <c r="F20" s="13"/>
      <c r="G20" s="162"/>
      <c r="H20" s="27" t="s">
        <v>8</v>
      </c>
      <c r="I20" s="243"/>
      <c r="J20" s="505"/>
      <c r="K20" s="170"/>
      <c r="L20" s="170"/>
      <c r="M20" s="337"/>
      <c r="N20" s="172"/>
      <c r="O20" s="587"/>
    </row>
    <row r="21" spans="1:20">
      <c r="A21" s="9" t="s">
        <v>35</v>
      </c>
      <c r="B21" s="10" t="s">
        <v>22</v>
      </c>
      <c r="C21" s="202">
        <f>+NOTA!B38</f>
        <v>123223877</v>
      </c>
      <c r="D21" s="202">
        <f>NOTA!$C$38</f>
        <v>120084395</v>
      </c>
      <c r="E21" s="161">
        <f>(+C21-D21)/D21%</f>
        <v>2.6143963168569906</v>
      </c>
      <c r="F21" s="11">
        <v>1720894</v>
      </c>
      <c r="G21" s="161">
        <f>(+C21-F21)/F21%</f>
        <v>7060.4571228675331</v>
      </c>
      <c r="H21" s="9" t="s">
        <v>38</v>
      </c>
      <c r="I21" s="38"/>
      <c r="J21" s="504" t="s">
        <v>26</v>
      </c>
      <c r="K21" s="170">
        <f>NOTA!$G$76</f>
        <v>0</v>
      </c>
      <c r="L21" s="344">
        <v>0</v>
      </c>
      <c r="M21" s="337"/>
      <c r="N21" s="172"/>
    </row>
    <row r="22" spans="1:20">
      <c r="A22" s="9" t="s">
        <v>33</v>
      </c>
      <c r="B22" s="10" t="s">
        <v>23</v>
      </c>
      <c r="C22" s="202">
        <f>+NOTA!B70</f>
        <v>10720771.798</v>
      </c>
      <c r="D22" s="202">
        <f>NOTA!$C$70</f>
        <v>3617736.798</v>
      </c>
      <c r="E22" s="161">
        <f>(+C22-D22)/D22%</f>
        <v>196.33918653028553</v>
      </c>
      <c r="F22" s="11">
        <v>11096</v>
      </c>
      <c r="G22" s="161">
        <f>(+C22-F22)/F22%</f>
        <v>96518.347134102383</v>
      </c>
      <c r="H22" s="9" t="s">
        <v>1219</v>
      </c>
      <c r="I22" s="38" t="s">
        <v>27</v>
      </c>
      <c r="J22" s="504" t="s">
        <v>326</v>
      </c>
      <c r="K22" s="344">
        <f>+NOTA!B144</f>
        <v>236122559</v>
      </c>
      <c r="L22" s="344">
        <f>+NOTA!C144</f>
        <v>230438736</v>
      </c>
      <c r="M22" s="337"/>
      <c r="N22" s="172"/>
    </row>
    <row r="23" spans="1:20" hidden="1">
      <c r="A23" s="9" t="s">
        <v>36</v>
      </c>
      <c r="B23" s="10" t="s">
        <v>24</v>
      </c>
      <c r="C23" s="202">
        <f>+NOTA!B91</f>
        <v>0</v>
      </c>
      <c r="D23" s="202">
        <f>+NOTA!C91</f>
        <v>0</v>
      </c>
      <c r="E23" s="161" t="e">
        <f>(+C23-D23)/D23%</f>
        <v>#DIV/0!</v>
      </c>
      <c r="F23" s="11">
        <v>1180757</v>
      </c>
      <c r="G23" s="161">
        <f>(+C23-F23)/F23%</f>
        <v>-100</v>
      </c>
      <c r="H23" s="9" t="s">
        <v>279</v>
      </c>
      <c r="I23" s="38"/>
      <c r="J23" s="504" t="s">
        <v>28</v>
      </c>
      <c r="K23" s="202">
        <f>NOTA!$B$186</f>
        <v>0</v>
      </c>
      <c r="L23" s="344">
        <f>NOTA!$C$186</f>
        <v>0</v>
      </c>
      <c r="M23" s="337"/>
      <c r="N23" s="172"/>
    </row>
    <row r="24" spans="1:20">
      <c r="A24" s="9" t="s">
        <v>37</v>
      </c>
      <c r="B24" s="10" t="s">
        <v>25</v>
      </c>
      <c r="C24" s="202">
        <f>+AA!N22</f>
        <v>60057397</v>
      </c>
      <c r="D24" s="197">
        <f>ROUND(+SUMIF('bce DIC'!$E:$E,"TOTAL BIENES DE USO",'bce DIC'!$K:$K)/1000,0)+1</f>
        <v>59568264</v>
      </c>
      <c r="E24" s="161">
        <f>(+C24-D24)/D24%</f>
        <v>0.82113019106952656</v>
      </c>
      <c r="F24" s="11">
        <v>23268393</v>
      </c>
      <c r="G24" s="161">
        <f>(+C24-F24)/F24%</f>
        <v>158.10719717515516</v>
      </c>
      <c r="H24" s="9"/>
      <c r="I24" s="38"/>
      <c r="J24" s="504"/>
      <c r="K24" s="202"/>
      <c r="L24" s="344"/>
      <c r="M24" s="337"/>
      <c r="N24" s="875"/>
      <c r="O24" s="879"/>
      <c r="P24" s="879"/>
    </row>
    <row r="25" spans="1:20">
      <c r="A25" s="9"/>
      <c r="B25" s="10"/>
      <c r="C25" s="202"/>
      <c r="D25" s="202"/>
      <c r="E25" s="161"/>
      <c r="F25" s="11"/>
      <c r="G25" s="161"/>
      <c r="H25" s="30" t="s">
        <v>9</v>
      </c>
      <c r="I25" s="245"/>
      <c r="J25" s="508"/>
      <c r="K25" s="342">
        <f>SUM(K21:K23)</f>
        <v>236122559</v>
      </c>
      <c r="L25" s="342">
        <f>SUM(L21:L23)</f>
        <v>230438736</v>
      </c>
      <c r="M25" s="337"/>
      <c r="N25" s="172"/>
      <c r="P25" s="172"/>
    </row>
    <row r="26" spans="1:20">
      <c r="A26" s="9"/>
      <c r="B26" s="10"/>
      <c r="C26" s="202"/>
      <c r="D26" s="202"/>
      <c r="E26" s="161"/>
      <c r="F26" s="11"/>
      <c r="G26" s="161"/>
      <c r="H26" s="17" t="s">
        <v>10</v>
      </c>
      <c r="I26" s="244"/>
      <c r="J26" s="506"/>
      <c r="K26" s="200">
        <f>+K18+K25</f>
        <v>528820036.07232124</v>
      </c>
      <c r="L26" s="200">
        <f>+L18+L25</f>
        <v>483856557.31994277</v>
      </c>
      <c r="M26" s="337"/>
      <c r="N26" s="172"/>
      <c r="O26" s="172"/>
      <c r="P26" s="172"/>
    </row>
    <row r="27" spans="1:20">
      <c r="A27" s="9"/>
      <c r="B27" s="10"/>
      <c r="C27" s="202"/>
      <c r="D27" s="202"/>
      <c r="E27" s="161"/>
      <c r="F27" s="11"/>
      <c r="G27" s="161"/>
      <c r="H27" s="18"/>
      <c r="I27" s="63"/>
      <c r="J27" s="507"/>
      <c r="K27" s="12"/>
      <c r="L27" s="12"/>
      <c r="M27" s="337"/>
      <c r="N27" s="172"/>
      <c r="P27" s="172"/>
    </row>
    <row r="28" spans="1:20" ht="11">
      <c r="A28" s="18"/>
      <c r="B28" s="19"/>
      <c r="C28" s="202"/>
      <c r="D28" s="202"/>
      <c r="E28" s="161"/>
      <c r="F28" s="11"/>
      <c r="G28" s="161"/>
      <c r="H28" s="196" t="s">
        <v>11</v>
      </c>
      <c r="I28" s="260"/>
      <c r="J28" s="503"/>
      <c r="K28" s="20"/>
      <c r="L28" s="20"/>
      <c r="M28" s="337"/>
      <c r="N28" s="587"/>
      <c r="O28" s="463"/>
      <c r="P28" s="587"/>
      <c r="Q28" s="463"/>
    </row>
    <row r="29" spans="1:20" ht="11">
      <c r="A29" s="9"/>
      <c r="B29" s="10"/>
      <c r="C29" s="202"/>
      <c r="D29" s="202"/>
      <c r="E29" s="161"/>
      <c r="F29" s="11"/>
      <c r="G29" s="161"/>
      <c r="H29" s="9" t="s">
        <v>322</v>
      </c>
      <c r="I29" s="38"/>
      <c r="J29" s="504"/>
      <c r="K29" s="12">
        <f>ROUND(+SUMIF('bce 2019'!$E:$E,31100003,'bce 2019'!$K:$K)/1000,0)*-1</f>
        <v>700000000</v>
      </c>
      <c r="L29" s="12">
        <f>ROUND(+SUMIF('bce DIC'!$E:$E,31100003,'bce DIC'!$K:$K)/1000,0)*-1</f>
        <v>500000000</v>
      </c>
      <c r="M29" s="337"/>
      <c r="N29" s="587"/>
      <c r="O29" s="587"/>
      <c r="P29" s="587"/>
      <c r="Q29" s="463"/>
    </row>
    <row r="30" spans="1:20" ht="11">
      <c r="A30" s="11"/>
      <c r="B30" s="21"/>
      <c r="C30" s="202"/>
      <c r="D30" s="202"/>
      <c r="E30" s="161"/>
      <c r="F30" s="11"/>
      <c r="G30" s="161"/>
      <c r="H30" s="9" t="s">
        <v>319</v>
      </c>
      <c r="I30" s="38"/>
      <c r="J30" s="504"/>
      <c r="K30" s="197">
        <f>ROUND(+SUMIF('bce 2019'!$E:$E,31100002,'bce 2019'!$K:$K)/1000,0)*-1-ROUND(+SUMIF('bce 2019'!$E:$E,31100001,'bce 2019'!$K:$K)/1000,0)</f>
        <v>-134200000</v>
      </c>
      <c r="L30" s="197">
        <f>ROUND(+SUMIF('bce DIC'!$E:$E,31100002,'bce DIC'!$K:$K)/1000,0)*-1</f>
        <v>0</v>
      </c>
      <c r="M30" s="337"/>
      <c r="N30" s="587"/>
      <c r="O30" s="587"/>
      <c r="P30" s="587"/>
      <c r="Q30" s="463"/>
    </row>
    <row r="31" spans="1:20" ht="11">
      <c r="A31" s="9"/>
      <c r="B31" s="10"/>
      <c r="C31" s="202"/>
      <c r="D31" s="202"/>
      <c r="E31" s="161"/>
      <c r="F31" s="11"/>
      <c r="G31" s="161"/>
      <c r="H31" s="9" t="s">
        <v>12</v>
      </c>
      <c r="I31" s="38"/>
      <c r="J31" s="504"/>
      <c r="K31" s="197">
        <f>ROUND(+SUMIF('bce 2019'!$E:$E,31200001,'bce 2019'!$K:$K)/1000,0)*-1</f>
        <v>57093653</v>
      </c>
      <c r="L31" s="197">
        <f>ROUND(+SUMIF('bce DIC'!$E:$E,31200001,'bce DIC'!$K:$K)/1000,0)*-1</f>
        <v>53942497</v>
      </c>
      <c r="M31" s="337"/>
      <c r="N31" s="172"/>
      <c r="O31" s="587"/>
      <c r="P31" s="587"/>
    </row>
    <row r="32" spans="1:20" ht="11">
      <c r="A32" s="9"/>
      <c r="B32" s="10"/>
      <c r="C32" s="202"/>
      <c r="D32" s="202"/>
      <c r="E32" s="161"/>
      <c r="F32" s="11"/>
      <c r="G32" s="161"/>
      <c r="H32" s="9" t="s">
        <v>13</v>
      </c>
      <c r="I32" s="38"/>
      <c r="J32" s="504"/>
      <c r="K32" s="197">
        <f>ROUND(+SUMIF('bce 2019'!$E:$E,31200002,'bce 2019'!$K:$K)/1000,0)*-1</f>
        <v>34006580</v>
      </c>
      <c r="L32" s="197">
        <f>ROUND(+SUMIF('bce DIC'!$E:$E,31200002,'bce DIC'!$K:$K)/1000,0)*-1</f>
        <v>33139969</v>
      </c>
      <c r="M32" s="337"/>
      <c r="N32" s="172"/>
      <c r="O32" s="587"/>
      <c r="P32" s="172"/>
    </row>
    <row r="33" spans="1:25" ht="11">
      <c r="A33" s="9"/>
      <c r="B33" s="10"/>
      <c r="C33" s="202"/>
      <c r="D33" s="202"/>
      <c r="E33" s="161"/>
      <c r="F33" s="11"/>
      <c r="G33" s="161"/>
      <c r="H33" s="9" t="s">
        <v>14</v>
      </c>
      <c r="I33" s="38"/>
      <c r="J33" s="504"/>
      <c r="K33" s="197">
        <f>ROUND(+SUMIF('bce 2019'!$E:$E,31200003,'bce 2019'!$K:$K)/1000,0)*-1</f>
        <v>11300</v>
      </c>
      <c r="L33" s="197">
        <f>ROUND(+SUMIF('bce DIC'!$E:$E,31200003,'bce DIC'!$K:$K)/1000,0)*-1</f>
        <v>11300</v>
      </c>
      <c r="M33" s="337"/>
      <c r="N33" s="172"/>
      <c r="O33" s="587"/>
      <c r="P33" s="172"/>
    </row>
    <row r="34" spans="1:25" ht="11.25" customHeight="1">
      <c r="A34" s="9"/>
      <c r="B34" s="10"/>
      <c r="C34" s="202"/>
      <c r="D34" s="202"/>
      <c r="E34" s="161"/>
      <c r="F34" s="11"/>
      <c r="G34" s="161"/>
      <c r="H34" s="9" t="s">
        <v>15</v>
      </c>
      <c r="I34" s="38"/>
      <c r="J34" s="504"/>
      <c r="K34" s="197">
        <f>ROUND(+SUMIF('bce 2019'!$E:$E,31200004,'bce 2019'!$K:$K)/1000,0)*-1</f>
        <v>0</v>
      </c>
      <c r="L34" s="197">
        <f>ROUND(+SUMIF('bce DIC'!$E:$E,31200004,'bce DIC'!$K:$K)/1000,0)*-1</f>
        <v>12000000</v>
      </c>
      <c r="M34" s="337"/>
      <c r="N34" s="172"/>
      <c r="O34" s="587"/>
    </row>
    <row r="35" spans="1:25" ht="11" hidden="1">
      <c r="A35" s="9"/>
      <c r="B35" s="10"/>
      <c r="C35" s="202"/>
      <c r="D35" s="202"/>
      <c r="E35" s="161"/>
      <c r="F35" s="11"/>
      <c r="G35" s="161"/>
      <c r="H35" s="9" t="s">
        <v>16</v>
      </c>
      <c r="I35" s="38"/>
      <c r="J35" s="504"/>
      <c r="K35" s="197">
        <f>ROUND(+SUMIF('bce 2019'!$E:$E,31100005,'bce 2019'!$K:$K)/1000,0)*-1</f>
        <v>0</v>
      </c>
      <c r="L35" s="197">
        <f>ROUND(+SUMIF('bce DIC'!$E:$E,31100005,'bce DIC'!$K:$K)/1000,0)*-1</f>
        <v>0</v>
      </c>
      <c r="M35" s="337"/>
      <c r="N35" s="172"/>
      <c r="O35" s="587"/>
    </row>
    <row r="36" spans="1:25" ht="11">
      <c r="A36" s="9"/>
      <c r="B36" s="10"/>
      <c r="C36" s="344"/>
      <c r="D36" s="344"/>
      <c r="E36" s="164"/>
      <c r="F36" s="20"/>
      <c r="G36" s="164"/>
      <c r="H36" s="9" t="s">
        <v>342</v>
      </c>
      <c r="J36" s="498">
        <f>+K3</f>
        <v>43646</v>
      </c>
      <c r="K36" s="197">
        <f>ROUND(+SUMIF('bce 2019'!$E:$E,"TOTAL ACTIVO",'bce 2019'!$K:$K)/1000+SUMIF('bce 2019'!$E:$E,"TOTAL PASIVO Y PATRIMONIO NETO",'bce 2019'!$K:$K)/1000,0)</f>
        <v>19869576</v>
      </c>
      <c r="L36" s="197">
        <f>ROUND(+SUMIF('bce DIC'!$E:$E,"TOTAL ACTIVO",'bce DIC'!$K:$K)/1000+SUMIF('bce DIC'!$E:$E,"TOTAL PASIVO",'bce DIC'!$K:$K)/1000,0)</f>
        <v>63023113</v>
      </c>
      <c r="M36" s="337"/>
      <c r="N36" s="398"/>
      <c r="O36" s="587"/>
      <c r="P36" s="172"/>
    </row>
    <row r="37" spans="1:25" ht="11" hidden="1">
      <c r="A37" s="9"/>
      <c r="B37" s="10"/>
      <c r="C37" s="344"/>
      <c r="D37" s="344"/>
      <c r="E37" s="164"/>
      <c r="F37" s="20"/>
      <c r="G37" s="164"/>
      <c r="H37" s="9" t="s">
        <v>17</v>
      </c>
      <c r="I37" s="38"/>
      <c r="J37" s="504"/>
      <c r="K37" s="197">
        <f>ROUND(+SUMIF('bce 2019'!$E:$E,31400001,'bce 2019'!$K:$K)/1000,0)*-1</f>
        <v>0</v>
      </c>
      <c r="L37" s="197">
        <f>ROUND(+SUMIF('bce 2018'!$E:$E,31400002,'bce 2018'!$K:$K)/1000,0)*-1</f>
        <v>0</v>
      </c>
      <c r="M37" s="337"/>
      <c r="N37" s="172"/>
      <c r="O37" s="587"/>
      <c r="P37" s="337"/>
    </row>
    <row r="38" spans="1:25" ht="11">
      <c r="A38" s="9"/>
      <c r="B38" s="10"/>
      <c r="C38" s="202"/>
      <c r="D38" s="202"/>
      <c r="E38" s="164"/>
      <c r="F38" s="20"/>
      <c r="G38" s="164"/>
      <c r="H38" s="9"/>
      <c r="I38" s="38"/>
      <c r="J38" s="504"/>
      <c r="K38" s="9"/>
      <c r="L38" s="197"/>
      <c r="M38" s="337"/>
      <c r="O38" s="587"/>
    </row>
    <row r="39" spans="1:25">
      <c r="A39" s="15" t="s">
        <v>243</v>
      </c>
      <c r="B39" s="16"/>
      <c r="C39" s="345">
        <f>SUM(C21:C25)</f>
        <v>194002045.79800001</v>
      </c>
      <c r="D39" s="345">
        <f>SUM(D21:D25)</f>
        <v>183270395.79799998</v>
      </c>
      <c r="E39" s="165">
        <f>(+C39-D39)/D39%</f>
        <v>5.855637487588786</v>
      </c>
      <c r="F39" s="31">
        <v>26181140</v>
      </c>
      <c r="G39" s="165">
        <f>(+C39-F39)/F39%</f>
        <v>640.99922997241526</v>
      </c>
      <c r="H39" s="15" t="s">
        <v>18</v>
      </c>
      <c r="I39" s="101"/>
      <c r="J39" s="502"/>
      <c r="K39" s="198">
        <f>SUM(K29:K37)</f>
        <v>676781109</v>
      </c>
      <c r="L39" s="270">
        <f>SUM(L29:L38)</f>
        <v>662116879</v>
      </c>
      <c r="M39" s="337"/>
      <c r="N39" s="875" t="s">
        <v>719</v>
      </c>
      <c r="O39" s="879">
        <f>+SUMIF('bce 2019'!E:E,P2_AP!N39,'bce 2019'!K:K)/1000</f>
        <v>194002046.623</v>
      </c>
      <c r="P39" s="879">
        <f>+C39-O39</f>
        <v>-0.82499998807907104</v>
      </c>
    </row>
    <row r="40" spans="1:25" ht="11">
      <c r="A40" s="22" t="s">
        <v>19</v>
      </c>
      <c r="B40" s="23"/>
      <c r="C40" s="204">
        <f>+C39+C18</f>
        <v>1205601144.9890001</v>
      </c>
      <c r="D40" s="204">
        <f>+D39+D18+1</f>
        <v>1145973436.3860002</v>
      </c>
      <c r="E40" s="166">
        <f>(+C40-D40)/D40%</f>
        <v>5.2032365419433182</v>
      </c>
      <c r="F40" s="24">
        <v>108683820</v>
      </c>
      <c r="G40" s="166">
        <f>(+C40-F40)/F40%</f>
        <v>1009.2738044991427</v>
      </c>
      <c r="H40" s="22" t="s">
        <v>20</v>
      </c>
      <c r="I40" s="246"/>
      <c r="J40" s="509"/>
      <c r="K40" s="199">
        <f>+K39+K26</f>
        <v>1205601145.0723212</v>
      </c>
      <c r="L40" s="199">
        <f>+L39+L26</f>
        <v>1145973436.3199427</v>
      </c>
      <c r="M40" s="337"/>
      <c r="O40" s="880"/>
    </row>
    <row r="41" spans="1:25">
      <c r="C41" s="241"/>
      <c r="D41" s="26"/>
      <c r="E41" s="26"/>
      <c r="G41" s="26"/>
      <c r="H41" s="26"/>
      <c r="I41" s="26"/>
      <c r="J41" s="510"/>
      <c r="K41" s="229"/>
      <c r="M41" s="172"/>
      <c r="N41" s="172"/>
      <c r="O41" s="172"/>
    </row>
    <row r="42" spans="1:25">
      <c r="A42" s="32" t="s">
        <v>40</v>
      </c>
      <c r="B42" s="32"/>
      <c r="F42" s="3"/>
      <c r="H42" s="3"/>
      <c r="I42" s="3"/>
      <c r="J42" s="500"/>
      <c r="K42" s="482"/>
      <c r="L42" s="482"/>
      <c r="M42" s="881"/>
      <c r="N42" s="881"/>
    </row>
    <row r="43" spans="1:25" ht="30.75" customHeight="1">
      <c r="A43" s="32"/>
      <c r="B43" s="32"/>
      <c r="F43" s="3"/>
      <c r="H43" s="3"/>
      <c r="I43" s="3"/>
      <c r="J43" s="500"/>
      <c r="K43" s="482"/>
      <c r="L43" s="482"/>
      <c r="M43" s="881"/>
      <c r="N43" s="881"/>
    </row>
    <row r="44" spans="1:25" ht="29.25" customHeight="1">
      <c r="A44" s="32"/>
      <c r="B44" s="32"/>
      <c r="F44" s="3"/>
      <c r="H44" s="3"/>
      <c r="I44" s="3"/>
      <c r="J44" s="500"/>
      <c r="K44" s="482"/>
      <c r="L44" s="482"/>
      <c r="M44" s="881"/>
      <c r="N44" s="881"/>
    </row>
    <row r="45" spans="1:25" ht="26.25" customHeight="1">
      <c r="A45" s="32"/>
      <c r="B45" s="32"/>
      <c r="F45" s="3"/>
      <c r="H45" s="3"/>
      <c r="I45" s="3"/>
      <c r="J45" s="500"/>
      <c r="K45" s="482"/>
      <c r="L45" s="482"/>
      <c r="M45" s="881"/>
      <c r="N45" s="881"/>
    </row>
    <row r="46" spans="1:25" s="38" customFormat="1" ht="14.5">
      <c r="J46" s="504"/>
      <c r="K46" s="174">
        <f>+C40-K40</f>
        <v>-8.3321094512939453E-2</v>
      </c>
      <c r="L46" s="174">
        <f>+D40-L40</f>
        <v>6.6057443618774414E-2</v>
      </c>
      <c r="M46" s="297"/>
      <c r="N46" s="297"/>
      <c r="O46" s="1140"/>
      <c r="P46" s="297"/>
      <c r="Q46" s="297"/>
      <c r="R46" s="297"/>
      <c r="S46" s="297"/>
      <c r="T46" s="297"/>
      <c r="U46" s="297"/>
      <c r="V46" s="297"/>
      <c r="W46" s="297"/>
      <c r="X46" s="297"/>
      <c r="Y46" s="297"/>
    </row>
    <row r="47" spans="1:25" s="38" customFormat="1">
      <c r="C47" s="1143">
        <f>C8</f>
        <v>43646</v>
      </c>
      <c r="D47" s="1143" t="s">
        <v>1608</v>
      </c>
      <c r="E47" s="1143" t="str">
        <f t="shared" ref="E47:K47" si="2">E8</f>
        <v>DIF. %</v>
      </c>
      <c r="F47" s="1143">
        <f t="shared" si="2"/>
        <v>37986</v>
      </c>
      <c r="G47" s="1143" t="str">
        <f t="shared" si="2"/>
        <v>DIF. %</v>
      </c>
      <c r="H47" s="1143"/>
      <c r="I47" s="1143"/>
      <c r="J47" s="1143"/>
      <c r="K47" s="1143">
        <f t="shared" si="2"/>
        <v>43646</v>
      </c>
      <c r="L47" s="1143" t="s">
        <v>1608</v>
      </c>
      <c r="M47" s="297"/>
      <c r="N47" s="297"/>
      <c r="O47" s="297"/>
      <c r="P47" s="297"/>
      <c r="Q47" s="297"/>
      <c r="R47" s="297"/>
      <c r="S47" s="297"/>
      <c r="T47" s="297"/>
      <c r="U47" s="297"/>
      <c r="V47" s="297"/>
      <c r="W47" s="297"/>
      <c r="X47" s="297"/>
      <c r="Y47" s="297"/>
    </row>
    <row r="48" spans="1:25" s="38" customFormat="1" ht="11">
      <c r="A48" s="1141" t="s">
        <v>654</v>
      </c>
      <c r="C48" s="25">
        <f>ROUND(+SUMIF('bce 2019'!$E:$E,A48,'bce 2019'!$K:$K)/1000,0)</f>
        <v>1011599099</v>
      </c>
      <c r="D48" s="1142">
        <f>+C48-C18</f>
        <v>-0.19099998474121094</v>
      </c>
      <c r="H48" s="1141" t="s">
        <v>737</v>
      </c>
      <c r="J48" s="504"/>
      <c r="K48" s="25">
        <f>ROUND(+SUMIF('bce 2019'!$E:$E,H48,'bce 2019'!$K:$K)/1000,0)*-1</f>
        <v>292697477</v>
      </c>
      <c r="L48" s="1142">
        <f>+K48-K18</f>
        <v>-7.2321236133575439E-2</v>
      </c>
      <c r="M48" s="303"/>
      <c r="N48" s="303"/>
      <c r="O48" s="297"/>
      <c r="P48" s="297"/>
      <c r="Q48" s="297"/>
      <c r="R48" s="297"/>
      <c r="S48" s="297"/>
      <c r="T48" s="297"/>
      <c r="U48" s="297"/>
      <c r="V48" s="297"/>
      <c r="W48" s="297"/>
      <c r="X48" s="297"/>
      <c r="Y48" s="297"/>
    </row>
    <row r="49" spans="1:25" s="38" customFormat="1" ht="11">
      <c r="A49" s="1141" t="s">
        <v>719</v>
      </c>
      <c r="C49" s="25">
        <f>ROUND(+SUMIF('bce 2019'!$E:$E,A49,'bce 2019'!$K:$K)/1000,0)</f>
        <v>194002047</v>
      </c>
      <c r="D49" s="1142">
        <f>+C49-C39</f>
        <v>1.2019999921321869</v>
      </c>
      <c r="H49" s="1141" t="s">
        <v>925</v>
      </c>
      <c r="J49" s="504"/>
      <c r="K49" s="25">
        <f>ROUND(+SUMIF('bce 2019'!$E:$E,H49,'bce 2019'!$K:$K)/1000,0)*-1</f>
        <v>236122560</v>
      </c>
      <c r="L49" s="1142">
        <f>+K49-K25</f>
        <v>1</v>
      </c>
      <c r="M49" s="297"/>
      <c r="N49" s="297"/>
      <c r="O49" s="297"/>
      <c r="P49" s="297"/>
      <c r="Q49" s="297"/>
      <c r="R49" s="297"/>
      <c r="S49" s="297"/>
      <c r="T49" s="297"/>
      <c r="U49" s="297"/>
      <c r="V49" s="297"/>
      <c r="W49" s="297"/>
      <c r="X49" s="297"/>
      <c r="Y49" s="297"/>
    </row>
    <row r="50" spans="1:25" s="38" customFormat="1" ht="11">
      <c r="A50" s="1141" t="s">
        <v>720</v>
      </c>
      <c r="C50" s="25">
        <f>ROUND(+SUMIF('bce 2019'!$E:$E,A50,'bce 2019'!$K:$K)/1000,0)</f>
        <v>1205601145</v>
      </c>
      <c r="D50" s="1142">
        <f>+C50-C40</f>
        <v>1.0999917984008789E-2</v>
      </c>
      <c r="H50" s="1141" t="s">
        <v>743</v>
      </c>
      <c r="J50" s="504"/>
      <c r="K50" s="25">
        <f>ROUND(+SUMIF('bce 2019'!$E:$E,H50,'bce 2019'!$K:$K)/-1000,0)+ROUND(+SUMIF('bce 2019'!$E:$E,"TOTAL ACTIVO",'bce 2019'!$K:$K)/1000+SUMIF('bce 2019'!$E:$E,"TOTAL PASIVO Y PATRIMONIO NETO",'bce 2019'!$K:$K)/1000,0)</f>
        <v>676781108</v>
      </c>
      <c r="L50" s="1142">
        <f>+K50-K39</f>
        <v>-1</v>
      </c>
      <c r="M50" s="297"/>
      <c r="N50" s="297"/>
      <c r="O50" s="297"/>
      <c r="P50" s="297"/>
      <c r="Q50" s="297"/>
      <c r="R50" s="297"/>
      <c r="S50" s="297"/>
      <c r="T50" s="297"/>
      <c r="U50" s="297"/>
      <c r="V50" s="297"/>
      <c r="W50" s="297"/>
      <c r="X50" s="297"/>
      <c r="Y50" s="297"/>
    </row>
    <row r="51" spans="1:25" s="38" customFormat="1" ht="11">
      <c r="H51" s="1141"/>
      <c r="J51" s="504"/>
      <c r="M51" s="297"/>
      <c r="N51" s="297"/>
      <c r="O51" s="297"/>
      <c r="P51" s="297"/>
      <c r="Q51" s="297"/>
      <c r="R51" s="297"/>
      <c r="S51" s="297"/>
      <c r="T51" s="297"/>
      <c r="U51" s="297"/>
      <c r="V51" s="297"/>
      <c r="W51" s="297"/>
      <c r="X51" s="297"/>
      <c r="Y51" s="297"/>
    </row>
    <row r="52" spans="1:25" s="38" customFormat="1">
      <c r="C52" s="25"/>
      <c r="J52" s="504"/>
      <c r="K52" s="25"/>
      <c r="M52" s="297"/>
      <c r="N52" s="297"/>
      <c r="O52" s="297"/>
      <c r="P52" s="297"/>
      <c r="Q52" s="297"/>
      <c r="R52" s="297"/>
      <c r="S52" s="297"/>
      <c r="T52" s="297"/>
      <c r="U52" s="297"/>
      <c r="V52" s="297"/>
      <c r="W52" s="297"/>
      <c r="X52" s="297"/>
      <c r="Y52" s="297"/>
    </row>
    <row r="53" spans="1:25">
      <c r="C53" s="26"/>
    </row>
  </sheetData>
  <phoneticPr fontId="0" type="noConversion"/>
  <pageMargins left="0.70866141732283472" right="0.27559055118110237" top="0.78740157480314965" bottom="0.74803149606299213" header="0.15748031496062992" footer="0.51181102362204722"/>
  <pageSetup paperSize="9" scale="90" orientation="portrait" horizontalDpi="300" verticalDpi="300" r:id="rId1"/>
  <headerFooter alignWithMargins="0">
    <oddFooter>&amp;C2</oddFooter>
  </headerFooter>
  <customProperties>
    <customPr name="_pios_id" r:id="rId2"/>
  </customProperties>
  <ignoredErrors>
    <ignoredError sqref="E23" evalError="1"/>
  </ignoredError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M76"/>
  <sheetViews>
    <sheetView showGridLines="0" workbookViewId="0">
      <selection activeCell="I23" sqref="I23"/>
    </sheetView>
  </sheetViews>
  <sheetFormatPr baseColWidth="10" defaultColWidth="11.54296875" defaultRowHeight="10.5"/>
  <cols>
    <col min="1" max="1" width="2.54296875" style="4" customWidth="1"/>
    <col min="2" max="2" width="28.1328125" style="4" customWidth="1"/>
    <col min="3" max="3" width="15.40625" style="4" customWidth="1"/>
    <col min="4" max="4" width="15.40625" style="286" customWidth="1"/>
    <col min="5" max="5" width="15.1328125" style="4" customWidth="1"/>
    <col min="6" max="6" width="11.26953125" style="859" customWidth="1"/>
    <col min="7" max="7" width="13.40625" style="859" customWidth="1"/>
    <col min="8" max="8" width="12.54296875" style="460" bestFit="1" customWidth="1"/>
    <col min="9" max="9" width="13" style="460" customWidth="1"/>
    <col min="10" max="10" width="14.40625" style="460" bestFit="1" customWidth="1"/>
    <col min="11" max="11" width="11.7265625" style="859" bestFit="1" customWidth="1"/>
    <col min="12" max="12" width="11.86328125" style="859" bestFit="1" customWidth="1"/>
    <col min="13" max="13" width="11.54296875" style="286"/>
    <col min="14" max="16384" width="11.54296875" style="4"/>
  </cols>
  <sheetData>
    <row r="1" spans="1:13" ht="39.75" customHeight="1"/>
    <row r="2" spans="1:13" ht="25.5" customHeight="1"/>
    <row r="3" spans="1:13" s="105" customFormat="1" ht="15.25">
      <c r="A3" s="822"/>
      <c r="C3" s="822"/>
      <c r="D3" s="1108" t="s">
        <v>236</v>
      </c>
      <c r="E3" s="106">
        <f>+P2_AP!K3</f>
        <v>43646</v>
      </c>
      <c r="F3" s="849"/>
      <c r="G3" s="850"/>
      <c r="H3" s="851"/>
      <c r="I3" s="852"/>
      <c r="J3" s="852"/>
      <c r="K3" s="850"/>
      <c r="L3" s="850"/>
      <c r="M3" s="853"/>
    </row>
    <row r="4" spans="1:13" s="1" customFormat="1" ht="14">
      <c r="A4" s="157"/>
      <c r="C4" s="822"/>
      <c r="D4" s="1108" t="s">
        <v>237</v>
      </c>
      <c r="E4" s="106">
        <f>+NOTA!D2</f>
        <v>43281</v>
      </c>
      <c r="F4" s="849"/>
      <c r="G4" s="854"/>
      <c r="H4" s="855"/>
      <c r="I4" s="856"/>
      <c r="J4" s="856"/>
      <c r="K4" s="854"/>
      <c r="L4" s="854"/>
      <c r="M4" s="313"/>
    </row>
    <row r="5" spans="1:13" s="1" customFormat="1" ht="12.75">
      <c r="C5" s="1127" t="s">
        <v>41</v>
      </c>
      <c r="D5" s="1127"/>
      <c r="E5" s="1127"/>
      <c r="F5" s="857"/>
      <c r="G5" s="857"/>
      <c r="H5" s="856"/>
      <c r="I5" s="856"/>
      <c r="J5" s="856"/>
      <c r="K5" s="854"/>
      <c r="L5" s="854"/>
      <c r="M5" s="313"/>
    </row>
    <row r="6" spans="1:13" ht="12.75">
      <c r="B6" s="39"/>
      <c r="C6" s="39"/>
      <c r="D6" s="315"/>
      <c r="E6" s="39"/>
      <c r="F6" s="858"/>
      <c r="G6" s="858"/>
    </row>
    <row r="8" spans="1:13" ht="11.5">
      <c r="B8" s="1184" t="s">
        <v>42</v>
      </c>
      <c r="C8" s="1185"/>
      <c r="D8" s="158">
        <f>+E3</f>
        <v>43646</v>
      </c>
      <c r="E8" s="158">
        <f>+E4</f>
        <v>43281</v>
      </c>
      <c r="F8" s="460"/>
      <c r="G8" s="460"/>
      <c r="I8" s="859"/>
      <c r="J8" s="859"/>
    </row>
    <row r="9" spans="1:13" ht="11.5">
      <c r="B9" s="142"/>
      <c r="C9" s="248"/>
      <c r="D9" s="432"/>
      <c r="E9" s="159"/>
      <c r="F9" s="460"/>
      <c r="G9" s="460"/>
      <c r="I9" s="859"/>
      <c r="J9" s="859"/>
    </row>
    <row r="10" spans="1:13" ht="11.5">
      <c r="B10" s="247" t="s">
        <v>43</v>
      </c>
      <c r="C10" s="249"/>
      <c r="D10" s="432"/>
      <c r="E10" s="159"/>
      <c r="F10" s="460"/>
      <c r="G10" s="460"/>
      <c r="I10" s="859"/>
      <c r="J10" s="859"/>
    </row>
    <row r="11" spans="1:13" ht="20.25" customHeight="1">
      <c r="B11" s="1169" t="s">
        <v>44</v>
      </c>
      <c r="C11" s="1170"/>
      <c r="D11" s="1166">
        <f>(ROUND(+SUMIF('bce 2019'!$E:$E,"TOTAL VENTAS NETAS",'bce 2019'!$K:$K)/1000,0))*-1</f>
        <v>465048203</v>
      </c>
      <c r="E11" s="1166">
        <f>(ROUND(+SUMIF('bce 2018'!$E:$E,"TOTAL VENTAS NETAS",'bce 2018'!$K:$K)/1000,0))*-1</f>
        <v>524463242</v>
      </c>
      <c r="F11" s="460"/>
      <c r="G11" s="860">
        <f>((ROUND(+SUMIF('bce 2019'!$E:$E,"TOTAL VENTAS NETAS",'bce 2019'!$K:$K)/1000,0))*-1)</f>
        <v>465048203</v>
      </c>
      <c r="I11" s="859"/>
      <c r="J11" s="859"/>
    </row>
    <row r="12" spans="1:13" ht="12">
      <c r="B12" s="143" t="s">
        <v>45</v>
      </c>
      <c r="C12" s="250"/>
      <c r="D12" s="433"/>
      <c r="E12" s="208"/>
      <c r="F12" s="460"/>
      <c r="G12" s="861"/>
      <c r="I12" s="859"/>
      <c r="J12" s="859"/>
    </row>
    <row r="13" spans="1:13" ht="11.5">
      <c r="B13" s="1169" t="s">
        <v>46</v>
      </c>
      <c r="C13" s="1170"/>
      <c r="D13" s="1166">
        <f>(ROUND(+SUMIF('bce 2019'!$E:$E,"COSTOS DE VENTAS",'bce 2019'!$K:$K)/1000,0))*-1</f>
        <v>-290533411</v>
      </c>
      <c r="E13" s="1166">
        <f>(ROUND(+SUMIF('bce 2018'!$E:$E,"COSTOS DE VENTAS",'bce 2018'!$K:$K)/1000,0))*-1</f>
        <v>-321281674</v>
      </c>
      <c r="F13" s="860"/>
      <c r="G13" s="860"/>
      <c r="H13" s="860"/>
      <c r="I13" s="860"/>
      <c r="J13" s="859"/>
    </row>
    <row r="14" spans="1:13" ht="12.65" customHeight="1">
      <c r="B14" s="1171" t="s">
        <v>55</v>
      </c>
      <c r="C14" s="1172"/>
      <c r="D14" s="1167">
        <f>+D11+D13</f>
        <v>174514792</v>
      </c>
      <c r="E14" s="1167">
        <f>+E11+E13</f>
        <v>203181568</v>
      </c>
      <c r="F14" s="860"/>
      <c r="G14" s="860"/>
      <c r="H14" s="860"/>
      <c r="I14" s="860"/>
      <c r="J14" s="859"/>
    </row>
    <row r="15" spans="1:13" ht="3.75" customHeight="1">
      <c r="B15" s="142"/>
      <c r="C15" s="248"/>
      <c r="D15" s="434"/>
      <c r="E15" s="208"/>
      <c r="F15" s="860"/>
      <c r="G15" s="860"/>
      <c r="H15" s="860"/>
      <c r="I15" s="860"/>
      <c r="J15" s="859"/>
    </row>
    <row r="16" spans="1:13" ht="11.5">
      <c r="B16" s="143" t="s">
        <v>45</v>
      </c>
      <c r="C16" s="250"/>
      <c r="D16" s="433"/>
      <c r="E16" s="208"/>
      <c r="F16" s="860"/>
      <c r="G16" s="860"/>
      <c r="H16" s="860"/>
      <c r="I16" s="860"/>
      <c r="J16" s="859"/>
    </row>
    <row r="17" spans="2:13" ht="11.5">
      <c r="B17" s="1173" t="s">
        <v>54</v>
      </c>
      <c r="C17" s="1174"/>
      <c r="D17" s="1168">
        <f>+D18</f>
        <v>-116789921</v>
      </c>
      <c r="E17" s="1168">
        <f>+E18</f>
        <v>-110894874.40000001</v>
      </c>
      <c r="F17" s="860"/>
      <c r="G17" s="860"/>
      <c r="H17" s="860"/>
      <c r="I17" s="860"/>
      <c r="J17" s="859"/>
    </row>
    <row r="18" spans="2:13" ht="14.25" customHeight="1">
      <c r="B18" s="142" t="s">
        <v>312</v>
      </c>
      <c r="C18" s="248"/>
      <c r="D18" s="290">
        <f>-NOTA!B229</f>
        <v>-116789921</v>
      </c>
      <c r="E18" s="434">
        <f>-NOTA!C229</f>
        <v>-110894874.40000001</v>
      </c>
      <c r="F18" s="860"/>
      <c r="G18" s="860">
        <f>((ROUND(+SUMIF('bce 2019'!$E:$E,"TOTAL EGRESOS OPERATIVOS",'bce 2019'!$K:$K)/1000,0))*-1)</f>
        <v>-116789922</v>
      </c>
      <c r="H18" s="860">
        <f>((ROUND(+SUMIF('bce 2018'!$E:$E,"TOTAL EGRESOS OPERATIVOS",'bce 2018'!$K:$K)/1000,0))*-1)</f>
        <v>-110894874</v>
      </c>
      <c r="I18" s="939"/>
      <c r="J18" s="286"/>
    </row>
    <row r="19" spans="2:13" ht="13.5" customHeight="1">
      <c r="B19" s="1173" t="s">
        <v>1501</v>
      </c>
      <c r="C19" s="1174"/>
      <c r="D19" s="1168">
        <f>SUM(D20:D22)</f>
        <v>-18591897</v>
      </c>
      <c r="E19" s="1168">
        <f>SUM(E20:E22)</f>
        <v>-22013278</v>
      </c>
      <c r="F19" s="860"/>
      <c r="G19" s="860"/>
      <c r="H19" s="860"/>
      <c r="I19" s="939"/>
      <c r="J19" s="286"/>
    </row>
    <row r="20" spans="2:13" ht="11.5">
      <c r="B20" s="142" t="s">
        <v>235</v>
      </c>
      <c r="C20" s="248"/>
      <c r="D20" s="290">
        <f>(ROUND(+SUMIF('bce 2019'!$E:$E,"TOTAL DEPRECIACION DEL EJERCICIO",'bce 2019'!$K:$K)/1000,0))*-1</f>
        <v>-2506682</v>
      </c>
      <c r="E20" s="434">
        <f>-AH!J18+1</f>
        <v>-2641219</v>
      </c>
      <c r="F20" s="860"/>
      <c r="G20" s="860">
        <f>((ROUND(+SUMIF('bce 2019'!$E:$E,"TOTAL DEPRECIACION DEL EJERCICIO",'bce 2019'!$K:$K)/1000,0)))</f>
        <v>2506682</v>
      </c>
      <c r="H20" s="860">
        <f>((ROUND(+SUMIF('bce 2018'!$E:$E,"TOTAL DEPRECIACION DEL EJERCICIO",'bce 2018'!$K:$K)/1000,0)))</f>
        <v>2641220</v>
      </c>
      <c r="I20" s="939"/>
      <c r="J20" s="286"/>
    </row>
    <row r="21" spans="2:13" ht="11.5">
      <c r="B21" s="142" t="s">
        <v>1578</v>
      </c>
      <c r="C21" s="248"/>
      <c r="D21" s="290">
        <f>-AE!D14</f>
        <v>-16035094</v>
      </c>
      <c r="E21" s="434">
        <f>ROUND(+SUMIF('bce 2018'!$E:$E,"TOTAL CREDITOS INCOBRABLES",'bce 2018'!$K:$K)/1000,0)*-1</f>
        <v>-19340881</v>
      </c>
      <c r="F21" s="860"/>
      <c r="G21" s="860">
        <f>ROUND(+SUMIF('bce 2019'!$E:$E,"TOTAL CREDITOS INCOBRABLES",'bce 2019'!$K:$K)/1000,0)*-1</f>
        <v>-16035094</v>
      </c>
      <c r="H21" s="860"/>
      <c r="I21" s="939"/>
      <c r="J21" s="286"/>
    </row>
    <row r="22" spans="2:13" ht="11.5">
      <c r="B22" s="1169" t="s">
        <v>241</v>
      </c>
      <c r="C22" s="1170"/>
      <c r="D22" s="1166">
        <f>-AE!D15</f>
        <v>-50121</v>
      </c>
      <c r="E22" s="1166">
        <f>ROUND(+SUMIF('bce 2018'!$E:$E,61250003,'bce 2018'!$K:$K)/1000,0)*-1</f>
        <v>-31178</v>
      </c>
      <c r="F22" s="860"/>
      <c r="G22" s="860"/>
      <c r="H22" s="860"/>
      <c r="I22" s="939"/>
      <c r="J22" s="286"/>
    </row>
    <row r="23" spans="2:13" ht="11.5">
      <c r="B23" s="1171" t="s">
        <v>56</v>
      </c>
      <c r="C23" s="1172"/>
      <c r="D23" s="1165">
        <f>D14+D17+D19</f>
        <v>39132974</v>
      </c>
      <c r="E23" s="1165">
        <f>E14+E17+E19</f>
        <v>70273415.599999994</v>
      </c>
      <c r="F23" s="860"/>
      <c r="G23" s="860">
        <f>ROUND(+SUMIF('bce 2019'!$E:$E,61250003,'bce 2019'!$K:$K)/1000,0)*-1</f>
        <v>-50121</v>
      </c>
      <c r="H23" s="860"/>
      <c r="I23" s="939"/>
      <c r="J23" s="286"/>
    </row>
    <row r="24" spans="2:13" ht="5.25" customHeight="1">
      <c r="B24" s="142"/>
      <c r="C24" s="248"/>
      <c r="D24" s="434"/>
      <c r="E24" s="208"/>
      <c r="F24" s="860"/>
      <c r="G24" s="860"/>
      <c r="H24" s="860"/>
      <c r="I24" s="939"/>
      <c r="J24" s="286"/>
    </row>
    <row r="25" spans="2:13" ht="11.5">
      <c r="B25" s="143" t="s">
        <v>45</v>
      </c>
      <c r="C25" s="250"/>
      <c r="D25" s="433"/>
      <c r="E25" s="208"/>
      <c r="F25" s="860"/>
      <c r="G25" s="860"/>
      <c r="H25" s="860"/>
      <c r="I25" s="939"/>
      <c r="J25" s="286"/>
    </row>
    <row r="26" spans="2:13" ht="11.5">
      <c r="B26" s="1173" t="s">
        <v>1502</v>
      </c>
      <c r="C26" s="1174"/>
      <c r="D26" s="1175">
        <f>SUM(D27:D30)</f>
        <v>-15726868</v>
      </c>
      <c r="E26" s="1175">
        <f>SUM(E27:E30)</f>
        <v>-19343355</v>
      </c>
      <c r="F26" s="860"/>
      <c r="G26" s="860"/>
      <c r="H26" s="860"/>
      <c r="I26" s="939"/>
      <c r="J26" s="286"/>
    </row>
    <row r="27" spans="2:13" ht="11.5">
      <c r="B27" s="142" t="s">
        <v>48</v>
      </c>
      <c r="C27" s="248"/>
      <c r="D27" s="290">
        <f>ROUND(SUMIF('bce 2019'!$E:$E,"TOTAL INTERESES COBRADOS POR C/A",'bce 2019'!$K:$K)/1000,0)*-1</f>
        <v>39863</v>
      </c>
      <c r="E27" s="290">
        <f>ROUND(SUMIF('bce 2018'!$E:$E,"TOTAL INTERESES COBRADOS POR C/A",'bce 2018'!$K:$K)/1000,0)*-1</f>
        <v>44690</v>
      </c>
      <c r="F27" s="862"/>
      <c r="G27" s="460"/>
      <c r="I27" s="286"/>
      <c r="J27" s="286"/>
    </row>
    <row r="28" spans="2:13" ht="12" hidden="1">
      <c r="B28" s="142" t="s">
        <v>1504</v>
      </c>
      <c r="C28" s="248"/>
      <c r="D28" s="434">
        <f>ROUND(+SUMIF('bce 2019'!$E:$E,42310001,'bce 2019'!$K:$K)/1000+SUMIF('bce 2019'!$E:$E,42500006,'bce 2019'!$K:$K)/1000,0)*-1</f>
        <v>0</v>
      </c>
      <c r="E28" s="208">
        <f>ROUND(+SUMIF('bce 2018'!$E:$E,42310001,'bce 2018'!$K:$K)/1000,0)*-1</f>
        <v>0</v>
      </c>
      <c r="F28" s="862"/>
      <c r="G28" s="861"/>
      <c r="H28" s="863"/>
      <c r="I28" s="534"/>
      <c r="J28" s="534"/>
    </row>
    <row r="29" spans="2:13" ht="11.5">
      <c r="B29" s="142" t="s">
        <v>1579</v>
      </c>
      <c r="C29" s="248"/>
      <c r="D29" s="434">
        <f>ROUND(+SUMIF('bce 2019'!$E:$E,"TOTAL EGRESOS FINANCIEROS",'bce 2019'!$K:$K)/1000,0)*-1</f>
        <v>-17904090</v>
      </c>
      <c r="E29" s="434">
        <f>(ROUND(+SUMIF('bce 2018'!$E:$E,"TOTAL EGRESOS FINANCIEROS",'bce 2018'!$K:$K)/1000,0))*-1</f>
        <v>-20310224</v>
      </c>
      <c r="F29" s="460"/>
      <c r="G29" s="929"/>
      <c r="H29" s="864"/>
      <c r="I29" s="286"/>
      <c r="J29" s="286"/>
    </row>
    <row r="30" spans="2:13" ht="11.5">
      <c r="B30" s="142" t="s">
        <v>1580</v>
      </c>
      <c r="C30" s="248"/>
      <c r="D30" s="434">
        <f>(ROUND(+SUMIF('bce 2019'!$E:$E,"DIFERENCIAS DE CAMBIO",'bce 2019'!$K:$K)/1000,0))*-1</f>
        <v>2137359</v>
      </c>
      <c r="E30" s="434">
        <f>(ROUND(+SUMIF('bce 2018'!$E:$E,"DIFERENCIAS DE CAMBIO",'bce 2018'!$K:$K)/1000,0))*-1</f>
        <v>922179</v>
      </c>
      <c r="F30" s="460"/>
      <c r="G30" s="860"/>
      <c r="H30" s="864"/>
      <c r="I30" s="859"/>
      <c r="J30" s="859"/>
    </row>
    <row r="31" spans="2:13" ht="5.25" customHeight="1">
      <c r="B31" s="144"/>
      <c r="C31" s="251"/>
      <c r="D31" s="434"/>
      <c r="E31" s="208"/>
      <c r="F31" s="862"/>
      <c r="G31" s="861"/>
      <c r="H31" s="865"/>
      <c r="I31" s="859"/>
      <c r="J31" s="859"/>
    </row>
    <row r="32" spans="2:13" s="36" customFormat="1" ht="12">
      <c r="B32" s="1173" t="s">
        <v>1503</v>
      </c>
      <c r="C32" s="1174"/>
      <c r="D32" s="1175">
        <f>SUM(D33:D36)</f>
        <v>-314752</v>
      </c>
      <c r="E32" s="1175">
        <f>SUM(E33:E36)</f>
        <v>-5153546</v>
      </c>
      <c r="F32" s="866"/>
      <c r="G32" s="861"/>
      <c r="H32" s="867"/>
      <c r="I32" s="868"/>
      <c r="J32" s="868"/>
      <c r="K32" s="868"/>
      <c r="L32" s="868"/>
      <c r="M32" s="261"/>
    </row>
    <row r="33" spans="2:13" ht="12">
      <c r="B33" s="142" t="s">
        <v>49</v>
      </c>
      <c r="C33" s="248"/>
      <c r="D33" s="434">
        <f>(ROUND(+SUMIF('bce 2019'!$E:$E,"TOTAL INGRESOS NO OPERATIVOS",'bce 2019'!$K:$K)/1000,0)*-1)-(ROUND(+SUMIF('bce 2019'!$E:$E,43100001,'bce 2019'!$K:$K)/1000,0)*-1)</f>
        <v>10331707</v>
      </c>
      <c r="E33" s="208">
        <f>(ROUND(+SUMIF('bce 2018'!$E:$E,"TOTAL INGRESOS NO OPERATIVOS",'bce 2018'!$K:$K)/1000,0)*-1)-(ROUND(+SUMIF('bce 2018'!$E:$E,43100001,'bce 2018'!$K:$K)/1000,0)*-1)</f>
        <v>6269698</v>
      </c>
      <c r="F33" s="862"/>
      <c r="G33" s="861"/>
      <c r="I33" s="859"/>
      <c r="J33" s="859"/>
    </row>
    <row r="34" spans="2:13" ht="12">
      <c r="B34" s="142" t="s">
        <v>50</v>
      </c>
      <c r="C34" s="248"/>
      <c r="D34" s="434">
        <f>(ROUND(+SUMIF('bce 2019'!$E:$E,43100001,'bce 2019'!$K:$K)/1000,0)*-1)</f>
        <v>132918</v>
      </c>
      <c r="E34" s="208">
        <f>(ROUND(+SUMIF('bce 2018'!$E:$E,43100001,'bce 2018'!$K:$K)/1000,0)*-1)</f>
        <v>2636</v>
      </c>
      <c r="F34" s="862"/>
      <c r="G34" s="861"/>
      <c r="H34" s="865"/>
      <c r="I34" s="859"/>
      <c r="J34" s="859"/>
    </row>
    <row r="35" spans="2:13" ht="12">
      <c r="B35" s="142" t="s">
        <v>51</v>
      </c>
      <c r="C35" s="248"/>
      <c r="D35" s="434">
        <f>ROUND(+SUMIF('bce 2019'!$E:$E,"TOTAL DONACIONES",'bce 2019'!$K:$K)/1000,0)*-1</f>
        <v>-10729742</v>
      </c>
      <c r="E35" s="290">
        <f>ROUND(+SUMIF('bce 2018'!$E:$E,"TOTAL DONACIONES",'bce 2018'!$K:$K)/1000,0)*-1</f>
        <v>-11200599</v>
      </c>
      <c r="F35" s="460"/>
      <c r="G35" s="861"/>
      <c r="I35" s="859"/>
      <c r="J35" s="859"/>
    </row>
    <row r="36" spans="2:13" ht="12">
      <c r="B36" s="142" t="s">
        <v>1505</v>
      </c>
      <c r="C36" s="248"/>
      <c r="D36" s="434">
        <f>ROUND(+SUMIF('bce 2019'!$E:$E,"TOTAL GASTOS NO OPERATIVOS",'bce 2019'!$K:$K)/1000,0)*-1+(ROUND(+SUMIF('bce 2019'!$E:$E,62200001,'bce 2019'!$K:$K)/1000,0)*-1)+(ROUND(+SUMIF('bce 2019'!$E:$E,62200011,'bce 2019'!$K:$K)/1000,0)*-1)</f>
        <v>-49635</v>
      </c>
      <c r="E36" s="208">
        <f>ROUND(+SUMIF('bce 2018'!$E:$E,"TOTAL GASTOS NO OPERATIVOS",'bce 2018'!$K:$K)/1000,0)*-1+(ROUND(+SUMIF('bce 2018'!$E:$E,62200001,'bce 2018'!$K:$K)/1000,0)*-1)+(ROUND(+SUMIF('bce 2018'!$E:$E,62200011,'bce 2018'!$K:$K)/1000,0)*-1)</f>
        <v>-225281</v>
      </c>
      <c r="F36" s="861"/>
      <c r="G36" s="861"/>
      <c r="I36" s="859"/>
      <c r="J36" s="859"/>
    </row>
    <row r="37" spans="2:13" ht="10.5" customHeight="1">
      <c r="B37" s="1169"/>
      <c r="C37" s="1170"/>
      <c r="D37" s="1176"/>
      <c r="E37" s="1177"/>
      <c r="F37" s="460"/>
      <c r="G37" s="861"/>
      <c r="I37" s="859"/>
      <c r="J37" s="859"/>
    </row>
    <row r="38" spans="2:13" s="37" customFormat="1" ht="12">
      <c r="B38" s="1171" t="s">
        <v>57</v>
      </c>
      <c r="C38" s="1172"/>
      <c r="D38" s="1165">
        <f>+D23+D26+D32</f>
        <v>23091354</v>
      </c>
      <c r="E38" s="1165">
        <f>+E23+E26+E32</f>
        <v>45776514.599999994</v>
      </c>
      <c r="F38" s="869"/>
      <c r="G38" s="861"/>
      <c r="H38" s="870"/>
      <c r="I38" s="871"/>
      <c r="J38" s="871"/>
      <c r="K38" s="871"/>
      <c r="L38" s="871"/>
      <c r="M38" s="872"/>
    </row>
    <row r="39" spans="2:13" ht="13.5" customHeight="1">
      <c r="B39" s="143"/>
      <c r="C39" s="250"/>
      <c r="D39" s="435"/>
      <c r="E39" s="209"/>
      <c r="F39" s="460"/>
      <c r="G39" s="861"/>
      <c r="I39" s="859"/>
      <c r="J39" s="859"/>
    </row>
    <row r="40" spans="2:13" ht="12">
      <c r="B40" s="143" t="s">
        <v>45</v>
      </c>
      <c r="C40" s="250"/>
      <c r="D40" s="434"/>
      <c r="E40" s="208"/>
      <c r="F40" s="460"/>
      <c r="G40" s="861"/>
      <c r="I40" s="859"/>
      <c r="J40" s="859"/>
    </row>
    <row r="41" spans="2:13" ht="12">
      <c r="B41" s="1169" t="s">
        <v>52</v>
      </c>
      <c r="C41" s="1170"/>
      <c r="D41" s="1176">
        <f>(ROUND(+SUMIF('bce 2019'!$E:$E,61281102,'bce 2019'!$K:$K)/1000,0)*-1)</f>
        <v>-3221778</v>
      </c>
      <c r="E41" s="1176">
        <f>ROUND(+SUMIF('bce 2018'!$E:$E,61281102,'bce 2018'!$K:$K)/1000+SUMIF('bce 2018'!$E:$E,61282202,'bce 2018'!$K:$K)/1000,0)*-1</f>
        <v>-5320340</v>
      </c>
      <c r="F41" s="460"/>
      <c r="G41" s="861"/>
      <c r="I41" s="859"/>
      <c r="J41" s="859"/>
    </row>
    <row r="42" spans="2:13" ht="6.75" customHeight="1">
      <c r="B42" s="142"/>
      <c r="C42" s="248"/>
      <c r="D42" s="434"/>
      <c r="E42" s="208"/>
      <c r="F42" s="460"/>
      <c r="G42" s="861"/>
      <c r="I42" s="859"/>
      <c r="J42" s="859"/>
    </row>
    <row r="43" spans="2:13" ht="12.75" thickBot="1">
      <c r="B43" s="666" t="s">
        <v>510</v>
      </c>
      <c r="C43" s="667"/>
      <c r="D43" s="668">
        <f>+D38+D41</f>
        <v>19869576</v>
      </c>
      <c r="E43" s="668">
        <f>+E38+E41</f>
        <v>40456174.599999994</v>
      </c>
      <c r="F43" s="862"/>
      <c r="G43" s="861"/>
      <c r="I43" s="859"/>
      <c r="J43" s="859"/>
    </row>
    <row r="44" spans="2:13" ht="9" hidden="1" customHeight="1">
      <c r="B44" s="143"/>
      <c r="C44" s="143"/>
      <c r="D44" s="433"/>
      <c r="E44" s="208"/>
      <c r="F44" s="460"/>
      <c r="G44" s="861"/>
      <c r="I44" s="859"/>
      <c r="J44" s="859"/>
    </row>
    <row r="45" spans="2:13" ht="11.25" hidden="1" customHeight="1">
      <c r="B45" s="143" t="s">
        <v>45</v>
      </c>
      <c r="C45" s="143"/>
      <c r="D45" s="433"/>
      <c r="E45" s="208"/>
      <c r="F45" s="460"/>
      <c r="G45" s="861"/>
      <c r="I45" s="859"/>
      <c r="J45" s="859"/>
    </row>
    <row r="46" spans="2:13" ht="11.25" hidden="1" customHeight="1">
      <c r="B46" s="420" t="s">
        <v>12</v>
      </c>
      <c r="C46" s="419"/>
      <c r="D46" s="439"/>
      <c r="E46" s="208"/>
      <c r="F46" s="460"/>
      <c r="G46" s="861"/>
      <c r="I46" s="859"/>
      <c r="J46" s="859"/>
    </row>
    <row r="47" spans="2:13" ht="4.5" hidden="1" customHeight="1">
      <c r="B47" s="142"/>
      <c r="C47" s="142"/>
      <c r="D47" s="434"/>
      <c r="E47" s="208"/>
      <c r="F47" s="460"/>
      <c r="G47" s="861"/>
      <c r="I47" s="859"/>
      <c r="J47" s="859"/>
    </row>
    <row r="48" spans="2:13" ht="12" hidden="1" customHeight="1" thickBot="1">
      <c r="B48" s="160" t="s">
        <v>53</v>
      </c>
      <c r="C48" s="160"/>
      <c r="D48" s="210">
        <f>+D43+D46</f>
        <v>19869576</v>
      </c>
      <c r="E48" s="210">
        <f>+E43+E46</f>
        <v>40456174.599999994</v>
      </c>
      <c r="F48" s="873"/>
      <c r="G48" s="861"/>
      <c r="I48" s="859"/>
      <c r="J48" s="859"/>
    </row>
    <row r="49" spans="2:10">
      <c r="C49" s="32"/>
      <c r="F49" s="460"/>
      <c r="G49" s="460"/>
      <c r="I49" s="859"/>
      <c r="J49" s="859"/>
    </row>
    <row r="50" spans="2:10">
      <c r="B50" s="32" t="s">
        <v>40</v>
      </c>
      <c r="C50" s="32"/>
      <c r="D50" s="440"/>
      <c r="E50" s="33"/>
      <c r="F50" s="874"/>
      <c r="G50" s="874"/>
    </row>
    <row r="51" spans="2:10" ht="29.25" customHeight="1">
      <c r="B51" s="32"/>
      <c r="C51" s="32"/>
      <c r="D51" s="440"/>
      <c r="E51" s="33"/>
      <c r="F51" s="874"/>
      <c r="G51" s="874"/>
    </row>
    <row r="52" spans="2:10" ht="27.75" customHeight="1">
      <c r="B52" s="32"/>
      <c r="C52" s="32"/>
      <c r="D52" s="440"/>
      <c r="E52" s="33"/>
      <c r="F52" s="874"/>
      <c r="G52" s="874"/>
    </row>
    <row r="53" spans="2:10" ht="28.5" customHeight="1">
      <c r="B53" s="32"/>
      <c r="C53" s="32"/>
      <c r="D53" s="440"/>
      <c r="E53" s="33"/>
      <c r="F53" s="874"/>
      <c r="G53" s="874"/>
    </row>
    <row r="54" spans="2:10">
      <c r="B54" s="32"/>
      <c r="C54" s="32"/>
      <c r="D54" s="440"/>
      <c r="E54" s="33"/>
      <c r="F54" s="874"/>
      <c r="G54" s="874"/>
    </row>
    <row r="55" spans="2:10">
      <c r="D55" s="174">
        <f>+D43-P2_AP!K36</f>
        <v>0</v>
      </c>
      <c r="E55" s="174">
        <f>+E43-P5_EV!M35</f>
        <v>-0.40000000596046448</v>
      </c>
      <c r="F55" s="875"/>
      <c r="G55" s="875"/>
    </row>
    <row r="56" spans="2:10" ht="11">
      <c r="C56" s="375"/>
      <c r="G56" s="875"/>
    </row>
    <row r="57" spans="2:10">
      <c r="D57" s="172"/>
      <c r="E57" s="26"/>
      <c r="F57" s="875"/>
      <c r="G57" s="875"/>
    </row>
    <row r="58" spans="2:10">
      <c r="D58" s="172"/>
      <c r="E58" s="26"/>
      <c r="F58" s="875"/>
      <c r="G58" s="875"/>
    </row>
    <row r="59" spans="2:10">
      <c r="B59" s="4" t="s">
        <v>1596</v>
      </c>
      <c r="D59" s="172"/>
      <c r="E59" s="26"/>
      <c r="F59" s="875"/>
      <c r="G59" s="875"/>
    </row>
    <row r="60" spans="2:10" ht="11.5">
      <c r="B60" s="465" t="s">
        <v>1034</v>
      </c>
      <c r="C60" s="466">
        <f>ROUND(+SUMIF('bce 2019'!$E:$E,B60,'bce 2019'!$K:$K)/1000,0)*-1</f>
        <v>465048203</v>
      </c>
      <c r="D60" s="303">
        <f>+C60-D11</f>
        <v>0</v>
      </c>
      <c r="E60" s="26"/>
      <c r="F60" s="875"/>
      <c r="G60" s="875"/>
    </row>
    <row r="61" spans="2:10" ht="11.5">
      <c r="B61" s="465" t="s">
        <v>765</v>
      </c>
      <c r="C61" s="466">
        <f>ROUND(+SUMIF('bce 2019'!$E:$E,B61,'bce 2019'!$K:$K)/1000,0)*-1</f>
        <v>10464625</v>
      </c>
      <c r="D61" s="303">
        <f>-C61+D33+D34</f>
        <v>0</v>
      </c>
      <c r="E61" s="26"/>
      <c r="F61" s="875"/>
      <c r="G61" s="875"/>
    </row>
    <row r="62" spans="2:10" ht="11.5">
      <c r="B62" s="378" t="s">
        <v>1405</v>
      </c>
      <c r="C62" s="466">
        <f>ROUND(+SUMIF('bce 2019'!$E:$E,B62,'bce 2019'!$K:$K)/1000,0)*-1</f>
        <v>-290533411</v>
      </c>
      <c r="D62" s="303">
        <f>+C62-D13</f>
        <v>0</v>
      </c>
      <c r="E62" s="26"/>
      <c r="F62" s="875"/>
      <c r="G62" s="875"/>
    </row>
    <row r="63" spans="2:10" ht="11.5">
      <c r="B63" s="405" t="s">
        <v>859</v>
      </c>
      <c r="C63" s="466">
        <f>ROUND(+SUMIF('bce 2019'!$E:$E,B63,'bce 2019'!$K:$K)/1000,0)*-1</f>
        <v>-116789922</v>
      </c>
      <c r="D63" s="303">
        <f>+C63-D18</f>
        <v>-1</v>
      </c>
      <c r="E63" s="26"/>
      <c r="F63" s="875"/>
      <c r="G63" s="875"/>
    </row>
    <row r="64" spans="2:10" ht="11.5">
      <c r="B64" s="405" t="s">
        <v>884</v>
      </c>
      <c r="C64" s="466">
        <f>ROUND(+SUMIF('bce 2019'!$E:$E,B64,'bce 2019'!$K:$K)/1000,0)*-1</f>
        <v>-18591896</v>
      </c>
      <c r="D64" s="303">
        <f>+C64-D19</f>
        <v>1</v>
      </c>
      <c r="E64" s="26"/>
      <c r="F64" s="875"/>
      <c r="G64" s="875"/>
    </row>
    <row r="65" spans="2:7" ht="11.5">
      <c r="B65" s="405" t="s">
        <v>1036</v>
      </c>
      <c r="C65" s="466">
        <f>ROUND(+SUMIF('bce 2019'!$E:$E,B65,'bce 2019'!$K:$K)/1000,0)*-1</f>
        <v>-17904090</v>
      </c>
      <c r="D65" s="303">
        <f>+C65-D29</f>
        <v>0</v>
      </c>
      <c r="E65" s="26"/>
      <c r="F65" s="875"/>
      <c r="G65" s="875"/>
    </row>
    <row r="66" spans="2:7" ht="11.5">
      <c r="B66" s="405" t="s">
        <v>1415</v>
      </c>
      <c r="C66" s="466">
        <f>ROUND(+SUMIF('bce 2019'!$E:$E,B66,'bce 2019'!$K:$K)/1000,0)*-1</f>
        <v>2137359</v>
      </c>
      <c r="D66" s="303">
        <f>+C66-D30</f>
        <v>0</v>
      </c>
      <c r="E66" s="26"/>
      <c r="F66" s="875"/>
      <c r="G66" s="875"/>
    </row>
    <row r="67" spans="2:7" ht="11.5">
      <c r="B67" s="405" t="s">
        <v>863</v>
      </c>
      <c r="C67" s="466">
        <f>ROUND(+SUMIF('bce 2019'!$E:$E,B67,'bce 2019'!$K:$K)/1000,0)*-1</f>
        <v>-10779377</v>
      </c>
      <c r="D67" s="303">
        <f>-C67+D35+D36</f>
        <v>0</v>
      </c>
      <c r="E67" s="26"/>
      <c r="F67" s="875"/>
      <c r="G67" s="875"/>
    </row>
    <row r="68" spans="2:7" ht="11.5">
      <c r="B68" s="414">
        <v>61281102</v>
      </c>
      <c r="C68" s="466">
        <f>ROUND(+SUMIF('bce 2019'!$E:$E,B68,'bce 2019'!$K:$K)/1000,0)*-1</f>
        <v>-3221778</v>
      </c>
      <c r="D68" s="303">
        <f>-C68+D41</f>
        <v>0</v>
      </c>
    </row>
    <row r="69" spans="2:7">
      <c r="D69" s="172"/>
      <c r="E69" s="26"/>
      <c r="F69" s="875"/>
      <c r="G69" s="875"/>
    </row>
    <row r="70" spans="2:7">
      <c r="D70" s="172"/>
      <c r="E70" s="26"/>
      <c r="F70" s="875"/>
      <c r="G70" s="875"/>
    </row>
    <row r="71" spans="2:7" ht="12">
      <c r="B71" s="375" t="s">
        <v>510</v>
      </c>
      <c r="C71" s="466">
        <f>ROUND(+SUMIF('bce 2019'!$E:$E,B71,'bce 2019'!$K:$K)/1000,0)*-1</f>
        <v>-19869576</v>
      </c>
      <c r="D71" s="172">
        <f>+C71+D43</f>
        <v>0</v>
      </c>
      <c r="E71" s="26"/>
      <c r="F71" s="875"/>
      <c r="G71" s="875"/>
    </row>
    <row r="72" spans="2:7">
      <c r="D72" s="172"/>
      <c r="E72" s="26"/>
      <c r="F72" s="875"/>
      <c r="G72" s="875"/>
    </row>
    <row r="73" spans="2:7">
      <c r="D73" s="172"/>
      <c r="E73" s="26"/>
      <c r="F73" s="875"/>
      <c r="G73" s="875"/>
    </row>
    <row r="74" spans="2:7">
      <c r="D74" s="172"/>
      <c r="E74" s="26"/>
      <c r="F74" s="875"/>
      <c r="G74" s="875"/>
    </row>
    <row r="75" spans="2:7">
      <c r="D75" s="172"/>
      <c r="E75" s="26"/>
      <c r="F75" s="875"/>
      <c r="G75" s="875"/>
    </row>
    <row r="76" spans="2:7">
      <c r="B76" s="4" t="s">
        <v>1992</v>
      </c>
    </row>
  </sheetData>
  <mergeCells count="1">
    <mergeCell ref="B8:C8"/>
  </mergeCells>
  <conditionalFormatting sqref="H34 H31">
    <cfRule type="duplicateValues" dxfId="83" priority="4"/>
  </conditionalFormatting>
  <conditionalFormatting sqref="G28 G31:G48">
    <cfRule type="duplicateValues" dxfId="82" priority="82"/>
  </conditionalFormatting>
  <conditionalFormatting sqref="B71">
    <cfRule type="duplicateValues" dxfId="81" priority="1"/>
  </conditionalFormatting>
  <printOptions gridLinesSet="0"/>
  <pageMargins left="1.1811023622047245" right="0.31496062992125984" top="0.78740157480314965" bottom="0.74803149606299213" header="0.51181102362204722" footer="0.51181102362204722"/>
  <pageSetup paperSize="9" orientation="portrait" horizontalDpi="4294967295" verticalDpi="300" r:id="rId1"/>
  <headerFooter alignWithMargins="0">
    <oddFooter>&amp;C3</oddFooter>
  </headerFooter>
  <customProperties>
    <customPr name="_pios_id" r:id="rId2"/>
  </customProperties>
  <ignoredErrors>
    <ignoredError sqref="D61" formula="1"/>
  </ignoredError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rgb="FFC00000"/>
  </sheetPr>
  <dimension ref="A1:H102"/>
  <sheetViews>
    <sheetView showGridLines="0" topLeftCell="A48" workbookViewId="0">
      <selection activeCell="F81" sqref="F81"/>
    </sheetView>
  </sheetViews>
  <sheetFormatPr baseColWidth="10" defaultColWidth="11.40625" defaultRowHeight="11.75"/>
  <cols>
    <col min="1" max="1" width="3" style="288" customWidth="1"/>
    <col min="2" max="2" width="43.86328125" style="288" customWidth="1"/>
    <col min="3" max="3" width="17" style="288" customWidth="1"/>
    <col min="4" max="4" width="15.1328125" style="288" customWidth="1"/>
    <col min="5" max="5" width="12.26953125" style="288" customWidth="1"/>
    <col min="6" max="16384" width="11.40625" style="288"/>
  </cols>
  <sheetData>
    <row r="1" spans="1:6" ht="24" customHeight="1"/>
    <row r="2" spans="1:6" ht="24" customHeight="1"/>
    <row r="3" spans="1:6" ht="16.5" customHeight="1">
      <c r="B3" s="1130" t="s">
        <v>2153</v>
      </c>
      <c r="C3" s="1128"/>
      <c r="D3" s="1128"/>
    </row>
    <row r="4" spans="1:6">
      <c r="C4" s="1129" t="str">
        <f>+NOTA!A1</f>
        <v>COMPRENDIDO DEL 01/01/2019 AL 30/06/2019</v>
      </c>
      <c r="D4" s="1128"/>
    </row>
    <row r="5" spans="1:6">
      <c r="C5" s="1129" t="s">
        <v>2143</v>
      </c>
      <c r="D5" s="1128"/>
    </row>
    <row r="6" spans="1:6">
      <c r="B6" s="1129" t="s">
        <v>41</v>
      </c>
      <c r="C6" s="1128"/>
      <c r="D6" s="1128"/>
    </row>
    <row r="7" spans="1:6" ht="6.75" customHeight="1">
      <c r="A7" s="271"/>
      <c r="B7" s="272"/>
      <c r="C7" s="273"/>
      <c r="D7" s="273"/>
    </row>
    <row r="8" spans="1:6">
      <c r="A8" s="271"/>
      <c r="B8" s="275" t="s">
        <v>95</v>
      </c>
      <c r="C8" s="276">
        <f>+NOTA!$D$1</f>
        <v>43646</v>
      </c>
      <c r="D8" s="408">
        <f>+NOTA!D2</f>
        <v>43281</v>
      </c>
    </row>
    <row r="9" spans="1:6" ht="5.25" customHeight="1">
      <c r="A9" s="271"/>
      <c r="B9" s="277"/>
      <c r="C9" s="278"/>
      <c r="D9" s="409"/>
    </row>
    <row r="10" spans="1:6" ht="12" customHeight="1">
      <c r="A10" s="271"/>
      <c r="B10" s="277" t="s">
        <v>247</v>
      </c>
      <c r="C10" s="692">
        <f>+P2_AP!$K$36</f>
        <v>19869576</v>
      </c>
      <c r="D10" s="693">
        <f>(ROUND(+SUMIF('bce 2018'!$E:$E,"RESULTADO DEL EJERCICIO",'bce 2018'!$K:$K)/1000,0))</f>
        <v>40456175</v>
      </c>
      <c r="F10" s="694">
        <v>576</v>
      </c>
    </row>
    <row r="11" spans="1:6" ht="10.5" customHeight="1">
      <c r="A11" s="271"/>
      <c r="B11" s="277"/>
      <c r="C11" s="692"/>
      <c r="D11" s="693"/>
      <c r="F11" s="288">
        <v>278</v>
      </c>
    </row>
    <row r="12" spans="1:6">
      <c r="A12" s="271"/>
      <c r="B12" s="279" t="s">
        <v>248</v>
      </c>
      <c r="C12" s="692"/>
      <c r="D12" s="693"/>
      <c r="F12" s="288">
        <v>156</v>
      </c>
    </row>
    <row r="13" spans="1:6">
      <c r="A13" s="271"/>
      <c r="B13" s="279" t="s">
        <v>249</v>
      </c>
      <c r="C13" s="692"/>
      <c r="D13" s="693"/>
      <c r="F13" s="288">
        <v>611</v>
      </c>
    </row>
    <row r="14" spans="1:6">
      <c r="A14" s="271"/>
      <c r="B14" s="277" t="s">
        <v>250</v>
      </c>
      <c r="C14" s="692">
        <f>+AA!$J$22</f>
        <v>3609278.4780000001</v>
      </c>
      <c r="D14" s="693">
        <f>+AA!J24</f>
        <v>3665865.9780000001</v>
      </c>
      <c r="E14" s="289"/>
      <c r="F14" s="288">
        <v>313</v>
      </c>
    </row>
    <row r="15" spans="1:6">
      <c r="A15" s="271"/>
      <c r="B15" s="277" t="s">
        <v>282</v>
      </c>
      <c r="C15" s="692">
        <f>ANEXOS!$C$27</f>
        <v>3151156</v>
      </c>
      <c r="D15" s="693">
        <v>4342946</v>
      </c>
      <c r="E15" s="289"/>
      <c r="F15" s="288">
        <v>823</v>
      </c>
    </row>
    <row r="16" spans="1:6">
      <c r="A16" s="271"/>
      <c r="B16" s="277" t="s">
        <v>305</v>
      </c>
      <c r="C16" s="692">
        <f>+ANEXOS!C28</f>
        <v>866611</v>
      </c>
      <c r="D16" s="693">
        <f>+P5_EV!M31</f>
        <v>1091905</v>
      </c>
      <c r="E16" s="289"/>
    </row>
    <row r="17" spans="1:7" hidden="1">
      <c r="A17" s="271"/>
      <c r="B17" s="277" t="s">
        <v>283</v>
      </c>
      <c r="C17" s="692">
        <f>ANEXOS!$C$29</f>
        <v>0</v>
      </c>
      <c r="D17" s="693">
        <v>0</v>
      </c>
    </row>
    <row r="18" spans="1:7">
      <c r="A18" s="271"/>
      <c r="B18" s="277" t="s">
        <v>284</v>
      </c>
      <c r="C18" s="692">
        <f>ANEXOS!$C$30</f>
        <v>0</v>
      </c>
      <c r="D18" s="693">
        <v>12000000</v>
      </c>
    </row>
    <row r="19" spans="1:7" ht="1.5" customHeight="1">
      <c r="A19" s="271"/>
      <c r="B19" s="277"/>
      <c r="C19" s="692"/>
      <c r="D19" s="693"/>
    </row>
    <row r="20" spans="1:7">
      <c r="A20" s="271"/>
      <c r="B20" s="279" t="s">
        <v>251</v>
      </c>
      <c r="C20" s="692"/>
      <c r="D20" s="693"/>
    </row>
    <row r="21" spans="1:7">
      <c r="A21" s="271"/>
      <c r="B21" s="279" t="s">
        <v>249</v>
      </c>
      <c r="C21" s="692"/>
      <c r="D21" s="693"/>
    </row>
    <row r="22" spans="1:7" hidden="1">
      <c r="A22" s="271"/>
      <c r="B22" s="277" t="s">
        <v>320</v>
      </c>
      <c r="C22" s="692">
        <f>ANEXOS!$C$26</f>
        <v>0</v>
      </c>
      <c r="D22" s="693">
        <f>+P5_EV!M33</f>
        <v>0</v>
      </c>
      <c r="G22" s="288" t="s">
        <v>109</v>
      </c>
    </row>
    <row r="23" spans="1:7">
      <c r="A23" s="271"/>
      <c r="B23" s="277" t="s">
        <v>1421</v>
      </c>
      <c r="C23" s="692">
        <f>ANEXOS!$C$25</f>
        <v>65800000</v>
      </c>
      <c r="D23" s="693">
        <f>+P5_EV!M32</f>
        <v>62000000</v>
      </c>
      <c r="G23" s="288" t="s">
        <v>109</v>
      </c>
    </row>
    <row r="24" spans="1:7" hidden="1">
      <c r="A24" s="271"/>
      <c r="B24" s="277" t="s">
        <v>96</v>
      </c>
      <c r="C24" s="692">
        <f>ANEXOS!$C$31</f>
        <v>0</v>
      </c>
      <c r="D24" s="693">
        <v>0</v>
      </c>
    </row>
    <row r="25" spans="1:7">
      <c r="A25" s="271"/>
      <c r="B25" s="277" t="s">
        <v>1083</v>
      </c>
      <c r="C25" s="692">
        <f>+AA!$E$22</f>
        <v>4174313.304</v>
      </c>
      <c r="D25" s="693">
        <f>+AA!E24+1</f>
        <v>192632.47700000001</v>
      </c>
      <c r="E25" s="289"/>
    </row>
    <row r="26" spans="1:7" ht="4.5" customHeight="1">
      <c r="A26" s="271"/>
      <c r="B26" s="277"/>
      <c r="C26" s="692"/>
      <c r="D26" s="693"/>
    </row>
    <row r="27" spans="1:7" ht="11.25" customHeight="1">
      <c r="A27" s="271"/>
      <c r="B27" s="279" t="s">
        <v>252</v>
      </c>
      <c r="C27" s="692"/>
      <c r="D27" s="693"/>
    </row>
    <row r="28" spans="1:7" hidden="1">
      <c r="A28" s="271"/>
      <c r="B28" s="277" t="s">
        <v>291</v>
      </c>
      <c r="C28" s="695">
        <f>ANEXOS!$C$36</f>
        <v>0</v>
      </c>
      <c r="D28" s="696">
        <v>0</v>
      </c>
    </row>
    <row r="29" spans="1:7">
      <c r="A29" s="271"/>
      <c r="B29" s="277" t="s">
        <v>292</v>
      </c>
      <c r="C29" s="695">
        <f>ANEXOS!$C$37</f>
        <v>0</v>
      </c>
      <c r="D29" s="696">
        <v>384431</v>
      </c>
    </row>
    <row r="30" spans="1:7" hidden="1">
      <c r="A30" s="271"/>
      <c r="B30" s="277" t="s">
        <v>293</v>
      </c>
      <c r="C30" s="695">
        <v>0</v>
      </c>
      <c r="D30" s="696"/>
    </row>
    <row r="31" spans="1:7" hidden="1">
      <c r="A31" s="271"/>
      <c r="B31" s="277" t="s">
        <v>315</v>
      </c>
      <c r="C31" s="695"/>
      <c r="D31" s="696"/>
    </row>
    <row r="32" spans="1:7" hidden="1">
      <c r="A32" s="271"/>
      <c r="B32" s="277" t="s">
        <v>294</v>
      </c>
      <c r="C32" s="695">
        <v>0</v>
      </c>
      <c r="D32" s="696"/>
    </row>
    <row r="33" spans="1:7" ht="3" customHeight="1">
      <c r="A33" s="271"/>
      <c r="B33" s="277"/>
      <c r="C33" s="692"/>
      <c r="D33" s="693"/>
    </row>
    <row r="34" spans="1:7">
      <c r="A34" s="271"/>
      <c r="B34" s="279" t="s">
        <v>253</v>
      </c>
      <c r="C34" s="692"/>
      <c r="D34" s="693"/>
    </row>
    <row r="35" spans="1:7" hidden="1">
      <c r="A35" s="271"/>
      <c r="B35" s="277" t="s">
        <v>295</v>
      </c>
      <c r="C35" s="695">
        <f>ANEXOS!$C$43</f>
        <v>0</v>
      </c>
      <c r="D35" s="696"/>
    </row>
    <row r="36" spans="1:7">
      <c r="A36" s="271"/>
      <c r="B36" s="277" t="s">
        <v>296</v>
      </c>
      <c r="C36" s="695">
        <f>ANEXOS!$C$44</f>
        <v>5683823</v>
      </c>
      <c r="D36" s="696">
        <v>4175385</v>
      </c>
    </row>
    <row r="37" spans="1:7" hidden="1">
      <c r="A37" s="271"/>
      <c r="B37" s="277" t="s">
        <v>297</v>
      </c>
      <c r="C37" s="695">
        <f>ANEXOS!$C$45</f>
        <v>0</v>
      </c>
      <c r="D37" s="696">
        <v>0</v>
      </c>
    </row>
    <row r="38" spans="1:7" ht="5.25" customHeight="1">
      <c r="A38" s="271"/>
      <c r="B38" s="277"/>
      <c r="C38" s="695"/>
      <c r="D38" s="696"/>
    </row>
    <row r="39" spans="1:7" ht="12.5" thickBot="1">
      <c r="A39" s="271"/>
      <c r="B39" s="672" t="s">
        <v>254</v>
      </c>
      <c r="C39" s="697">
        <f>SUM(C10:C38)-1</f>
        <v>103154756.78200001</v>
      </c>
      <c r="D39" s="698">
        <f>SUM(D10:D37)</f>
        <v>128309340.455</v>
      </c>
      <c r="E39" s="289"/>
    </row>
    <row r="40" spans="1:7" ht="8.25" customHeight="1">
      <c r="A40" s="271"/>
      <c r="B40" s="277"/>
      <c r="C40" s="695"/>
      <c r="D40" s="696"/>
    </row>
    <row r="41" spans="1:7">
      <c r="A41" s="271"/>
      <c r="B41" s="280" t="s">
        <v>97</v>
      </c>
      <c r="C41" s="696"/>
      <c r="D41" s="696"/>
    </row>
    <row r="42" spans="1:7" ht="5.25" customHeight="1">
      <c r="A42" s="271"/>
      <c r="B42" s="277"/>
      <c r="C42" s="699"/>
      <c r="D42" s="699"/>
    </row>
    <row r="43" spans="1:7">
      <c r="A43" s="271"/>
      <c r="B43" s="279" t="s">
        <v>280</v>
      </c>
      <c r="C43" s="695"/>
      <c r="D43" s="696"/>
      <c r="E43" s="289"/>
    </row>
    <row r="44" spans="1:7">
      <c r="A44" s="271"/>
      <c r="B44" s="277" t="s">
        <v>98</v>
      </c>
      <c r="C44" s="696">
        <f>+AA!$D$13+AA!F13</f>
        <v>291405.98100000003</v>
      </c>
      <c r="D44" s="696">
        <v>414640</v>
      </c>
      <c r="E44" s="289"/>
      <c r="F44" s="288">
        <v>640</v>
      </c>
      <c r="G44" s="288">
        <v>406</v>
      </c>
    </row>
    <row r="45" spans="1:7">
      <c r="A45" s="271"/>
      <c r="B45" s="277" t="s">
        <v>99</v>
      </c>
      <c r="C45" s="696">
        <f>+AA!$D$14+AA!F14</f>
        <v>2088447.3800000001</v>
      </c>
      <c r="D45" s="696">
        <v>410644</v>
      </c>
      <c r="E45" s="289"/>
      <c r="F45" s="288">
        <v>644</v>
      </c>
      <c r="G45" s="288">
        <v>447</v>
      </c>
    </row>
    <row r="46" spans="1:7">
      <c r="A46" s="271"/>
      <c r="B46" s="277" t="s">
        <v>100</v>
      </c>
      <c r="C46" s="696">
        <f>+AA!$D$15+AA!F15</f>
        <v>726403.29099999997</v>
      </c>
      <c r="D46" s="696">
        <v>739024</v>
      </c>
      <c r="F46" s="288">
        <v>24</v>
      </c>
      <c r="G46" s="288">
        <v>403</v>
      </c>
    </row>
    <row r="47" spans="1:7">
      <c r="A47" s="271"/>
      <c r="B47" s="277" t="s">
        <v>101</v>
      </c>
      <c r="C47" s="696">
        <f>+AA!$D$16+AA!F16</f>
        <v>525642.777</v>
      </c>
      <c r="D47" s="696">
        <v>619611</v>
      </c>
      <c r="F47" s="288">
        <v>611</v>
      </c>
      <c r="G47" s="288">
        <v>643</v>
      </c>
    </row>
    <row r="48" spans="1:7">
      <c r="A48" s="271"/>
      <c r="B48" s="277" t="s">
        <v>102</v>
      </c>
      <c r="C48" s="696">
        <f>+AA!$D$17+AA!F17</f>
        <v>584674.18000000005</v>
      </c>
      <c r="D48" s="696">
        <v>262540</v>
      </c>
      <c r="F48" s="694">
        <v>540</v>
      </c>
      <c r="G48" s="288">
        <v>674</v>
      </c>
    </row>
    <row r="49" spans="1:8">
      <c r="A49" s="271"/>
      <c r="B49" s="281" t="s">
        <v>103</v>
      </c>
      <c r="C49" s="696">
        <f>+AA!$D$18+AA!F18</f>
        <v>13997.37</v>
      </c>
      <c r="D49" s="696">
        <v>24800</v>
      </c>
      <c r="F49" s="288">
        <v>800</v>
      </c>
      <c r="G49" s="288">
        <v>997</v>
      </c>
    </row>
    <row r="50" spans="1:8">
      <c r="A50" s="271"/>
      <c r="B50" s="281" t="s">
        <v>104</v>
      </c>
      <c r="C50" s="696">
        <f>+AA!$D$19</f>
        <v>3594842.4589999998</v>
      </c>
      <c r="D50" s="696">
        <v>731421</v>
      </c>
      <c r="F50" s="288">
        <v>421</v>
      </c>
      <c r="G50" s="288">
        <v>842</v>
      </c>
    </row>
    <row r="51" spans="1:8" ht="9.75" hidden="1" customHeight="1">
      <c r="A51" s="271"/>
      <c r="B51" s="281" t="s">
        <v>105</v>
      </c>
      <c r="C51" s="696">
        <f>+AA!$D$20</f>
        <v>0</v>
      </c>
      <c r="D51" s="696">
        <v>0</v>
      </c>
      <c r="E51" s="694"/>
      <c r="G51" s="288">
        <v>311</v>
      </c>
    </row>
    <row r="52" spans="1:8">
      <c r="A52" s="271"/>
      <c r="B52" s="281" t="s">
        <v>106</v>
      </c>
      <c r="C52" s="696">
        <f>AA!K22</f>
        <v>447311.41099999996</v>
      </c>
      <c r="D52" s="696">
        <v>64684</v>
      </c>
      <c r="E52" s="694"/>
      <c r="F52" s="288">
        <v>684</v>
      </c>
      <c r="G52" s="288">
        <v>311</v>
      </c>
    </row>
    <row r="53" spans="1:8" ht="11.25" customHeight="1">
      <c r="A53" s="271"/>
      <c r="B53" s="281"/>
      <c r="C53" s="696"/>
      <c r="D53" s="696"/>
      <c r="F53" s="288">
        <v>693</v>
      </c>
      <c r="G53" s="288">
        <v>482</v>
      </c>
    </row>
    <row r="54" spans="1:8" ht="10.5" customHeight="1">
      <c r="A54" s="271"/>
      <c r="B54" s="279" t="s">
        <v>252</v>
      </c>
      <c r="C54" s="695"/>
      <c r="D54" s="696"/>
      <c r="F54" s="288">
        <v>925</v>
      </c>
      <c r="G54" s="288">
        <v>35</v>
      </c>
    </row>
    <row r="55" spans="1:8">
      <c r="A55" s="271"/>
      <c r="B55" s="277" t="s">
        <v>291</v>
      </c>
      <c r="C55" s="695">
        <f>ANEXOS!$D$36</f>
        <v>3139482</v>
      </c>
      <c r="D55" s="696">
        <v>2991693</v>
      </c>
      <c r="F55" s="289"/>
    </row>
    <row r="56" spans="1:8">
      <c r="A56" s="271"/>
      <c r="B56" s="277" t="s">
        <v>292</v>
      </c>
      <c r="C56" s="695">
        <f>ANEXOS!$D$37</f>
        <v>7103035</v>
      </c>
      <c r="D56" s="696">
        <v>0</v>
      </c>
      <c r="F56" s="289"/>
      <c r="G56" s="694">
        <v>113</v>
      </c>
    </row>
    <row r="57" spans="1:8" hidden="1">
      <c r="A57" s="271"/>
      <c r="B57" s="277" t="s">
        <v>293</v>
      </c>
      <c r="C57" s="695">
        <v>0</v>
      </c>
      <c r="D57" s="696">
        <v>0</v>
      </c>
      <c r="G57" s="289"/>
    </row>
    <row r="58" spans="1:8" hidden="1">
      <c r="A58" s="271"/>
      <c r="B58" s="277"/>
      <c r="C58" s="695"/>
      <c r="D58" s="696"/>
      <c r="H58" s="709"/>
    </row>
    <row r="59" spans="1:8" hidden="1">
      <c r="A59" s="271"/>
      <c r="B59" s="277" t="s">
        <v>294</v>
      </c>
      <c r="C59" s="695">
        <v>0</v>
      </c>
      <c r="D59" s="696">
        <v>0</v>
      </c>
      <c r="H59" s="709"/>
    </row>
    <row r="60" spans="1:8" hidden="1">
      <c r="A60" s="271"/>
      <c r="B60" s="277"/>
      <c r="C60" s="695"/>
      <c r="D60" s="696"/>
      <c r="H60" s="709"/>
    </row>
    <row r="61" spans="1:8" ht="12" hidden="1" customHeight="1">
      <c r="A61" s="271"/>
      <c r="B61" s="279" t="s">
        <v>253</v>
      </c>
      <c r="C61" s="695"/>
      <c r="D61" s="696"/>
      <c r="H61" s="709"/>
    </row>
    <row r="62" spans="1:8" hidden="1">
      <c r="A62" s="271"/>
      <c r="B62" s="277" t="s">
        <v>298</v>
      </c>
      <c r="C62" s="695">
        <f>ANEXOS!$D$43</f>
        <v>0</v>
      </c>
      <c r="D62" s="696">
        <v>0</v>
      </c>
    </row>
    <row r="63" spans="1:8" hidden="1">
      <c r="A63" s="271"/>
      <c r="B63" s="277" t="s">
        <v>299</v>
      </c>
      <c r="C63" s="695">
        <f>ANEXOS!$D$44</f>
        <v>0</v>
      </c>
      <c r="D63" s="696">
        <v>0</v>
      </c>
    </row>
    <row r="64" spans="1:8" hidden="1">
      <c r="A64" s="271"/>
      <c r="B64" s="277" t="s">
        <v>297</v>
      </c>
      <c r="C64" s="695">
        <f>ANEXOS!$D$45</f>
        <v>0</v>
      </c>
      <c r="D64" s="696">
        <v>0</v>
      </c>
    </row>
    <row r="65" spans="1:4" ht="7.5" customHeight="1">
      <c r="A65" s="271"/>
      <c r="B65" s="277"/>
      <c r="C65" s="695"/>
      <c r="D65" s="696"/>
    </row>
    <row r="66" spans="1:4" ht="11.25" customHeight="1">
      <c r="A66" s="271"/>
      <c r="B66" s="279" t="s">
        <v>11</v>
      </c>
      <c r="C66" s="695"/>
      <c r="D66" s="696"/>
    </row>
    <row r="67" spans="1:4" hidden="1">
      <c r="A67" s="271"/>
      <c r="B67" s="277" t="s">
        <v>281</v>
      </c>
      <c r="C67" s="695">
        <f>ANEXOS!$D$25</f>
        <v>0</v>
      </c>
      <c r="D67" s="696">
        <v>0</v>
      </c>
    </row>
    <row r="68" spans="1:4" hidden="1">
      <c r="A68" s="271"/>
      <c r="B68" s="277" t="s">
        <v>282</v>
      </c>
      <c r="C68" s="695">
        <f>ANEXOS!$D$27</f>
        <v>0</v>
      </c>
      <c r="D68" s="696">
        <v>0</v>
      </c>
    </row>
    <row r="69" spans="1:4" hidden="1">
      <c r="A69" s="271"/>
      <c r="B69" s="277" t="s">
        <v>300</v>
      </c>
      <c r="C69" s="695">
        <f>+ANEXOS!D28</f>
        <v>0</v>
      </c>
      <c r="D69" s="696">
        <v>0</v>
      </c>
    </row>
    <row r="70" spans="1:4" hidden="1">
      <c r="A70" s="271"/>
      <c r="B70" s="277" t="s">
        <v>283</v>
      </c>
      <c r="C70" s="695">
        <f>ANEXOS!$D$29</f>
        <v>0</v>
      </c>
      <c r="D70" s="696">
        <v>0</v>
      </c>
    </row>
    <row r="71" spans="1:4">
      <c r="A71" s="271"/>
      <c r="B71" s="277" t="s">
        <v>284</v>
      </c>
      <c r="C71" s="695">
        <f>ANEXOS!$D$30</f>
        <v>12000000</v>
      </c>
      <c r="D71" s="696">
        <v>0</v>
      </c>
    </row>
    <row r="72" spans="1:4" hidden="1">
      <c r="A72" s="271"/>
      <c r="B72" s="277" t="s">
        <v>285</v>
      </c>
      <c r="C72" s="695">
        <f>ANEXOS!$D$31</f>
        <v>0</v>
      </c>
      <c r="D72" s="696">
        <v>0</v>
      </c>
    </row>
    <row r="73" spans="1:4">
      <c r="A73" s="271"/>
      <c r="B73" s="277" t="s">
        <v>107</v>
      </c>
      <c r="C73" s="695">
        <f>+P5_EV!K25*-1</f>
        <v>63023113</v>
      </c>
      <c r="D73" s="696">
        <v>86858925</v>
      </c>
    </row>
    <row r="74" spans="1:4" hidden="1">
      <c r="A74" s="271"/>
      <c r="B74" s="277" t="s">
        <v>286</v>
      </c>
      <c r="C74" s="695">
        <v>0</v>
      </c>
      <c r="D74" s="696">
        <v>0</v>
      </c>
    </row>
    <row r="75" spans="1:4" ht="3" customHeight="1">
      <c r="A75" s="271"/>
      <c r="B75" s="277"/>
      <c r="C75" s="693"/>
      <c r="D75" s="693"/>
    </row>
    <row r="76" spans="1:4" ht="12.5" thickBot="1">
      <c r="A76" s="271"/>
      <c r="B76" s="672" t="s">
        <v>255</v>
      </c>
      <c r="C76" s="697">
        <f>SUM(C43:C75)-2</f>
        <v>93538352.849000007</v>
      </c>
      <c r="D76" s="698">
        <f>SUM(D41:D75)</f>
        <v>93117982</v>
      </c>
    </row>
    <row r="77" spans="1:4" ht="7.5" customHeight="1">
      <c r="A77" s="271"/>
      <c r="B77" s="277"/>
      <c r="C77" s="693"/>
      <c r="D77" s="693"/>
    </row>
    <row r="78" spans="1:4" ht="12.5" thickBot="1">
      <c r="A78" s="271"/>
      <c r="B78" s="671" t="s">
        <v>108</v>
      </c>
      <c r="C78" s="700">
        <f>C39-C76</f>
        <v>9616403.9329999983</v>
      </c>
      <c r="D78" s="700">
        <f>D39-D76</f>
        <v>35191358.454999998</v>
      </c>
    </row>
    <row r="79" spans="1:4">
      <c r="A79" s="271"/>
      <c r="B79" s="274"/>
      <c r="C79" s="282"/>
      <c r="D79" s="283"/>
    </row>
    <row r="80" spans="1:4">
      <c r="A80" s="271"/>
      <c r="B80" s="284" t="s">
        <v>40</v>
      </c>
      <c r="C80" s="271"/>
      <c r="D80" s="285"/>
    </row>
    <row r="81" spans="1:6" ht="32.25" customHeight="1">
      <c r="A81" s="271"/>
      <c r="B81" s="284"/>
      <c r="C81" s="271"/>
      <c r="D81" s="285"/>
    </row>
    <row r="82" spans="1:6" ht="30" customHeight="1">
      <c r="A82" s="271"/>
      <c r="B82" s="284"/>
      <c r="C82" s="271"/>
      <c r="D82" s="285"/>
    </row>
    <row r="83" spans="1:6" ht="31.5" customHeight="1">
      <c r="A83" s="271"/>
      <c r="B83" s="284"/>
      <c r="C83" s="271"/>
      <c r="D83" s="285"/>
    </row>
    <row r="84" spans="1:6" ht="18" customHeight="1">
      <c r="A84" s="271"/>
      <c r="B84" s="284"/>
      <c r="C84" s="701">
        <f>+C78-ANEXOS!D50</f>
        <v>8.2378536462783813E-2</v>
      </c>
      <c r="D84" s="285"/>
      <c r="E84" s="289"/>
    </row>
    <row r="85" spans="1:6" s="743" customFormat="1">
      <c r="A85" s="274"/>
      <c r="B85" s="1144"/>
      <c r="C85" s="1142"/>
      <c r="D85" s="1145"/>
    </row>
    <row r="86" spans="1:6">
      <c r="B86" s="4" t="s">
        <v>1993</v>
      </c>
      <c r="C86" s="694"/>
      <c r="D86" s="289"/>
    </row>
    <row r="87" spans="1:6">
      <c r="B87" s="287"/>
      <c r="C87" s="289"/>
      <c r="D87" s="694"/>
    </row>
    <row r="88" spans="1:6">
      <c r="B88" s="287"/>
      <c r="C88" s="289"/>
      <c r="D88" s="289"/>
      <c r="F88" s="288" t="s">
        <v>1644</v>
      </c>
    </row>
    <row r="89" spans="1:6">
      <c r="B89" s="287"/>
      <c r="C89" s="289"/>
      <c r="D89" s="702"/>
    </row>
    <row r="90" spans="1:6">
      <c r="B90" s="287"/>
      <c r="D90" s="702"/>
    </row>
    <row r="91" spans="1:6">
      <c r="B91" s="287"/>
      <c r="D91" s="702"/>
    </row>
    <row r="92" spans="1:6">
      <c r="B92" s="287"/>
      <c r="D92" s="702"/>
    </row>
    <row r="93" spans="1:6">
      <c r="B93" s="287"/>
      <c r="D93" s="702"/>
    </row>
    <row r="94" spans="1:6">
      <c r="B94" s="287"/>
      <c r="D94" s="702"/>
    </row>
    <row r="95" spans="1:6">
      <c r="B95" s="287"/>
      <c r="D95" s="702"/>
    </row>
    <row r="96" spans="1:6">
      <c r="B96" s="287"/>
      <c r="D96" s="702"/>
    </row>
    <row r="97" spans="2:5">
      <c r="B97" s="287"/>
      <c r="D97" s="702"/>
    </row>
    <row r="98" spans="2:5">
      <c r="B98" s="287"/>
      <c r="D98" s="702"/>
    </row>
    <row r="99" spans="2:5">
      <c r="B99" s="287"/>
      <c r="D99" s="702"/>
    </row>
    <row r="100" spans="2:5">
      <c r="B100" s="287"/>
      <c r="D100" s="702"/>
    </row>
    <row r="101" spans="2:5">
      <c r="C101" s="289"/>
      <c r="E101" s="289"/>
    </row>
    <row r="102" spans="2:5">
      <c r="C102" s="289"/>
      <c r="E102" s="289"/>
    </row>
  </sheetData>
  <phoneticPr fontId="0" type="noConversion"/>
  <pageMargins left="1.1023622047244095" right="0.27559055118110237" top="0.78740157480314965" bottom="0.74803149606299213" header="0.78740157480314965" footer="0.51181102362204722"/>
  <pageSetup paperSize="9" orientation="portrait" horizontalDpi="4294967295" verticalDpi="300" r:id="rId1"/>
  <headerFooter alignWithMargins="0">
    <oddFooter>&amp;C4</oddFooter>
  </headerFooter>
  <customProperties>
    <customPr name="_pios_id" r:id="rId2"/>
  </customProperties>
  <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7">
    <tabColor rgb="FFC00000"/>
  </sheetPr>
  <dimension ref="A1:Q49"/>
  <sheetViews>
    <sheetView showGridLines="0" tabSelected="1" topLeftCell="I4" workbookViewId="0">
      <selection activeCell="O33" sqref="O33"/>
    </sheetView>
  </sheetViews>
  <sheetFormatPr baseColWidth="10" defaultColWidth="11.54296875" defaultRowHeight="10.5"/>
  <cols>
    <col min="1" max="1" width="34" style="4" customWidth="1"/>
    <col min="2" max="2" width="11" style="4" customWidth="1"/>
    <col min="3" max="3" width="9.54296875" style="4" customWidth="1"/>
    <col min="4" max="4" width="12.26953125" style="4" bestFit="1" customWidth="1"/>
    <col min="5" max="5" width="5.86328125" style="4" hidden="1" customWidth="1"/>
    <col min="6" max="6" width="8.1328125" style="4" hidden="1" customWidth="1"/>
    <col min="7" max="9" width="11.26953125" style="4" bestFit="1" customWidth="1"/>
    <col min="10" max="10" width="11.86328125" style="4" customWidth="1"/>
    <col min="11" max="11" width="11.26953125" style="4" bestFit="1" customWidth="1"/>
    <col min="12" max="13" width="11.40625" style="4" bestFit="1" customWidth="1"/>
    <col min="14" max="16384" width="11.54296875" style="4"/>
  </cols>
  <sheetData>
    <row r="1" spans="1:14" ht="30" customHeight="1"/>
    <row r="2" spans="1:14" ht="24" customHeight="1"/>
    <row r="3" spans="1:14" ht="12.75">
      <c r="B3" s="151"/>
      <c r="C3" s="151"/>
      <c r="D3" s="151"/>
      <c r="E3" s="151"/>
      <c r="F3" s="151"/>
      <c r="G3" s="1110" t="s">
        <v>1059</v>
      </c>
      <c r="H3" s="151"/>
      <c r="I3" s="151"/>
      <c r="J3" s="151"/>
      <c r="K3" s="151"/>
      <c r="L3" s="151"/>
      <c r="M3" s="151"/>
    </row>
    <row r="4" spans="1:14" ht="12.75">
      <c r="B4" s="151"/>
      <c r="C4" s="151"/>
      <c r="D4" s="151"/>
      <c r="E4" s="151"/>
      <c r="F4" s="151"/>
      <c r="G4" s="1110" t="str">
        <f>+NOTA!$A$1</f>
        <v>COMPRENDIDO DEL 01/01/2019 AL 30/06/2019</v>
      </c>
      <c r="H4" s="151"/>
      <c r="I4" s="151"/>
      <c r="J4" s="151"/>
      <c r="K4" s="151"/>
      <c r="L4" s="151"/>
      <c r="M4" s="151"/>
    </row>
    <row r="5" spans="1:14" ht="12.75">
      <c r="B5" s="1127"/>
      <c r="C5" s="1127"/>
      <c r="D5" s="1127"/>
      <c r="E5" s="1127"/>
      <c r="F5" s="1127"/>
      <c r="G5" s="1109" t="s">
        <v>0</v>
      </c>
      <c r="H5" s="1127"/>
      <c r="I5" s="1127"/>
      <c r="J5" s="1127"/>
      <c r="K5" s="1127"/>
      <c r="L5" s="1127"/>
      <c r="M5" s="1127"/>
    </row>
    <row r="6" spans="1:14" ht="6.75" customHeight="1">
      <c r="A6" s="32"/>
      <c r="L6" s="38"/>
    </row>
    <row r="7" spans="1:14" ht="6.75" customHeight="1">
      <c r="A7" s="32"/>
      <c r="L7" s="40"/>
    </row>
    <row r="8" spans="1:14" s="36" customFormat="1">
      <c r="A8" s="41"/>
      <c r="B8" s="42"/>
      <c r="C8" s="43"/>
      <c r="D8" s="43"/>
      <c r="E8" s="43"/>
      <c r="F8" s="43"/>
      <c r="G8" s="43"/>
      <c r="H8" s="43"/>
      <c r="I8" s="43"/>
      <c r="J8" s="1132"/>
      <c r="K8" s="1131" t="s">
        <v>2154</v>
      </c>
      <c r="L8" s="128">
        <f>NOTA!$D$1</f>
        <v>43646</v>
      </c>
      <c r="M8" s="128">
        <f>+NOTA!D2</f>
        <v>43281</v>
      </c>
    </row>
    <row r="9" spans="1:14" s="36" customFormat="1">
      <c r="A9" s="44"/>
      <c r="B9" s="45" t="s">
        <v>58</v>
      </c>
      <c r="C9" s="46"/>
      <c r="D9" s="46"/>
      <c r="E9" s="46"/>
      <c r="F9" s="47"/>
      <c r="G9" s="41"/>
      <c r="H9" s="45" t="s">
        <v>59</v>
      </c>
      <c r="I9" s="47"/>
      <c r="J9" s="41"/>
      <c r="K9" s="48" t="s">
        <v>60</v>
      </c>
      <c r="L9" s="129" t="s">
        <v>61</v>
      </c>
      <c r="M9" s="129" t="s">
        <v>61</v>
      </c>
    </row>
    <row r="10" spans="1:14" s="36" customFormat="1">
      <c r="A10" s="44" t="s">
        <v>62</v>
      </c>
      <c r="B10" s="48" t="s">
        <v>63</v>
      </c>
      <c r="C10" s="48" t="s">
        <v>64</v>
      </c>
      <c r="D10" s="48" t="s">
        <v>268</v>
      </c>
      <c r="E10" s="48" t="s">
        <v>65</v>
      </c>
      <c r="F10" s="48" t="s">
        <v>66</v>
      </c>
      <c r="G10" s="44" t="s">
        <v>67</v>
      </c>
      <c r="H10" s="48" t="s">
        <v>68</v>
      </c>
      <c r="I10" s="48" t="s">
        <v>69</v>
      </c>
      <c r="J10" s="44" t="s">
        <v>67</v>
      </c>
      <c r="K10" s="44" t="s">
        <v>70</v>
      </c>
      <c r="L10" s="130" t="s">
        <v>71</v>
      </c>
      <c r="M10" s="130" t="s">
        <v>71</v>
      </c>
    </row>
    <row r="11" spans="1:14" s="36" customFormat="1">
      <c r="A11" s="49" t="s">
        <v>72</v>
      </c>
      <c r="B11" s="50" t="s">
        <v>73</v>
      </c>
      <c r="C11" s="50" t="s">
        <v>74</v>
      </c>
      <c r="D11" s="50" t="s">
        <v>321</v>
      </c>
      <c r="E11" s="50" t="s">
        <v>75</v>
      </c>
      <c r="F11" s="50" t="s">
        <v>76</v>
      </c>
      <c r="G11" s="49"/>
      <c r="H11" s="50" t="s">
        <v>77</v>
      </c>
      <c r="I11" s="50" t="s">
        <v>78</v>
      </c>
      <c r="J11" s="49"/>
      <c r="K11" s="50" t="s">
        <v>79</v>
      </c>
      <c r="L11" s="131" t="s">
        <v>80</v>
      </c>
      <c r="M11" s="131" t="s">
        <v>80</v>
      </c>
    </row>
    <row r="12" spans="1:14">
      <c r="A12" s="51"/>
      <c r="B12" s="211"/>
      <c r="C12" s="211"/>
      <c r="D12" s="211"/>
      <c r="E12" s="211"/>
      <c r="F12" s="211"/>
      <c r="G12" s="211"/>
      <c r="H12" s="211"/>
      <c r="I12" s="211"/>
      <c r="J12" s="211"/>
      <c r="K12" s="211"/>
      <c r="L12" s="212"/>
      <c r="M12" s="212"/>
    </row>
    <row r="13" spans="1:14">
      <c r="A13" s="20" t="s">
        <v>81</v>
      </c>
      <c r="B13" s="197"/>
      <c r="C13" s="197"/>
      <c r="D13" s="197"/>
      <c r="E13" s="197"/>
      <c r="F13" s="197"/>
      <c r="G13" s="197"/>
      <c r="H13" s="197"/>
      <c r="I13" s="197"/>
      <c r="J13" s="197"/>
      <c r="K13" s="197"/>
      <c r="L13" s="213"/>
      <c r="M13" s="213"/>
    </row>
    <row r="14" spans="1:14" s="36" customFormat="1" ht="18" customHeight="1">
      <c r="A14" s="124" t="s">
        <v>244</v>
      </c>
      <c r="B14" s="214">
        <f>+P2_AP!L29</f>
        <v>500000000</v>
      </c>
      <c r="C14" s="214">
        <f>+P2_AP!L33</f>
        <v>11300</v>
      </c>
      <c r="D14" s="214">
        <f>+P2_AP!L30+P2_AP!L35</f>
        <v>0</v>
      </c>
      <c r="E14" s="214">
        <v>0</v>
      </c>
      <c r="F14" s="214">
        <v>0</v>
      </c>
      <c r="G14" s="214">
        <f>SUM(B14:F14)</f>
        <v>500011300</v>
      </c>
      <c r="H14" s="214">
        <f>+P2_AP!L31</f>
        <v>53942497</v>
      </c>
      <c r="I14" s="214">
        <f>+P2_AP!L32+P2_AP!L34</f>
        <v>45139969</v>
      </c>
      <c r="J14" s="214">
        <f>SUM(H14:I14)</f>
        <v>99082466</v>
      </c>
      <c r="K14" s="214">
        <f>+P2_AP!L36</f>
        <v>63023113</v>
      </c>
      <c r="L14" s="215">
        <f>+G14+J14+K14</f>
        <v>662116879</v>
      </c>
      <c r="M14" s="215">
        <v>605827077</v>
      </c>
      <c r="N14" s="230"/>
    </row>
    <row r="15" spans="1:14" hidden="1">
      <c r="A15" s="20" t="s">
        <v>245</v>
      </c>
      <c r="B15" s="197"/>
      <c r="C15" s="197"/>
      <c r="D15" s="197"/>
      <c r="E15" s="197"/>
      <c r="F15" s="197"/>
      <c r="G15" s="197"/>
      <c r="H15" s="197"/>
      <c r="I15" s="197"/>
      <c r="J15" s="197"/>
      <c r="K15" s="197"/>
      <c r="L15" s="213"/>
      <c r="M15" s="213"/>
    </row>
    <row r="16" spans="1:14" ht="3.75" customHeight="1">
      <c r="A16" s="20"/>
      <c r="B16" s="197"/>
      <c r="C16" s="197"/>
      <c r="D16" s="197"/>
      <c r="E16" s="197"/>
      <c r="F16" s="197"/>
      <c r="G16" s="197"/>
      <c r="H16" s="197"/>
      <c r="I16" s="197"/>
      <c r="J16" s="197"/>
      <c r="K16" s="197"/>
      <c r="L16" s="213"/>
      <c r="M16" s="213"/>
    </row>
    <row r="17" spans="1:17" s="36" customFormat="1">
      <c r="A17" s="35" t="s">
        <v>82</v>
      </c>
      <c r="B17" s="216">
        <f>+B14</f>
        <v>500000000</v>
      </c>
      <c r="C17" s="216">
        <f t="shared" ref="C17:K17" si="0">+C14</f>
        <v>11300</v>
      </c>
      <c r="D17" s="216">
        <f>+D14</f>
        <v>0</v>
      </c>
      <c r="E17" s="216">
        <f t="shared" si="0"/>
        <v>0</v>
      </c>
      <c r="F17" s="216">
        <f t="shared" si="0"/>
        <v>0</v>
      </c>
      <c r="G17" s="216">
        <f>+B17+C17+D17+E17+F17</f>
        <v>500011300</v>
      </c>
      <c r="H17" s="216">
        <f t="shared" si="0"/>
        <v>53942497</v>
      </c>
      <c r="I17" s="216">
        <f t="shared" si="0"/>
        <v>45139969</v>
      </c>
      <c r="J17" s="216">
        <f>+J14</f>
        <v>99082466</v>
      </c>
      <c r="K17" s="216">
        <f t="shared" si="0"/>
        <v>63023113</v>
      </c>
      <c r="L17" s="199">
        <f>+L14</f>
        <v>662116879</v>
      </c>
      <c r="M17" s="199">
        <f>+M14</f>
        <v>605827077</v>
      </c>
    </row>
    <row r="18" spans="1:17" ht="9.75" customHeight="1">
      <c r="A18" s="20"/>
      <c r="B18" s="197"/>
      <c r="C18" s="197"/>
      <c r="D18" s="197"/>
      <c r="E18" s="197"/>
      <c r="F18" s="197"/>
      <c r="G18" s="197"/>
      <c r="H18" s="197"/>
      <c r="I18" s="197"/>
      <c r="J18" s="197"/>
      <c r="K18" s="197"/>
      <c r="L18" s="213"/>
      <c r="M18" s="213"/>
      <c r="Q18" s="36"/>
    </row>
    <row r="19" spans="1:17" ht="10.5" hidden="1" customHeight="1">
      <c r="A19" s="20" t="s">
        <v>308</v>
      </c>
      <c r="B19" s="197"/>
      <c r="C19" s="197"/>
      <c r="D19" s="197"/>
      <c r="E19" s="197"/>
      <c r="F19" s="197"/>
      <c r="G19" s="197"/>
      <c r="H19" s="197"/>
      <c r="I19" s="197"/>
      <c r="J19" s="197"/>
      <c r="K19" s="197"/>
      <c r="L19" s="213"/>
      <c r="M19" s="213"/>
    </row>
    <row r="20" spans="1:17" ht="10.5" hidden="1" customHeight="1">
      <c r="A20" s="20" t="s">
        <v>83</v>
      </c>
      <c r="B20" s="197"/>
      <c r="C20" s="197"/>
      <c r="D20" s="197"/>
      <c r="E20" s="197"/>
      <c r="F20" s="197"/>
      <c r="G20" s="197">
        <f>+B20+C20+D20+E20+F20</f>
        <v>0</v>
      </c>
      <c r="H20" s="197"/>
      <c r="I20" s="197"/>
      <c r="J20" s="197"/>
      <c r="K20" s="197"/>
      <c r="L20" s="213">
        <f>+G20</f>
        <v>0</v>
      </c>
      <c r="M20" s="217"/>
    </row>
    <row r="21" spans="1:17" ht="10.5" hidden="1" customHeight="1">
      <c r="A21" s="20" t="s">
        <v>84</v>
      </c>
      <c r="B21" s="197"/>
      <c r="C21" s="197"/>
      <c r="D21" s="197"/>
      <c r="E21" s="197"/>
      <c r="F21" s="197"/>
      <c r="G21" s="197"/>
      <c r="H21" s="197"/>
      <c r="I21" s="197"/>
      <c r="J21" s="197"/>
      <c r="K21" s="197"/>
      <c r="L21" s="213"/>
      <c r="M21" s="217"/>
    </row>
    <row r="22" spans="1:17" ht="10.5" hidden="1" customHeight="1">
      <c r="A22" s="20" t="s">
        <v>302</v>
      </c>
      <c r="B22" s="197"/>
      <c r="C22" s="197"/>
      <c r="D22" s="197"/>
      <c r="E22" s="197"/>
      <c r="F22" s="197"/>
      <c r="G22" s="197">
        <f>+B22+C22+D22+E22+F22</f>
        <v>0</v>
      </c>
      <c r="H22" s="197"/>
      <c r="I22" s="197"/>
      <c r="J22" s="197"/>
      <c r="K22" s="197"/>
      <c r="L22" s="213">
        <f>+G22</f>
        <v>0</v>
      </c>
      <c r="M22" s="217"/>
    </row>
    <row r="23" spans="1:17" ht="10.5" hidden="1" customHeight="1">
      <c r="A23" s="20" t="s">
        <v>85</v>
      </c>
      <c r="B23" s="197"/>
      <c r="C23" s="197"/>
      <c r="D23" s="197"/>
      <c r="E23" s="197"/>
      <c r="F23" s="197"/>
      <c r="G23" s="197"/>
      <c r="H23" s="197"/>
      <c r="I23" s="197"/>
      <c r="J23" s="197"/>
      <c r="K23" s="197"/>
      <c r="L23" s="213"/>
      <c r="M23" s="213"/>
    </row>
    <row r="24" spans="1:17" hidden="1">
      <c r="A24" s="20" t="s">
        <v>303</v>
      </c>
      <c r="B24" s="197"/>
      <c r="C24" s="197"/>
      <c r="D24" s="197"/>
      <c r="E24" s="197"/>
      <c r="F24" s="197"/>
      <c r="G24" s="197"/>
      <c r="H24" s="197"/>
      <c r="I24" s="197"/>
      <c r="J24" s="197"/>
      <c r="K24" s="197"/>
      <c r="L24" s="213"/>
      <c r="M24" s="213"/>
    </row>
    <row r="25" spans="1:17" ht="14.25" customHeight="1">
      <c r="A25" s="125" t="s">
        <v>301</v>
      </c>
      <c r="B25" s="218">
        <v>0</v>
      </c>
      <c r="C25" s="218">
        <v>0</v>
      </c>
      <c r="D25" s="218">
        <v>0</v>
      </c>
      <c r="E25" s="218"/>
      <c r="F25" s="218"/>
      <c r="G25" s="218">
        <v>0</v>
      </c>
      <c r="H25" s="218">
        <v>0</v>
      </c>
      <c r="I25" s="218">
        <v>0</v>
      </c>
      <c r="J25" s="218"/>
      <c r="K25" s="218">
        <f>+L25</f>
        <v>-63023113</v>
      </c>
      <c r="L25" s="219">
        <f>ROUND(+SUMIF('bce DIC'!$E:$E,"RESULTADO DEL EJERCICIO",'bce DIC'!$K:$K)/1000,0)*-1</f>
        <v>-63023113</v>
      </c>
      <c r="M25" s="219">
        <v>-86858925</v>
      </c>
    </row>
    <row r="26" spans="1:17" ht="13.5" customHeight="1">
      <c r="A26" s="125" t="s">
        <v>86</v>
      </c>
      <c r="B26" s="218">
        <v>0</v>
      </c>
      <c r="C26" s="218">
        <v>0</v>
      </c>
      <c r="D26" s="218">
        <v>0</v>
      </c>
      <c r="E26" s="218"/>
      <c r="F26" s="218"/>
      <c r="G26" s="218">
        <v>0</v>
      </c>
      <c r="H26" s="220">
        <f>+ANEXOS!B27</f>
        <v>3151156</v>
      </c>
      <c r="I26" s="218">
        <v>0</v>
      </c>
      <c r="J26" s="218">
        <f>+H26</f>
        <v>3151156</v>
      </c>
      <c r="K26" s="218">
        <v>0</v>
      </c>
      <c r="L26" s="219">
        <f>+J26</f>
        <v>3151156</v>
      </c>
      <c r="M26" s="219">
        <v>4342946</v>
      </c>
    </row>
    <row r="27" spans="1:17">
      <c r="A27" s="126" t="s">
        <v>87</v>
      </c>
      <c r="B27" s="220">
        <v>0</v>
      </c>
      <c r="C27" s="220">
        <v>0</v>
      </c>
      <c r="D27" s="220">
        <v>0</v>
      </c>
      <c r="E27" s="220"/>
      <c r="F27" s="220"/>
      <c r="G27" s="220">
        <v>0</v>
      </c>
      <c r="H27" s="220">
        <v>0</v>
      </c>
      <c r="I27" s="220">
        <f>+ANEXOS!B30</f>
        <v>-12000000</v>
      </c>
      <c r="J27" s="220">
        <f>+I27</f>
        <v>-12000000</v>
      </c>
      <c r="K27" s="220">
        <v>0</v>
      </c>
      <c r="L27" s="221">
        <f>+J27</f>
        <v>-12000000</v>
      </c>
      <c r="M27" s="221">
        <v>12000000</v>
      </c>
    </row>
    <row r="28" spans="1:17" hidden="1">
      <c r="A28" s="126" t="s">
        <v>88</v>
      </c>
      <c r="B28" s="220"/>
      <c r="C28" s="220"/>
      <c r="D28" s="220"/>
      <c r="E28" s="220"/>
      <c r="F28" s="220"/>
      <c r="G28" s="220"/>
      <c r="H28" s="220"/>
      <c r="I28" s="220"/>
      <c r="J28" s="220"/>
      <c r="K28" s="220"/>
      <c r="L28" s="221"/>
      <c r="M28" s="221"/>
    </row>
    <row r="29" spans="1:17" ht="9.75" hidden="1" customHeight="1">
      <c r="A29" s="126" t="s">
        <v>242</v>
      </c>
      <c r="B29" s="220"/>
      <c r="C29" s="220"/>
      <c r="D29" s="220"/>
      <c r="E29" s="220"/>
      <c r="F29" s="220"/>
      <c r="G29" s="220"/>
      <c r="H29" s="220"/>
      <c r="I29" s="220"/>
      <c r="J29" s="220"/>
      <c r="K29" s="220"/>
      <c r="L29" s="221"/>
      <c r="M29" s="221"/>
    </row>
    <row r="30" spans="1:17">
      <c r="A30" s="20"/>
      <c r="B30" s="197"/>
      <c r="C30" s="197"/>
      <c r="D30" s="197"/>
      <c r="E30" s="197"/>
      <c r="F30" s="197"/>
      <c r="G30" s="197"/>
      <c r="H30" s="197"/>
      <c r="I30" s="197"/>
      <c r="J30" s="197"/>
      <c r="K30" s="197"/>
      <c r="L30" s="213"/>
      <c r="M30" s="213"/>
    </row>
    <row r="31" spans="1:17" ht="12" customHeight="1">
      <c r="A31" s="125" t="s">
        <v>89</v>
      </c>
      <c r="B31" s="218">
        <v>0</v>
      </c>
      <c r="C31" s="218">
        <v>0</v>
      </c>
      <c r="D31" s="218">
        <v>0</v>
      </c>
      <c r="E31" s="218"/>
      <c r="F31" s="218"/>
      <c r="G31" s="218">
        <v>0</v>
      </c>
      <c r="H31" s="218">
        <v>0</v>
      </c>
      <c r="I31" s="222">
        <f>+L31</f>
        <v>866611</v>
      </c>
      <c r="J31" s="218">
        <f>I31</f>
        <v>866611</v>
      </c>
      <c r="K31" s="218">
        <v>0</v>
      </c>
      <c r="L31" s="223">
        <f>-P2_AP!L32+P2_AP!K32</f>
        <v>866611</v>
      </c>
      <c r="M31" s="223">
        <v>1091905</v>
      </c>
    </row>
    <row r="32" spans="1:17" ht="10.5" customHeight="1">
      <c r="A32" s="125" t="s">
        <v>90</v>
      </c>
      <c r="B32" s="218">
        <v>0</v>
      </c>
      <c r="C32" s="218">
        <v>0</v>
      </c>
      <c r="D32" s="218">
        <f>+(P2_AP!K29-P2_AP!L29)+(P2_AP!K30-P2_AP!L30)</f>
        <v>65800000</v>
      </c>
      <c r="E32" s="218"/>
      <c r="F32" s="218"/>
      <c r="G32" s="222">
        <f>+B32+C32+D32+E32+F32</f>
        <v>65800000</v>
      </c>
      <c r="H32" s="222">
        <v>0</v>
      </c>
      <c r="I32" s="222">
        <v>0</v>
      </c>
      <c r="J32" s="222">
        <v>0</v>
      </c>
      <c r="K32" s="222">
        <v>0</v>
      </c>
      <c r="L32" s="223">
        <f>+B32+D32</f>
        <v>65800000</v>
      </c>
      <c r="M32" s="223">
        <v>62000000</v>
      </c>
    </row>
    <row r="33" spans="1:15" ht="10.5" customHeight="1">
      <c r="A33" s="125" t="s">
        <v>318</v>
      </c>
      <c r="B33" s="218">
        <f>+P2_AP!K29-P2_AP!L29</f>
        <v>200000000</v>
      </c>
      <c r="C33" s="218">
        <v>0</v>
      </c>
      <c r="D33" s="218">
        <f>-B33</f>
        <v>-200000000</v>
      </c>
      <c r="E33" s="218"/>
      <c r="F33" s="218"/>
      <c r="G33" s="222">
        <f>+B33+C33+D33+E33+F33</f>
        <v>0</v>
      </c>
      <c r="H33" s="222">
        <v>0</v>
      </c>
      <c r="I33" s="222">
        <v>0</v>
      </c>
      <c r="J33" s="222">
        <v>0</v>
      </c>
      <c r="K33" s="222">
        <v>0</v>
      </c>
      <c r="L33" s="223">
        <f>+B33+D33</f>
        <v>0</v>
      </c>
      <c r="M33" s="223">
        <v>0</v>
      </c>
    </row>
    <row r="34" spans="1:15" ht="10.5" hidden="1" customHeight="1">
      <c r="A34" s="125" t="s">
        <v>91</v>
      </c>
      <c r="B34" s="197"/>
      <c r="C34" s="197"/>
      <c r="D34" s="197"/>
      <c r="E34" s="197"/>
      <c r="F34" s="197"/>
      <c r="G34" s="197"/>
      <c r="H34" s="197"/>
      <c r="I34" s="197"/>
      <c r="J34" s="197"/>
      <c r="K34" s="197"/>
      <c r="L34" s="213"/>
      <c r="M34" s="213"/>
    </row>
    <row r="35" spans="1:15" ht="11.25" customHeight="1">
      <c r="A35" s="127" t="s">
        <v>92</v>
      </c>
      <c r="B35" s="224">
        <v>0</v>
      </c>
      <c r="C35" s="224">
        <v>0</v>
      </c>
      <c r="D35" s="224">
        <v>0</v>
      </c>
      <c r="E35" s="224"/>
      <c r="F35" s="224"/>
      <c r="G35" s="224">
        <v>0</v>
      </c>
      <c r="H35" s="224">
        <v>0</v>
      </c>
      <c r="I35" s="224">
        <v>0</v>
      </c>
      <c r="J35" s="224">
        <v>0</v>
      </c>
      <c r="K35" s="224">
        <f>+L35</f>
        <v>19869576</v>
      </c>
      <c r="L35" s="225">
        <f>ROUND(+SUMIF('bce 2019'!$E:$E,"RESULTADO DEL EJERCICIO",'bce 2019'!$K:$K)/1000,0)</f>
        <v>19869576</v>
      </c>
      <c r="M35" s="225">
        <v>40456175</v>
      </c>
    </row>
    <row r="36" spans="1:15" ht="4.5" customHeight="1">
      <c r="A36" s="14"/>
      <c r="B36" s="226"/>
      <c r="C36" s="226"/>
      <c r="D36" s="226"/>
      <c r="E36" s="226"/>
      <c r="F36" s="226"/>
      <c r="G36" s="226"/>
      <c r="H36" s="226"/>
      <c r="I36" s="226"/>
      <c r="J36" s="226"/>
      <c r="K36" s="226"/>
      <c r="L36" s="227"/>
      <c r="M36" s="227"/>
    </row>
    <row r="37" spans="1:15" s="36" customFormat="1" ht="11.25" thickBot="1">
      <c r="A37" s="669" t="s">
        <v>93</v>
      </c>
      <c r="B37" s="670">
        <f>+B17+SUM(B18:B36)</f>
        <v>700000000</v>
      </c>
      <c r="C37" s="670">
        <f>+C17+SUM(C18:C36)</f>
        <v>11300</v>
      </c>
      <c r="D37" s="670">
        <f>+D17+SUM(D18:D36)</f>
        <v>-134200000</v>
      </c>
      <c r="E37" s="670">
        <f t="shared" ref="E37:F37" si="1">+E17+SUM(E18:E36)</f>
        <v>0</v>
      </c>
      <c r="F37" s="670">
        <f t="shared" si="1"/>
        <v>0</v>
      </c>
      <c r="G37" s="670">
        <f>+G17+SUM(G18:G36)</f>
        <v>565811300</v>
      </c>
      <c r="H37" s="670">
        <f>+H17+SUM(H18:H36)</f>
        <v>57093653</v>
      </c>
      <c r="I37" s="670">
        <f>+I17+SUM(I18:I36)</f>
        <v>34006580</v>
      </c>
      <c r="J37" s="670">
        <f>+J17+SUM(J18:J36)</f>
        <v>91100233</v>
      </c>
      <c r="K37" s="670">
        <f>+K17+SUM(K18:K36)</f>
        <v>19869576</v>
      </c>
      <c r="L37" s="670">
        <f>SUM(L17:L36)</f>
        <v>676781109</v>
      </c>
      <c r="M37" s="228">
        <f>SUM(M17:M36)</f>
        <v>638859178</v>
      </c>
      <c r="N37" s="229">
        <f>SUM(M17:M35)-M37</f>
        <v>0</v>
      </c>
      <c r="O37" s="229" t="s">
        <v>1260</v>
      </c>
    </row>
    <row r="38" spans="1:15" ht="3.75" customHeight="1">
      <c r="B38" s="229"/>
      <c r="C38" s="229"/>
      <c r="D38" s="229"/>
      <c r="E38" s="229"/>
      <c r="F38" s="229"/>
      <c r="G38" s="229"/>
      <c r="H38" s="229"/>
      <c r="I38" s="229"/>
      <c r="J38" s="229"/>
      <c r="K38" s="229"/>
      <c r="L38" s="230"/>
      <c r="M38" s="230"/>
    </row>
    <row r="39" spans="1:15" s="36" customFormat="1" ht="11.25" thickBot="1">
      <c r="A39" s="669" t="s">
        <v>316</v>
      </c>
      <c r="B39" s="670">
        <v>500000000</v>
      </c>
      <c r="C39" s="670">
        <v>11300</v>
      </c>
      <c r="D39" s="670">
        <v>0</v>
      </c>
      <c r="E39" s="670">
        <v>0</v>
      </c>
      <c r="F39" s="670">
        <v>0</v>
      </c>
      <c r="G39" s="670">
        <v>500011300</v>
      </c>
      <c r="H39" s="670">
        <v>53942497</v>
      </c>
      <c r="I39" s="670">
        <v>44449206</v>
      </c>
      <c r="J39" s="670">
        <v>98391703</v>
      </c>
      <c r="K39" s="670">
        <v>40456175</v>
      </c>
      <c r="L39" s="670">
        <v>638859178</v>
      </c>
      <c r="M39" s="771">
        <f>+M37-L39</f>
        <v>0</v>
      </c>
    </row>
    <row r="40" spans="1:15">
      <c r="B40" s="173"/>
      <c r="C40" s="174"/>
      <c r="D40" s="174"/>
      <c r="E40" s="174"/>
      <c r="F40" s="174"/>
      <c r="G40" s="174"/>
      <c r="H40" s="174"/>
      <c r="I40" s="174"/>
      <c r="J40" s="174"/>
      <c r="K40" s="174"/>
    </row>
    <row r="41" spans="1:15">
      <c r="A41" s="4" t="s">
        <v>94</v>
      </c>
      <c r="C41" s="38"/>
      <c r="D41" s="25"/>
      <c r="E41" s="38"/>
      <c r="F41" s="38"/>
      <c r="G41" s="38"/>
      <c r="H41" s="38"/>
      <c r="I41" s="38"/>
      <c r="J41" s="38"/>
      <c r="K41" s="38"/>
      <c r="L41" s="176"/>
      <c r="M41" s="38"/>
    </row>
    <row r="42" spans="1:15">
      <c r="B42" s="171"/>
      <c r="C42" s="171"/>
      <c r="D42" s="171"/>
      <c r="E42" s="171"/>
      <c r="F42" s="171"/>
      <c r="G42" s="171"/>
      <c r="H42" s="171"/>
      <c r="I42" s="171"/>
      <c r="J42" s="171"/>
      <c r="K42" s="171"/>
    </row>
    <row r="43" spans="1:15" ht="22.5" customHeight="1">
      <c r="C43" s="38"/>
      <c r="D43" s="25"/>
      <c r="E43" s="38"/>
      <c r="F43" s="38"/>
      <c r="G43" s="38"/>
      <c r="H43" s="38"/>
      <c r="I43" s="504">
        <v>31200002</v>
      </c>
      <c r="J43" s="876">
        <f>+SUMIF('bce 2018'!E:E,P5_EV!I43,'bce 2018'!K:K)/1000</f>
        <v>-32449205.912</v>
      </c>
      <c r="K43" s="38"/>
      <c r="L43" s="25"/>
      <c r="M43" s="38"/>
    </row>
    <row r="44" spans="1:15" ht="26.25" customHeight="1">
      <c r="C44" s="38"/>
      <c r="D44" s="375"/>
      <c r="E44" s="375"/>
      <c r="F44" s="375"/>
      <c r="G44" s="375"/>
      <c r="H44" s="375"/>
      <c r="I44" s="877">
        <v>31200004</v>
      </c>
      <c r="J44" s="876">
        <f>+SUMIF('bce 2018'!E:E,P5_EV!I44,'bce 2018'!K:K)/1000</f>
        <v>-12000000</v>
      </c>
      <c r="K44" s="38"/>
      <c r="L44" s="38"/>
      <c r="M44" s="38"/>
    </row>
    <row r="45" spans="1:15" ht="22.5" customHeight="1">
      <c r="B45" s="375"/>
      <c r="C45" s="175"/>
      <c r="D45" s="375"/>
      <c r="E45" s="375"/>
      <c r="F45" s="375"/>
      <c r="G45" s="375"/>
      <c r="H45" s="375"/>
      <c r="I45" s="375"/>
      <c r="J45" s="376"/>
      <c r="K45" s="175"/>
      <c r="L45" s="175"/>
      <c r="M45" s="38"/>
    </row>
    <row r="46" spans="1:15" ht="11">
      <c r="B46" s="375"/>
      <c r="C46" s="38"/>
      <c r="D46" s="375"/>
      <c r="E46" s="375"/>
      <c r="F46" s="375"/>
      <c r="G46" s="375"/>
      <c r="H46" s="375"/>
      <c r="I46" s="375"/>
      <c r="J46" s="376"/>
      <c r="K46" s="38"/>
      <c r="L46" s="38"/>
      <c r="M46" s="38"/>
    </row>
    <row r="47" spans="1:15" ht="11">
      <c r="C47" s="38"/>
      <c r="D47" s="375"/>
      <c r="E47" s="375"/>
      <c r="F47" s="375"/>
      <c r="G47" s="375"/>
      <c r="H47" s="375"/>
      <c r="I47" s="375"/>
      <c r="J47" s="376"/>
      <c r="K47" s="38"/>
      <c r="L47" s="38"/>
      <c r="M47" s="38"/>
    </row>
    <row r="48" spans="1:15">
      <c r="C48" s="38"/>
      <c r="D48" s="38"/>
      <c r="E48" s="38"/>
      <c r="F48" s="38"/>
      <c r="G48" s="38"/>
      <c r="H48" s="38"/>
      <c r="I48" s="38"/>
      <c r="J48" s="38"/>
      <c r="K48" s="38"/>
      <c r="L48" s="174">
        <f>+L37-P2_AP!K39</f>
        <v>0</v>
      </c>
      <c r="M48" s="174">
        <f>+M37-L39</f>
        <v>0</v>
      </c>
    </row>
    <row r="49" spans="3:13">
      <c r="C49" s="38"/>
      <c r="D49" s="38"/>
      <c r="E49" s="38"/>
      <c r="F49" s="38"/>
      <c r="G49" s="38"/>
      <c r="H49" s="38"/>
      <c r="I49" s="38"/>
      <c r="J49" s="38"/>
      <c r="K49" s="38"/>
      <c r="L49" s="38"/>
      <c r="M49" s="38"/>
    </row>
  </sheetData>
  <phoneticPr fontId="0" type="noConversion"/>
  <printOptions horizontalCentered="1"/>
  <pageMargins left="0.6692913385826772" right="0.59055118110236227" top="0.78740157480314965" bottom="0.74803149606299213" header="0" footer="0.51181102362204722"/>
  <pageSetup paperSize="9" scale="80" orientation="landscape" horizontalDpi="4294967295" verticalDpi="300" r:id="rId1"/>
  <headerFooter alignWithMargins="0">
    <oddFooter>&amp;C5</oddFooter>
  </headerFooter>
  <customProperties>
    <customPr name="_pios_id" r:id="rId2"/>
  </customProperties>
  <ignoredErrors>
    <ignoredError sqref="G17" formula="1"/>
  </ignoredErrors>
  <drawing r:id="rId3"/>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87988-BDC2-47EC-A8AC-DD536A7BCEA1}">
  <sheetPr>
    <tabColor theme="9" tint="-0.249977111117893"/>
  </sheetPr>
  <dimension ref="B1:H21"/>
  <sheetViews>
    <sheetView topLeftCell="A6" zoomScaleNormal="100" workbookViewId="0">
      <selection activeCell="B6" sqref="B6:H17"/>
    </sheetView>
  </sheetViews>
  <sheetFormatPr baseColWidth="10" defaultColWidth="11.40625" defaultRowHeight="13"/>
  <cols>
    <col min="1" max="1" width="6.7265625" style="954" customWidth="1"/>
    <col min="2" max="7" width="11.40625" style="954"/>
    <col min="8" max="8" width="57.1328125" style="954" customWidth="1"/>
    <col min="9" max="16384" width="11.40625" style="954"/>
  </cols>
  <sheetData>
    <row r="1" spans="2:8" ht="24.75" customHeight="1"/>
    <row r="2" spans="2:8" ht="24.75" customHeight="1"/>
    <row r="3" spans="2:8" ht="25.5" customHeight="1">
      <c r="B3" s="1186" t="s">
        <v>2106</v>
      </c>
      <c r="C3" s="1186"/>
      <c r="D3" s="1186"/>
      <c r="E3" s="1186"/>
      <c r="F3" s="1186"/>
      <c r="G3" s="1186"/>
      <c r="H3" s="1186"/>
    </row>
    <row r="4" spans="2:8" ht="10.5" customHeight="1">
      <c r="B4" s="1017"/>
      <c r="C4" s="1017"/>
      <c r="D4" s="1017"/>
      <c r="E4" s="1017"/>
      <c r="F4" s="1017"/>
      <c r="G4" s="1017"/>
      <c r="H4" s="1017"/>
    </row>
    <row r="5" spans="2:8" ht="24" customHeight="1">
      <c r="B5" s="1187" t="s">
        <v>2107</v>
      </c>
      <c r="C5" s="1187"/>
      <c r="D5" s="1187"/>
      <c r="E5" s="1187"/>
      <c r="F5" s="1187"/>
      <c r="G5" s="1187"/>
      <c r="H5" s="1187"/>
    </row>
    <row r="6" spans="2:8" ht="408.75" customHeight="1">
      <c r="B6" s="1188" t="s">
        <v>2168</v>
      </c>
      <c r="C6" s="1189"/>
      <c r="D6" s="1189"/>
      <c r="E6" s="1189"/>
      <c r="F6" s="1189"/>
      <c r="G6" s="1189"/>
      <c r="H6" s="1189"/>
    </row>
    <row r="7" spans="2:8" ht="18.75" customHeight="1">
      <c r="B7" s="1189"/>
      <c r="C7" s="1189"/>
      <c r="D7" s="1189"/>
      <c r="E7" s="1189"/>
      <c r="F7" s="1189"/>
      <c r="G7" s="1189"/>
      <c r="H7" s="1189"/>
    </row>
    <row r="8" spans="2:8" ht="12.75" customHeight="1">
      <c r="B8" s="1189"/>
      <c r="C8" s="1189"/>
      <c r="D8" s="1189"/>
      <c r="E8" s="1189"/>
      <c r="F8" s="1189"/>
      <c r="G8" s="1189"/>
      <c r="H8" s="1189"/>
    </row>
    <row r="9" spans="2:8">
      <c r="B9" s="1189"/>
      <c r="C9" s="1189"/>
      <c r="D9" s="1189"/>
      <c r="E9" s="1189"/>
      <c r="F9" s="1189"/>
      <c r="G9" s="1189"/>
      <c r="H9" s="1189"/>
    </row>
    <row r="10" spans="2:8">
      <c r="B10" s="1189"/>
      <c r="C10" s="1189"/>
      <c r="D10" s="1189"/>
      <c r="E10" s="1189"/>
      <c r="F10" s="1189"/>
      <c r="G10" s="1189"/>
      <c r="H10" s="1189"/>
    </row>
    <row r="11" spans="2:8">
      <c r="B11" s="1189"/>
      <c r="C11" s="1189"/>
      <c r="D11" s="1189"/>
      <c r="E11" s="1189"/>
      <c r="F11" s="1189"/>
      <c r="G11" s="1189"/>
      <c r="H11" s="1189"/>
    </row>
    <row r="12" spans="2:8">
      <c r="B12" s="1189"/>
      <c r="C12" s="1189"/>
      <c r="D12" s="1189"/>
      <c r="E12" s="1189"/>
      <c r="F12" s="1189"/>
      <c r="G12" s="1189"/>
      <c r="H12" s="1189"/>
    </row>
    <row r="13" spans="2:8">
      <c r="B13" s="1189"/>
      <c r="C13" s="1189"/>
      <c r="D13" s="1189"/>
      <c r="E13" s="1189"/>
      <c r="F13" s="1189"/>
      <c r="G13" s="1189"/>
      <c r="H13" s="1189"/>
    </row>
    <row r="14" spans="2:8">
      <c r="B14" s="1189"/>
      <c r="C14" s="1189"/>
      <c r="D14" s="1189"/>
      <c r="E14" s="1189"/>
      <c r="F14" s="1189"/>
      <c r="G14" s="1189"/>
      <c r="H14" s="1189"/>
    </row>
    <row r="15" spans="2:8">
      <c r="B15" s="1189"/>
      <c r="C15" s="1189"/>
      <c r="D15" s="1189"/>
      <c r="E15" s="1189"/>
      <c r="F15" s="1189"/>
      <c r="G15" s="1189"/>
      <c r="H15" s="1189"/>
    </row>
    <row r="16" spans="2:8">
      <c r="B16" s="1189"/>
      <c r="C16" s="1189"/>
      <c r="D16" s="1189"/>
      <c r="E16" s="1189"/>
      <c r="F16" s="1189"/>
      <c r="G16" s="1189"/>
      <c r="H16" s="1189"/>
    </row>
    <row r="17" spans="2:8" ht="408.75" customHeight="1">
      <c r="B17" s="1189"/>
      <c r="C17" s="1189"/>
      <c r="D17" s="1189"/>
      <c r="E17" s="1189"/>
      <c r="F17" s="1189"/>
      <c r="G17" s="1189"/>
      <c r="H17" s="1189"/>
    </row>
    <row r="19" spans="2:8" ht="25.5" customHeight="1"/>
    <row r="20" spans="2:8" ht="25.5" customHeight="1"/>
    <row r="21" spans="2:8" ht="25.5" customHeight="1"/>
  </sheetData>
  <mergeCells count="3">
    <mergeCell ref="B3:H3"/>
    <mergeCell ref="B5:H5"/>
    <mergeCell ref="B6:H17"/>
  </mergeCells>
  <printOptions horizontalCentered="1" verticalCentered="1"/>
  <pageMargins left="0.70866141732283472" right="0.70866141732283472" top="0.78740157480314965" bottom="0.74803149606299213" header="0.31496062992125984" footer="0.51181102362204722"/>
  <pageSetup paperSize="9" scale="65" orientation="portrait" verticalDpi="300" r:id="rId1"/>
  <headerFooter>
    <oddFooter>&amp;C6</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59129-D315-49E3-A293-D4C568906447}">
  <sheetPr>
    <tabColor theme="9" tint="-0.249977111117893"/>
    <pageSetUpPr fitToPage="1"/>
  </sheetPr>
  <dimension ref="B1:G52"/>
  <sheetViews>
    <sheetView showGridLines="0" topLeftCell="A7" workbookViewId="0">
      <selection activeCell="B25" sqref="B25:D25"/>
    </sheetView>
  </sheetViews>
  <sheetFormatPr baseColWidth="10" defaultColWidth="32.86328125" defaultRowHeight="10.5"/>
  <cols>
    <col min="1" max="1" width="7.7265625" style="964" customWidth="1"/>
    <col min="2" max="2" width="48.40625" style="964" customWidth="1"/>
    <col min="3" max="3" width="17" style="965" customWidth="1"/>
    <col min="4" max="4" width="16.86328125" style="965" customWidth="1"/>
    <col min="5" max="5" width="18.40625" style="965" customWidth="1"/>
    <col min="6" max="6" width="26.7265625" style="964" customWidth="1"/>
    <col min="7" max="7" width="19.54296875" style="964" customWidth="1"/>
    <col min="8" max="8" width="22.26953125" style="964" bestFit="1" customWidth="1"/>
    <col min="9" max="9" width="21.26953125" style="964" bestFit="1" customWidth="1"/>
    <col min="10" max="10" width="15.26953125" style="964" customWidth="1"/>
    <col min="11" max="11" width="21.86328125" style="964" bestFit="1" customWidth="1"/>
    <col min="12" max="16384" width="32.86328125" style="964"/>
  </cols>
  <sheetData>
    <row r="1" spans="2:7" ht="26.25" customHeight="1"/>
    <row r="2" spans="2:7" ht="26.25" customHeight="1"/>
    <row r="3" spans="2:7">
      <c r="E3" s="966"/>
      <c r="F3" s="967"/>
      <c r="G3" s="967"/>
    </row>
    <row r="4" spans="2:7" ht="12.75">
      <c r="B4" s="968" t="s">
        <v>2108</v>
      </c>
      <c r="E4" s="966"/>
    </row>
    <row r="5" spans="2:7" ht="12.75">
      <c r="B5" s="969"/>
      <c r="E5" s="966"/>
    </row>
    <row r="6" spans="2:7" ht="12.75">
      <c r="B6" s="969" t="s">
        <v>2175</v>
      </c>
    </row>
    <row r="8" spans="2:7" ht="13.5" customHeight="1">
      <c r="B8" s="970" t="s">
        <v>421</v>
      </c>
      <c r="C8" s="971">
        <f>+NOTA!B233</f>
        <v>43646</v>
      </c>
      <c r="D8" s="971">
        <f>+NOTA!C233</f>
        <v>43465</v>
      </c>
    </row>
    <row r="9" spans="2:7">
      <c r="B9" s="984" t="s">
        <v>499</v>
      </c>
      <c r="C9" s="1003">
        <f>+NOTA!B234</f>
        <v>113355</v>
      </c>
      <c r="D9" s="1003">
        <f>+NOTA!C234</f>
        <v>144609</v>
      </c>
    </row>
    <row r="10" spans="2:7">
      <c r="B10" s="984" t="s">
        <v>897</v>
      </c>
      <c r="C10" s="1003">
        <f>+NOTA!B235</f>
        <v>238715</v>
      </c>
      <c r="D10" s="1003">
        <f>+NOTA!C235</f>
        <v>48357</v>
      </c>
    </row>
    <row r="11" spans="2:7">
      <c r="B11" s="984" t="s">
        <v>500</v>
      </c>
      <c r="C11" s="1003">
        <f>+NOTA!B236</f>
        <v>348264</v>
      </c>
      <c r="D11" s="1003">
        <f>+NOTA!C236</f>
        <v>303420</v>
      </c>
    </row>
    <row r="12" spans="2:7">
      <c r="B12" s="984" t="s">
        <v>501</v>
      </c>
      <c r="C12" s="1003">
        <f>+NOTA!B237</f>
        <v>24204789</v>
      </c>
      <c r="D12" s="1003">
        <f>+NOTA!C237</f>
        <v>14879160</v>
      </c>
    </row>
    <row r="13" spans="2:7" ht="11">
      <c r="B13" s="984" t="s">
        <v>502</v>
      </c>
      <c r="C13" s="1003">
        <f>+NOTA!B238</f>
        <v>5678928</v>
      </c>
      <c r="D13" s="1003">
        <f>+NOTA!C238</f>
        <v>622668</v>
      </c>
      <c r="F13" s="974"/>
      <c r="G13" s="974"/>
    </row>
    <row r="14" spans="2:7" ht="11.75" thickBot="1">
      <c r="B14" s="975" t="s">
        <v>427</v>
      </c>
      <c r="C14" s="976">
        <f>ROUND(SUM($C$9:$C$13),0)</f>
        <v>30584051</v>
      </c>
      <c r="D14" s="976">
        <f>SUM($D$9:$D$13)</f>
        <v>15998214</v>
      </c>
      <c r="F14" s="974"/>
      <c r="G14" s="974"/>
    </row>
    <row r="15" spans="2:7" ht="11.75" thickTop="1">
      <c r="F15" s="974"/>
      <c r="G15" s="974"/>
    </row>
    <row r="16" spans="2:7" ht="11">
      <c r="B16" s="964" t="s">
        <v>443</v>
      </c>
      <c r="C16" s="965">
        <f>ROUND(+C12+C9+C11,0)</f>
        <v>24666408</v>
      </c>
      <c r="D16" s="965">
        <f>ROUND(+D12+D9+D11,0)</f>
        <v>15327189</v>
      </c>
      <c r="F16" s="974"/>
      <c r="G16" s="974"/>
    </row>
    <row r="17" spans="2:7" ht="11">
      <c r="B17" s="964" t="s">
        <v>444</v>
      </c>
      <c r="C17" s="965">
        <f>ROUND(+C13+C10,0)</f>
        <v>5917643</v>
      </c>
      <c r="D17" s="965">
        <f>ROUND(+D13+D10,0)</f>
        <v>671025</v>
      </c>
      <c r="F17" s="974"/>
      <c r="G17" s="974"/>
    </row>
    <row r="18" spans="2:7" ht="11">
      <c r="F18" s="974"/>
      <c r="G18" s="974"/>
    </row>
    <row r="19" spans="2:7" ht="11">
      <c r="B19" s="977"/>
      <c r="C19" s="978"/>
      <c r="D19" s="978"/>
      <c r="F19" s="979"/>
      <c r="G19" s="974"/>
    </row>
    <row r="20" spans="2:7" ht="12.75">
      <c r="B20" s="1191" t="s">
        <v>2109</v>
      </c>
      <c r="C20" s="1191"/>
      <c r="D20" s="1191"/>
      <c r="F20" s="979"/>
      <c r="G20" s="974"/>
    </row>
    <row r="21" spans="2:7" ht="13">
      <c r="B21" s="980"/>
      <c r="C21" s="954"/>
      <c r="D21" s="978"/>
      <c r="F21" s="979"/>
      <c r="G21" s="974"/>
    </row>
    <row r="22" spans="2:7" ht="36" customHeight="1">
      <c r="B22" s="1190" t="s">
        <v>2186</v>
      </c>
      <c r="C22" s="1190"/>
      <c r="D22" s="1190"/>
      <c r="F22" s="979"/>
      <c r="G22" s="974"/>
    </row>
    <row r="23" spans="2:7" ht="13">
      <c r="B23" s="981"/>
      <c r="C23" s="954"/>
      <c r="D23" s="978"/>
      <c r="F23" s="979"/>
      <c r="G23" s="974"/>
    </row>
    <row r="24" spans="2:7" ht="13">
      <c r="B24" s="980"/>
      <c r="C24" s="954"/>
      <c r="D24" s="978"/>
      <c r="F24" s="979"/>
      <c r="G24" s="974"/>
    </row>
    <row r="25" spans="2:7" ht="12.75">
      <c r="B25" s="1191" t="s">
        <v>2110</v>
      </c>
      <c r="C25" s="1191"/>
      <c r="D25" s="1191"/>
      <c r="F25" s="979"/>
      <c r="G25" s="974"/>
    </row>
    <row r="26" spans="2:7" ht="13">
      <c r="B26" s="981"/>
      <c r="C26" s="954"/>
      <c r="D26" s="978"/>
      <c r="F26" s="979"/>
      <c r="G26" s="974"/>
    </row>
    <row r="27" spans="2:7" ht="27.75" customHeight="1">
      <c r="B27" s="1190" t="s">
        <v>2111</v>
      </c>
      <c r="C27" s="1190"/>
      <c r="D27" s="1190"/>
      <c r="F27" s="979"/>
      <c r="G27" s="974"/>
    </row>
    <row r="28" spans="2:7" ht="13">
      <c r="B28" s="981"/>
      <c r="C28" s="954"/>
      <c r="D28" s="978"/>
      <c r="F28" s="979"/>
      <c r="G28" s="974"/>
    </row>
    <row r="29" spans="2:7" ht="13">
      <c r="B29" s="980" t="s">
        <v>2112</v>
      </c>
      <c r="C29" s="954"/>
      <c r="D29" s="978"/>
      <c r="F29" s="979"/>
      <c r="G29" s="974"/>
    </row>
    <row r="30" spans="2:7" ht="25.5" customHeight="1">
      <c r="B30" s="1192" t="s">
        <v>2113</v>
      </c>
      <c r="C30" s="1192"/>
      <c r="D30" s="1192"/>
      <c r="F30" s="979"/>
      <c r="G30" s="974"/>
    </row>
    <row r="31" spans="2:7" ht="13">
      <c r="B31" s="981"/>
      <c r="C31" s="954"/>
      <c r="D31" s="978"/>
      <c r="F31" s="979"/>
      <c r="G31" s="974"/>
    </row>
    <row r="32" spans="2:7" ht="13">
      <c r="B32" s="980" t="s">
        <v>2114</v>
      </c>
      <c r="C32" s="954"/>
      <c r="D32" s="978"/>
      <c r="F32" s="979"/>
      <c r="G32" s="974"/>
    </row>
    <row r="33" spans="2:7" ht="13">
      <c r="B33" s="980"/>
      <c r="C33" s="954"/>
      <c r="D33" s="978"/>
      <c r="F33" s="979"/>
      <c r="G33" s="974"/>
    </row>
    <row r="34" spans="2:7" ht="12.75">
      <c r="B34" s="980" t="s">
        <v>2115</v>
      </c>
      <c r="C34" s="964"/>
      <c r="D34" s="978"/>
      <c r="F34" s="979"/>
      <c r="G34" s="974"/>
    </row>
    <row r="35" spans="2:7" ht="13">
      <c r="B35" s="980"/>
      <c r="C35" s="954"/>
      <c r="D35" s="978"/>
      <c r="F35" s="979"/>
      <c r="G35" s="974"/>
    </row>
    <row r="36" spans="2:7" ht="51" customHeight="1">
      <c r="B36" s="1190" t="s">
        <v>2176</v>
      </c>
      <c r="C36" s="1190"/>
      <c r="D36" s="1190"/>
      <c r="E36" s="964"/>
    </row>
    <row r="37" spans="2:7">
      <c r="B37" s="977"/>
      <c r="C37" s="978"/>
      <c r="D37" s="978"/>
      <c r="E37" s="964"/>
    </row>
    <row r="38" spans="2:7" ht="11.25" customHeight="1">
      <c r="B38" s="982" t="s">
        <v>414</v>
      </c>
      <c r="C38" s="983" t="s">
        <v>415</v>
      </c>
      <c r="D38" s="983" t="s">
        <v>416</v>
      </c>
      <c r="E38" s="964"/>
    </row>
    <row r="39" spans="2:7">
      <c r="B39" s="984" t="str">
        <f>+NOTA!A10</f>
        <v>Dolar Americano-USD</v>
      </c>
      <c r="C39" s="985">
        <f>+NOTA!B10</f>
        <v>6183.21</v>
      </c>
      <c r="D39" s="985">
        <f>+NOTA!C10</f>
        <v>6197.68</v>
      </c>
      <c r="E39" s="964"/>
    </row>
    <row r="40" spans="2:7">
      <c r="B40" s="984" t="str">
        <f>+NOTA!A11</f>
        <v>Reales-BRL</v>
      </c>
      <c r="C40" s="985">
        <f>+NOTA!B11</f>
        <v>1613.15</v>
      </c>
      <c r="D40" s="985">
        <f>+NOTA!C11</f>
        <v>1617.22</v>
      </c>
      <c r="E40" s="964"/>
    </row>
    <row r="41" spans="2:7">
      <c r="B41" s="984" t="str">
        <f>+NOTA!A12</f>
        <v>Yen-JPY</v>
      </c>
      <c r="C41" s="985">
        <f>+NOTA!B12</f>
        <v>57.32</v>
      </c>
      <c r="D41" s="985">
        <f>+NOTA!C12</f>
        <v>57.45</v>
      </c>
      <c r="E41" s="964"/>
    </row>
    <row r="42" spans="2:7" hidden="1">
      <c r="B42" s="984" t="str">
        <f>+NOTA!A13</f>
        <v>Yuan Rca. China-CNY</v>
      </c>
      <c r="C42" s="985">
        <f>+NOTA!B13</f>
        <v>0</v>
      </c>
      <c r="D42" s="985">
        <f>+NOTA!C13</f>
        <v>0</v>
      </c>
      <c r="E42" s="964"/>
    </row>
    <row r="43" spans="2:7" hidden="1">
      <c r="B43" s="984" t="str">
        <f>+NOTA!A14</f>
        <v>Franco Suizo-CHF</v>
      </c>
      <c r="C43" s="985">
        <f>+NOTA!B14</f>
        <v>0</v>
      </c>
      <c r="D43" s="985">
        <f>+NOTA!C14</f>
        <v>0</v>
      </c>
      <c r="E43" s="964"/>
    </row>
    <row r="44" spans="2:7">
      <c r="B44" s="984" t="str">
        <f>+NOTA!A15</f>
        <v>Peso Argentino-ARS</v>
      </c>
      <c r="C44" s="985">
        <f>+NOTA!B15</f>
        <v>145.47999999999999</v>
      </c>
      <c r="D44" s="985">
        <f>+NOTA!C15</f>
        <v>145.91</v>
      </c>
      <c r="E44" s="964"/>
    </row>
    <row r="45" spans="2:7">
      <c r="B45" s="1161" t="str">
        <f>+NOTA!A16</f>
        <v>Euro-EUR</v>
      </c>
      <c r="C45" s="1162">
        <f>+NOTA!B16</f>
        <v>7023.51</v>
      </c>
      <c r="D45" s="1162">
        <f>+NOTA!C16</f>
        <v>7040.57</v>
      </c>
      <c r="E45" s="964"/>
    </row>
    <row r="46" spans="2:7" hidden="1">
      <c r="B46" s="1163" t="str">
        <f>+NOTA!A17</f>
        <v>Peso Colombiano-COP</v>
      </c>
      <c r="C46" s="1164">
        <f>+NOTA!B17</f>
        <v>0</v>
      </c>
      <c r="D46" s="1164">
        <f>+NOTA!C17</f>
        <v>0</v>
      </c>
      <c r="E46" s="964"/>
    </row>
    <row r="47" spans="2:7">
      <c r="B47" s="986"/>
      <c r="C47" s="987"/>
      <c r="D47" s="987"/>
      <c r="E47" s="964"/>
    </row>
    <row r="48" spans="2:7">
      <c r="B48" s="986"/>
      <c r="C48" s="987"/>
      <c r="D48" s="987"/>
      <c r="E48" s="964"/>
    </row>
    <row r="50" ht="27.75" customHeight="1"/>
    <row r="51" ht="27.75" customHeight="1"/>
    <row r="52" ht="27.75" customHeight="1"/>
  </sheetData>
  <mergeCells count="6">
    <mergeCell ref="B36:D36"/>
    <mergeCell ref="B20:D20"/>
    <mergeCell ref="B22:D22"/>
    <mergeCell ref="B25:D25"/>
    <mergeCell ref="B27:D27"/>
    <mergeCell ref="B30:D30"/>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&amp;C7</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ED98E-14D6-4160-A253-B14A77D2DC63}">
  <sheetPr>
    <tabColor theme="9" tint="-0.249977111117893"/>
    <pageSetUpPr fitToPage="1"/>
  </sheetPr>
  <dimension ref="B1:F53"/>
  <sheetViews>
    <sheetView showGridLines="0" topLeftCell="A31" workbookViewId="0">
      <selection activeCell="E47" sqref="E47"/>
    </sheetView>
  </sheetViews>
  <sheetFormatPr baseColWidth="10" defaultColWidth="32.86328125" defaultRowHeight="10.5"/>
  <cols>
    <col min="1" max="1" width="7.54296875" style="964" customWidth="1"/>
    <col min="2" max="2" width="48.40625" style="964" customWidth="1"/>
    <col min="3" max="3" width="17" style="965" customWidth="1"/>
    <col min="4" max="4" width="19.40625" style="965" customWidth="1"/>
    <col min="5" max="16384" width="32.86328125" style="964"/>
  </cols>
  <sheetData>
    <row r="1" spans="2:6" ht="27" customHeight="1"/>
    <row r="2" spans="2:6" ht="27.75" customHeight="1"/>
    <row r="3" spans="2:6" s="965" customFormat="1" ht="12.75">
      <c r="B3" s="980" t="s">
        <v>2116</v>
      </c>
      <c r="E3" s="964"/>
      <c r="F3" s="964"/>
    </row>
    <row r="4" spans="2:6" s="965" customFormat="1" ht="48" customHeight="1">
      <c r="B4" s="1193" t="s">
        <v>2117</v>
      </c>
      <c r="C4" s="1193"/>
      <c r="D4" s="1193"/>
      <c r="E4" s="964"/>
      <c r="F4" s="964"/>
    </row>
    <row r="5" spans="2:6" s="965" customFormat="1" ht="12.75">
      <c r="B5" s="980"/>
      <c r="E5" s="964"/>
      <c r="F5" s="964"/>
    </row>
    <row r="6" spans="2:6" s="965" customFormat="1" ht="12.75">
      <c r="B6" s="980" t="s">
        <v>2118</v>
      </c>
      <c r="E6" s="964"/>
      <c r="F6" s="964"/>
    </row>
    <row r="7" spans="2:6" s="965" customFormat="1" ht="43.5" customHeight="1">
      <c r="B7" s="1193" t="s">
        <v>2119</v>
      </c>
      <c r="C7" s="1193"/>
      <c r="D7" s="1193"/>
      <c r="E7" s="964"/>
      <c r="F7" s="964"/>
    </row>
    <row r="8" spans="2:6" s="965" customFormat="1" ht="12.75">
      <c r="B8" s="981"/>
      <c r="E8" s="964"/>
      <c r="F8" s="964"/>
    </row>
    <row r="9" spans="2:6" s="965" customFormat="1" ht="12.75">
      <c r="B9" s="980" t="s">
        <v>2120</v>
      </c>
      <c r="E9" s="964"/>
      <c r="F9" s="964"/>
    </row>
    <row r="10" spans="2:6" s="965" customFormat="1" ht="41.25" customHeight="1">
      <c r="B10" s="1193" t="s">
        <v>2121</v>
      </c>
      <c r="C10" s="1193"/>
      <c r="D10" s="1193"/>
      <c r="E10" s="964"/>
      <c r="F10" s="964"/>
    </row>
    <row r="11" spans="2:6" s="965" customFormat="1" ht="12.75">
      <c r="B11" s="981"/>
      <c r="E11" s="964"/>
      <c r="F11" s="964"/>
    </row>
    <row r="12" spans="2:6" s="965" customFormat="1" ht="12.75">
      <c r="B12" s="980" t="s">
        <v>2122</v>
      </c>
      <c r="E12" s="964"/>
      <c r="F12" s="964"/>
    </row>
    <row r="13" spans="2:6" s="965" customFormat="1" ht="48.75" customHeight="1">
      <c r="B13" s="1193" t="s">
        <v>2123</v>
      </c>
      <c r="C13" s="1193"/>
      <c r="D13" s="1193"/>
      <c r="E13" s="964"/>
      <c r="F13" s="964"/>
    </row>
    <row r="14" spans="2:6" s="965" customFormat="1" ht="12.75">
      <c r="B14" s="980"/>
      <c r="E14" s="964"/>
      <c r="F14" s="964"/>
    </row>
    <row r="15" spans="2:6" s="965" customFormat="1" ht="12.75">
      <c r="B15" s="980" t="s">
        <v>2124</v>
      </c>
      <c r="E15" s="964"/>
      <c r="F15" s="964"/>
    </row>
    <row r="16" spans="2:6" s="965" customFormat="1" ht="36.75" customHeight="1">
      <c r="B16" s="1193" t="s">
        <v>2127</v>
      </c>
      <c r="C16" s="1193"/>
      <c r="D16" s="1193"/>
      <c r="E16" s="964"/>
      <c r="F16" s="964"/>
    </row>
    <row r="17" spans="2:6" s="965" customFormat="1" ht="12.75">
      <c r="B17" s="981"/>
      <c r="E17" s="964"/>
      <c r="F17" s="964"/>
    </row>
    <row r="18" spans="2:6" s="965" customFormat="1" ht="12.75">
      <c r="B18" s="980" t="s">
        <v>2125</v>
      </c>
      <c r="E18" s="964"/>
      <c r="F18" s="964"/>
    </row>
    <row r="19" spans="2:6" ht="12.75">
      <c r="B19" s="980"/>
    </row>
    <row r="20" spans="2:6" ht="27" customHeight="1">
      <c r="B20" s="1190" t="s">
        <v>2177</v>
      </c>
      <c r="C20" s="1190"/>
      <c r="D20" s="1190"/>
    </row>
    <row r="21" spans="2:6" ht="13.5" customHeight="1"/>
    <row r="22" spans="2:6" ht="14.25" customHeight="1">
      <c r="B22" s="970" t="s">
        <v>421</v>
      </c>
      <c r="C22" s="971">
        <f>+NOTA!B22</f>
        <v>43646</v>
      </c>
      <c r="D22" s="971">
        <f>+NOTA!C22</f>
        <v>43465</v>
      </c>
    </row>
    <row r="23" spans="2:6">
      <c r="B23" s="988" t="s">
        <v>871</v>
      </c>
      <c r="C23" s="992">
        <f>SUM(C24:C37)</f>
        <v>440694544</v>
      </c>
      <c r="D23" s="992">
        <f>SUM(D24:D37)</f>
        <v>461088005</v>
      </c>
    </row>
    <row r="24" spans="2:6">
      <c r="B24" s="972" t="s">
        <v>2145</v>
      </c>
      <c r="C24" s="994">
        <f>+NOTA!B24</f>
        <v>334523575</v>
      </c>
      <c r="D24" s="994">
        <f>+NOTA!C24</f>
        <v>406126608</v>
      </c>
    </row>
    <row r="25" spans="2:6">
      <c r="B25" s="973" t="s">
        <v>423</v>
      </c>
      <c r="C25" s="994">
        <f>+NOTA!B25</f>
        <v>17127129</v>
      </c>
      <c r="D25" s="994">
        <f>+NOTA!C25</f>
        <v>13154426</v>
      </c>
    </row>
    <row r="26" spans="2:6" hidden="1">
      <c r="B26" s="973" t="s">
        <v>426</v>
      </c>
      <c r="C26" s="994">
        <f>+NOTA!B26</f>
        <v>0</v>
      </c>
      <c r="D26" s="994">
        <f>+NOTA!C26</f>
        <v>0</v>
      </c>
    </row>
    <row r="27" spans="2:6">
      <c r="B27" s="973" t="s">
        <v>890</v>
      </c>
      <c r="C27" s="994">
        <f>+NOTA!B27</f>
        <v>170012</v>
      </c>
      <c r="D27" s="994">
        <f>+NOTA!C27</f>
        <v>833643</v>
      </c>
    </row>
    <row r="28" spans="2:6">
      <c r="B28" s="973" t="s">
        <v>891</v>
      </c>
      <c r="C28" s="994">
        <f>+NOTA!B28</f>
        <v>3665158</v>
      </c>
      <c r="D28" s="994">
        <f>+NOTA!C28</f>
        <v>2120161</v>
      </c>
    </row>
    <row r="29" spans="2:6" hidden="1">
      <c r="B29" s="973" t="s">
        <v>987</v>
      </c>
      <c r="C29" s="994">
        <f>+NOTA!B29</f>
        <v>0</v>
      </c>
      <c r="D29" s="994">
        <f>+NOTA!C29</f>
        <v>0</v>
      </c>
    </row>
    <row r="30" spans="2:6" hidden="1">
      <c r="B30" s="973" t="s">
        <v>986</v>
      </c>
      <c r="C30" s="994">
        <f>+NOTA!B30</f>
        <v>0</v>
      </c>
      <c r="D30" s="994">
        <f>+NOTA!C30</f>
        <v>0</v>
      </c>
    </row>
    <row r="31" spans="2:6">
      <c r="B31" s="973" t="s">
        <v>424</v>
      </c>
      <c r="C31" s="994">
        <f>+NOTA!B31</f>
        <v>78712064</v>
      </c>
      <c r="D31" s="994">
        <f>+NOTA!C31</f>
        <v>77458732</v>
      </c>
    </row>
    <row r="32" spans="2:6">
      <c r="B32" s="973" t="s">
        <v>892</v>
      </c>
      <c r="C32" s="994">
        <f>+NOTA!B32</f>
        <v>1356300</v>
      </c>
      <c r="D32" s="994">
        <f>+NOTA!C32</f>
        <v>2919451</v>
      </c>
    </row>
    <row r="33" spans="2:5">
      <c r="B33" s="973" t="s">
        <v>893</v>
      </c>
      <c r="C33" s="994">
        <f>+NOTA!B33</f>
        <v>8867</v>
      </c>
      <c r="D33" s="994">
        <f>+NOTA!C33</f>
        <v>8867</v>
      </c>
    </row>
    <row r="34" spans="2:5">
      <c r="B34" s="973" t="s">
        <v>894</v>
      </c>
      <c r="C34" s="994">
        <f>+NOTA!B34</f>
        <v>5073777</v>
      </c>
      <c r="D34" s="994">
        <f>+NOTA!C34</f>
        <v>4456422</v>
      </c>
    </row>
    <row r="35" spans="2:5" hidden="1">
      <c r="B35" s="973" t="s">
        <v>895</v>
      </c>
      <c r="C35" s="994">
        <f>+NOTA!B35</f>
        <v>0</v>
      </c>
      <c r="D35" s="994">
        <f>+NOTA!C35</f>
        <v>0</v>
      </c>
    </row>
    <row r="36" spans="2:5">
      <c r="B36" s="989" t="s">
        <v>425</v>
      </c>
      <c r="C36" s="994">
        <f>+NOTA!B36</f>
        <v>57662</v>
      </c>
      <c r="D36" s="994">
        <f>+NOTA!C36</f>
        <v>239589</v>
      </c>
    </row>
    <row r="37" spans="2:5">
      <c r="B37" s="990" t="s">
        <v>1419</v>
      </c>
      <c r="C37" s="994">
        <f>+NOTA!B37</f>
        <v>0</v>
      </c>
      <c r="D37" s="602">
        <f>+NOTA!C37</f>
        <v>-46229894</v>
      </c>
    </row>
    <row r="38" spans="2:5">
      <c r="B38" s="991" t="s">
        <v>870</v>
      </c>
      <c r="C38" s="992">
        <f>SUM(C39:C45)</f>
        <v>123223877</v>
      </c>
      <c r="D38" s="992">
        <f>SUM(D39:D45)</f>
        <v>120084395</v>
      </c>
    </row>
    <row r="39" spans="2:5">
      <c r="B39" s="993" t="s">
        <v>2146</v>
      </c>
      <c r="C39" s="994">
        <f>+NOTA!B39</f>
        <v>109832581</v>
      </c>
      <c r="D39" s="994">
        <f>+NOTA!C39</f>
        <v>108614235</v>
      </c>
    </row>
    <row r="40" spans="2:5">
      <c r="B40" s="973" t="s">
        <v>2147</v>
      </c>
      <c r="C40" s="994">
        <f>+NOTA!B40</f>
        <v>13533565</v>
      </c>
      <c r="D40" s="994">
        <f>+NOTA!C40</f>
        <v>11653146</v>
      </c>
    </row>
    <row r="41" spans="2:5">
      <c r="B41" s="973" t="s">
        <v>2144</v>
      </c>
      <c r="C41" s="994">
        <f>+NOTA!B41</f>
        <v>46540232</v>
      </c>
      <c r="D41" s="994">
        <f>+NOTA!C41</f>
        <v>0</v>
      </c>
    </row>
    <row r="42" spans="2:5">
      <c r="B42" s="973" t="s">
        <v>983</v>
      </c>
      <c r="C42" s="994">
        <f>+NOTA!B42</f>
        <v>17161905</v>
      </c>
      <c r="D42" s="994">
        <f>+NOTA!C42</f>
        <v>23610033</v>
      </c>
    </row>
    <row r="43" spans="2:5">
      <c r="B43" s="973" t="s">
        <v>2148</v>
      </c>
      <c r="C43" s="994">
        <f>+NOTA!B43</f>
        <v>755798</v>
      </c>
      <c r="D43" s="994">
        <f>+NOTA!C43</f>
        <v>665884</v>
      </c>
    </row>
    <row r="44" spans="2:5" hidden="1">
      <c r="B44" s="973" t="s">
        <v>891</v>
      </c>
      <c r="C44" s="994">
        <f>+NOTA!B44</f>
        <v>0</v>
      </c>
      <c r="D44" s="994">
        <f>+NOTA!C44</f>
        <v>0</v>
      </c>
      <c r="E44" s="964" t="s">
        <v>2128</v>
      </c>
    </row>
    <row r="45" spans="2:5">
      <c r="B45" s="973" t="s">
        <v>984</v>
      </c>
      <c r="C45" s="602">
        <f>+NOTA!B45</f>
        <v>-64600204</v>
      </c>
      <c r="D45" s="602">
        <f>+NOTA!C45</f>
        <v>-24458903</v>
      </c>
    </row>
    <row r="46" spans="2:5" ht="11.25" thickBot="1">
      <c r="B46" s="975" t="s">
        <v>427</v>
      </c>
      <c r="C46" s="976">
        <f>+C38+C23</f>
        <v>563918421</v>
      </c>
      <c r="D46" s="976">
        <f>+D38+D23</f>
        <v>581172400</v>
      </c>
    </row>
    <row r="47" spans="2:5" ht="48" customHeight="1" thickTop="1">
      <c r="B47" s="1190" t="s">
        <v>2126</v>
      </c>
      <c r="C47" s="1190"/>
      <c r="D47" s="1190"/>
    </row>
    <row r="48" spans="2:5" ht="13">
      <c r="B48" s="954"/>
      <c r="C48" s="978"/>
      <c r="D48" s="978"/>
    </row>
    <row r="49" spans="2:4" ht="27" customHeight="1">
      <c r="B49" s="968"/>
      <c r="C49" s="978"/>
      <c r="D49" s="995"/>
    </row>
    <row r="50" spans="2:4" ht="27" customHeight="1">
      <c r="B50" s="996"/>
      <c r="C50" s="997"/>
      <c r="D50" s="997"/>
    </row>
    <row r="51" spans="2:4" ht="27" customHeight="1">
      <c r="B51" s="996"/>
      <c r="C51" s="997"/>
      <c r="D51" s="997"/>
    </row>
    <row r="52" spans="2:4">
      <c r="B52" s="996"/>
      <c r="C52" s="997"/>
      <c r="D52" s="997"/>
    </row>
    <row r="53" spans="2:4">
      <c r="B53" s="998"/>
      <c r="C53" s="999"/>
      <c r="D53" s="999"/>
    </row>
  </sheetData>
  <mergeCells count="7">
    <mergeCell ref="B47:D47"/>
    <mergeCell ref="B4:D4"/>
    <mergeCell ref="B7:D7"/>
    <mergeCell ref="B10:D10"/>
    <mergeCell ref="B13:D13"/>
    <mergeCell ref="B16:D16"/>
    <mergeCell ref="B20:D20"/>
  </mergeCells>
  <pageMargins left="0.74803149606299213" right="0.74803149606299213" top="0.78740157480314965" bottom="0.74803149606299213" header="0" footer="0.51181102362204722"/>
  <pageSetup paperSize="9" scale="91" orientation="portrait" horizontalDpi="300" verticalDpi="300" r:id="rId1"/>
  <headerFooter alignWithMargins="0">
    <oddFooter>&amp;C8</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A0D05-FBB4-41EA-8340-23391A8BA832}">
  <sheetPr>
    <tabColor theme="9" tint="-0.249977111117893"/>
    <pageSetUpPr fitToPage="1"/>
  </sheetPr>
  <dimension ref="B1:D51"/>
  <sheetViews>
    <sheetView showGridLines="0" workbookViewId="0">
      <selection activeCell="E11" sqref="E11"/>
    </sheetView>
  </sheetViews>
  <sheetFormatPr baseColWidth="10" defaultColWidth="32.86328125" defaultRowHeight="10.5"/>
  <cols>
    <col min="1" max="1" width="9.26953125" style="582" customWidth="1"/>
    <col min="2" max="2" width="48.40625" style="582" customWidth="1"/>
    <col min="3" max="3" width="17" style="583" customWidth="1"/>
    <col min="4" max="4" width="16.86328125" style="583" customWidth="1"/>
    <col min="5" max="16384" width="32.86328125" style="582"/>
  </cols>
  <sheetData>
    <row r="1" spans="2:4" ht="27" customHeight="1"/>
    <row r="2" spans="2:4" ht="27" customHeight="1"/>
    <row r="3" spans="2:4">
      <c r="B3" s="1133" t="s">
        <v>2129</v>
      </c>
    </row>
    <row r="4" spans="2:4">
      <c r="B4" s="1133"/>
    </row>
    <row r="5" spans="2:4" ht="30" customHeight="1">
      <c r="B5" s="1194" t="s">
        <v>2178</v>
      </c>
      <c r="C5" s="1194"/>
      <c r="D5" s="1194"/>
    </row>
    <row r="6" spans="2:4" ht="4.5" customHeight="1"/>
    <row r="7" spans="2:4">
      <c r="B7" s="593" t="s">
        <v>421</v>
      </c>
      <c r="C7" s="594">
        <f>+NOTA!B54</f>
        <v>43646</v>
      </c>
      <c r="D7" s="594">
        <f>+NOTA!C54</f>
        <v>43465</v>
      </c>
    </row>
    <row r="8" spans="2:4" ht="18" customHeight="1">
      <c r="B8" s="890" t="s">
        <v>871</v>
      </c>
      <c r="C8" s="891">
        <f>SUM(C9:C22)</f>
        <v>24968978.416999999</v>
      </c>
      <c r="D8" s="891">
        <f>SUM(D9:D22)</f>
        <v>10881923.416999999</v>
      </c>
    </row>
    <row r="9" spans="2:4">
      <c r="B9" s="616" t="s">
        <v>1139</v>
      </c>
      <c r="C9" s="592">
        <f>+NOTA!B56</f>
        <v>13280249</v>
      </c>
      <c r="D9" s="592">
        <f>+NOTA!C56</f>
        <v>5111501</v>
      </c>
    </row>
    <row r="10" spans="2:4">
      <c r="B10" s="616" t="s">
        <v>1140</v>
      </c>
      <c r="C10" s="592">
        <f>+NOTA!B57</f>
        <v>3395666</v>
      </c>
      <c r="D10" s="592">
        <f>+NOTA!C57</f>
        <v>188418</v>
      </c>
    </row>
    <row r="11" spans="2:4">
      <c r="B11" s="600" t="s">
        <v>430</v>
      </c>
      <c r="C11" s="592">
        <f>+NOTA!B58</f>
        <v>276</v>
      </c>
      <c r="D11" s="602">
        <f>+NOTA!C58</f>
        <v>-1338</v>
      </c>
    </row>
    <row r="12" spans="2:4">
      <c r="B12" s="600" t="s">
        <v>888</v>
      </c>
      <c r="C12" s="592">
        <f>+NOTA!B59</f>
        <v>341809</v>
      </c>
      <c r="D12" s="592">
        <f>+NOTA!C59</f>
        <v>1091818</v>
      </c>
    </row>
    <row r="13" spans="2:4">
      <c r="B13" s="600" t="s">
        <v>431</v>
      </c>
      <c r="C13" s="592">
        <f>+NOTA!B60</f>
        <v>781944.41700000002</v>
      </c>
      <c r="D13" s="592">
        <f>+NOTA!C60</f>
        <v>1635734.4169999999</v>
      </c>
    </row>
    <row r="14" spans="2:4">
      <c r="B14" s="600" t="s">
        <v>1141</v>
      </c>
      <c r="C14" s="592">
        <f>+NOTA!B61</f>
        <v>22700</v>
      </c>
      <c r="D14" s="592">
        <f>+NOTA!C61</f>
        <v>22700</v>
      </c>
    </row>
    <row r="15" spans="2:4">
      <c r="B15" s="600" t="s">
        <v>1142</v>
      </c>
      <c r="C15" s="592">
        <f>+NOTA!B62</f>
        <v>25103</v>
      </c>
      <c r="D15" s="592">
        <f>+NOTA!C62</f>
        <v>6151</v>
      </c>
    </row>
    <row r="16" spans="2:4">
      <c r="B16" s="600" t="s">
        <v>432</v>
      </c>
      <c r="C16" s="592">
        <f>+NOTA!B63</f>
        <v>7095599</v>
      </c>
      <c r="D16" s="592">
        <f>+NOTA!C63</f>
        <v>2821823</v>
      </c>
    </row>
    <row r="17" spans="2:4" hidden="1">
      <c r="B17" s="600" t="s">
        <v>1379</v>
      </c>
      <c r="C17" s="592">
        <f>+NOTA!B64</f>
        <v>0</v>
      </c>
      <c r="D17" s="592">
        <f>+NOTA!C64</f>
        <v>0</v>
      </c>
    </row>
    <row r="18" spans="2:4">
      <c r="B18" s="600" t="s">
        <v>433</v>
      </c>
      <c r="C18" s="592">
        <f>+NOTA!B65</f>
        <v>8532</v>
      </c>
      <c r="D18" s="592">
        <f>+NOTA!C65</f>
        <v>276</v>
      </c>
    </row>
    <row r="19" spans="2:4" hidden="1">
      <c r="B19" s="600" t="s">
        <v>434</v>
      </c>
      <c r="C19" s="592">
        <f>+NOTA!B66</f>
        <v>0</v>
      </c>
      <c r="D19" s="592">
        <f>+NOTA!C66</f>
        <v>0</v>
      </c>
    </row>
    <row r="20" spans="2:4">
      <c r="B20" s="600" t="s">
        <v>1456</v>
      </c>
      <c r="C20" s="592">
        <f>+NOTA!B67</f>
        <v>17100</v>
      </c>
      <c r="D20" s="592">
        <f>+NOTA!C67</f>
        <v>4840</v>
      </c>
    </row>
    <row r="21" spans="2:4" hidden="1">
      <c r="B21" s="600" t="s">
        <v>1427</v>
      </c>
      <c r="C21" s="592">
        <f>+NOTA!B68</f>
        <v>0</v>
      </c>
      <c r="D21" s="592">
        <f>+NOTA!C68</f>
        <v>0</v>
      </c>
    </row>
    <row r="22" spans="2:4" hidden="1">
      <c r="B22" s="600" t="s">
        <v>1460</v>
      </c>
      <c r="C22" s="592">
        <f>+NOTA!B69</f>
        <v>0</v>
      </c>
      <c r="D22" s="592">
        <f>+NOTA!C69</f>
        <v>0</v>
      </c>
    </row>
    <row r="23" spans="2:4">
      <c r="B23" s="654" t="s">
        <v>870</v>
      </c>
      <c r="C23" s="655">
        <f>SUM(C24:C27)</f>
        <v>10720771.798</v>
      </c>
      <c r="D23" s="655">
        <f>SUM(D24:D27)</f>
        <v>3617736.798</v>
      </c>
    </row>
    <row r="24" spans="2:4">
      <c r="B24" s="616" t="s">
        <v>429</v>
      </c>
      <c r="C24" s="592">
        <f>+NOTA!B71</f>
        <v>4630522</v>
      </c>
      <c r="D24" s="592">
        <f>+NOTA!C71</f>
        <v>3209348</v>
      </c>
    </row>
    <row r="25" spans="2:4">
      <c r="B25" s="600" t="s">
        <v>1143</v>
      </c>
      <c r="C25" s="592">
        <f>+NOTA!B72</f>
        <v>332203.79800000001</v>
      </c>
      <c r="D25" s="592">
        <f>+NOTA!C72</f>
        <v>332503.79800000001</v>
      </c>
    </row>
    <row r="26" spans="2:4">
      <c r="B26" s="600" t="s">
        <v>1144</v>
      </c>
      <c r="C26" s="592">
        <f>+NOTA!B73</f>
        <v>78725</v>
      </c>
      <c r="D26" s="592">
        <f>+NOTA!C73</f>
        <v>75885</v>
      </c>
    </row>
    <row r="27" spans="2:4">
      <c r="B27" s="952" t="s">
        <v>2083</v>
      </c>
      <c r="C27" s="592">
        <f>+NOTA!B74</f>
        <v>5679321</v>
      </c>
      <c r="D27" s="592">
        <f>+NOTA!C74</f>
        <v>0</v>
      </c>
    </row>
    <row r="28" spans="2:4" ht="11.25" thickBot="1">
      <c r="B28" s="656" t="s">
        <v>427</v>
      </c>
      <c r="C28" s="657">
        <f>+C23+C8</f>
        <v>35689750.215000004</v>
      </c>
      <c r="D28" s="657">
        <f>+D23+D8</f>
        <v>14499660.215</v>
      </c>
    </row>
    <row r="29" spans="2:4" ht="11.25" thickTop="1"/>
    <row r="30" spans="2:4">
      <c r="B30" s="1134" t="s">
        <v>2130</v>
      </c>
    </row>
    <row r="32" spans="2:4" ht="31.5" customHeight="1">
      <c r="B32" s="1195" t="s">
        <v>2179</v>
      </c>
      <c r="C32" s="1195"/>
      <c r="D32" s="1195"/>
    </row>
    <row r="33" spans="2:4" ht="4.5" customHeight="1"/>
    <row r="34" spans="2:4">
      <c r="B34" s="593" t="s">
        <v>421</v>
      </c>
      <c r="C34" s="594">
        <f>+NOTA!B83</f>
        <v>43646</v>
      </c>
      <c r="D34" s="594">
        <f>+NOTA!C83</f>
        <v>43465</v>
      </c>
    </row>
    <row r="35" spans="2:4">
      <c r="B35" s="654" t="s">
        <v>871</v>
      </c>
      <c r="C35" s="655">
        <f>SUM(C36:C41)</f>
        <v>515351525.77399999</v>
      </c>
      <c r="D35" s="655">
        <f>SUM(D36:D41)</f>
        <v>474734898.171</v>
      </c>
    </row>
    <row r="36" spans="2:4" s="610" customFormat="1">
      <c r="B36" s="616" t="s">
        <v>371</v>
      </c>
      <c r="C36" s="592">
        <f>+NOTA!B85</f>
        <v>313228015</v>
      </c>
      <c r="D36" s="592">
        <f>+NOTA!C85</f>
        <v>289525439</v>
      </c>
    </row>
    <row r="37" spans="2:4" s="610" customFormat="1">
      <c r="B37" s="624" t="s">
        <v>438</v>
      </c>
      <c r="C37" s="592">
        <f>+NOTA!B86</f>
        <v>9845370</v>
      </c>
      <c r="D37" s="592">
        <f>+NOTA!C86</f>
        <v>11590100</v>
      </c>
    </row>
    <row r="38" spans="2:4" s="610" customFormat="1">
      <c r="B38" s="591" t="s">
        <v>374</v>
      </c>
      <c r="C38" s="592">
        <f>+NOTA!B87</f>
        <v>30530680</v>
      </c>
      <c r="D38" s="592">
        <f>+NOTA!C87</f>
        <v>52107172</v>
      </c>
    </row>
    <row r="39" spans="2:4" s="610" customFormat="1">
      <c r="B39" s="624" t="s">
        <v>1137</v>
      </c>
      <c r="C39" s="592">
        <f>+NOTA!B88</f>
        <v>76846827</v>
      </c>
      <c r="D39" s="592">
        <f>+NOTA!C88</f>
        <v>88834366</v>
      </c>
    </row>
    <row r="40" spans="2:4" s="610" customFormat="1">
      <c r="B40" s="624" t="s">
        <v>1138</v>
      </c>
      <c r="C40" s="592">
        <f>+NOTA!B89</f>
        <v>8699720</v>
      </c>
      <c r="D40" s="592">
        <f>+NOTA!C89</f>
        <v>13396248</v>
      </c>
    </row>
    <row r="41" spans="2:4" s="610" customFormat="1">
      <c r="B41" s="624" t="s">
        <v>1990</v>
      </c>
      <c r="C41" s="592">
        <f>+NOTA!B90</f>
        <v>76200913.774000004</v>
      </c>
      <c r="D41" s="592">
        <f>+NOTA!C90</f>
        <v>19281573.171</v>
      </c>
    </row>
    <row r="42" spans="2:4" s="610" customFormat="1">
      <c r="B42" s="654" t="s">
        <v>870</v>
      </c>
      <c r="C42" s="655">
        <f>SUM(C43:C46)</f>
        <v>0</v>
      </c>
      <c r="D42" s="655">
        <f>SUM(D43:D46)</f>
        <v>0</v>
      </c>
    </row>
    <row r="43" spans="2:4" s="610" customFormat="1">
      <c r="B43" s="626" t="s">
        <v>372</v>
      </c>
      <c r="C43" s="592">
        <f>+NOTA!B92</f>
        <v>7490731</v>
      </c>
      <c r="D43" s="592">
        <f>+NOTA!C92</f>
        <v>8719486</v>
      </c>
    </row>
    <row r="44" spans="2:4" s="610" customFormat="1">
      <c r="B44" s="624" t="s">
        <v>373</v>
      </c>
      <c r="C44" s="592">
        <f>+NOTA!B93</f>
        <v>324762</v>
      </c>
      <c r="D44" s="592">
        <f>+NOTA!C93</f>
        <v>324762</v>
      </c>
    </row>
    <row r="45" spans="2:4" s="610" customFormat="1">
      <c r="B45" s="624" t="s">
        <v>436</v>
      </c>
      <c r="C45" s="627">
        <f>+NOTA!B94</f>
        <v>-7490731</v>
      </c>
      <c r="D45" s="627">
        <f>+NOTA!C94</f>
        <v>-8719486</v>
      </c>
    </row>
    <row r="46" spans="2:4" s="610" customFormat="1">
      <c r="B46" s="624" t="s">
        <v>437</v>
      </c>
      <c r="C46" s="627">
        <f>+NOTA!B95</f>
        <v>-324762</v>
      </c>
      <c r="D46" s="627">
        <f>+NOTA!C95</f>
        <v>-324762</v>
      </c>
    </row>
    <row r="47" spans="2:4" s="610" customFormat="1" ht="11.25" thickBot="1">
      <c r="B47" s="658" t="s">
        <v>427</v>
      </c>
      <c r="C47" s="657">
        <f>+C42+C35</f>
        <v>515351525.77399999</v>
      </c>
      <c r="D47" s="657">
        <f>SUM($D$36:$D$41)</f>
        <v>474734898.171</v>
      </c>
    </row>
    <row r="48" spans="2:4" s="610" customFormat="1" ht="53.25" customHeight="1" thickTop="1">
      <c r="B48" s="1196" t="s">
        <v>2131</v>
      </c>
      <c r="C48" s="1196"/>
      <c r="D48" s="1196"/>
    </row>
    <row r="49" ht="27.75" customHeight="1"/>
    <row r="50" ht="27.75" customHeight="1"/>
    <row r="51" ht="27.75" customHeight="1"/>
  </sheetData>
  <mergeCells count="3">
    <mergeCell ref="B5:D5"/>
    <mergeCell ref="B32:D32"/>
    <mergeCell ref="B48:D48"/>
  </mergeCells>
  <pageMargins left="0.74803149606299213" right="0.74803149606299213" top="0.78740157480314965" bottom="0.74803149606299213" header="0" footer="0.51181102362204722"/>
  <pageSetup paperSize="9" orientation="portrait" horizontalDpi="300" verticalDpi="300" r:id="rId1"/>
  <headerFooter alignWithMargins="0">
    <oddFooter>&amp;C9</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F1C06-BBF0-4D79-A000-B06EEEC245F1}">
  <sheetPr>
    <tabColor theme="9" tint="-0.249977111117893"/>
    <pageSetUpPr fitToPage="1"/>
  </sheetPr>
  <dimension ref="B1:D81"/>
  <sheetViews>
    <sheetView showGridLines="0" workbookViewId="0">
      <selection activeCell="B18" sqref="B18"/>
    </sheetView>
  </sheetViews>
  <sheetFormatPr baseColWidth="10" defaultColWidth="32.86328125" defaultRowHeight="10.5"/>
  <cols>
    <col min="1" max="1" width="6.26953125" style="582" customWidth="1"/>
    <col min="2" max="2" width="48.40625" style="582" customWidth="1"/>
    <col min="3" max="3" width="17" style="583" customWidth="1"/>
    <col min="4" max="4" width="16.86328125" style="583" customWidth="1"/>
    <col min="5" max="16384" width="32.86328125" style="582"/>
  </cols>
  <sheetData>
    <row r="1" spans="2:4" s="610" customFormat="1" ht="27.75" customHeight="1">
      <c r="B1" s="618"/>
      <c r="C1" s="583"/>
      <c r="D1" s="583"/>
    </row>
    <row r="2" spans="2:4" s="610" customFormat="1" ht="27.75" customHeight="1">
      <c r="B2" s="582"/>
      <c r="C2" s="583"/>
      <c r="D2" s="583"/>
    </row>
    <row r="3" spans="2:4" s="610" customFormat="1" ht="12.75">
      <c r="B3" s="963" t="s">
        <v>2132</v>
      </c>
      <c r="C3" s="583"/>
      <c r="D3" s="583"/>
    </row>
    <row r="4" spans="2:4" s="610" customFormat="1" ht="12.75">
      <c r="B4" s="963"/>
      <c r="C4" s="583"/>
      <c r="D4" s="583"/>
    </row>
    <row r="5" spans="2:4" s="610" customFormat="1" ht="36" customHeight="1">
      <c r="B5" s="1197" t="s">
        <v>2180</v>
      </c>
      <c r="C5" s="1197"/>
      <c r="D5" s="1197"/>
    </row>
    <row r="6" spans="2:4" s="610" customFormat="1">
      <c r="B6" s="582"/>
      <c r="C6" s="583"/>
      <c r="D6" s="583"/>
    </row>
    <row r="7" spans="2:4" s="610" customFormat="1">
      <c r="B7" s="593" t="s">
        <v>421</v>
      </c>
      <c r="C7" s="594">
        <f>+NOTA!B104</f>
        <v>43646</v>
      </c>
      <c r="D7" s="594">
        <f>+NOTA!C104</f>
        <v>43465</v>
      </c>
    </row>
    <row r="8" spans="2:4" s="610" customFormat="1">
      <c r="B8" s="616" t="s">
        <v>440</v>
      </c>
      <c r="C8" s="601">
        <f>+NOTA!B105</f>
        <v>32577559.875849999</v>
      </c>
      <c r="D8" s="601">
        <f>+NOTA!C105</f>
        <v>52229498.325779997</v>
      </c>
    </row>
    <row r="9" spans="2:4" s="610" customFormat="1" hidden="1">
      <c r="B9" s="616" t="s">
        <v>1663</v>
      </c>
      <c r="C9" s="601">
        <f>+NOTA!B106</f>
        <v>0</v>
      </c>
      <c r="D9" s="601">
        <f>+NOTA!C106</f>
        <v>0</v>
      </c>
    </row>
    <row r="10" spans="2:4" s="610" customFormat="1">
      <c r="B10" s="624" t="s">
        <v>441</v>
      </c>
      <c r="C10" s="601">
        <f>+NOTA!B107</f>
        <v>8152697.234471201</v>
      </c>
      <c r="D10" s="601">
        <f>+NOTA!C107</f>
        <v>6461558.364162799</v>
      </c>
    </row>
    <row r="11" spans="2:4" s="610" customFormat="1">
      <c r="B11" s="624" t="s">
        <v>442</v>
      </c>
      <c r="C11" s="601">
        <f>+NOTA!B108</f>
        <v>18112100</v>
      </c>
      <c r="D11" s="601">
        <f>+NOTA!C108</f>
        <v>16926549</v>
      </c>
    </row>
    <row r="12" spans="2:4" s="610" customFormat="1" hidden="1">
      <c r="B12" s="626" t="s">
        <v>1270</v>
      </c>
      <c r="C12" s="601">
        <f>+NOTA!B109</f>
        <v>0</v>
      </c>
      <c r="D12" s="601">
        <f>+NOTA!C109</f>
        <v>0</v>
      </c>
    </row>
    <row r="13" spans="2:4" s="610" customFormat="1">
      <c r="B13" s="616" t="s">
        <v>1610</v>
      </c>
      <c r="C13" s="601">
        <f>+NOTA!B110</f>
        <v>116516.38400000001</v>
      </c>
      <c r="D13" s="601">
        <f>+NOTA!C110</f>
        <v>728202.08100000001</v>
      </c>
    </row>
    <row r="14" spans="2:4" s="610" customFormat="1">
      <c r="B14" s="616" t="s">
        <v>1611</v>
      </c>
      <c r="C14" s="601">
        <f>+NOTA!B111</f>
        <v>792673</v>
      </c>
      <c r="D14" s="601">
        <f>+NOTA!C111</f>
        <v>866976</v>
      </c>
    </row>
    <row r="15" spans="2:4" s="610" customFormat="1" ht="13.5" customHeight="1" thickBot="1">
      <c r="B15" s="659" t="s">
        <v>427</v>
      </c>
      <c r="C15" s="657">
        <f>SUM(C8:C14)</f>
        <v>59751546.494321205</v>
      </c>
      <c r="D15" s="657">
        <f>SUM(D8:D14)</f>
        <v>77212783.770942792</v>
      </c>
    </row>
    <row r="16" spans="2:4" ht="11.25" thickTop="1"/>
    <row r="17" spans="2:4">
      <c r="B17" s="582" t="s">
        <v>443</v>
      </c>
      <c r="C17" s="583">
        <f>+C9+C11+C14</f>
        <v>18904773</v>
      </c>
      <c r="D17" s="583">
        <f>+D9+D11+D14</f>
        <v>17793525</v>
      </c>
    </row>
    <row r="18" spans="2:4">
      <c r="B18" s="582" t="s">
        <v>444</v>
      </c>
      <c r="C18" s="583">
        <f>+C8+C10+C13</f>
        <v>40846773.494321205</v>
      </c>
      <c r="D18" s="583">
        <f>+D8+D10+D13</f>
        <v>59419258.770942792</v>
      </c>
    </row>
    <row r="22" spans="2:4" ht="12.75">
      <c r="B22" s="89" t="s">
        <v>2133</v>
      </c>
    </row>
    <row r="23" spans="2:4" ht="12.75">
      <c r="B23" s="89"/>
    </row>
    <row r="24" spans="2:4" ht="35.25" customHeight="1">
      <c r="B24" s="1198" t="s">
        <v>2181</v>
      </c>
      <c r="C24" s="1198"/>
      <c r="D24" s="1198"/>
    </row>
    <row r="26" spans="2:4">
      <c r="B26" s="593" t="s">
        <v>421</v>
      </c>
      <c r="C26" s="594">
        <f>+NOTA!B121</f>
        <v>43646</v>
      </c>
      <c r="D26" s="594">
        <f>+NOTA!C121</f>
        <v>43465</v>
      </c>
    </row>
    <row r="27" spans="2:4">
      <c r="B27" s="652" t="s">
        <v>871</v>
      </c>
      <c r="C27" s="1000">
        <f>SUM(C28:C48)</f>
        <v>221871362.07800001</v>
      </c>
      <c r="D27" s="1000">
        <f>SUM(D28:D48)</f>
        <v>169672600.54899999</v>
      </c>
    </row>
    <row r="28" spans="2:4" hidden="1">
      <c r="B28" s="598" t="s">
        <v>446</v>
      </c>
      <c r="C28" s="592">
        <f>+NOTA!B123</f>
        <v>0</v>
      </c>
      <c r="D28" s="592">
        <f>+NOTA!C123</f>
        <v>0</v>
      </c>
    </row>
    <row r="29" spans="2:4" hidden="1">
      <c r="B29" s="600" t="s">
        <v>447</v>
      </c>
      <c r="C29" s="601">
        <f>+NOTA!B124</f>
        <v>0</v>
      </c>
      <c r="D29" s="601">
        <f>+NOTA!C124</f>
        <v>0</v>
      </c>
    </row>
    <row r="30" spans="2:4" hidden="1">
      <c r="B30" s="600" t="s">
        <v>448</v>
      </c>
      <c r="C30" s="601">
        <f>+NOTA!B125</f>
        <v>0</v>
      </c>
      <c r="D30" s="601">
        <f>+NOTA!C125</f>
        <v>0</v>
      </c>
    </row>
    <row r="31" spans="2:4" hidden="1">
      <c r="B31" s="600" t="s">
        <v>449</v>
      </c>
      <c r="C31" s="601">
        <f>+NOTA!B126</f>
        <v>0</v>
      </c>
      <c r="D31" s="601">
        <f>+NOTA!C126</f>
        <v>0</v>
      </c>
    </row>
    <row r="32" spans="2:4" hidden="1">
      <c r="B32" s="600" t="s">
        <v>450</v>
      </c>
      <c r="C32" s="601">
        <f>+NOTA!B127</f>
        <v>0</v>
      </c>
      <c r="D32" s="601">
        <f>+NOTA!C127</f>
        <v>0</v>
      </c>
    </row>
    <row r="33" spans="2:4" hidden="1">
      <c r="B33" s="600" t="s">
        <v>451</v>
      </c>
      <c r="C33" s="601">
        <f>+NOTA!B128</f>
        <v>0</v>
      </c>
      <c r="D33" s="601">
        <f>+NOTA!C128</f>
        <v>0</v>
      </c>
    </row>
    <row r="34" spans="2:4">
      <c r="B34" s="600" t="s">
        <v>452</v>
      </c>
      <c r="C34" s="601">
        <f>+NOTA!B129</f>
        <v>55000000</v>
      </c>
      <c r="D34" s="601">
        <f>+NOTA!C129</f>
        <v>66000000</v>
      </c>
    </row>
    <row r="35" spans="2:4">
      <c r="B35" s="600" t="s">
        <v>453</v>
      </c>
      <c r="C35" s="601">
        <f>+NOTA!B130</f>
        <v>25784685</v>
      </c>
      <c r="D35" s="601">
        <f>+NOTA!C130</f>
        <v>28724575</v>
      </c>
    </row>
    <row r="36" spans="2:4">
      <c r="B36" s="600" t="s">
        <v>454</v>
      </c>
      <c r="C36" s="602">
        <f>+NOTA!B131</f>
        <v>-24594850</v>
      </c>
      <c r="D36" s="602">
        <f>+NOTA!C131</f>
        <v>-28662188</v>
      </c>
    </row>
    <row r="37" spans="2:4" hidden="1">
      <c r="B37" s="600" t="s">
        <v>455</v>
      </c>
      <c r="C37" s="601">
        <f>+NOTA!B132</f>
        <v>0</v>
      </c>
      <c r="D37" s="601">
        <f>+NOTA!C132</f>
        <v>0</v>
      </c>
    </row>
    <row r="38" spans="2:4" hidden="1">
      <c r="B38" s="600" t="s">
        <v>456</v>
      </c>
      <c r="C38" s="601">
        <f>+NOTA!B133</f>
        <v>0</v>
      </c>
      <c r="D38" s="601">
        <f>+NOTA!C133</f>
        <v>0</v>
      </c>
    </row>
    <row r="39" spans="2:4" hidden="1">
      <c r="B39" s="600" t="s">
        <v>457</v>
      </c>
      <c r="C39" s="601">
        <f>+NOTA!B134</f>
        <v>0</v>
      </c>
      <c r="D39" s="601">
        <f>+NOTA!C134</f>
        <v>0</v>
      </c>
    </row>
    <row r="40" spans="2:4">
      <c r="B40" s="600" t="s">
        <v>458</v>
      </c>
      <c r="C40" s="601">
        <f>+NOTA!B135</f>
        <v>7000000</v>
      </c>
      <c r="D40" s="601">
        <f>+NOTA!C135</f>
        <v>0</v>
      </c>
    </row>
    <row r="41" spans="2:4">
      <c r="B41" s="600" t="s">
        <v>459</v>
      </c>
      <c r="C41" s="601">
        <f>+NOTA!B136</f>
        <v>1164342</v>
      </c>
      <c r="D41" s="601">
        <f>+NOTA!C136</f>
        <v>1320000</v>
      </c>
    </row>
    <row r="42" spans="2:4">
      <c r="B42" s="600" t="s">
        <v>460</v>
      </c>
      <c r="C42" s="602">
        <f>+NOTA!B137</f>
        <v>-1164342</v>
      </c>
      <c r="D42" s="602">
        <f>+NOTA!C137</f>
        <v>-1320000</v>
      </c>
    </row>
    <row r="43" spans="2:4">
      <c r="B43" s="600" t="s">
        <v>461</v>
      </c>
      <c r="C43" s="601">
        <f>+NOTA!B138</f>
        <v>35326776</v>
      </c>
      <c r="D43" s="601">
        <f>+NOTA!C138</f>
        <v>28314465</v>
      </c>
    </row>
    <row r="44" spans="2:4" ht="12" customHeight="1">
      <c r="B44" s="600" t="s">
        <v>462</v>
      </c>
      <c r="C44" s="601">
        <f>+NOTA!B139</f>
        <v>1635780</v>
      </c>
      <c r="D44" s="601">
        <f>+NOTA!C139</f>
        <v>205938</v>
      </c>
    </row>
    <row r="45" spans="2:4" ht="12" customHeight="1">
      <c r="B45" s="600" t="s">
        <v>463</v>
      </c>
      <c r="C45" s="602">
        <f>+NOTA!B140</f>
        <v>-1631961</v>
      </c>
      <c r="D45" s="602">
        <f>+NOTA!C140</f>
        <v>-205910</v>
      </c>
    </row>
    <row r="46" spans="2:4" hidden="1">
      <c r="B46" s="600" t="s">
        <v>464</v>
      </c>
      <c r="C46" s="601">
        <f>+NOTA!B141</f>
        <v>0</v>
      </c>
      <c r="D46" s="601">
        <f>+NOTA!C141</f>
        <v>0</v>
      </c>
    </row>
    <row r="47" spans="2:4" hidden="1">
      <c r="B47" s="600" t="s">
        <v>465</v>
      </c>
      <c r="C47" s="601">
        <f>+NOTA!B142</f>
        <v>0</v>
      </c>
      <c r="D47" s="601">
        <f>+NOTA!C142</f>
        <v>0</v>
      </c>
    </row>
    <row r="48" spans="2:4" ht="11.25" customHeight="1">
      <c r="B48" s="600" t="s">
        <v>1958</v>
      </c>
      <c r="C48" s="602">
        <f>+NOTA!B143</f>
        <v>123350932.07799999</v>
      </c>
      <c r="D48" s="602">
        <f>+NOTA!C143</f>
        <v>75295720.548999995</v>
      </c>
    </row>
    <row r="49" spans="2:4">
      <c r="B49" s="654" t="s">
        <v>870</v>
      </c>
      <c r="C49" s="661">
        <f>SUM(C50:C69)</f>
        <v>236122559</v>
      </c>
      <c r="D49" s="661">
        <f>SUM(D50:D69)</f>
        <v>230438736</v>
      </c>
    </row>
    <row r="50" spans="2:4" hidden="1">
      <c r="B50" s="598" t="s">
        <v>446</v>
      </c>
      <c r="C50" s="601">
        <f>+NOTA!B145</f>
        <v>0</v>
      </c>
      <c r="D50" s="601">
        <f>+NOTA!C145</f>
        <v>0</v>
      </c>
    </row>
    <row r="51" spans="2:4" hidden="1">
      <c r="B51" s="600" t="s">
        <v>447</v>
      </c>
      <c r="C51" s="601">
        <f>+NOTA!B146</f>
        <v>0</v>
      </c>
      <c r="D51" s="601">
        <f>+NOTA!C146</f>
        <v>0</v>
      </c>
    </row>
    <row r="52" spans="2:4" hidden="1">
      <c r="B52" s="600" t="s">
        <v>448</v>
      </c>
      <c r="C52" s="601">
        <f>+NOTA!B147</f>
        <v>0</v>
      </c>
      <c r="D52" s="601">
        <f>+NOTA!C147</f>
        <v>0</v>
      </c>
    </row>
    <row r="53" spans="2:4" hidden="1">
      <c r="B53" s="600" t="s">
        <v>449</v>
      </c>
      <c r="C53" s="601">
        <f>+NOTA!B148</f>
        <v>0</v>
      </c>
      <c r="D53" s="601">
        <f>+NOTA!C148</f>
        <v>0</v>
      </c>
    </row>
    <row r="54" spans="2:4" hidden="1">
      <c r="B54" s="600" t="s">
        <v>450</v>
      </c>
      <c r="C54" s="601">
        <f>+NOTA!B149</f>
        <v>0</v>
      </c>
      <c r="D54" s="601">
        <f>+NOTA!C149</f>
        <v>0</v>
      </c>
    </row>
    <row r="55" spans="2:4" hidden="1">
      <c r="B55" s="600" t="s">
        <v>451</v>
      </c>
      <c r="C55" s="601">
        <f>+NOTA!B150</f>
        <v>0</v>
      </c>
      <c r="D55" s="601">
        <f>+NOTA!C150</f>
        <v>0</v>
      </c>
    </row>
    <row r="56" spans="2:4">
      <c r="B56" s="600" t="s">
        <v>452</v>
      </c>
      <c r="C56" s="601">
        <f>+NOTA!B151</f>
        <v>179000000</v>
      </c>
      <c r="D56" s="601">
        <f>+NOTA!C151</f>
        <v>204000000</v>
      </c>
    </row>
    <row r="57" spans="2:4">
      <c r="B57" s="600" t="s">
        <v>453</v>
      </c>
      <c r="C57" s="601">
        <f>+NOTA!B152</f>
        <v>28355945</v>
      </c>
      <c r="D57" s="601">
        <f>+NOTA!C152</f>
        <v>38978521</v>
      </c>
    </row>
    <row r="58" spans="2:4">
      <c r="B58" s="600" t="s">
        <v>454</v>
      </c>
      <c r="C58" s="602">
        <f>+NOTA!B153</f>
        <v>-25295168</v>
      </c>
      <c r="D58" s="602">
        <f>+NOTA!C153</f>
        <v>-36539785</v>
      </c>
    </row>
    <row r="59" spans="2:4" ht="11.25" hidden="1" customHeight="1">
      <c r="B59" s="600" t="s">
        <v>455</v>
      </c>
      <c r="C59" s="601">
        <f>+NOTA!B154</f>
        <v>0</v>
      </c>
      <c r="D59" s="601">
        <f>+NOTA!C154</f>
        <v>0</v>
      </c>
    </row>
    <row r="60" spans="2:4" ht="11.25" hidden="1" customHeight="1">
      <c r="B60" s="600" t="s">
        <v>456</v>
      </c>
      <c r="C60" s="601">
        <f>+NOTA!B155</f>
        <v>0</v>
      </c>
      <c r="D60" s="601">
        <f>+NOTA!C155</f>
        <v>0</v>
      </c>
    </row>
    <row r="61" spans="2:4" ht="10.5" hidden="1" customHeight="1">
      <c r="B61" s="600" t="s">
        <v>457</v>
      </c>
      <c r="C61" s="601">
        <f>+NOTA!B156</f>
        <v>0</v>
      </c>
      <c r="D61" s="601">
        <f>+NOTA!C156</f>
        <v>0</v>
      </c>
    </row>
    <row r="62" spans="2:4">
      <c r="B62" s="600" t="s">
        <v>458</v>
      </c>
      <c r="C62" s="601">
        <f>+NOTA!B157</f>
        <v>17000000</v>
      </c>
      <c r="D62" s="601">
        <f>+NOTA!C157</f>
        <v>24000000</v>
      </c>
    </row>
    <row r="63" spans="2:4">
      <c r="B63" s="600" t="s">
        <v>459</v>
      </c>
      <c r="C63" s="601">
        <f>+NOTA!B158</f>
        <v>550753</v>
      </c>
      <c r="D63" s="601">
        <f>+NOTA!C158</f>
        <v>112110</v>
      </c>
    </row>
    <row r="64" spans="2:4">
      <c r="B64" s="600" t="s">
        <v>460</v>
      </c>
      <c r="C64" s="602">
        <f>+NOTA!B159</f>
        <v>-550753</v>
      </c>
      <c r="D64" s="602">
        <f>+NOTA!C159</f>
        <v>-112110</v>
      </c>
    </row>
    <row r="65" spans="2:4" hidden="1">
      <c r="B65" s="600" t="s">
        <v>729</v>
      </c>
      <c r="C65" s="601">
        <f>+NOTA!B160</f>
        <v>0</v>
      </c>
      <c r="D65" s="601">
        <f>+NOTA!C160</f>
        <v>0</v>
      </c>
    </row>
    <row r="66" spans="2:4">
      <c r="B66" s="600" t="s">
        <v>461</v>
      </c>
      <c r="C66" s="601">
        <f>+NOTA!B161</f>
        <v>31298284</v>
      </c>
      <c r="D66" s="601">
        <f>+NOTA!C161</f>
        <v>0</v>
      </c>
    </row>
    <row r="67" spans="2:4" ht="11.25" customHeight="1">
      <c r="B67" s="600" t="s">
        <v>462</v>
      </c>
      <c r="C67" s="601">
        <f>+NOTA!B162</f>
        <v>1272986</v>
      </c>
      <c r="D67" s="601">
        <f>+NOTA!C162</f>
        <v>0</v>
      </c>
    </row>
    <row r="68" spans="2:4" ht="11.25" customHeight="1">
      <c r="B68" s="600" t="s">
        <v>463</v>
      </c>
      <c r="C68" s="602">
        <f>+NOTA!B163</f>
        <v>-1270014</v>
      </c>
      <c r="D68" s="601">
        <f>+NOTA!C163</f>
        <v>0</v>
      </c>
    </row>
    <row r="69" spans="2:4" ht="11.25" customHeight="1">
      <c r="B69" s="600" t="s">
        <v>2084</v>
      </c>
      <c r="C69" s="601">
        <f>+NOTA!B164</f>
        <v>5760526</v>
      </c>
      <c r="D69" s="601">
        <f>+NOTA!C164</f>
        <v>0</v>
      </c>
    </row>
    <row r="70" spans="2:4" ht="12.75" customHeight="1" thickBot="1">
      <c r="B70" s="659" t="s">
        <v>427</v>
      </c>
      <c r="C70" s="657">
        <f>+C49+C27</f>
        <v>457993921.07800001</v>
      </c>
      <c r="D70" s="657">
        <f>+D49+D27</f>
        <v>400111336.54900002</v>
      </c>
    </row>
    <row r="71" spans="2:4" ht="11.25" thickTop="1"/>
    <row r="72" spans="2:4">
      <c r="B72" s="582" t="s">
        <v>443</v>
      </c>
      <c r="C72" s="583">
        <f>ROUND(+C46+C42+C41+C40+C36+C35+C34+C30+C29+C28+C56+C57+C58+C62+C63+C64,0)</f>
        <v>262250612</v>
      </c>
      <c r="D72" s="583">
        <f>ROUND(+D46+D42+D41+D40+D36+D35+D34+D30+D29+D28+D56+D57+D58+D62+D63+D64,0)</f>
        <v>296501123</v>
      </c>
    </row>
    <row r="73" spans="2:4">
      <c r="B73" s="582" t="s">
        <v>444</v>
      </c>
      <c r="C73" s="583">
        <f>ROUND(+C39+C38+C37+C33+C32+C31+C43+C44+C45+C48+C47+C66+C67+C68+C69,0)</f>
        <v>195743309</v>
      </c>
      <c r="D73" s="583">
        <f>ROUND(+D39+D38+D37+D33+D32+D31+D43+D44+D45+D48+D47+D66+D67+D68,0)</f>
        <v>103610214</v>
      </c>
    </row>
    <row r="75" spans="2:4" ht="23.25" customHeight="1"/>
    <row r="76" spans="2:4" ht="28.5" customHeight="1">
      <c r="B76" s="610"/>
      <c r="C76" s="603"/>
      <c r="D76" s="603"/>
    </row>
    <row r="77" spans="2:4" ht="23.25" customHeight="1">
      <c r="B77" s="645"/>
      <c r="C77" s="603"/>
      <c r="D77" s="646"/>
    </row>
    <row r="78" spans="2:4">
      <c r="B78" s="647"/>
      <c r="C78" s="620"/>
      <c r="D78" s="620"/>
    </row>
    <row r="79" spans="2:4">
      <c r="B79" s="647"/>
      <c r="C79" s="620"/>
      <c r="D79" s="620"/>
    </row>
    <row r="80" spans="2:4">
      <c r="B80" s="647"/>
      <c r="C80" s="620"/>
      <c r="D80" s="620"/>
    </row>
    <row r="81" spans="2:4">
      <c r="B81" s="648"/>
      <c r="C81" s="649"/>
      <c r="D81" s="649"/>
    </row>
  </sheetData>
  <mergeCells count="2">
    <mergeCell ref="B5:D5"/>
    <mergeCell ref="B24:D24"/>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&amp;C10</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5ED15-B552-4BFB-8ED4-3A4E8C0EB799}">
  <sheetPr>
    <tabColor theme="9" tint="-0.249977111117893"/>
    <pageSetUpPr fitToPage="1"/>
  </sheetPr>
  <dimension ref="B1:D47"/>
  <sheetViews>
    <sheetView showGridLines="0" topLeftCell="A22" workbookViewId="0">
      <selection activeCell="E35" sqref="E35"/>
    </sheetView>
  </sheetViews>
  <sheetFormatPr baseColWidth="10" defaultColWidth="32.86328125" defaultRowHeight="10.5"/>
  <cols>
    <col min="1" max="1" width="8" style="582" customWidth="1"/>
    <col min="2" max="2" width="48.40625" style="582" customWidth="1"/>
    <col min="3" max="3" width="17" style="583" customWidth="1"/>
    <col min="4" max="4" width="16.86328125" style="583" customWidth="1"/>
    <col min="5" max="16384" width="32.86328125" style="582"/>
  </cols>
  <sheetData>
    <row r="1" spans="2:4" ht="25.5" customHeight="1"/>
    <row r="2" spans="2:4" ht="25.5" customHeight="1"/>
    <row r="3" spans="2:4" ht="12.75">
      <c r="B3" s="963" t="s">
        <v>2134</v>
      </c>
    </row>
    <row r="5" spans="2:4" ht="32.25" customHeight="1">
      <c r="B5" s="1198" t="s">
        <v>2182</v>
      </c>
      <c r="C5" s="1198"/>
      <c r="D5" s="1198"/>
    </row>
    <row r="7" spans="2:4">
      <c r="B7" s="714" t="s">
        <v>421</v>
      </c>
      <c r="C7" s="715">
        <f>+NOTA!B173</f>
        <v>43646</v>
      </c>
      <c r="D7" s="715">
        <f>+NOTA!C173</f>
        <v>43465</v>
      </c>
    </row>
    <row r="8" spans="2:4" hidden="1">
      <c r="B8" s="616" t="s">
        <v>503</v>
      </c>
      <c r="C8" s="592">
        <f>+NOTA!B174</f>
        <v>0</v>
      </c>
      <c r="D8" s="592">
        <f>+NOTA!C174</f>
        <v>0</v>
      </c>
    </row>
    <row r="9" spans="2:4">
      <c r="B9" s="600" t="s">
        <v>1178</v>
      </c>
      <c r="C9" s="592">
        <f>+NOTA!B175</f>
        <v>355110</v>
      </c>
      <c r="D9" s="592">
        <f>+NOTA!C175</f>
        <v>330339</v>
      </c>
    </row>
    <row r="10" spans="2:4">
      <c r="B10" s="600" t="s">
        <v>467</v>
      </c>
      <c r="C10" s="592">
        <f>+NOTA!B176</f>
        <v>138636</v>
      </c>
      <c r="D10" s="592">
        <f>+NOTA!C176</f>
        <v>162685</v>
      </c>
    </row>
    <row r="11" spans="2:4" hidden="1">
      <c r="B11" s="600" t="s">
        <v>1081</v>
      </c>
      <c r="C11" s="592">
        <f>+NOTA!B177</f>
        <v>0</v>
      </c>
      <c r="D11" s="592">
        <f>+NOTA!C177</f>
        <v>0</v>
      </c>
    </row>
    <row r="12" spans="2:4" hidden="1">
      <c r="B12" s="600" t="s">
        <v>409</v>
      </c>
      <c r="C12" s="592">
        <f>+NOTA!B178</f>
        <v>0</v>
      </c>
      <c r="D12" s="592">
        <f>+NOTA!C178</f>
        <v>0</v>
      </c>
    </row>
    <row r="13" spans="2:4">
      <c r="B13" s="600" t="s">
        <v>1645</v>
      </c>
      <c r="C13" s="592">
        <f>+NOTA!B179</f>
        <v>13857</v>
      </c>
      <c r="D13" s="592">
        <f>+NOTA!C179</f>
        <v>0</v>
      </c>
    </row>
    <row r="14" spans="2:4">
      <c r="B14" s="600" t="s">
        <v>468</v>
      </c>
      <c r="C14" s="592">
        <f>+NOTA!B180</f>
        <v>1159</v>
      </c>
      <c r="D14" s="592">
        <f>+NOTA!C180</f>
        <v>1097</v>
      </c>
    </row>
    <row r="15" spans="2:4" hidden="1">
      <c r="B15" s="600" t="s">
        <v>1378</v>
      </c>
      <c r="C15" s="592">
        <f>+NOTA!B181</f>
        <v>0</v>
      </c>
      <c r="D15" s="592">
        <f>+NOTA!C181</f>
        <v>0</v>
      </c>
    </row>
    <row r="16" spans="2:4">
      <c r="B16" s="600" t="s">
        <v>1646</v>
      </c>
      <c r="C16" s="592">
        <f>+NOTA!B182</f>
        <v>143013</v>
      </c>
      <c r="D16" s="592">
        <f>+NOTA!C182</f>
        <v>225843</v>
      </c>
    </row>
    <row r="17" spans="2:4" ht="11.25" thickBot="1">
      <c r="B17" s="659" t="s">
        <v>427</v>
      </c>
      <c r="C17" s="657">
        <f>ROUND(SUM($C$8:$C$16),0)</f>
        <v>651775</v>
      </c>
      <c r="D17" s="657">
        <f>SUM($D$8:$D$16)</f>
        <v>719964</v>
      </c>
    </row>
    <row r="18" spans="2:4" ht="11.25" thickTop="1"/>
    <row r="19" spans="2:4">
      <c r="B19" s="618"/>
      <c r="C19" s="619"/>
      <c r="D19" s="635"/>
    </row>
    <row r="20" spans="2:4" ht="12.75">
      <c r="B20" s="963" t="s">
        <v>2135</v>
      </c>
    </row>
    <row r="21" spans="2:4" ht="12.75">
      <c r="B21" s="963"/>
    </row>
    <row r="22" spans="2:4" ht="38.25" customHeight="1">
      <c r="B22" s="1198" t="s">
        <v>2183</v>
      </c>
      <c r="C22" s="1198"/>
      <c r="D22" s="1198"/>
    </row>
    <row r="24" spans="2:4">
      <c r="B24" s="593" t="s">
        <v>421</v>
      </c>
      <c r="C24" s="594">
        <f>+NOTA!B190</f>
        <v>43646</v>
      </c>
      <c r="D24" s="594">
        <f>+NOTA!C190</f>
        <v>43465</v>
      </c>
    </row>
    <row r="25" spans="2:4">
      <c r="B25" s="598" t="s">
        <v>472</v>
      </c>
      <c r="C25" s="592">
        <f>+NOTA!B191</f>
        <v>108</v>
      </c>
      <c r="D25" s="592">
        <f>+NOTA!C191</f>
        <v>512256</v>
      </c>
    </row>
    <row r="26" spans="2:4">
      <c r="B26" s="637" t="s">
        <v>473</v>
      </c>
      <c r="C26" s="592">
        <f>+NOTA!B192</f>
        <v>5141872</v>
      </c>
      <c r="D26" s="592">
        <f>+NOTA!C192</f>
        <v>9778748</v>
      </c>
    </row>
    <row r="27" spans="2:4">
      <c r="B27" s="600" t="s">
        <v>474</v>
      </c>
      <c r="C27" s="592">
        <f>+NOTA!B193</f>
        <v>0</v>
      </c>
      <c r="D27" s="602">
        <f>+NOTA!C193</f>
        <v>-9778748</v>
      </c>
    </row>
    <row r="28" spans="2:4">
      <c r="B28" s="600" t="s">
        <v>475</v>
      </c>
      <c r="C28" s="592">
        <f>+NOTA!B194</f>
        <v>391332</v>
      </c>
      <c r="D28" s="592">
        <f>+NOTA!C194</f>
        <v>3210934</v>
      </c>
    </row>
    <row r="29" spans="2:4" ht="11.25" thickBot="1">
      <c r="B29" s="659" t="s">
        <v>427</v>
      </c>
      <c r="C29" s="657">
        <f>ROUND(SUM($C$25:$C$28),0)</f>
        <v>5533312</v>
      </c>
      <c r="D29" s="657">
        <f>SUM($D$25:$D$28)</f>
        <v>3723190</v>
      </c>
    </row>
    <row r="30" spans="2:4" ht="11.25" thickTop="1"/>
    <row r="32" spans="2:4" ht="12.75">
      <c r="B32" s="963" t="s">
        <v>2136</v>
      </c>
    </row>
    <row r="33" spans="2:4" ht="12.75">
      <c r="B33" s="963"/>
    </row>
    <row r="34" spans="2:4" ht="28.5" customHeight="1">
      <c r="B34" s="1198" t="s">
        <v>2184</v>
      </c>
      <c r="C34" s="1198"/>
      <c r="D34" s="1198"/>
    </row>
    <row r="36" spans="2:4" ht="12.75" customHeight="1">
      <c r="B36" s="593" t="s">
        <v>421</v>
      </c>
      <c r="C36" s="594">
        <f>+NOTA!B200</f>
        <v>43646</v>
      </c>
      <c r="D36" s="594">
        <f>+NOTA!C200</f>
        <v>43465</v>
      </c>
    </row>
    <row r="37" spans="2:4" ht="10.5" hidden="1" customHeight="1">
      <c r="B37" s="598" t="s">
        <v>477</v>
      </c>
      <c r="C37" s="601">
        <f>+NOTA!B201</f>
        <v>0</v>
      </c>
      <c r="D37" s="601">
        <f>+NOTA!C201</f>
        <v>0</v>
      </c>
    </row>
    <row r="38" spans="2:4" ht="10.5" customHeight="1">
      <c r="B38" s="600" t="s">
        <v>478</v>
      </c>
      <c r="C38" s="601">
        <f>+NOTA!B202</f>
        <v>3327876</v>
      </c>
      <c r="D38" s="601">
        <f>+NOTA!C202</f>
        <v>0</v>
      </c>
    </row>
    <row r="39" spans="2:4" ht="10.5" customHeight="1">
      <c r="B39" s="638" t="s">
        <v>479</v>
      </c>
      <c r="C39" s="601">
        <f>+NOTA!B203</f>
        <v>1561606</v>
      </c>
      <c r="D39" s="601">
        <f>+NOTA!C203</f>
        <v>2089283</v>
      </c>
    </row>
    <row r="40" spans="2:4" ht="12.75" customHeight="1" thickBot="1">
      <c r="B40" s="659" t="s">
        <v>427</v>
      </c>
      <c r="C40" s="657">
        <f>ROUND(SUM($C$37:$C$39),0)</f>
        <v>4889482</v>
      </c>
      <c r="D40" s="657">
        <f>SUM($D$37:$D$39)</f>
        <v>2089283</v>
      </c>
    </row>
    <row r="41" spans="2:4" ht="11.25" thickTop="1"/>
    <row r="42" spans="2:4" ht="25.5" customHeight="1"/>
    <row r="43" spans="2:4" ht="30" customHeight="1">
      <c r="B43" s="645"/>
      <c r="C43" s="603"/>
      <c r="D43" s="646"/>
    </row>
    <row r="44" spans="2:4" ht="25.5" customHeight="1">
      <c r="B44" s="647"/>
      <c r="C44" s="620"/>
      <c r="D44" s="620"/>
    </row>
    <row r="45" spans="2:4">
      <c r="B45" s="647"/>
      <c r="C45" s="620"/>
      <c r="D45" s="620"/>
    </row>
    <row r="46" spans="2:4">
      <c r="B46" s="647"/>
      <c r="C46" s="620"/>
      <c r="D46" s="620"/>
    </row>
    <row r="47" spans="2:4">
      <c r="B47" s="648"/>
      <c r="C47" s="649"/>
      <c r="D47" s="649"/>
    </row>
  </sheetData>
  <mergeCells count="3">
    <mergeCell ref="B5:D5"/>
    <mergeCell ref="B22:D22"/>
    <mergeCell ref="B34:D34"/>
  </mergeCells>
  <pageMargins left="0.74803149606299213" right="0.74803149606299213" top="0.78740157480314965" bottom="0.74803149606299213" header="0" footer="0.51181102362204722"/>
  <pageSetup paperSize="9" orientation="portrait" horizontalDpi="300" verticalDpi="300" r:id="rId1"/>
  <headerFooter alignWithMargins="0">
    <oddFooter>&amp;C11</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7DA16-C2C1-46E1-8C54-145EDD9595B8}">
  <sheetPr>
    <tabColor theme="9" tint="-0.249977111117893"/>
    <pageSetUpPr fitToPage="1"/>
  </sheetPr>
  <dimension ref="B1:D35"/>
  <sheetViews>
    <sheetView showGridLines="0" topLeftCell="A13" workbookViewId="0">
      <selection activeCell="E31" sqref="E31"/>
    </sheetView>
  </sheetViews>
  <sheetFormatPr baseColWidth="10" defaultColWidth="32.86328125" defaultRowHeight="10.5"/>
  <cols>
    <col min="1" max="1" width="8" style="582" customWidth="1"/>
    <col min="2" max="2" width="48.40625" style="582" customWidth="1"/>
    <col min="3" max="3" width="17" style="583" customWidth="1"/>
    <col min="4" max="4" width="16.86328125" style="583" customWidth="1"/>
    <col min="5" max="16384" width="32.86328125" style="582"/>
  </cols>
  <sheetData>
    <row r="1" spans="2:4" ht="24.75" customHeight="1"/>
    <row r="2" spans="2:4" ht="24.75" customHeight="1"/>
    <row r="3" spans="2:4" ht="12.75">
      <c r="B3" s="1199" t="s">
        <v>2137</v>
      </c>
      <c r="C3" s="1199"/>
      <c r="D3" s="1199"/>
    </row>
    <row r="4" spans="2:4" ht="12.75">
      <c r="B4" s="1199" t="s">
        <v>2138</v>
      </c>
      <c r="C4" s="1199"/>
      <c r="D4" s="1199"/>
    </row>
    <row r="5" spans="2:4" ht="12.75">
      <c r="B5" s="962"/>
      <c r="C5" s="962"/>
      <c r="D5" s="962"/>
    </row>
    <row r="6" spans="2:4" ht="32.25" customHeight="1">
      <c r="B6" s="1198" t="s">
        <v>2185</v>
      </c>
      <c r="C6" s="1198"/>
      <c r="D6" s="1198"/>
    </row>
    <row r="8" spans="2:4">
      <c r="B8" s="642" t="s">
        <v>421</v>
      </c>
      <c r="C8" s="594">
        <f>+NOTA!B209</f>
        <v>43646</v>
      </c>
      <c r="D8" s="594">
        <f>+NOTA!C209</f>
        <v>43281</v>
      </c>
    </row>
    <row r="9" spans="2:4">
      <c r="B9" s="600" t="s">
        <v>481</v>
      </c>
      <c r="C9" s="601">
        <f>+NOTA!B210</f>
        <v>9818539</v>
      </c>
      <c r="D9" s="601">
        <f>+NOTA!C210</f>
        <v>10045746.4</v>
      </c>
    </row>
    <row r="10" spans="2:4">
      <c r="B10" s="600" t="s">
        <v>482</v>
      </c>
      <c r="C10" s="601">
        <f>+NOTA!B211</f>
        <v>37914100</v>
      </c>
      <c r="D10" s="601">
        <f>+NOTA!C211</f>
        <v>33857193</v>
      </c>
    </row>
    <row r="11" spans="2:4">
      <c r="B11" s="600" t="s">
        <v>483</v>
      </c>
      <c r="C11" s="601">
        <f>+NOTA!B212</f>
        <v>6381880</v>
      </c>
      <c r="D11" s="601">
        <f>+NOTA!C212</f>
        <v>6326681</v>
      </c>
    </row>
    <row r="12" spans="2:4">
      <c r="B12" s="600" t="s">
        <v>484</v>
      </c>
      <c r="C12" s="601">
        <f>+NOTA!B213</f>
        <v>2129932</v>
      </c>
      <c r="D12" s="601">
        <f>+NOTA!C213</f>
        <v>2015985</v>
      </c>
    </row>
    <row r="13" spans="2:4">
      <c r="B13" s="600" t="s">
        <v>485</v>
      </c>
      <c r="C13" s="601">
        <f>+NOTA!B214</f>
        <v>3490598</v>
      </c>
      <c r="D13" s="601">
        <f>+NOTA!C214</f>
        <v>3695517</v>
      </c>
    </row>
    <row r="14" spans="2:4">
      <c r="B14" s="600" t="s">
        <v>486</v>
      </c>
      <c r="C14" s="601">
        <f>+NOTA!B215</f>
        <v>2734425</v>
      </c>
      <c r="D14" s="601">
        <f>+NOTA!C215</f>
        <v>2638422</v>
      </c>
    </row>
    <row r="15" spans="2:4">
      <c r="B15" s="600" t="s">
        <v>487</v>
      </c>
      <c r="C15" s="601">
        <f>+NOTA!B216</f>
        <v>408985</v>
      </c>
      <c r="D15" s="601">
        <f>+NOTA!C216</f>
        <v>2881388</v>
      </c>
    </row>
    <row r="16" spans="2:4">
      <c r="B16" s="600" t="s">
        <v>488</v>
      </c>
      <c r="C16" s="601">
        <f>+NOTA!B217</f>
        <v>2383939</v>
      </c>
      <c r="D16" s="601">
        <f>+NOTA!C217</f>
        <v>2150849</v>
      </c>
    </row>
    <row r="17" spans="2:4">
      <c r="B17" s="600" t="s">
        <v>489</v>
      </c>
      <c r="C17" s="601">
        <f>+NOTA!B218</f>
        <v>1517616</v>
      </c>
      <c r="D17" s="601">
        <f>+NOTA!C218</f>
        <v>1423287</v>
      </c>
    </row>
    <row r="18" spans="2:4">
      <c r="B18" s="600" t="s">
        <v>490</v>
      </c>
      <c r="C18" s="601">
        <f>+NOTA!B219</f>
        <v>1199100</v>
      </c>
      <c r="D18" s="601">
        <f>+NOTA!C219</f>
        <v>1069483</v>
      </c>
    </row>
    <row r="19" spans="2:4">
      <c r="B19" s="600" t="s">
        <v>491</v>
      </c>
      <c r="C19" s="601">
        <f>+NOTA!B220</f>
        <v>177806</v>
      </c>
      <c r="D19" s="601">
        <f>+NOTA!C220</f>
        <v>255161</v>
      </c>
    </row>
    <row r="20" spans="2:4">
      <c r="B20" s="600" t="s">
        <v>492</v>
      </c>
      <c r="C20" s="601">
        <f>+NOTA!B221</f>
        <v>185415</v>
      </c>
      <c r="D20" s="601">
        <f>+NOTA!C221</f>
        <v>262801</v>
      </c>
    </row>
    <row r="21" spans="2:4">
      <c r="B21" s="600" t="s">
        <v>493</v>
      </c>
      <c r="C21" s="601">
        <f>+NOTA!B222</f>
        <v>13729162</v>
      </c>
      <c r="D21" s="601">
        <f>+NOTA!C222</f>
        <v>11913465</v>
      </c>
    </row>
    <row r="22" spans="2:4">
      <c r="B22" s="600" t="s">
        <v>494</v>
      </c>
      <c r="C22" s="601">
        <f>+NOTA!B223</f>
        <v>37363</v>
      </c>
      <c r="D22" s="601">
        <f>+NOTA!C223</f>
        <v>60293</v>
      </c>
    </row>
    <row r="23" spans="2:4">
      <c r="B23" s="600" t="s">
        <v>495</v>
      </c>
      <c r="C23" s="601">
        <f>+NOTA!B224</f>
        <v>14838756</v>
      </c>
      <c r="D23" s="601">
        <f>+NOTA!C224</f>
        <v>14726918</v>
      </c>
    </row>
    <row r="24" spans="2:4">
      <c r="B24" s="600" t="s">
        <v>496</v>
      </c>
      <c r="C24" s="601">
        <f>+NOTA!B225</f>
        <v>3002542</v>
      </c>
      <c r="D24" s="601">
        <f>+NOTA!C225</f>
        <v>912700</v>
      </c>
    </row>
    <row r="25" spans="2:4">
      <c r="B25" s="600" t="s">
        <v>1577</v>
      </c>
      <c r="C25" s="601">
        <f>+NOTA!B226</f>
        <v>855977</v>
      </c>
      <c r="D25" s="601">
        <f>+NOTA!C226</f>
        <v>2023096</v>
      </c>
    </row>
    <row r="26" spans="2:4">
      <c r="B26" s="600" t="s">
        <v>497</v>
      </c>
      <c r="C26" s="601">
        <f>+NOTA!B227</f>
        <v>14999214</v>
      </c>
      <c r="D26" s="601">
        <f>+NOTA!C227</f>
        <v>13470388</v>
      </c>
    </row>
    <row r="27" spans="2:4">
      <c r="B27" s="600" t="s">
        <v>498</v>
      </c>
      <c r="C27" s="601">
        <f>+NOTA!B228</f>
        <v>984572</v>
      </c>
      <c r="D27" s="601">
        <f>+NOTA!C228</f>
        <v>1165501</v>
      </c>
    </row>
    <row r="28" spans="2:4" ht="11.25" thickBot="1">
      <c r="B28" s="662" t="s">
        <v>427</v>
      </c>
      <c r="C28" s="657">
        <f>ROUND(SUM($C$9:$C$27),0)</f>
        <v>116789921</v>
      </c>
      <c r="D28" s="663">
        <f>SUM($D$9:$D$27)</f>
        <v>110894874.40000001</v>
      </c>
    </row>
    <row r="29" spans="2:4" ht="11.25" thickTop="1"/>
    <row r="30" spans="2:4">
      <c r="B30" s="610"/>
      <c r="C30" s="603"/>
      <c r="D30" s="603"/>
    </row>
    <row r="31" spans="2:4" ht="27.75" customHeight="1">
      <c r="B31" s="645"/>
      <c r="C31" s="603"/>
      <c r="D31" s="646"/>
    </row>
    <row r="32" spans="2:4" ht="27.75" customHeight="1">
      <c r="B32" s="647"/>
      <c r="C32" s="620"/>
      <c r="D32" s="620"/>
    </row>
    <row r="33" spans="2:4" ht="27.75" customHeight="1">
      <c r="B33" s="647"/>
      <c r="C33" s="620"/>
      <c r="D33" s="620"/>
    </row>
    <row r="34" spans="2:4">
      <c r="B34" s="647"/>
      <c r="C34" s="620"/>
      <c r="D34" s="620"/>
    </row>
    <row r="35" spans="2:4">
      <c r="B35" s="648"/>
      <c r="C35" s="649"/>
      <c r="D35" s="649"/>
    </row>
  </sheetData>
  <mergeCells count="3">
    <mergeCell ref="B6:D6"/>
    <mergeCell ref="B3:D3"/>
    <mergeCell ref="B4:D4"/>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&amp;C12</oddFooter>
  </headerFooter>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tabColor rgb="FFC00000"/>
  </sheetPr>
  <dimension ref="A1:T43"/>
  <sheetViews>
    <sheetView showGridLines="0" topLeftCell="A31" workbookViewId="0">
      <selection activeCell="K53" sqref="K53"/>
    </sheetView>
  </sheetViews>
  <sheetFormatPr baseColWidth="10" defaultColWidth="10.26953125" defaultRowHeight="10.5"/>
  <cols>
    <col min="1" max="1" width="21.54296875" style="286" customWidth="1"/>
    <col min="2" max="2" width="10.54296875" style="286" customWidth="1"/>
    <col min="3" max="3" width="11.1328125" style="286" customWidth="1"/>
    <col min="4" max="4" width="10.26953125" style="286" customWidth="1"/>
    <col min="5" max="5" width="12.7265625" style="286" customWidth="1"/>
    <col min="6" max="6" width="11.40625" style="286" customWidth="1"/>
    <col min="7" max="7" width="11.26953125" style="286" customWidth="1"/>
    <col min="8" max="8" width="13.1328125" style="286" bestFit="1" customWidth="1"/>
    <col min="9" max="9" width="3.1328125" style="338" hidden="1" customWidth="1"/>
    <col min="10" max="10" width="11.40625" style="286" customWidth="1"/>
    <col min="11" max="11" width="12" style="286" customWidth="1"/>
    <col min="12" max="12" width="2.1328125" style="286" hidden="1" customWidth="1"/>
    <col min="13" max="13" width="14.1328125" style="286" customWidth="1"/>
    <col min="14" max="14" width="12.26953125" style="286" customWidth="1"/>
    <col min="15" max="15" width="0.26953125" style="286" customWidth="1"/>
    <col min="16" max="16" width="16.26953125" style="286" customWidth="1"/>
    <col min="17" max="17" width="12.7265625" style="286" bestFit="1" customWidth="1"/>
    <col min="18" max="18" width="14.86328125" style="286" bestFit="1" customWidth="1"/>
    <col min="19" max="19" width="12.7265625" style="286" bestFit="1" customWidth="1"/>
    <col min="20" max="16384" width="10.26953125" style="286"/>
  </cols>
  <sheetData>
    <row r="1" spans="1:20" ht="27.75" customHeight="1"/>
    <row r="2" spans="1:20" ht="27.75" customHeight="1">
      <c r="A2" s="295" t="s">
        <v>109</v>
      </c>
      <c r="B2" s="295"/>
      <c r="C2" s="292"/>
      <c r="D2" s="292"/>
      <c r="E2" s="292"/>
      <c r="F2" s="292"/>
      <c r="G2" s="292"/>
      <c r="H2" s="292"/>
      <c r="I2" s="308"/>
      <c r="J2" s="292"/>
      <c r="K2" s="292"/>
      <c r="L2" s="292"/>
      <c r="M2" s="292"/>
      <c r="N2" s="292"/>
    </row>
    <row r="3" spans="1:20" s="313" customFormat="1" ht="12.75">
      <c r="B3" s="1135"/>
      <c r="C3" s="1135"/>
      <c r="D3" s="1135"/>
      <c r="E3" s="1135"/>
      <c r="F3" s="1135"/>
      <c r="G3" s="1113" t="s">
        <v>136</v>
      </c>
      <c r="H3" s="311">
        <f>+NOTA!$D$1</f>
        <v>43646</v>
      </c>
      <c r="I3" s="437"/>
      <c r="J3" s="437"/>
      <c r="K3" s="437"/>
      <c r="L3" s="437"/>
      <c r="M3" s="437"/>
      <c r="N3" s="437"/>
    </row>
    <row r="4" spans="1:20" s="313" customFormat="1" ht="12.75">
      <c r="B4" s="1135"/>
      <c r="C4" s="1135"/>
      <c r="D4" s="1135"/>
      <c r="E4" s="1135"/>
      <c r="F4" s="1135"/>
      <c r="G4" s="1113" t="s">
        <v>1070</v>
      </c>
      <c r="H4" s="1135"/>
      <c r="I4" s="1135"/>
      <c r="J4" s="1135"/>
      <c r="K4" s="1135"/>
      <c r="L4" s="1135"/>
      <c r="M4" s="1135"/>
      <c r="N4" s="1135"/>
    </row>
    <row r="5" spans="1:20" s="313" customFormat="1" ht="12.75">
      <c r="B5" s="346"/>
      <c r="C5" s="346"/>
      <c r="D5" s="346"/>
      <c r="E5" s="346"/>
      <c r="F5" s="346"/>
      <c r="G5" s="1112" t="s">
        <v>0</v>
      </c>
      <c r="H5" s="346"/>
      <c r="I5" s="346"/>
      <c r="J5" s="346"/>
      <c r="K5" s="346"/>
      <c r="L5" s="346"/>
      <c r="M5" s="346"/>
      <c r="N5" s="346"/>
    </row>
    <row r="6" spans="1:20" s="261" customFormat="1">
      <c r="C6" s="295"/>
      <c r="D6" s="346"/>
      <c r="E6" s="346"/>
      <c r="G6" s="295"/>
      <c r="H6" s="295"/>
      <c r="I6" s="349"/>
      <c r="J6" s="346"/>
      <c r="K6" s="346"/>
      <c r="L6" s="346"/>
      <c r="M6" s="346"/>
      <c r="N6" s="346"/>
    </row>
    <row r="7" spans="1:20">
      <c r="C7" s="292"/>
      <c r="D7" s="292"/>
      <c r="E7" s="292"/>
      <c r="F7" s="292"/>
      <c r="G7" s="292"/>
      <c r="H7" s="292"/>
      <c r="I7" s="308"/>
      <c r="J7" s="292"/>
      <c r="K7" s="292"/>
      <c r="L7" s="292"/>
      <c r="M7" s="350" t="s">
        <v>110</v>
      </c>
    </row>
    <row r="8" spans="1:20">
      <c r="P8" s="172"/>
    </row>
    <row r="9" spans="1:20">
      <c r="A9" s="359"/>
      <c r="B9" s="562"/>
      <c r="C9" s="299" t="s">
        <v>111</v>
      </c>
      <c r="D9" s="352"/>
      <c r="E9" s="352"/>
      <c r="F9" s="352"/>
      <c r="G9" s="300"/>
      <c r="H9" s="299" t="s">
        <v>112</v>
      </c>
      <c r="I9" s="353"/>
      <c r="J9" s="352"/>
      <c r="K9" s="352"/>
      <c r="L9" s="352"/>
      <c r="M9" s="301"/>
      <c r="N9" s="351"/>
      <c r="Q9" s="364"/>
    </row>
    <row r="10" spans="1:20">
      <c r="A10" s="559" t="s">
        <v>113</v>
      </c>
      <c r="B10" s="560"/>
      <c r="C10" s="298" t="s">
        <v>114</v>
      </c>
      <c r="D10" s="298" t="s">
        <v>115</v>
      </c>
      <c r="E10" s="298" t="s">
        <v>116</v>
      </c>
      <c r="F10" s="298" t="s">
        <v>117</v>
      </c>
      <c r="G10" s="355" t="s">
        <v>118</v>
      </c>
      <c r="H10" s="298" t="s">
        <v>119</v>
      </c>
      <c r="I10" s="356" t="s">
        <v>120</v>
      </c>
      <c r="J10" s="298" t="s">
        <v>115</v>
      </c>
      <c r="K10" s="298" t="s">
        <v>116</v>
      </c>
      <c r="L10" s="298" t="s">
        <v>117</v>
      </c>
      <c r="M10" s="569" t="s">
        <v>119</v>
      </c>
      <c r="N10" s="354" t="s">
        <v>80</v>
      </c>
    </row>
    <row r="11" spans="1:20">
      <c r="A11" s="302"/>
      <c r="B11" s="561"/>
      <c r="C11" s="302" t="s">
        <v>121</v>
      </c>
      <c r="D11" s="302" t="s">
        <v>121</v>
      </c>
      <c r="E11" s="302" t="s">
        <v>121</v>
      </c>
      <c r="F11" s="302" t="s">
        <v>122</v>
      </c>
      <c r="G11" s="357" t="s">
        <v>121</v>
      </c>
      <c r="H11" s="302" t="s">
        <v>123</v>
      </c>
      <c r="I11" s="358"/>
      <c r="J11" s="302" t="s">
        <v>121</v>
      </c>
      <c r="K11" s="302" t="s">
        <v>121</v>
      </c>
      <c r="L11" s="302" t="s">
        <v>122</v>
      </c>
      <c r="M11" s="302" t="s">
        <v>124</v>
      </c>
      <c r="N11" s="357" t="s">
        <v>125</v>
      </c>
      <c r="P11" s="1200" t="s">
        <v>287</v>
      </c>
      <c r="Q11" s="1200"/>
      <c r="R11" s="1200"/>
    </row>
    <row r="12" spans="1:20">
      <c r="A12" s="359"/>
      <c r="B12" s="562"/>
      <c r="C12" s="360"/>
      <c r="D12" s="360"/>
      <c r="E12" s="360"/>
      <c r="F12" s="360"/>
      <c r="G12" s="344"/>
      <c r="H12" s="202"/>
      <c r="I12" s="360"/>
      <c r="J12" s="360"/>
      <c r="K12" s="360"/>
      <c r="L12" s="360"/>
      <c r="M12" s="360"/>
      <c r="N12" s="361"/>
      <c r="P12" s="347" t="s">
        <v>288</v>
      </c>
      <c r="Q12" s="347" t="s">
        <v>289</v>
      </c>
      <c r="R12" s="347" t="s">
        <v>290</v>
      </c>
    </row>
    <row r="13" spans="1:20" ht="16.149999999999999" customHeight="1">
      <c r="A13" s="304" t="s">
        <v>126</v>
      </c>
      <c r="B13" s="297"/>
      <c r="C13" s="202">
        <v>28097820</v>
      </c>
      <c r="D13" s="202">
        <f>ANEXOS!D5</f>
        <v>132270.82999999999</v>
      </c>
      <c r="E13" s="202">
        <f>ANEXOS!E5</f>
        <v>2040</v>
      </c>
      <c r="F13" s="202">
        <f>ANEXOS!F5</f>
        <v>159135.15100000001</v>
      </c>
      <c r="G13" s="202">
        <f>ANEXOS!B5</f>
        <v>28387186</v>
      </c>
      <c r="H13" s="202">
        <v>17592237</v>
      </c>
      <c r="I13" s="202"/>
      <c r="J13" s="202">
        <f>ANEXOS!G5+1</f>
        <v>990540.23400000005</v>
      </c>
      <c r="K13" s="202">
        <f>ANEXOS!H5</f>
        <v>2040.037</v>
      </c>
      <c r="L13" s="202"/>
      <c r="M13" s="344">
        <f>+ANEXOS!C5</f>
        <v>18580737</v>
      </c>
      <c r="N13" s="362">
        <f>+G13-M13</f>
        <v>9806449</v>
      </c>
      <c r="O13" s="172"/>
      <c r="P13" s="753">
        <f>+C13+D13-E13+F13-G13</f>
        <v>-1.900000125169754E-2</v>
      </c>
      <c r="Q13" s="753">
        <f>+H13+J13-K13+L13-M13</f>
        <v>0.19700000062584877</v>
      </c>
      <c r="R13" s="363"/>
      <c r="S13" s="364"/>
      <c r="T13" s="364"/>
    </row>
    <row r="14" spans="1:20" ht="16.149999999999999" customHeight="1">
      <c r="A14" s="304" t="s">
        <v>127</v>
      </c>
      <c r="B14" s="297"/>
      <c r="C14" s="202">
        <v>12029360</v>
      </c>
      <c r="D14" s="202">
        <f>ANEXOS!D6</f>
        <v>2056662.31</v>
      </c>
      <c r="E14" s="202">
        <f>ANEXOS!E6+1</f>
        <v>443846</v>
      </c>
      <c r="F14" s="202">
        <f>ANEXOS!F6</f>
        <v>31785.07</v>
      </c>
      <c r="G14" s="202">
        <f>ANEXOS!B6</f>
        <v>13673961</v>
      </c>
      <c r="H14" s="202">
        <v>9017903</v>
      </c>
      <c r="I14" s="202"/>
      <c r="J14" s="202">
        <f>ANEXOS!G6</f>
        <v>424744.41399999999</v>
      </c>
      <c r="K14" s="202">
        <f>ANEXOS!H6</f>
        <v>394084.34299999999</v>
      </c>
      <c r="L14" s="202"/>
      <c r="M14" s="344">
        <f>+ANEXOS!C6</f>
        <v>9048563</v>
      </c>
      <c r="N14" s="362">
        <f t="shared" ref="N14:N20" si="0">+G14-M14</f>
        <v>4625398</v>
      </c>
      <c r="P14" s="752">
        <f>+C14+D14-E14+F14-G14</f>
        <v>0.38000000081956387</v>
      </c>
      <c r="Q14" s="752">
        <f>+H14+J14-K14+L14-M14</f>
        <v>7.1000000461935997E-2</v>
      </c>
      <c r="R14" s="365"/>
      <c r="S14" s="364"/>
      <c r="T14" s="364"/>
    </row>
    <row r="15" spans="1:20" ht="16.149999999999999" customHeight="1">
      <c r="A15" s="304" t="s">
        <v>128</v>
      </c>
      <c r="B15" s="297"/>
      <c r="C15" s="202">
        <v>21728276</v>
      </c>
      <c r="D15" s="202">
        <f>+ANEXOS!D7</f>
        <v>622366</v>
      </c>
      <c r="E15" s="202">
        <f>ANEXOS!E7</f>
        <v>51310</v>
      </c>
      <c r="F15" s="202">
        <f>+ANEXOS!F7</f>
        <v>104037.291</v>
      </c>
      <c r="G15" s="202">
        <f>ANEXOS!B7</f>
        <v>22403369</v>
      </c>
      <c r="H15" s="202">
        <v>15173708</v>
      </c>
      <c r="I15" s="202"/>
      <c r="J15" s="202">
        <f>ANEXOS!G7</f>
        <v>1023128.52</v>
      </c>
      <c r="K15" s="202">
        <f>ANEXOS!H7</f>
        <v>51187.430999999997</v>
      </c>
      <c r="L15" s="202"/>
      <c r="M15" s="344">
        <f>+ANEXOS!C7</f>
        <v>16145649</v>
      </c>
      <c r="N15" s="362">
        <f t="shared" si="0"/>
        <v>6257720</v>
      </c>
      <c r="P15" s="752">
        <f t="shared" ref="P15:P17" si="1">+C15+D15-E15+F15-G15</f>
        <v>0.29100000113248825</v>
      </c>
      <c r="Q15" s="752">
        <f>+H15+J15-K15+L15-M15</f>
        <v>8.8999999687075615E-2</v>
      </c>
      <c r="R15" s="365"/>
      <c r="S15" s="364"/>
      <c r="T15" s="364"/>
    </row>
    <row r="16" spans="1:20" ht="16.149999999999999" customHeight="1">
      <c r="A16" s="304" t="s">
        <v>129</v>
      </c>
      <c r="B16" s="297"/>
      <c r="C16" s="202">
        <v>40746564</v>
      </c>
      <c r="D16" s="202">
        <f>ANEXOS!D8</f>
        <v>0</v>
      </c>
      <c r="E16" s="202">
        <f>ANEXOS!E8</f>
        <v>0</v>
      </c>
      <c r="F16" s="202">
        <f>ANEXOS!F8</f>
        <v>525642.777</v>
      </c>
      <c r="G16" s="202">
        <f>ANEXOS!B8</f>
        <v>41272207</v>
      </c>
      <c r="H16" s="202">
        <v>7862568</v>
      </c>
      <c r="I16" s="202"/>
      <c r="J16" s="202">
        <f>ANEXOS!G8</f>
        <v>350015.98100000003</v>
      </c>
      <c r="K16" s="202">
        <f>ANEXOS!H8</f>
        <v>0</v>
      </c>
      <c r="L16" s="202"/>
      <c r="M16" s="344">
        <f>+ANEXOS!C8</f>
        <v>8212584</v>
      </c>
      <c r="N16" s="362">
        <f>+G16-M16</f>
        <v>33059623</v>
      </c>
      <c r="P16" s="752">
        <f>+C16+D16-E16+F16-G16</f>
        <v>-0.22299999743700027</v>
      </c>
      <c r="Q16" s="752">
        <f t="shared" ref="Q16" si="2">+H16+J16-K16+L16-M16</f>
        <v>-1.9000000320374966E-2</v>
      </c>
      <c r="R16" s="365"/>
      <c r="S16" s="364"/>
      <c r="T16" s="364"/>
    </row>
    <row r="17" spans="1:20" ht="16.149999999999999" customHeight="1">
      <c r="A17" s="304" t="s">
        <v>130</v>
      </c>
      <c r="B17" s="297"/>
      <c r="C17" s="202">
        <v>15889092</v>
      </c>
      <c r="D17" s="202">
        <f>ANEXOS!D9</f>
        <v>552661</v>
      </c>
      <c r="E17" s="202">
        <f>ANEXOS!E9</f>
        <v>0</v>
      </c>
      <c r="F17" s="202">
        <f>ANEXOS!F9</f>
        <v>32013.18</v>
      </c>
      <c r="G17" s="202">
        <f>ANEXOS!B9</f>
        <v>16473766</v>
      </c>
      <c r="H17" s="202">
        <v>13711927</v>
      </c>
      <c r="I17" s="202"/>
      <c r="J17" s="202">
        <f>ANEXOS!G9+1</f>
        <v>612065.32299999997</v>
      </c>
      <c r="K17" s="202">
        <f>ANEXOS!H9</f>
        <v>0</v>
      </c>
      <c r="L17" s="202"/>
      <c r="M17" s="344">
        <f>+ANEXOS!C9</f>
        <v>14323992</v>
      </c>
      <c r="N17" s="362">
        <f>+G17-M17</f>
        <v>2149774</v>
      </c>
      <c r="P17" s="752">
        <f t="shared" si="1"/>
        <v>0.17999999970197678</v>
      </c>
      <c r="Q17" s="752">
        <f>+H17+J17-K17+L17-M17</f>
        <v>0.32300000078976154</v>
      </c>
      <c r="R17" s="365"/>
      <c r="S17" s="364"/>
      <c r="T17" s="364"/>
    </row>
    <row r="18" spans="1:20" ht="16.149999999999999" customHeight="1">
      <c r="A18" s="304" t="s">
        <v>131</v>
      </c>
      <c r="B18" s="297"/>
      <c r="C18" s="202">
        <v>9299018</v>
      </c>
      <c r="D18" s="202">
        <f>ANEXOS!D10</f>
        <v>0</v>
      </c>
      <c r="E18" s="202">
        <f>+ANEXOS!E10</f>
        <v>0</v>
      </c>
      <c r="F18" s="202">
        <f>ANEXOS!F10</f>
        <v>13997.37</v>
      </c>
      <c r="G18" s="202">
        <f>ANEXOS!B10</f>
        <v>9313015</v>
      </c>
      <c r="H18" s="202">
        <v>8322773</v>
      </c>
      <c r="I18" s="202"/>
      <c r="J18" s="202">
        <f>ANEXOS!G10-1</f>
        <v>208784.00599999999</v>
      </c>
      <c r="K18" s="202">
        <f>ANEXOS!H10</f>
        <v>0</v>
      </c>
      <c r="L18" s="202"/>
      <c r="M18" s="344">
        <f>+ANEXOS!C10</f>
        <v>8531557</v>
      </c>
      <c r="N18" s="362">
        <f>+G18-M18</f>
        <v>781458</v>
      </c>
      <c r="P18" s="752">
        <f>+C18+D18-E18+F18-G18</f>
        <v>0.36999999918043613</v>
      </c>
      <c r="Q18" s="752">
        <f t="shared" ref="Q18:Q21" si="3">+H18+J18-K18+L18-M18</f>
        <v>5.9999991208314896E-3</v>
      </c>
      <c r="R18" s="365"/>
      <c r="S18" s="364"/>
      <c r="T18" s="364"/>
    </row>
    <row r="19" spans="1:20" ht="16.149999999999999" customHeight="1">
      <c r="A19" s="304" t="s">
        <v>132</v>
      </c>
      <c r="B19" s="297"/>
      <c r="C19" s="202">
        <v>3459250</v>
      </c>
      <c r="D19" s="202">
        <f>ANEXOS!D11</f>
        <v>3594842.4589999998</v>
      </c>
      <c r="E19" s="202">
        <f>ANEXOS!E11</f>
        <v>3677117.304</v>
      </c>
      <c r="F19" s="202">
        <f>ANEXOS!F11</f>
        <v>0</v>
      </c>
      <c r="G19" s="202">
        <f>ANEXOS!B11</f>
        <v>3376975</v>
      </c>
      <c r="H19" s="202">
        <v>0</v>
      </c>
      <c r="I19" s="202"/>
      <c r="J19" s="202">
        <f>ANEXOS!G11</f>
        <v>0</v>
      </c>
      <c r="K19" s="202">
        <f>ANEXOS!H11</f>
        <v>0</v>
      </c>
      <c r="L19" s="202"/>
      <c r="M19" s="344">
        <v>0</v>
      </c>
      <c r="N19" s="362">
        <f>+G19-M19</f>
        <v>3376975</v>
      </c>
      <c r="P19" s="752">
        <f>+C19+D19-E19+F19-G19</f>
        <v>0.15499999979510903</v>
      </c>
      <c r="Q19" s="752">
        <f t="shared" si="3"/>
        <v>0</v>
      </c>
      <c r="R19" s="365"/>
      <c r="S19" s="364"/>
      <c r="T19" s="364"/>
    </row>
    <row r="20" spans="1:20" ht="16.149999999999999" hidden="1" customHeight="1">
      <c r="A20" s="304" t="s">
        <v>133</v>
      </c>
      <c r="B20" s="297"/>
      <c r="C20" s="202">
        <v>0</v>
      </c>
      <c r="D20" s="202">
        <f>ANEXOS!D12</f>
        <v>0</v>
      </c>
      <c r="E20" s="202">
        <f>ANEXOS!E12</f>
        <v>0</v>
      </c>
      <c r="F20" s="202">
        <f>ANEXOS!F12</f>
        <v>0</v>
      </c>
      <c r="G20" s="202">
        <f>ANEXOS!B12</f>
        <v>0</v>
      </c>
      <c r="H20" s="202">
        <v>0</v>
      </c>
      <c r="I20" s="202"/>
      <c r="J20" s="202">
        <f>ANEXOS!G12</f>
        <v>0</v>
      </c>
      <c r="K20" s="202">
        <f>ANEXOS!H12</f>
        <v>0</v>
      </c>
      <c r="L20" s="202"/>
      <c r="M20" s="344">
        <v>0</v>
      </c>
      <c r="N20" s="362">
        <f t="shared" si="0"/>
        <v>0</v>
      </c>
      <c r="P20" s="752">
        <f>+C20+D20-E20+F20-G20</f>
        <v>0</v>
      </c>
      <c r="Q20" s="752">
        <f t="shared" si="3"/>
        <v>0</v>
      </c>
      <c r="R20" s="365"/>
      <c r="S20" s="364"/>
      <c r="T20" s="364"/>
    </row>
    <row r="21" spans="1:20">
      <c r="A21" s="563"/>
      <c r="B21" s="297"/>
      <c r="C21" s="202"/>
      <c r="D21" s="202"/>
      <c r="E21" s="202"/>
      <c r="F21" s="202"/>
      <c r="G21" s="366"/>
      <c r="H21" s="202"/>
      <c r="I21" s="202"/>
      <c r="J21" s="202"/>
      <c r="K21" s="202"/>
      <c r="L21" s="202"/>
      <c r="M21" s="202"/>
      <c r="N21" s="344"/>
      <c r="P21" s="752">
        <f>+C21+D21-E21+F21-G21</f>
        <v>0</v>
      </c>
      <c r="Q21" s="752">
        <f t="shared" si="3"/>
        <v>0</v>
      </c>
      <c r="R21" s="365"/>
      <c r="S21" s="172"/>
      <c r="T21" s="364"/>
    </row>
    <row r="22" spans="1:20">
      <c r="A22" s="673" t="s">
        <v>134</v>
      </c>
      <c r="B22" s="673"/>
      <c r="C22" s="674">
        <f t="shared" ref="C22:H22" si="4">SUM(C13:C20)</f>
        <v>131249380</v>
      </c>
      <c r="D22" s="674">
        <f>SUM(D13:D20)-1</f>
        <v>6958801.5989999995</v>
      </c>
      <c r="E22" s="674">
        <f t="shared" si="4"/>
        <v>4174313.304</v>
      </c>
      <c r="F22" s="674">
        <f>SUM(F13:F20)-0.5</f>
        <v>866610.33900000004</v>
      </c>
      <c r="G22" s="674">
        <f t="shared" si="4"/>
        <v>134900479</v>
      </c>
      <c r="H22" s="674">
        <f t="shared" si="4"/>
        <v>71681116</v>
      </c>
      <c r="I22" s="674"/>
      <c r="J22" s="674">
        <f>SUM(J13:J20)</f>
        <v>3609278.4780000001</v>
      </c>
      <c r="K22" s="674">
        <f>SUM(K13:K20)-0.4</f>
        <v>447311.41099999996</v>
      </c>
      <c r="L22" s="674">
        <f t="shared" ref="L22" si="5">SUM(L13:L20)</f>
        <v>0</v>
      </c>
      <c r="M22" s="674">
        <f>SUM(M13:M20)</f>
        <v>74843082</v>
      </c>
      <c r="N22" s="674">
        <f>SUM(N13:N20)</f>
        <v>60057397</v>
      </c>
      <c r="O22" s="172"/>
      <c r="P22" s="754">
        <f>+C22+D22-E22+F22-G22</f>
        <v>-0.36599999666213989</v>
      </c>
      <c r="Q22" s="754">
        <f>+H22+J22-K22+L22-M22</f>
        <v>1.0670000016689301</v>
      </c>
      <c r="R22" s="371"/>
      <c r="S22" s="172"/>
      <c r="T22" s="364"/>
    </row>
    <row r="23" spans="1:20" s="297" customFormat="1">
      <c r="A23" s="367"/>
      <c r="B23" s="367"/>
      <c r="C23" s="368"/>
      <c r="D23" s="368"/>
      <c r="E23" s="368"/>
      <c r="F23" s="368"/>
      <c r="G23" s="368"/>
      <c r="H23" s="368"/>
      <c r="I23" s="368">
        <f>+I22-I19-I20</f>
        <v>0</v>
      </c>
      <c r="J23" s="368"/>
      <c r="K23" s="368"/>
      <c r="L23" s="368"/>
      <c r="M23" s="368"/>
      <c r="N23" s="368"/>
      <c r="S23" s="303"/>
    </row>
    <row r="24" spans="1:20">
      <c r="A24" s="675" t="s">
        <v>135</v>
      </c>
      <c r="B24" s="676">
        <f>+P4_OYA!D8</f>
        <v>43281</v>
      </c>
      <c r="C24" s="674">
        <v>123917872</v>
      </c>
      <c r="D24" s="674">
        <v>2110774.443</v>
      </c>
      <c r="E24" s="674">
        <v>192631.47700000001</v>
      </c>
      <c r="F24" s="674">
        <v>1091904.5620000002</v>
      </c>
      <c r="G24" s="674">
        <v>126927920</v>
      </c>
      <c r="H24" s="674">
        <v>64663651</v>
      </c>
      <c r="I24" s="674"/>
      <c r="J24" s="674">
        <v>3665865.9780000001</v>
      </c>
      <c r="K24" s="674">
        <v>64684.318999999996</v>
      </c>
      <c r="L24" s="674">
        <v>0</v>
      </c>
      <c r="M24" s="674">
        <v>68264833.5</v>
      </c>
      <c r="N24" s="674">
        <v>58663086.5</v>
      </c>
      <c r="Q24" s="172"/>
    </row>
    <row r="25" spans="1:20">
      <c r="A25" s="1150"/>
      <c r="B25" s="1151"/>
      <c r="C25" s="368"/>
      <c r="D25" s="368"/>
      <c r="E25" s="368"/>
      <c r="F25" s="368"/>
      <c r="G25" s="368"/>
      <c r="H25" s="368"/>
      <c r="I25" s="368"/>
      <c r="J25" s="368"/>
      <c r="K25" s="368"/>
      <c r="L25" s="368"/>
      <c r="M25" s="368"/>
      <c r="N25" s="368"/>
      <c r="Q25" s="172"/>
    </row>
    <row r="26" spans="1:20" ht="26.25" customHeight="1">
      <c r="A26" s="1150"/>
      <c r="B26" s="1151"/>
      <c r="C26" s="368"/>
      <c r="D26" s="368"/>
      <c r="E26" s="368"/>
      <c r="F26" s="368"/>
      <c r="G26" s="368"/>
      <c r="H26" s="368"/>
      <c r="I26" s="368"/>
      <c r="J26" s="368"/>
      <c r="K26" s="368"/>
      <c r="L26" s="368"/>
      <c r="M26" s="368"/>
      <c r="N26" s="368"/>
      <c r="Q26" s="172"/>
    </row>
    <row r="27" spans="1:20" ht="30.75" customHeight="1">
      <c r="A27" s="1150"/>
      <c r="B27" s="1151"/>
      <c r="C27" s="368"/>
      <c r="D27" s="368"/>
      <c r="E27" s="368"/>
      <c r="F27" s="368"/>
      <c r="G27" s="368"/>
      <c r="H27" s="368"/>
      <c r="I27" s="368"/>
      <c r="J27" s="368"/>
      <c r="K27" s="368"/>
      <c r="L27" s="368"/>
      <c r="M27" s="368"/>
      <c r="N27" s="368"/>
      <c r="Q27" s="172"/>
    </row>
    <row r="28" spans="1:20" ht="26.25" customHeight="1">
      <c r="A28" s="1150"/>
      <c r="B28" s="1151"/>
      <c r="C28" s="368"/>
      <c r="D28" s="368"/>
      <c r="E28" s="368"/>
      <c r="F28" s="368"/>
      <c r="G28" s="368"/>
      <c r="H28" s="368"/>
      <c r="I28" s="368"/>
      <c r="J28" s="368"/>
      <c r="K28" s="368"/>
      <c r="L28" s="368"/>
      <c r="M28" s="368"/>
      <c r="N28" s="368"/>
      <c r="Q28" s="172"/>
    </row>
    <row r="29" spans="1:20" s="297" customFormat="1">
      <c r="D29" s="303"/>
      <c r="F29" s="369"/>
      <c r="G29" s="172">
        <f>+G13-F13+E13-D13-C13</f>
        <v>1.900000125169754E-2</v>
      </c>
      <c r="H29" s="303"/>
      <c r="I29" s="370"/>
      <c r="J29" s="369"/>
      <c r="K29" s="369"/>
      <c r="M29" s="303">
        <f>+M13-H13-J13+K13-L13</f>
        <v>-0.19700000005491347</v>
      </c>
      <c r="N29" s="369"/>
    </row>
    <row r="30" spans="1:20">
      <c r="E30" s="337"/>
      <c r="F30" s="172"/>
      <c r="G30" s="172">
        <f>+G14-F14+E14-D14-C14</f>
        <v>-0.38000000081956387</v>
      </c>
      <c r="H30" s="172"/>
      <c r="J30" s="369"/>
      <c r="K30" s="172"/>
      <c r="L30" s="172"/>
      <c r="M30" s="303">
        <f>+H14+J14-K14-M14</f>
        <v>7.1000000461935997E-2</v>
      </c>
      <c r="N30" s="337"/>
    </row>
    <row r="31" spans="1:20">
      <c r="C31" s="337"/>
      <c r="D31" s="337"/>
      <c r="E31" s="337"/>
      <c r="F31" s="172"/>
      <c r="G31" s="172">
        <f>+G15-F15+E15-D15-C15</f>
        <v>-0.29100000113248825</v>
      </c>
      <c r="J31" s="369"/>
      <c r="M31" s="303">
        <f>+M15-H15-J15+K15-L15</f>
        <v>-8.9000000021769665E-2</v>
      </c>
      <c r="N31" s="172"/>
    </row>
    <row r="32" spans="1:20">
      <c r="C32" s="337"/>
      <c r="D32" s="337"/>
      <c r="G32" s="172">
        <f t="shared" ref="G32:G36" si="6">+G16-F16+E16-D16-C16</f>
        <v>0.22299999743700027</v>
      </c>
      <c r="J32" s="369"/>
      <c r="M32" s="303">
        <f>+M16-H16-J16+K16-L16</f>
        <v>1.8999999971129E-2</v>
      </c>
      <c r="P32" s="337"/>
    </row>
    <row r="33" spans="1:17">
      <c r="C33" s="337"/>
      <c r="D33" s="337"/>
      <c r="E33" s="337"/>
      <c r="F33" s="534"/>
      <c r="G33" s="172">
        <f>+G17-F17+E17-D17-C17</f>
        <v>-0.17999999970197678</v>
      </c>
      <c r="J33" s="369"/>
      <c r="K33" s="337"/>
      <c r="L33" s="172"/>
      <c r="M33" s="303">
        <f>+M17-H17-J17+K17-L17</f>
        <v>-0.32299999997485429</v>
      </c>
      <c r="Q33" s="534"/>
    </row>
    <row r="34" spans="1:17">
      <c r="C34" s="337"/>
      <c r="D34" s="337"/>
      <c r="F34" s="534"/>
      <c r="G34" s="172">
        <f>+G18-F18+E18-D18-C18</f>
        <v>-0.36999999918043613</v>
      </c>
      <c r="J34" s="369"/>
      <c r="M34" s="303">
        <f>+M18-H18-J18+K18-L18</f>
        <v>-5.9999999939464033E-3</v>
      </c>
    </row>
    <row r="35" spans="1:17">
      <c r="E35" s="172"/>
      <c r="F35" s="534"/>
      <c r="G35" s="172">
        <f>+G19-F19+E19-D19-C19</f>
        <v>-0.15500000026077032</v>
      </c>
      <c r="J35" s="369"/>
      <c r="M35" s="303">
        <f>+M19-H19-J19+K19-L19</f>
        <v>0</v>
      </c>
    </row>
    <row r="36" spans="1:17">
      <c r="G36" s="172">
        <f t="shared" si="6"/>
        <v>0</v>
      </c>
      <c r="J36" s="369"/>
      <c r="M36" s="303">
        <f t="shared" ref="M36" si="7">+M20-H20-J20+K20-L20</f>
        <v>0</v>
      </c>
    </row>
    <row r="37" spans="1:17">
      <c r="E37" s="172"/>
      <c r="G37" s="172"/>
      <c r="J37" s="369"/>
      <c r="M37" s="337"/>
    </row>
    <row r="38" spans="1:17">
      <c r="G38" s="172"/>
      <c r="H38" s="172"/>
      <c r="M38" s="337"/>
    </row>
    <row r="39" spans="1:17">
      <c r="A39" s="4" t="s">
        <v>1994</v>
      </c>
      <c r="G39" s="348"/>
      <c r="M39" s="337"/>
    </row>
    <row r="40" spans="1:17">
      <c r="F40" s="172"/>
      <c r="G40" s="348"/>
    </row>
    <row r="41" spans="1:17">
      <c r="G41" s="348"/>
      <c r="Q41" s="172"/>
    </row>
    <row r="43" spans="1:17">
      <c r="L43" s="172"/>
    </row>
  </sheetData>
  <mergeCells count="1">
    <mergeCell ref="P11:R11"/>
  </mergeCells>
  <phoneticPr fontId="0" type="noConversion"/>
  <printOptions horizontalCentered="1" gridLinesSet="0"/>
  <pageMargins left="0.23622047244094491" right="0" top="0.78740157480314965" bottom="0.74803149606299213" header="0.31496062992125984" footer="0.51181102362204722"/>
  <pageSetup paperSize="9" scale="85" orientation="landscape" horizontalDpi="4294967295" verticalDpi="300" r:id="rId1"/>
  <headerFooter alignWithMargins="0">
    <oddFooter>&amp;C13</oddFooter>
  </headerFooter>
  <customProperties>
    <customPr name="_pios_id" r:id="rId2"/>
  </customProperties>
  <ignoredErrors>
    <ignoredError sqref="M30 D22 F22 K22" formula="1"/>
  </ignoredErrors>
  <drawing r:id="rId3"/>
  <legacy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2D050"/>
  </sheetPr>
  <dimension ref="A1:K46"/>
  <sheetViews>
    <sheetView showGridLines="0" topLeftCell="A10" zoomScaleNormal="100" workbookViewId="0">
      <selection activeCell="E22" sqref="E22"/>
    </sheetView>
  </sheetViews>
  <sheetFormatPr baseColWidth="10" defaultColWidth="11.54296875" defaultRowHeight="10.5"/>
  <cols>
    <col min="1" max="1" width="9" style="36" customWidth="1"/>
    <col min="2" max="2" width="12.40625" style="36" customWidth="1"/>
    <col min="3" max="3" width="11.54296875" style="36" customWidth="1"/>
    <col min="4" max="4" width="13.86328125" style="36" customWidth="1"/>
    <col min="5" max="5" width="13.7265625" style="36" customWidth="1"/>
    <col min="6" max="6" width="10.86328125" style="36" customWidth="1"/>
    <col min="7" max="7" width="6.1328125" style="36" customWidth="1"/>
    <col min="8" max="8" width="18.54296875" style="36" customWidth="1"/>
    <col min="9" max="9" width="13.54296875" style="36" customWidth="1"/>
    <col min="10" max="16384" width="11.54296875" style="36"/>
  </cols>
  <sheetData>
    <row r="1" spans="1:9" ht="27" customHeight="1">
      <c r="A1" s="82"/>
      <c r="B1" s="82"/>
      <c r="C1" s="82"/>
      <c r="D1" s="82"/>
      <c r="E1" s="82"/>
      <c r="F1" s="82"/>
      <c r="G1" s="82"/>
    </row>
    <row r="2" spans="1:9" ht="27" customHeight="1">
      <c r="F2" s="82"/>
      <c r="G2" s="82"/>
    </row>
    <row r="3" spans="1:9" ht="12.75">
      <c r="B3" s="60"/>
      <c r="C3" s="60"/>
      <c r="D3" s="152"/>
      <c r="E3" s="117" t="s">
        <v>136</v>
      </c>
      <c r="F3" s="195">
        <f>+NOTA!$D$1</f>
        <v>43646</v>
      </c>
      <c r="G3" s="89"/>
      <c r="H3" s="90"/>
      <c r="I3" s="90"/>
    </row>
    <row r="4" spans="1:9" ht="12.75">
      <c r="A4" s="82" t="s">
        <v>256</v>
      </c>
      <c r="B4" s="82"/>
      <c r="C4" s="82"/>
      <c r="D4" s="85"/>
      <c r="E4" s="85"/>
      <c r="F4" s="85"/>
      <c r="G4" s="85"/>
      <c r="H4" s="82"/>
      <c r="I4" s="82"/>
    </row>
    <row r="5" spans="1:9" ht="12.75">
      <c r="A5" s="82" t="s">
        <v>0</v>
      </c>
      <c r="B5" s="82"/>
      <c r="C5" s="82"/>
      <c r="D5" s="85"/>
      <c r="E5" s="85"/>
      <c r="F5" s="85"/>
      <c r="G5" s="85"/>
      <c r="H5" s="82"/>
      <c r="I5" s="82"/>
    </row>
    <row r="6" spans="1:9" ht="12.75">
      <c r="A6" s="82"/>
      <c r="B6" s="82"/>
      <c r="C6" s="82"/>
      <c r="D6" s="85"/>
      <c r="E6" s="85"/>
      <c r="F6" s="85"/>
      <c r="G6" s="85"/>
      <c r="H6" s="82"/>
      <c r="I6" s="88" t="s">
        <v>257</v>
      </c>
    </row>
    <row r="8" spans="1:9" s="147" customFormat="1" ht="13.15" customHeight="1">
      <c r="A8" s="1201" t="s">
        <v>113</v>
      </c>
      <c r="B8" s="146" t="s">
        <v>328</v>
      </c>
      <c r="C8" s="1201" t="s">
        <v>139</v>
      </c>
      <c r="D8" s="1201" t="s">
        <v>258</v>
      </c>
      <c r="E8" s="146" t="s">
        <v>327</v>
      </c>
      <c r="F8" s="146" t="s">
        <v>259</v>
      </c>
      <c r="G8" s="1201" t="s">
        <v>140</v>
      </c>
      <c r="H8" s="146" t="s">
        <v>260</v>
      </c>
      <c r="I8" s="146" t="s">
        <v>261</v>
      </c>
    </row>
    <row r="9" spans="1:9" s="147" customFormat="1">
      <c r="A9" s="1202"/>
      <c r="B9" s="148" t="s">
        <v>122</v>
      </c>
      <c r="C9" s="1202"/>
      <c r="D9" s="1202"/>
      <c r="E9" s="148" t="s">
        <v>122</v>
      </c>
      <c r="F9" s="148" t="s">
        <v>121</v>
      </c>
      <c r="G9" s="1202"/>
      <c r="H9" s="148" t="s">
        <v>262</v>
      </c>
      <c r="I9" s="148" t="s">
        <v>125</v>
      </c>
    </row>
    <row r="10" spans="1:9" ht="10.5" customHeight="1">
      <c r="A10" s="41"/>
      <c r="B10" s="41"/>
      <c r="C10" s="41"/>
      <c r="D10" s="41"/>
      <c r="E10" s="41"/>
      <c r="F10" s="41"/>
      <c r="G10" s="41"/>
      <c r="H10" s="41"/>
      <c r="I10" s="41"/>
    </row>
    <row r="11" spans="1:9" ht="10.5" customHeight="1">
      <c r="A11" s="35"/>
      <c r="B11" s="35"/>
      <c r="C11" s="35"/>
      <c r="D11" s="35"/>
      <c r="E11" s="35"/>
      <c r="F11" s="35"/>
      <c r="G11" s="35"/>
      <c r="H11" s="35"/>
      <c r="I11" s="35"/>
    </row>
    <row r="12" spans="1:9" ht="10.5" customHeight="1">
      <c r="A12" s="35"/>
      <c r="B12" s="35"/>
      <c r="C12" s="35"/>
      <c r="D12" s="35"/>
      <c r="E12" s="35"/>
      <c r="F12" s="35"/>
      <c r="G12" s="35"/>
      <c r="H12" s="35"/>
      <c r="I12" s="35"/>
    </row>
    <row r="13" spans="1:9">
      <c r="A13" s="35"/>
      <c r="B13" s="35"/>
      <c r="C13" s="35"/>
      <c r="D13" s="35"/>
      <c r="E13" s="35"/>
      <c r="F13" s="35"/>
      <c r="G13" s="35"/>
      <c r="H13" s="35"/>
      <c r="I13" s="35"/>
    </row>
    <row r="14" spans="1:9">
      <c r="A14" s="35"/>
      <c r="B14" s="35"/>
      <c r="C14" s="35"/>
      <c r="D14" s="35"/>
      <c r="E14" s="35"/>
      <c r="F14" s="35"/>
      <c r="G14" s="35"/>
      <c r="H14" s="35"/>
      <c r="I14" s="35"/>
    </row>
    <row r="15" spans="1:9">
      <c r="A15" s="145"/>
      <c r="B15" s="145"/>
      <c r="C15" s="145"/>
      <c r="D15" s="145"/>
      <c r="E15" s="145"/>
      <c r="F15" s="145"/>
      <c r="G15" s="145"/>
      <c r="H15" s="145"/>
      <c r="I15" s="145"/>
    </row>
    <row r="16" spans="1:9">
      <c r="A16" s="35"/>
      <c r="B16" s="35"/>
      <c r="C16" s="35"/>
      <c r="D16" s="35"/>
      <c r="E16" s="35"/>
      <c r="F16" s="35"/>
      <c r="G16" s="35"/>
      <c r="H16" s="35"/>
      <c r="I16" s="35"/>
    </row>
    <row r="17" spans="1:11" ht="10.5" customHeight="1">
      <c r="A17" s="35"/>
      <c r="B17" s="35"/>
      <c r="C17" s="35"/>
      <c r="D17" s="35"/>
      <c r="E17" s="35"/>
      <c r="F17" s="35"/>
      <c r="G17" s="35"/>
      <c r="H17" s="35"/>
      <c r="I17" s="35"/>
    </row>
    <row r="18" spans="1:11" ht="10.5" customHeight="1">
      <c r="A18" s="35"/>
      <c r="B18" s="35"/>
      <c r="C18" s="35"/>
      <c r="D18" s="35"/>
      <c r="E18" s="35"/>
      <c r="F18" s="35"/>
      <c r="G18" s="35"/>
      <c r="H18" s="35"/>
      <c r="I18" s="35"/>
    </row>
    <row r="19" spans="1:11" ht="10.5" customHeight="1">
      <c r="A19" s="35"/>
      <c r="B19" s="35"/>
      <c r="C19" s="35"/>
      <c r="D19" s="35"/>
      <c r="E19" s="35"/>
      <c r="F19" s="35"/>
      <c r="G19" s="35"/>
      <c r="H19" s="35"/>
      <c r="I19" s="35"/>
    </row>
    <row r="20" spans="1:11" ht="10.5" customHeight="1">
      <c r="A20" s="35"/>
      <c r="B20" s="35"/>
      <c r="C20" s="35"/>
      <c r="D20" s="35"/>
      <c r="E20" s="35"/>
      <c r="F20" s="35"/>
      <c r="G20" s="35"/>
      <c r="H20" s="35"/>
      <c r="I20" s="35"/>
    </row>
    <row r="21" spans="1:11">
      <c r="A21" s="52" t="s">
        <v>198</v>
      </c>
      <c r="B21" s="52"/>
      <c r="C21" s="52"/>
      <c r="D21" s="52"/>
      <c r="E21" s="52"/>
      <c r="F21" s="52"/>
      <c r="G21" s="52"/>
      <c r="H21" s="52"/>
      <c r="I21" s="52"/>
    </row>
    <row r="22" spans="1:11">
      <c r="A22" s="49" t="s">
        <v>263</v>
      </c>
      <c r="B22" s="49"/>
      <c r="C22" s="49"/>
      <c r="D22" s="49"/>
      <c r="E22" s="49"/>
      <c r="F22" s="49"/>
      <c r="G22" s="49"/>
      <c r="H22" s="49"/>
      <c r="I22" s="49"/>
    </row>
    <row r="23" spans="1:11">
      <c r="K23" s="4" t="s">
        <v>1995</v>
      </c>
    </row>
    <row r="24" spans="1:11" ht="28.5" customHeight="1"/>
    <row r="25" spans="1:11" ht="28.5" customHeight="1"/>
    <row r="26" spans="1:11" ht="28.5" customHeight="1"/>
    <row r="46" spans="6:6">
      <c r="F46" s="261"/>
    </row>
  </sheetData>
  <mergeCells count="4">
    <mergeCell ref="A8:A9"/>
    <mergeCell ref="C8:C9"/>
    <mergeCell ref="D8:D9"/>
    <mergeCell ref="G8:G9"/>
  </mergeCells>
  <phoneticPr fontId="0" type="noConversion"/>
  <printOptions gridLinesSet="0"/>
  <pageMargins left="0.6692913385826772" right="0.86614173228346458" top="0.78740157480314965" bottom="0.74803149606299213" header="0.23622047244094491" footer="0.51181102362204722"/>
  <pageSetup paperSize="9" scale="77" orientation="portrait" horizontalDpi="4294967295" verticalDpi="300" r:id="rId1"/>
  <headerFooter alignWithMargins="0">
    <oddFooter>&amp;C14</oddFooter>
  </headerFooter>
  <customProperties>
    <customPr name="_pios_i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rgb="FF92D050"/>
  </sheetPr>
  <dimension ref="A1:Q25"/>
  <sheetViews>
    <sheetView showGridLines="0" topLeftCell="A13" workbookViewId="0">
      <selection activeCell="F28" sqref="F28"/>
    </sheetView>
  </sheetViews>
  <sheetFormatPr baseColWidth="10" defaultColWidth="11.54296875" defaultRowHeight="10.5"/>
  <cols>
    <col min="1" max="1" width="24.1328125" style="36" customWidth="1"/>
    <col min="2" max="2" width="5.26953125" style="36" customWidth="1"/>
    <col min="3" max="3" width="7.86328125" style="36" customWidth="1"/>
    <col min="4" max="4" width="5.26953125" style="36" customWidth="1"/>
    <col min="5" max="5" width="7.26953125" style="36" customWidth="1"/>
    <col min="6" max="6" width="10.54296875" style="36" customWidth="1"/>
    <col min="7" max="7" width="5.86328125" style="36" customWidth="1"/>
    <col min="8" max="8" width="12.54296875" style="36" customWidth="1"/>
    <col min="9" max="9" width="9.86328125" style="36" customWidth="1"/>
    <col min="10" max="10" width="8.86328125" style="36" customWidth="1"/>
    <col min="11" max="11" width="6.86328125" style="36" customWidth="1"/>
    <col min="12" max="12" width="7.1328125" style="36" customWidth="1"/>
    <col min="13" max="13" width="7.26953125" style="36" customWidth="1"/>
    <col min="14" max="16384" width="11.54296875" style="36"/>
  </cols>
  <sheetData>
    <row r="1" spans="1:13" ht="26.25" customHeight="1">
      <c r="A1" s="82"/>
      <c r="B1" s="82"/>
      <c r="C1" s="82"/>
      <c r="D1" s="82"/>
      <c r="E1" s="82"/>
      <c r="F1" s="82"/>
      <c r="G1" s="82"/>
      <c r="H1" s="82"/>
      <c r="I1" s="82"/>
      <c r="J1" s="82"/>
      <c r="K1" s="82"/>
      <c r="L1" s="82"/>
      <c r="M1" s="82"/>
    </row>
    <row r="2" spans="1:13" ht="26.25" customHeight="1">
      <c r="B2" s="82"/>
      <c r="C2" s="82"/>
      <c r="D2" s="82"/>
      <c r="E2" s="82"/>
      <c r="F2" s="82"/>
      <c r="G2" s="82"/>
      <c r="H2" s="82"/>
      <c r="I2" s="82"/>
      <c r="J2" s="82"/>
      <c r="K2" s="82"/>
      <c r="L2" s="82"/>
      <c r="M2" s="82"/>
    </row>
    <row r="3" spans="1:13" ht="12.75">
      <c r="A3" s="151"/>
      <c r="B3" s="151"/>
      <c r="C3" s="151"/>
      <c r="D3" s="151"/>
      <c r="G3" s="117" t="s">
        <v>136</v>
      </c>
      <c r="H3" s="153">
        <f>+NOTA!$D$1</f>
        <v>43646</v>
      </c>
      <c r="I3" s="151"/>
      <c r="J3" s="151"/>
      <c r="K3" s="151"/>
      <c r="L3" s="151"/>
      <c r="M3" s="151"/>
    </row>
    <row r="4" spans="1:13" s="89" customFormat="1" ht="12.75">
      <c r="A4" s="85" t="s">
        <v>264</v>
      </c>
      <c r="B4" s="85"/>
      <c r="C4" s="85"/>
      <c r="D4" s="85"/>
      <c r="E4" s="85"/>
      <c r="F4" s="85"/>
      <c r="G4" s="85"/>
      <c r="H4" s="85"/>
      <c r="I4" s="85"/>
      <c r="J4" s="85"/>
      <c r="K4" s="85"/>
      <c r="L4" s="85"/>
      <c r="M4" s="85"/>
    </row>
    <row r="5" spans="1:13" s="89" customFormat="1" ht="12.75">
      <c r="A5" s="85" t="s">
        <v>137</v>
      </c>
      <c r="B5" s="85"/>
      <c r="C5" s="85"/>
      <c r="D5" s="85"/>
      <c r="E5" s="85"/>
      <c r="F5" s="85"/>
      <c r="G5" s="85"/>
      <c r="H5" s="85"/>
      <c r="I5" s="85"/>
      <c r="J5" s="85"/>
      <c r="K5" s="85"/>
      <c r="L5" s="85"/>
      <c r="M5" s="85"/>
    </row>
    <row r="6" spans="1:13" s="89" customFormat="1" ht="15" customHeight="1">
      <c r="A6" s="85" t="s">
        <v>41</v>
      </c>
      <c r="B6" s="85"/>
      <c r="C6" s="85"/>
      <c r="D6" s="85"/>
      <c r="E6" s="85"/>
      <c r="F6" s="85"/>
      <c r="G6" s="85"/>
      <c r="H6" s="85"/>
      <c r="I6" s="85"/>
      <c r="J6" s="85"/>
      <c r="K6" s="85"/>
      <c r="L6" s="85"/>
      <c r="M6" s="85"/>
    </row>
    <row r="7" spans="1:13" ht="15" customHeight="1">
      <c r="A7" s="82"/>
      <c r="B7" s="82"/>
      <c r="C7" s="82"/>
      <c r="D7" s="82"/>
      <c r="E7" s="82"/>
      <c r="F7" s="82"/>
      <c r="G7" s="82"/>
      <c r="H7" s="82"/>
      <c r="I7" s="82"/>
      <c r="J7" s="82"/>
      <c r="K7" s="82"/>
      <c r="L7" s="82"/>
      <c r="M7" s="82"/>
    </row>
    <row r="8" spans="1:13">
      <c r="A8" s="82"/>
      <c r="B8" s="82"/>
      <c r="C8" s="82"/>
      <c r="D8" s="82"/>
      <c r="E8" s="82"/>
      <c r="F8" s="82"/>
      <c r="G8" s="82"/>
      <c r="H8" s="82"/>
      <c r="I8" s="82"/>
      <c r="J8" s="82"/>
      <c r="K8" s="82"/>
      <c r="L8" s="82"/>
      <c r="M8" s="88" t="s">
        <v>265</v>
      </c>
    </row>
    <row r="10" spans="1:13" ht="12.75" customHeight="1">
      <c r="A10" s="1203" t="s">
        <v>338</v>
      </c>
      <c r="B10" s="1203" t="s">
        <v>169</v>
      </c>
      <c r="C10" s="1203" t="s">
        <v>329</v>
      </c>
      <c r="D10" s="1203" t="s">
        <v>267</v>
      </c>
      <c r="E10" s="1203" t="s">
        <v>330</v>
      </c>
      <c r="F10" s="1203" t="s">
        <v>331</v>
      </c>
      <c r="G10" s="1203" t="s">
        <v>332</v>
      </c>
      <c r="H10" s="1203" t="s">
        <v>333</v>
      </c>
      <c r="I10" s="181" t="s">
        <v>266</v>
      </c>
      <c r="J10" s="182"/>
      <c r="K10" s="182"/>
      <c r="L10" s="182"/>
      <c r="M10" s="183"/>
    </row>
    <row r="11" spans="1:13" ht="10.5" customHeight="1">
      <c r="A11" s="1204"/>
      <c r="B11" s="1204"/>
      <c r="C11" s="1204"/>
      <c r="D11" s="1204"/>
      <c r="E11" s="1204"/>
      <c r="F11" s="1204"/>
      <c r="G11" s="1204"/>
      <c r="H11" s="1204"/>
      <c r="I11" s="1203" t="s">
        <v>337</v>
      </c>
      <c r="J11" s="1203" t="s">
        <v>334</v>
      </c>
      <c r="K11" s="1203" t="s">
        <v>268</v>
      </c>
      <c r="L11" s="181" t="s">
        <v>269</v>
      </c>
      <c r="M11" s="183"/>
    </row>
    <row r="12" spans="1:13" ht="10.5" customHeight="1">
      <c r="A12" s="1204"/>
      <c r="B12" s="1204"/>
      <c r="C12" s="1204"/>
      <c r="D12" s="1204"/>
      <c r="E12" s="1204"/>
      <c r="F12" s="1204"/>
      <c r="G12" s="1204"/>
      <c r="H12" s="1204"/>
      <c r="I12" s="1204"/>
      <c r="J12" s="1204"/>
      <c r="K12" s="1204"/>
      <c r="L12" s="1203" t="s">
        <v>335</v>
      </c>
      <c r="M12" s="1203" t="s">
        <v>336</v>
      </c>
    </row>
    <row r="13" spans="1:13">
      <c r="A13" s="1205"/>
      <c r="B13" s="1205"/>
      <c r="C13" s="1205"/>
      <c r="D13" s="1205"/>
      <c r="E13" s="1205"/>
      <c r="F13" s="1205"/>
      <c r="G13" s="1205"/>
      <c r="H13" s="1205"/>
      <c r="I13" s="1204"/>
      <c r="J13" s="1204"/>
      <c r="K13" s="1204"/>
      <c r="L13" s="1205"/>
      <c r="M13" s="1205"/>
    </row>
    <row r="14" spans="1:13">
      <c r="A14" s="177"/>
      <c r="B14" s="177"/>
      <c r="C14" s="177"/>
      <c r="D14" s="177"/>
      <c r="E14" s="177"/>
      <c r="F14" s="177"/>
      <c r="G14" s="177"/>
      <c r="H14" s="177"/>
      <c r="I14" s="177"/>
      <c r="J14" s="177"/>
      <c r="K14" s="177"/>
      <c r="L14" s="177"/>
      <c r="M14" s="177"/>
    </row>
    <row r="15" spans="1:13">
      <c r="A15" s="178"/>
      <c r="B15" s="178"/>
      <c r="C15" s="178"/>
      <c r="D15" s="178"/>
      <c r="E15" s="178"/>
      <c r="F15" s="178"/>
      <c r="G15" s="178"/>
      <c r="H15" s="178"/>
      <c r="I15" s="178"/>
      <c r="J15" s="178"/>
      <c r="K15" s="178"/>
      <c r="L15" s="178"/>
      <c r="M15" s="178"/>
    </row>
    <row r="16" spans="1:13">
      <c r="A16" s="178" t="s">
        <v>270</v>
      </c>
      <c r="B16" s="178"/>
      <c r="C16" s="178"/>
      <c r="D16" s="178"/>
      <c r="E16" s="178"/>
      <c r="F16" s="178"/>
      <c r="G16" s="178"/>
      <c r="H16" s="178"/>
      <c r="I16" s="178"/>
      <c r="J16" s="178"/>
      <c r="K16" s="178"/>
      <c r="L16" s="178"/>
      <c r="M16" s="178"/>
    </row>
    <row r="17" spans="1:17">
      <c r="A17" s="178" t="s">
        <v>271</v>
      </c>
      <c r="B17" s="178"/>
      <c r="C17" s="178"/>
      <c r="D17" s="178"/>
      <c r="E17" s="178"/>
      <c r="F17" s="178"/>
      <c r="G17" s="178"/>
      <c r="H17" s="178"/>
      <c r="I17" s="178"/>
      <c r="J17" s="178"/>
      <c r="K17" s="178"/>
      <c r="L17" s="178"/>
      <c r="M17" s="178"/>
    </row>
    <row r="18" spans="1:17">
      <c r="A18" s="178" t="s">
        <v>272</v>
      </c>
      <c r="B18" s="178"/>
      <c r="C18" s="178"/>
      <c r="D18" s="178"/>
      <c r="E18" s="178"/>
      <c r="F18" s="178"/>
      <c r="G18" s="178"/>
      <c r="H18" s="178"/>
      <c r="I18" s="178"/>
      <c r="J18" s="178"/>
      <c r="K18" s="178"/>
      <c r="L18" s="178"/>
      <c r="M18" s="178"/>
    </row>
    <row r="19" spans="1:17">
      <c r="A19" s="178"/>
      <c r="B19" s="178"/>
      <c r="C19" s="178"/>
      <c r="D19" s="178"/>
      <c r="E19" s="178"/>
      <c r="F19" s="178"/>
      <c r="G19" s="178"/>
      <c r="H19" s="178"/>
      <c r="I19" s="178"/>
      <c r="J19" s="178"/>
      <c r="K19" s="178"/>
      <c r="L19" s="178"/>
      <c r="M19" s="178"/>
    </row>
    <row r="20" spans="1:17">
      <c r="A20" s="178"/>
      <c r="B20" s="178"/>
      <c r="C20" s="178"/>
      <c r="D20" s="178"/>
      <c r="E20" s="178"/>
      <c r="F20" s="178"/>
      <c r="G20" s="178"/>
      <c r="H20" s="178"/>
      <c r="I20" s="178"/>
      <c r="J20" s="178"/>
      <c r="K20" s="178"/>
      <c r="L20" s="178"/>
      <c r="M20" s="178"/>
    </row>
    <row r="21" spans="1:17">
      <c r="A21" s="179"/>
      <c r="B21" s="179"/>
      <c r="C21" s="179"/>
      <c r="D21" s="179"/>
      <c r="E21" s="179"/>
      <c r="F21" s="179"/>
      <c r="G21" s="179"/>
      <c r="H21" s="179"/>
      <c r="I21" s="179"/>
      <c r="J21" s="179"/>
      <c r="K21" s="179"/>
      <c r="L21" s="179"/>
      <c r="M21" s="179"/>
    </row>
    <row r="22" spans="1:17">
      <c r="A22" s="180"/>
      <c r="B22" s="180"/>
      <c r="C22" s="180"/>
      <c r="D22" s="180"/>
      <c r="E22" s="180"/>
      <c r="F22" s="180"/>
      <c r="G22" s="180"/>
      <c r="H22" s="180"/>
      <c r="I22" s="180"/>
      <c r="J22" s="180"/>
      <c r="K22" s="180"/>
      <c r="L22" s="180"/>
      <c r="M22" s="180"/>
    </row>
    <row r="23" spans="1:17" ht="27" customHeight="1">
      <c r="A23" s="180"/>
      <c r="B23" s="180"/>
      <c r="C23" s="180"/>
      <c r="D23" s="180"/>
      <c r="E23" s="180"/>
      <c r="F23" s="180"/>
      <c r="G23" s="180"/>
      <c r="H23" s="180"/>
      <c r="I23" s="180"/>
      <c r="J23" s="180"/>
      <c r="K23" s="180"/>
      <c r="L23" s="180"/>
      <c r="M23" s="180"/>
      <c r="Q23" s="4" t="s">
        <v>1996</v>
      </c>
    </row>
    <row r="24" spans="1:17" ht="30" customHeight="1"/>
    <row r="25" spans="1:17" ht="27" customHeight="1"/>
  </sheetData>
  <mergeCells count="13">
    <mergeCell ref="A10:A13"/>
    <mergeCell ref="C10:C13"/>
    <mergeCell ref="D10:D13"/>
    <mergeCell ref="B10:B13"/>
    <mergeCell ref="M12:M13"/>
    <mergeCell ref="L12:L13"/>
    <mergeCell ref="E10:E13"/>
    <mergeCell ref="F10:F13"/>
    <mergeCell ref="G10:G13"/>
    <mergeCell ref="H10:H13"/>
    <mergeCell ref="I11:I13"/>
    <mergeCell ref="J11:J13"/>
    <mergeCell ref="K11:K13"/>
  </mergeCells>
  <phoneticPr fontId="0" type="noConversion"/>
  <printOptions gridLinesSet="0"/>
  <pageMargins left="0.55118110236220474" right="0.70866141732283472" top="0.78740157480314965" bottom="0.74803149606299213" header="0.51181102362204722" footer="0.51181102362204722"/>
  <pageSetup paperSize="9" scale="75" orientation="portrait" horizontalDpi="4294967295" verticalDpi="300" r:id="rId1"/>
  <headerFooter alignWithMargins="0">
    <oddFooter>&amp;C15</oddFooter>
  </headerFooter>
  <customProperties>
    <customPr name="_pios_i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
    <tabColor rgb="FF92D050"/>
  </sheetPr>
  <dimension ref="A1:M29"/>
  <sheetViews>
    <sheetView showGridLines="0" workbookViewId="0">
      <selection activeCell="E12" sqref="E12"/>
    </sheetView>
  </sheetViews>
  <sheetFormatPr baseColWidth="10" defaultColWidth="11.54296875" defaultRowHeight="10.5"/>
  <cols>
    <col min="1" max="1" width="23.86328125" style="36" customWidth="1"/>
    <col min="2" max="2" width="10" style="36" customWidth="1"/>
    <col min="3" max="3" width="11.26953125" style="36" customWidth="1"/>
    <col min="4" max="4" width="12.40625" style="36" customWidth="1"/>
    <col min="5" max="5" width="17.1328125" style="36" customWidth="1"/>
    <col min="6" max="6" width="17" style="36" customWidth="1"/>
    <col min="7" max="16384" width="11.54296875" style="36"/>
  </cols>
  <sheetData>
    <row r="1" spans="1:13" ht="27" customHeight="1">
      <c r="A1" s="82"/>
      <c r="B1" s="82"/>
      <c r="C1" s="82"/>
      <c r="D1" s="82"/>
      <c r="E1" s="82"/>
      <c r="F1" s="82"/>
    </row>
    <row r="2" spans="1:13" ht="27" customHeight="1">
      <c r="B2" s="82"/>
      <c r="C2" s="82"/>
      <c r="D2" s="82"/>
      <c r="E2" s="82"/>
      <c r="F2" s="82"/>
    </row>
    <row r="3" spans="1:13" ht="12.75">
      <c r="A3" s="154"/>
      <c r="B3" s="154"/>
      <c r="C3" s="117" t="s">
        <v>136</v>
      </c>
      <c r="D3" s="153">
        <f>+NOTA!$D$1</f>
        <v>43646</v>
      </c>
      <c r="E3" s="154"/>
      <c r="F3" s="154"/>
      <c r="G3" s="122"/>
      <c r="H3" s="122"/>
      <c r="I3" s="122"/>
      <c r="J3" s="122"/>
      <c r="K3" s="122"/>
      <c r="L3" s="122"/>
      <c r="M3" s="122"/>
    </row>
    <row r="4" spans="1:13" s="89" customFormat="1" ht="12.75">
      <c r="B4" s="492" t="s">
        <v>1147</v>
      </c>
      <c r="D4" s="492"/>
      <c r="E4" s="492"/>
      <c r="F4" s="492"/>
    </row>
    <row r="5" spans="1:13" s="89" customFormat="1" ht="12.75">
      <c r="B5" s="53" t="s">
        <v>1146</v>
      </c>
      <c r="C5" s="85"/>
      <c r="D5" s="85"/>
      <c r="E5" s="85"/>
      <c r="F5" s="85"/>
    </row>
    <row r="6" spans="1:13" s="89" customFormat="1" ht="12.75">
      <c r="A6" s="85"/>
      <c r="B6" s="85"/>
      <c r="C6" s="85"/>
      <c r="D6" s="85"/>
      <c r="E6" s="85"/>
      <c r="F6" s="123" t="s">
        <v>273</v>
      </c>
    </row>
    <row r="8" spans="1:13">
      <c r="A8" s="1201" t="s">
        <v>113</v>
      </c>
      <c r="B8" s="1206" t="s">
        <v>339</v>
      </c>
      <c r="C8" s="1206" t="s">
        <v>274</v>
      </c>
      <c r="D8" s="1206" t="s">
        <v>333</v>
      </c>
      <c r="E8" s="1206" t="s">
        <v>340</v>
      </c>
      <c r="F8" s="1206" t="s">
        <v>341</v>
      </c>
    </row>
    <row r="9" spans="1:13">
      <c r="A9" s="1202"/>
      <c r="B9" s="1207"/>
      <c r="C9" s="1207"/>
      <c r="D9" s="1207"/>
      <c r="E9" s="1207"/>
      <c r="F9" s="1207"/>
    </row>
    <row r="10" spans="1:13">
      <c r="A10" s="34"/>
      <c r="B10" s="41"/>
      <c r="C10" s="41"/>
      <c r="D10" s="41"/>
      <c r="E10" s="41"/>
      <c r="F10" s="41"/>
    </row>
    <row r="11" spans="1:13">
      <c r="A11" s="34" t="s">
        <v>275</v>
      </c>
      <c r="B11" s="35"/>
      <c r="C11" s="35"/>
      <c r="D11" s="35"/>
      <c r="E11" s="35"/>
      <c r="F11" s="35"/>
    </row>
    <row r="12" spans="1:13">
      <c r="A12" s="34" t="s">
        <v>272</v>
      </c>
      <c r="B12" s="35"/>
      <c r="C12" s="35"/>
      <c r="D12" s="35"/>
      <c r="E12" s="35"/>
      <c r="F12" s="35"/>
    </row>
    <row r="13" spans="1:13">
      <c r="A13" s="34"/>
      <c r="B13" s="35"/>
      <c r="C13" s="35"/>
      <c r="D13" s="35"/>
      <c r="E13" s="35"/>
      <c r="F13" s="35"/>
    </row>
    <row r="14" spans="1:13">
      <c r="A14" s="149"/>
      <c r="B14" s="41"/>
      <c r="C14" s="41"/>
      <c r="D14" s="41"/>
      <c r="E14" s="41"/>
      <c r="F14" s="41"/>
    </row>
    <row r="15" spans="1:13">
      <c r="A15" s="150" t="s">
        <v>276</v>
      </c>
      <c r="B15" s="49"/>
      <c r="C15" s="49"/>
      <c r="D15" s="49"/>
      <c r="E15" s="49"/>
      <c r="F15" s="49"/>
    </row>
    <row r="16" spans="1:13">
      <c r="A16" s="34"/>
      <c r="B16" s="35"/>
      <c r="C16" s="35"/>
      <c r="D16" s="35"/>
      <c r="E16" s="35"/>
      <c r="F16" s="35"/>
    </row>
    <row r="17" spans="1:12">
      <c r="A17" s="34"/>
      <c r="B17" s="35"/>
      <c r="C17" s="35"/>
      <c r="D17" s="35"/>
      <c r="E17" s="35"/>
      <c r="F17" s="35"/>
    </row>
    <row r="18" spans="1:12">
      <c r="A18" s="34" t="s">
        <v>277</v>
      </c>
      <c r="B18" s="35"/>
      <c r="C18" s="35"/>
      <c r="D18" s="35"/>
      <c r="E18" s="35"/>
      <c r="F18" s="35"/>
    </row>
    <row r="19" spans="1:12">
      <c r="A19" s="34" t="s">
        <v>272</v>
      </c>
      <c r="B19" s="35"/>
      <c r="C19" s="35"/>
      <c r="D19" s="35"/>
      <c r="E19" s="35"/>
      <c r="F19" s="35"/>
    </row>
    <row r="20" spans="1:12">
      <c r="A20" s="34"/>
      <c r="B20" s="35"/>
      <c r="C20" s="35"/>
      <c r="D20" s="35"/>
      <c r="E20" s="35"/>
      <c r="F20" s="35"/>
    </row>
    <row r="21" spans="1:12">
      <c r="A21" s="34"/>
      <c r="B21" s="35"/>
      <c r="C21" s="35"/>
      <c r="D21" s="35"/>
      <c r="E21" s="35"/>
      <c r="F21" s="35"/>
    </row>
    <row r="22" spans="1:12">
      <c r="A22" s="149" t="s">
        <v>276</v>
      </c>
      <c r="B22" s="41"/>
      <c r="C22" s="41"/>
      <c r="D22" s="41"/>
      <c r="E22" s="41"/>
      <c r="F22" s="41"/>
    </row>
    <row r="23" spans="1:12">
      <c r="A23" s="150"/>
      <c r="B23" s="49"/>
      <c r="C23" s="49"/>
      <c r="D23" s="49"/>
      <c r="E23" s="49"/>
      <c r="F23" s="49"/>
    </row>
    <row r="24" spans="1:12">
      <c r="A24" s="42" t="s">
        <v>278</v>
      </c>
      <c r="B24" s="52"/>
      <c r="C24" s="52"/>
      <c r="D24" s="52"/>
      <c r="E24" s="52"/>
      <c r="F24" s="52"/>
    </row>
    <row r="26" spans="1:12" ht="27.75" customHeight="1"/>
    <row r="27" spans="1:12" ht="30" customHeight="1"/>
    <row r="28" spans="1:12" ht="27.75" customHeight="1"/>
    <row r="29" spans="1:12">
      <c r="L29" s="4" t="s">
        <v>1997</v>
      </c>
    </row>
  </sheetData>
  <mergeCells count="6">
    <mergeCell ref="E8:E9"/>
    <mergeCell ref="F8:F9"/>
    <mergeCell ref="A8:A9"/>
    <mergeCell ref="B8:B9"/>
    <mergeCell ref="C8:C9"/>
    <mergeCell ref="D8:D9"/>
  </mergeCells>
  <phoneticPr fontId="0" type="noConversion"/>
  <printOptions gridLinesSet="0"/>
  <pageMargins left="0.78740157480314965" right="0.78740157480314965" top="0.78740157480314965" bottom="0.74803149606299213" header="0.51181102362204722" footer="0.51181102362204722"/>
  <pageSetup paperSize="9" scale="90" orientation="portrait" horizontalDpi="4294967295" verticalDpi="300" r:id="rId1"/>
  <headerFooter alignWithMargins="0">
    <oddFooter>&amp;C16</oddFooter>
  </headerFooter>
  <customProperties>
    <customPr name="_pios_i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tabColor rgb="FFC00000"/>
  </sheetPr>
  <dimension ref="A1:P47"/>
  <sheetViews>
    <sheetView showGridLines="0" workbookViewId="0">
      <selection activeCell="E18" sqref="E18"/>
    </sheetView>
  </sheetViews>
  <sheetFormatPr baseColWidth="10" defaultColWidth="10.26953125" defaultRowHeight="10.5"/>
  <cols>
    <col min="1" max="1" width="16.86328125" style="61" customWidth="1"/>
    <col min="2" max="2" width="7.7265625" style="61" customWidth="1"/>
    <col min="3" max="3" width="15.40625" style="61" customWidth="1"/>
    <col min="4" max="4" width="10.26953125" style="61" bestFit="1" customWidth="1"/>
    <col min="5" max="5" width="12.40625" style="61" bestFit="1" customWidth="1"/>
    <col min="6" max="6" width="16" style="61" customWidth="1"/>
    <col min="7" max="7" width="4.54296875" style="61" customWidth="1"/>
    <col min="8" max="8" width="11" style="61" customWidth="1"/>
    <col min="9" max="9" width="9.1328125" style="61" bestFit="1" customWidth="1"/>
    <col min="10" max="10" width="2.7265625" style="62" bestFit="1" customWidth="1"/>
    <col min="11" max="11" width="8.40625" style="61" bestFit="1" customWidth="1"/>
    <col min="12" max="12" width="10.86328125" style="61" bestFit="1" customWidth="1"/>
    <col min="13" max="13" width="10" style="61" bestFit="1" customWidth="1"/>
    <col min="14" max="14" width="12.40625" style="61" bestFit="1" customWidth="1"/>
    <col min="15" max="15" width="9.40625" style="61" bestFit="1" customWidth="1"/>
    <col min="16" max="16" width="5.40625" style="57" customWidth="1"/>
    <col min="17" max="16384" width="10.26953125" style="57"/>
  </cols>
  <sheetData>
    <row r="1" spans="1:16" ht="27" customHeight="1">
      <c r="A1" s="61" t="s">
        <v>1644</v>
      </c>
    </row>
    <row r="2" spans="1:16" ht="27" customHeight="1">
      <c r="A2" s="55" t="s">
        <v>109</v>
      </c>
      <c r="B2" s="55"/>
      <c r="C2" s="55"/>
      <c r="D2" s="55"/>
      <c r="E2" s="55"/>
      <c r="F2" s="55"/>
      <c r="G2" s="55"/>
      <c r="H2" s="55"/>
      <c r="I2" s="55"/>
      <c r="J2" s="56"/>
      <c r="K2" s="55"/>
      <c r="L2" s="55"/>
      <c r="M2" s="55"/>
      <c r="N2" s="55"/>
      <c r="O2" s="55"/>
    </row>
    <row r="3" spans="1:16" s="68" customFormat="1" ht="12.75">
      <c r="B3" s="152"/>
      <c r="C3" s="152"/>
      <c r="D3" s="1114" t="s">
        <v>136</v>
      </c>
      <c r="E3" s="153">
        <f>+NOTA!$D$1</f>
        <v>43646</v>
      </c>
      <c r="F3" s="117"/>
      <c r="G3" s="117"/>
      <c r="H3" s="117"/>
      <c r="I3" s="73"/>
      <c r="J3" s="73"/>
      <c r="K3" s="73"/>
      <c r="L3" s="73"/>
      <c r="M3" s="73"/>
      <c r="N3" s="73"/>
      <c r="O3" s="73"/>
    </row>
    <row r="4" spans="1:16" s="68" customFormat="1" ht="12.75">
      <c r="B4" s="1136"/>
      <c r="C4" s="1136"/>
      <c r="D4" s="1136" t="s">
        <v>138</v>
      </c>
      <c r="E4" s="1136"/>
      <c r="F4" s="1136"/>
      <c r="G4" s="1136"/>
      <c r="H4" s="1136"/>
      <c r="I4" s="69"/>
      <c r="J4" s="69"/>
      <c r="K4" s="69"/>
      <c r="L4" s="69"/>
      <c r="M4" s="69"/>
      <c r="N4" s="69"/>
      <c r="O4" s="69"/>
    </row>
    <row r="5" spans="1:16" s="68" customFormat="1" ht="12.75">
      <c r="B5" s="1136"/>
      <c r="C5" s="1136"/>
      <c r="D5" s="1115" t="s">
        <v>0</v>
      </c>
      <c r="E5" s="1136"/>
      <c r="F5" s="1136"/>
      <c r="G5" s="1136"/>
      <c r="H5" s="1136"/>
      <c r="I5" s="69"/>
      <c r="J5" s="69"/>
      <c r="K5" s="69"/>
      <c r="L5" s="69"/>
      <c r="M5" s="69"/>
      <c r="N5" s="69"/>
      <c r="O5" s="69"/>
    </row>
    <row r="6" spans="1:16" ht="12.75">
      <c r="A6" s="58"/>
      <c r="B6" s="58"/>
      <c r="C6" s="54"/>
      <c r="D6" s="59"/>
      <c r="E6" s="59"/>
      <c r="F6" s="59"/>
      <c r="G6" s="58"/>
      <c r="H6" s="132" t="s">
        <v>238</v>
      </c>
      <c r="I6" s="55"/>
      <c r="J6" s="56"/>
      <c r="K6" s="74"/>
      <c r="L6" s="74"/>
      <c r="M6" s="74"/>
      <c r="N6" s="74"/>
      <c r="O6" s="75"/>
    </row>
    <row r="7" spans="1:16" s="63" customFormat="1">
      <c r="A7" s="64"/>
      <c r="B7" s="64"/>
      <c r="C7" s="70"/>
      <c r="D7" s="70"/>
      <c r="E7" s="70"/>
      <c r="F7" s="70"/>
      <c r="G7" s="70"/>
      <c r="H7" s="70"/>
      <c r="I7" s="70"/>
      <c r="J7" s="71"/>
      <c r="K7" s="70"/>
      <c r="L7" s="70"/>
      <c r="M7" s="70"/>
      <c r="N7" s="76"/>
      <c r="O7" s="64"/>
    </row>
    <row r="8" spans="1:16" s="63" customFormat="1">
      <c r="A8" s="64"/>
      <c r="B8" s="64"/>
      <c r="C8" s="64"/>
      <c r="D8" s="64"/>
      <c r="E8" s="64"/>
      <c r="F8" s="64"/>
      <c r="G8" s="64"/>
      <c r="H8" s="64"/>
      <c r="I8" s="64"/>
      <c r="J8" s="66"/>
      <c r="K8" s="64"/>
      <c r="L8" s="64"/>
      <c r="M8" s="64"/>
      <c r="N8" s="64"/>
      <c r="O8" s="64"/>
    </row>
    <row r="9" spans="1:16" s="1" customFormat="1" ht="12.75">
      <c r="A9" s="1208" t="s">
        <v>62</v>
      </c>
      <c r="B9" s="1209"/>
      <c r="C9" s="677" t="s">
        <v>1420</v>
      </c>
      <c r="D9" s="441" t="s">
        <v>139</v>
      </c>
      <c r="E9" s="441" t="s">
        <v>140</v>
      </c>
      <c r="F9" s="441" t="s">
        <v>1420</v>
      </c>
      <c r="G9" s="1214" t="s">
        <v>1420</v>
      </c>
      <c r="H9" s="1215"/>
      <c r="I9" s="107"/>
    </row>
    <row r="10" spans="1:16" s="1" customFormat="1" ht="12.75">
      <c r="A10" s="1210"/>
      <c r="B10" s="1211"/>
      <c r="C10" s="678">
        <f>+NOTA!D3</f>
        <v>43465</v>
      </c>
      <c r="D10" s="679" t="s">
        <v>141</v>
      </c>
      <c r="E10" s="679" t="s">
        <v>141</v>
      </c>
      <c r="F10" s="680">
        <f>+NOTA!D1</f>
        <v>43646</v>
      </c>
      <c r="G10" s="1212">
        <f>+NOTA!D2</f>
        <v>43281</v>
      </c>
      <c r="H10" s="1213"/>
    </row>
    <row r="11" spans="1:16" s="1" customFormat="1" ht="12.75">
      <c r="A11" s="107"/>
      <c r="B11" s="108"/>
      <c r="C11" s="109"/>
      <c r="D11" s="109"/>
      <c r="E11" s="109"/>
      <c r="F11" s="110"/>
      <c r="G11" s="110"/>
      <c r="H11" s="111"/>
      <c r="L11" s="241"/>
    </row>
    <row r="12" spans="1:16" s="112" customFormat="1" ht="13.75" thickBot="1">
      <c r="A12" s="184" t="s">
        <v>142</v>
      </c>
      <c r="B12" s="185"/>
      <c r="C12" s="186"/>
      <c r="D12" s="187"/>
      <c r="E12" s="186"/>
      <c r="F12" s="186"/>
      <c r="G12" s="253"/>
      <c r="H12" s="186"/>
      <c r="M12" s="375"/>
      <c r="N12" s="375"/>
      <c r="O12" s="375"/>
      <c r="P12" s="375"/>
    </row>
    <row r="13" spans="1:16" s="1" customFormat="1" ht="13">
      <c r="A13" s="9"/>
      <c r="B13" s="10"/>
      <c r="C13" s="188"/>
      <c r="D13" s="189"/>
      <c r="E13" s="188"/>
      <c r="F13" s="190"/>
      <c r="G13" s="254"/>
      <c r="H13" s="252"/>
      <c r="M13" s="375"/>
      <c r="N13" s="375"/>
      <c r="O13" s="375"/>
      <c r="P13" s="375"/>
    </row>
    <row r="14" spans="1:16" s="1" customFormat="1" ht="13">
      <c r="A14" s="191" t="s">
        <v>143</v>
      </c>
      <c r="B14" s="192" t="s">
        <v>22</v>
      </c>
      <c r="C14" s="231">
        <f>(NOTA!C45+NOTA!C37)*-1</f>
        <v>70688797</v>
      </c>
      <c r="D14" s="231">
        <f>ROUND(SUMIF('bce 2019'!E:E,"TOTAL CREDITOS INCOBRABLES",'bce 2019'!K:K)/1000,0)</f>
        <v>16035094</v>
      </c>
      <c r="E14" s="232">
        <f>(F14-C14-D14)*-1</f>
        <v>22123687</v>
      </c>
      <c r="F14" s="464">
        <f>+(NOTA!$B$45+NOTA!B37)*-1</f>
        <v>64600204</v>
      </c>
      <c r="G14" s="255"/>
      <c r="H14" s="234">
        <f>ROUND((SUMIF('bce 2018'!$E:$E,12113001,'bce 2018'!$K:$K)/1000)+(SUMIF('bce 2018'!$E:$E,11211003,'bce 2018'!$K:$K)/1000),0)*-1</f>
        <v>73090985</v>
      </c>
      <c r="I14" s="156"/>
      <c r="K14" s="378"/>
      <c r="M14" s="375"/>
      <c r="N14" s="375"/>
      <c r="O14" s="375"/>
      <c r="P14" s="375"/>
    </row>
    <row r="15" spans="1:16" s="1" customFormat="1" ht="13">
      <c r="A15" s="191" t="s">
        <v>144</v>
      </c>
      <c r="B15" s="192" t="s">
        <v>24</v>
      </c>
      <c r="C15" s="231">
        <f>NOTA!C92</f>
        <v>8719486</v>
      </c>
      <c r="D15" s="231">
        <f>ROUND(SUMIF('bce 2019'!$E:$E,61250003,'bce 2019'!$K:$K)/1000,0)</f>
        <v>50121</v>
      </c>
      <c r="E15" s="232">
        <f>(F15-C15-D15)*-1</f>
        <v>1278876</v>
      </c>
      <c r="F15" s="464">
        <f>+NOTA!$B$94*-1</f>
        <v>7490731</v>
      </c>
      <c r="G15" s="255"/>
      <c r="H15" s="234">
        <f>ROUND(+SUMIF('bce 2018'!$E:$E,"12230001",'bce 2018'!$K:$K)/1000+SUMIF('bce 2018'!$E:$E,"12230002",'bce 2018'!$K:$K)/1000+SUMIF('bce 2018'!$E:$E,"12230003",'bce 2018'!$K:$K)/1000,0)</f>
        <v>8086462</v>
      </c>
      <c r="I15" s="156"/>
      <c r="M15" s="375"/>
      <c r="N15" s="375"/>
      <c r="O15" s="375"/>
      <c r="P15" s="375"/>
    </row>
    <row r="16" spans="1:16" s="1" customFormat="1" ht="12.75">
      <c r="A16" s="193" t="s">
        <v>145</v>
      </c>
      <c r="B16" s="194" t="s">
        <v>24</v>
      </c>
      <c r="C16" s="233">
        <f>NOTA!C93</f>
        <v>324762</v>
      </c>
      <c r="D16" s="233">
        <v>0</v>
      </c>
      <c r="E16" s="232">
        <f t="shared" ref="E16" si="0">+F16-C16-D16</f>
        <v>0</v>
      </c>
      <c r="F16" s="464">
        <f>+NOTA!$B$95*-1</f>
        <v>324762</v>
      </c>
      <c r="G16" s="256"/>
      <c r="H16" s="257">
        <f>ROUND(+SUMIF('bce 2018'!$E:$E,"12250002",'bce 2018'!$K:$K)/1000+SUMIF('bce 2018'!$E:$E,"12250001",'bce 2018'!$K:$K)/1000,0)</f>
        <v>324762</v>
      </c>
      <c r="I16" s="156"/>
    </row>
    <row r="17" spans="1:15" s="1" customFormat="1" ht="13.5" thickBot="1">
      <c r="A17" s="681" t="s">
        <v>67</v>
      </c>
      <c r="B17" s="682"/>
      <c r="C17" s="683">
        <f>SUM(C14:C16)</f>
        <v>79733045</v>
      </c>
      <c r="D17" s="683">
        <f>SUM(D14:D16)</f>
        <v>16085215</v>
      </c>
      <c r="E17" s="684">
        <f>SUM(E14:E16)</f>
        <v>23402563</v>
      </c>
      <c r="F17" s="685">
        <f>SUM(F14:F16)</f>
        <v>72415697</v>
      </c>
      <c r="G17" s="686"/>
      <c r="H17" s="687">
        <f>SUM(H14:H16)</f>
        <v>81502209</v>
      </c>
      <c r="I17" s="156"/>
    </row>
    <row r="18" spans="1:15" s="63" customFormat="1">
      <c r="A18" s="64"/>
      <c r="B18" s="64"/>
      <c r="C18" s="67"/>
      <c r="D18" s="67"/>
      <c r="E18" s="67"/>
      <c r="F18" s="67"/>
      <c r="G18" s="67"/>
      <c r="H18" s="67"/>
      <c r="I18" s="67"/>
      <c r="J18" s="72"/>
      <c r="K18" s="67"/>
      <c r="L18" s="67"/>
      <c r="M18" s="67"/>
      <c r="N18" s="67"/>
      <c r="O18" s="67"/>
    </row>
    <row r="19" spans="1:15" s="63" customFormat="1" ht="27" customHeight="1">
      <c r="A19" s="64"/>
      <c r="B19" s="64"/>
      <c r="C19" s="67"/>
      <c r="D19" s="67"/>
      <c r="E19" s="67"/>
      <c r="F19" s="67"/>
      <c r="G19" s="67"/>
      <c r="H19" s="67"/>
      <c r="I19" s="67"/>
      <c r="J19" s="72"/>
      <c r="K19" s="67"/>
      <c r="L19" s="67"/>
      <c r="M19" s="67"/>
      <c r="N19" s="67"/>
      <c r="O19" s="67"/>
    </row>
    <row r="20" spans="1:15" s="63" customFormat="1" ht="29.25" customHeight="1">
      <c r="A20" s="64"/>
      <c r="B20" s="64"/>
      <c r="C20" s="67"/>
      <c r="D20" s="67"/>
      <c r="E20" s="241"/>
      <c r="F20" s="67"/>
      <c r="G20" s="67"/>
      <c r="H20" s="67"/>
      <c r="I20" s="67"/>
      <c r="J20" s="66"/>
      <c r="K20" s="67"/>
      <c r="L20" s="67"/>
      <c r="M20" s="67"/>
      <c r="N20" s="67"/>
      <c r="O20" s="67"/>
    </row>
    <row r="21" spans="1:15" s="63" customFormat="1" ht="27" customHeight="1">
      <c r="A21" s="64"/>
      <c r="B21" s="64"/>
      <c r="C21" s="64"/>
      <c r="D21" s="67"/>
      <c r="E21" s="64"/>
      <c r="F21" s="64"/>
      <c r="G21" s="64"/>
      <c r="H21" s="67"/>
      <c r="I21" s="64"/>
      <c r="J21" s="66"/>
      <c r="K21" s="64"/>
      <c r="L21" s="64"/>
      <c r="M21" s="64"/>
      <c r="N21" s="64"/>
      <c r="O21" s="64"/>
    </row>
    <row r="22" spans="1:15" s="63" customFormat="1">
      <c r="A22" s="64"/>
      <c r="B22" s="64"/>
      <c r="C22" s="64"/>
      <c r="D22" s="64"/>
      <c r="E22" s="64"/>
      <c r="F22" s="64"/>
      <c r="G22" s="64"/>
      <c r="H22" s="67"/>
      <c r="I22" s="64"/>
      <c r="J22" s="66"/>
      <c r="K22" s="64"/>
      <c r="L22" s="64"/>
      <c r="M22" s="64"/>
      <c r="N22" s="64"/>
      <c r="O22" s="4"/>
    </row>
    <row r="23" spans="1:15" s="63" customFormat="1">
      <c r="B23" s="64"/>
      <c r="C23" s="64"/>
      <c r="D23" s="64"/>
      <c r="E23" s="64"/>
      <c r="F23" s="64"/>
      <c r="G23" s="64"/>
      <c r="H23" s="67"/>
      <c r="I23" s="64"/>
      <c r="J23" s="66"/>
      <c r="K23" s="64"/>
      <c r="L23" s="64"/>
      <c r="M23" s="64"/>
      <c r="N23" s="64"/>
      <c r="O23" s="64"/>
    </row>
    <row r="24" spans="1:15" s="63" customFormat="1">
      <c r="A24" s="64"/>
      <c r="B24" s="64"/>
      <c r="C24" s="64"/>
      <c r="D24" s="64"/>
      <c r="E24" s="64"/>
      <c r="F24" s="64"/>
      <c r="G24" s="64"/>
      <c r="H24" s="67"/>
      <c r="I24" s="64"/>
      <c r="J24" s="66"/>
      <c r="K24" s="64"/>
      <c r="L24" s="64"/>
      <c r="M24" s="64"/>
      <c r="N24" s="64"/>
      <c r="O24" s="64"/>
    </row>
    <row r="25" spans="1:15" s="63" customFormat="1">
      <c r="A25" s="64"/>
      <c r="B25" s="64"/>
      <c r="C25" s="64"/>
      <c r="D25" s="64"/>
      <c r="E25" s="64"/>
      <c r="F25" s="64"/>
      <c r="G25" s="64"/>
      <c r="H25" s="67"/>
      <c r="I25" s="64"/>
      <c r="J25" s="66"/>
      <c r="K25" s="64"/>
      <c r="L25" s="64"/>
      <c r="M25" s="64"/>
      <c r="N25" s="64"/>
      <c r="O25" s="64"/>
    </row>
    <row r="26" spans="1:15" s="63" customFormat="1" ht="13">
      <c r="A26" s="64"/>
      <c r="B26" s="64"/>
      <c r="C26" s="64"/>
      <c r="D26" s="291"/>
      <c r="E26" s="64"/>
      <c r="F26" s="64"/>
      <c r="G26" s="64"/>
      <c r="H26" s="67"/>
      <c r="I26" s="64"/>
      <c r="J26" s="66"/>
      <c r="K26" s="64"/>
      <c r="L26" s="64"/>
      <c r="M26" s="64"/>
      <c r="N26" s="64"/>
      <c r="O26" s="64"/>
    </row>
    <row r="27" spans="1:15" s="63" customFormat="1">
      <c r="A27" s="64"/>
      <c r="B27" s="64"/>
      <c r="C27" s="64"/>
      <c r="D27" s="64"/>
      <c r="E27" s="64"/>
      <c r="F27" s="64"/>
      <c r="G27" s="64"/>
      <c r="H27" s="67"/>
      <c r="I27" s="64"/>
      <c r="J27" s="66"/>
      <c r="K27" s="64"/>
      <c r="L27" s="64"/>
      <c r="M27" s="64"/>
      <c r="N27" s="64"/>
      <c r="O27" s="64"/>
    </row>
    <row r="28" spans="1:15" s="63" customFormat="1">
      <c r="A28" s="64"/>
      <c r="B28" s="64"/>
      <c r="C28" s="64"/>
      <c r="D28" s="64"/>
      <c r="E28" s="64"/>
      <c r="F28" s="64"/>
      <c r="G28" s="64"/>
      <c r="H28" s="67"/>
      <c r="I28" s="64"/>
      <c r="J28" s="66"/>
      <c r="K28" s="64"/>
      <c r="L28" s="64"/>
      <c r="M28" s="64"/>
      <c r="N28" s="64"/>
      <c r="O28" s="64"/>
    </row>
    <row r="29" spans="1:15" s="63" customFormat="1">
      <c r="A29" s="64"/>
      <c r="B29" s="64"/>
      <c r="C29" s="64"/>
      <c r="D29" s="64"/>
      <c r="E29" s="64"/>
      <c r="F29" s="64"/>
      <c r="G29" s="64"/>
      <c r="H29" s="67"/>
      <c r="I29" s="64"/>
      <c r="J29" s="66"/>
      <c r="K29" s="64"/>
      <c r="L29" s="64"/>
      <c r="M29" s="64"/>
      <c r="N29" s="64"/>
      <c r="O29" s="64"/>
    </row>
    <row r="30" spans="1:15">
      <c r="H30" s="65"/>
    </row>
    <row r="31" spans="1:15">
      <c r="H31" s="65"/>
    </row>
    <row r="32" spans="1:15">
      <c r="H32" s="65"/>
    </row>
    <row r="33" spans="8:8">
      <c r="H33" s="65"/>
    </row>
    <row r="34" spans="8:8">
      <c r="H34" s="65"/>
    </row>
    <row r="35" spans="8:8">
      <c r="H35" s="65"/>
    </row>
    <row r="36" spans="8:8">
      <c r="H36" s="65"/>
    </row>
    <row r="37" spans="8:8">
      <c r="H37" s="65"/>
    </row>
    <row r="38" spans="8:8">
      <c r="H38" s="65"/>
    </row>
    <row r="39" spans="8:8">
      <c r="H39" s="65"/>
    </row>
    <row r="40" spans="8:8">
      <c r="H40" s="65"/>
    </row>
    <row r="41" spans="8:8">
      <c r="H41" s="65"/>
    </row>
    <row r="42" spans="8:8">
      <c r="H42" s="65"/>
    </row>
    <row r="43" spans="8:8">
      <c r="H43" s="65"/>
    </row>
    <row r="44" spans="8:8">
      <c r="H44" s="65"/>
    </row>
    <row r="45" spans="8:8">
      <c r="H45" s="65"/>
    </row>
    <row r="46" spans="8:8">
      <c r="H46" s="65"/>
    </row>
    <row r="47" spans="8:8">
      <c r="H47" s="65"/>
    </row>
  </sheetData>
  <mergeCells count="3">
    <mergeCell ref="A9:B10"/>
    <mergeCell ref="G10:H10"/>
    <mergeCell ref="G9:H9"/>
  </mergeCells>
  <phoneticPr fontId="0" type="noConversion"/>
  <printOptions gridLinesSet="0"/>
  <pageMargins left="0.9055118110236221" right="0.82677165354330717" top="0.78740157480314965" bottom="0.74803149606299213" header="0.51181102362204722" footer="0.51181102362204722"/>
  <pageSetup paperSize="9" scale="85" orientation="portrait" horizontalDpi="300" verticalDpi="300" r:id="rId1"/>
  <headerFooter alignWithMargins="0">
    <oddFooter>&amp;C17</oddFooter>
  </headerFooter>
  <customProperties>
    <customPr name="_pios_i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1">
    <tabColor rgb="FFC00000"/>
  </sheetPr>
  <dimension ref="B1:L52"/>
  <sheetViews>
    <sheetView showGridLines="0" topLeftCell="A16" workbookViewId="0">
      <selection activeCell="K28" sqref="K28"/>
    </sheetView>
  </sheetViews>
  <sheetFormatPr baseColWidth="10" defaultColWidth="10.26953125" defaultRowHeight="10.5"/>
  <cols>
    <col min="1" max="1" width="3.54296875" style="286" customWidth="1"/>
    <col min="2" max="2" width="2.26953125" style="339" customWidth="1"/>
    <col min="3" max="3" width="49.7265625" style="339" customWidth="1"/>
    <col min="4" max="4" width="15.26953125" style="339" bestFit="1" customWidth="1"/>
    <col min="5" max="5" width="14.54296875" style="339" customWidth="1"/>
    <col min="6" max="6" width="12.54296875" style="339" customWidth="1"/>
    <col min="7" max="7" width="15.26953125" style="339" customWidth="1"/>
    <col min="8" max="8" width="11.7265625" style="339" bestFit="1" customWidth="1"/>
    <col min="9" max="9" width="14" style="341" customWidth="1"/>
    <col min="10" max="10" width="13.26953125" style="339" customWidth="1"/>
    <col min="11" max="11" width="12.40625" style="339" bestFit="1" customWidth="1"/>
    <col min="12" max="16384" width="10.26953125" style="286"/>
  </cols>
  <sheetData>
    <row r="1" spans="2:11" ht="27" customHeight="1"/>
    <row r="2" spans="2:11" ht="27" customHeight="1">
      <c r="B2" s="292" t="s">
        <v>109</v>
      </c>
      <c r="C2" s="292"/>
      <c r="D2" s="292"/>
      <c r="E2" s="292"/>
      <c r="F2" s="292"/>
      <c r="G2" s="292"/>
      <c r="H2" s="292"/>
      <c r="I2" s="308"/>
      <c r="J2" s="292"/>
      <c r="K2" s="292"/>
    </row>
    <row r="3" spans="2:11" s="313" customFormat="1" ht="12.75">
      <c r="B3" s="309"/>
      <c r="D3" s="310" t="s">
        <v>136</v>
      </c>
      <c r="E3" s="311">
        <f>+NOTA!$D$1</f>
        <v>43646</v>
      </c>
      <c r="F3" s="310"/>
      <c r="G3" s="310"/>
      <c r="H3" s="312"/>
      <c r="I3" s="312"/>
      <c r="J3" s="312"/>
      <c r="K3" s="312"/>
    </row>
    <row r="4" spans="2:11" s="313" customFormat="1" ht="12.75">
      <c r="D4" s="1111" t="s">
        <v>146</v>
      </c>
      <c r="E4" s="1135"/>
      <c r="F4" s="1135"/>
      <c r="G4" s="1135"/>
      <c r="H4" s="312"/>
      <c r="I4" s="312"/>
      <c r="J4" s="312"/>
      <c r="K4" s="312"/>
    </row>
    <row r="5" spans="2:11" s="313" customFormat="1" ht="12.75">
      <c r="C5" s="1135"/>
      <c r="D5" s="1111" t="s">
        <v>0</v>
      </c>
      <c r="E5" s="1135"/>
      <c r="F5" s="1135"/>
      <c r="G5" s="1135"/>
      <c r="H5" s="312"/>
      <c r="I5" s="312"/>
      <c r="J5" s="312"/>
      <c r="K5" s="312"/>
    </row>
    <row r="6" spans="2:11" s="313" customFormat="1" ht="12.75">
      <c r="B6" s="312"/>
      <c r="C6" s="312"/>
      <c r="D6" s="312"/>
      <c r="E6" s="312"/>
      <c r="F6" s="312"/>
      <c r="G6" s="314" t="s">
        <v>246</v>
      </c>
      <c r="H6" s="312"/>
      <c r="I6" s="312"/>
      <c r="J6" s="312"/>
      <c r="K6" s="312"/>
    </row>
    <row r="7" spans="2:11" s="313" customFormat="1" ht="12.75">
      <c r="D7" s="315"/>
      <c r="E7" s="316"/>
      <c r="F7" s="316"/>
      <c r="H7" s="315"/>
      <c r="I7" s="317"/>
      <c r="J7" s="316"/>
      <c r="K7" s="316"/>
    </row>
    <row r="8" spans="2:11" s="320" customFormat="1" ht="12.75">
      <c r="B8" s="1218" t="s">
        <v>147</v>
      </c>
      <c r="C8" s="1219"/>
      <c r="D8" s="318" t="s">
        <v>79</v>
      </c>
      <c r="E8" s="319"/>
      <c r="F8" s="318" t="s">
        <v>79</v>
      </c>
      <c r="G8" s="319"/>
    </row>
    <row r="9" spans="2:11" s="320" customFormat="1" ht="13">
      <c r="B9" s="1220"/>
      <c r="C9" s="1221"/>
      <c r="D9" s="1216">
        <f>+NOTA!$D$1</f>
        <v>43646</v>
      </c>
      <c r="E9" s="1217"/>
      <c r="F9" s="1216">
        <f>+NOTA!D2</f>
        <v>43281</v>
      </c>
      <c r="G9" s="1217"/>
      <c r="I9" s="375"/>
    </row>
    <row r="10" spans="2:11" s="313" customFormat="1" ht="12.75">
      <c r="B10" s="321"/>
      <c r="C10" s="322"/>
      <c r="D10" s="323"/>
      <c r="E10" s="323"/>
      <c r="F10" s="323"/>
      <c r="G10" s="323"/>
    </row>
    <row r="11" spans="2:11" s="320" customFormat="1" ht="12.75">
      <c r="B11" s="324" t="s">
        <v>148</v>
      </c>
      <c r="C11" s="325" t="s">
        <v>149</v>
      </c>
      <c r="D11" s="262"/>
      <c r="E11" s="326">
        <f>+P3_ER!D13*-1</f>
        <v>290533411</v>
      </c>
      <c r="F11" s="262"/>
      <c r="G11" s="262">
        <f>P3_ER!E13*-1</f>
        <v>321281674</v>
      </c>
    </row>
    <row r="12" spans="2:11" s="313" customFormat="1" ht="12.75">
      <c r="B12" s="327"/>
      <c r="C12" s="328"/>
      <c r="D12" s="207"/>
      <c r="E12" s="207"/>
      <c r="F12" s="207"/>
      <c r="G12" s="207"/>
    </row>
    <row r="13" spans="2:11" s="320" customFormat="1" ht="12.75">
      <c r="B13" s="324"/>
      <c r="C13" s="325" t="s">
        <v>150</v>
      </c>
      <c r="D13" s="262"/>
      <c r="E13" s="262">
        <f>SUM(D14:D19)</f>
        <v>362266959.30399996</v>
      </c>
      <c r="F13" s="264"/>
      <c r="G13" s="262">
        <f>SUM(F14:F19)</f>
        <v>305398799</v>
      </c>
    </row>
    <row r="14" spans="2:11" s="313" customFormat="1" ht="12.75">
      <c r="B14" s="329"/>
      <c r="C14" s="328" t="s">
        <v>151</v>
      </c>
      <c r="D14" s="207">
        <f>(SUMIF('bce DIC'!$E:$E,11410202,'bce DIC'!$K:$K)/1000)+(SUMIF('bce DIC'!$E:$E,11410220,'bce DIC'!$K:$K)/1000)+(SUMIF('bce DIC'!$E:$E,12230001,'bce DIC'!$K:$K)/1000)+(SUMIF('bce DIC'!$E:$E,12250001,'bce DIC'!$K:$K)/1000)+(SUMIF('bce DIC'!$E:$E,11410299,'bce DIC'!$K:$K)/1000)</f>
        <v>270536219.87899995</v>
      </c>
      <c r="E14" s="207"/>
      <c r="F14" s="205">
        <v>244661250</v>
      </c>
      <c r="G14" s="207"/>
      <c r="I14" s="320"/>
    </row>
    <row r="15" spans="2:11" s="313" customFormat="1" ht="12.75">
      <c r="B15" s="329">
        <v>1</v>
      </c>
      <c r="C15" s="328" t="s">
        <v>152</v>
      </c>
      <c r="D15" s="207">
        <f>(SUMIF('bce DIC'!$E:$E,11410212,'bce DIC'!$K:$K)/1000)+(SUMIF('bce DIC'!$E:$E,11410201,'bce DIC'!$K:$K)/1000)+(SUMIF('bce DIC'!$E:$E,11410221,'bce DIC'!$K:$K)/1000)</f>
        <v>28033467.239</v>
      </c>
      <c r="E15" s="207"/>
      <c r="F15" s="205">
        <v>19657733</v>
      </c>
      <c r="G15" s="330"/>
      <c r="I15" s="320"/>
    </row>
    <row r="16" spans="2:11" s="313" customFormat="1" ht="12.75">
      <c r="B16" s="329"/>
      <c r="C16" s="328" t="s">
        <v>153</v>
      </c>
      <c r="D16" s="207">
        <f>ROUND(+SUMIF('bce DIC'!$E:$E,"11410208",'bce DIC'!$K:$K)/1000+SUMIF('bce DIC'!$E:$E,"11410209",'bce DIC'!$K:$K)/1000+SUMIF('bce DIC'!$E:$E,"11410210",'bce DIC'!$K:$K)/1000,0)</f>
        <v>11590100</v>
      </c>
      <c r="E16" s="207"/>
      <c r="F16" s="205">
        <v>12072992</v>
      </c>
      <c r="G16" s="207"/>
      <c r="H16" s="331"/>
      <c r="I16" s="320"/>
    </row>
    <row r="17" spans="2:12" s="313" customFormat="1" ht="12.75">
      <c r="B17" s="329"/>
      <c r="C17" s="328" t="s">
        <v>154</v>
      </c>
      <c r="D17" s="207">
        <f>(SUMIF('bce DIC'!$E:$E,11410203,'bce DIC'!$K:$K)/1000)+(SUMIF('bce DIC'!$E:$E,11410207,'bce DIC'!$K:$K)/1000)+(SUMIF('bce DIC'!$E:$E,11410205,'bce DIC'!$K:$K)/1000)</f>
        <v>52107172.186000004</v>
      </c>
      <c r="E17" s="207"/>
      <c r="F17" s="205">
        <v>29006824</v>
      </c>
      <c r="G17" s="207"/>
      <c r="I17" s="320"/>
    </row>
    <row r="18" spans="2:12" s="313" customFormat="1" ht="12.75">
      <c r="B18" s="329">
        <v>5</v>
      </c>
      <c r="C18" s="328" t="s">
        <v>155</v>
      </c>
      <c r="D18" s="262"/>
      <c r="E18" s="207"/>
      <c r="F18" s="262"/>
      <c r="G18" s="207"/>
      <c r="I18" s="320"/>
    </row>
    <row r="19" spans="2:12" s="313" customFormat="1" ht="12.75">
      <c r="B19" s="329"/>
      <c r="C19" s="328"/>
      <c r="D19" s="269"/>
      <c r="E19" s="207"/>
      <c r="F19" s="269"/>
      <c r="G19" s="207"/>
      <c r="I19" s="320"/>
    </row>
    <row r="20" spans="2:12" s="313" customFormat="1" ht="12.75">
      <c r="B20" s="329"/>
      <c r="C20" s="328"/>
      <c r="D20" s="207"/>
      <c r="E20" s="207"/>
      <c r="F20" s="207"/>
      <c r="G20" s="207"/>
    </row>
    <row r="21" spans="2:12" s="320" customFormat="1" ht="12.75">
      <c r="B21" s="332"/>
      <c r="C21" s="325" t="s">
        <v>156</v>
      </c>
      <c r="D21" s="207"/>
      <c r="E21" s="262">
        <f>+E28+E11-E13</f>
        <v>289686009.69600004</v>
      </c>
      <c r="F21" s="262"/>
      <c r="G21" s="262">
        <f>+G28+G11-G13-1</f>
        <v>329426985</v>
      </c>
    </row>
    <row r="22" spans="2:12" s="313" customFormat="1" ht="12.75">
      <c r="B22" s="329">
        <v>3</v>
      </c>
      <c r="C22" s="328" t="s">
        <v>364</v>
      </c>
      <c r="D22" s="207">
        <f>+E21-D23</f>
        <v>126911347.64300004</v>
      </c>
      <c r="E22" s="207"/>
      <c r="F22" s="207">
        <v>142541635</v>
      </c>
      <c r="G22" s="207"/>
    </row>
    <row r="23" spans="2:12" s="313" customFormat="1" ht="12.75">
      <c r="B23" s="329"/>
      <c r="C23" s="328" t="s">
        <v>365</v>
      </c>
      <c r="D23" s="207">
        <f>((SUMIF('bce 2019'!$E:$E,51310010,'bce 2019'!$K:$K)/1000)*-1)+(SUMIF('bce 2019'!$E:$E,61250007,'bce 2019'!$K:$K)/1000)</f>
        <v>162774662.053</v>
      </c>
      <c r="E23" s="207"/>
      <c r="F23" s="207">
        <v>186885350</v>
      </c>
      <c r="G23" s="207"/>
      <c r="H23" s="331"/>
    </row>
    <row r="24" spans="2:12" s="313" customFormat="1" ht="12.75">
      <c r="B24" s="329"/>
      <c r="C24" s="328"/>
      <c r="D24" s="269"/>
      <c r="E24" s="207"/>
      <c r="F24" s="269"/>
      <c r="G24" s="207"/>
    </row>
    <row r="25" spans="2:12" s="313" customFormat="1" ht="12.75" hidden="1" customHeight="1">
      <c r="B25" s="329"/>
      <c r="C25" s="328" t="s">
        <v>157</v>
      </c>
      <c r="D25" s="206"/>
      <c r="E25" s="206">
        <f>+D25+D26</f>
        <v>0</v>
      </c>
      <c r="F25" s="206"/>
      <c r="G25" s="206">
        <f>+F25+F26</f>
        <v>0</v>
      </c>
    </row>
    <row r="26" spans="2:12" s="313" customFormat="1" ht="12.75" hidden="1" customHeight="1">
      <c r="B26" s="329"/>
      <c r="C26" s="328" t="s">
        <v>158</v>
      </c>
      <c r="D26" s="207"/>
      <c r="E26" s="207"/>
      <c r="F26" s="206"/>
      <c r="G26" s="207"/>
      <c r="J26" s="479"/>
      <c r="K26" s="375"/>
    </row>
    <row r="27" spans="2:12" s="313" customFormat="1" ht="13">
      <c r="B27" s="329"/>
      <c r="C27" s="328"/>
      <c r="D27" s="207"/>
      <c r="E27" s="207"/>
      <c r="F27" s="207"/>
      <c r="G27" s="207"/>
      <c r="J27" s="375"/>
      <c r="K27" s="375"/>
    </row>
    <row r="28" spans="2:12" s="320" customFormat="1" ht="13">
      <c r="B28" s="332"/>
      <c r="C28" s="325" t="s">
        <v>159</v>
      </c>
      <c r="D28" s="262"/>
      <c r="E28" s="262">
        <f>+NOTA!B85+NOTA!B86+NOTA!B87+NOTA!B92+NOTA!B93</f>
        <v>361419558</v>
      </c>
      <c r="F28" s="264"/>
      <c r="G28" s="262">
        <f>SUM(F29:F32)</f>
        <v>313544111</v>
      </c>
      <c r="J28" s="375"/>
      <c r="K28" s="375"/>
      <c r="L28" s="313"/>
    </row>
    <row r="29" spans="2:12" s="313" customFormat="1" ht="13">
      <c r="B29" s="329">
        <v>2</v>
      </c>
      <c r="C29" s="328" t="s">
        <v>160</v>
      </c>
      <c r="D29" s="207">
        <f>(SUMIF('bce 2019'!$E:$E,11410202,'bce 2019'!$K:$K)/1000)+(SUMIF('bce 2019'!$E:$E,11410220,'bce 2019'!$K:$K)/1000)+(SUMIF('bce 2019'!$E:$E,12230001,'bce 2019'!$K:$K)/1000)+(SUMIF('bce 2019'!$E:$E,12250001,'bce 2019'!$K:$K)/1000)+(SUMIF('bce 2019'!$E:$E,11410299,'bce 2019'!$K:$K)/1000)</f>
        <v>294733907.63099998</v>
      </c>
      <c r="E29" s="207"/>
      <c r="F29" s="207">
        <v>250977433</v>
      </c>
      <c r="G29" s="207"/>
      <c r="H29" s="375"/>
      <c r="J29" s="375"/>
      <c r="K29" s="375"/>
    </row>
    <row r="30" spans="2:12" s="313" customFormat="1" ht="13">
      <c r="B30" s="329">
        <v>1</v>
      </c>
      <c r="C30" s="328" t="s">
        <v>153</v>
      </c>
      <c r="D30" s="207">
        <f>(SUMIF('bce 2019'!$E:$E,11410212,'bce 2019'!$K:$K)/1000)+(SUMIF('bce 2019'!$E:$E,11410201,'bce 2019'!$K:$K)/1000)+(SUMIF('bce 2019'!$E:$E,11410221,'bce 2019'!$K:$K)/1000)</f>
        <v>26309599.543000001</v>
      </c>
      <c r="E30" s="207"/>
      <c r="F30" s="207">
        <v>28496532</v>
      </c>
      <c r="G30" s="207"/>
      <c r="H30" s="333"/>
      <c r="J30" s="375"/>
      <c r="K30" s="375"/>
    </row>
    <row r="31" spans="2:12" s="313" customFormat="1" ht="13">
      <c r="B31" s="329" t="s">
        <v>361</v>
      </c>
      <c r="C31" s="328" t="s">
        <v>153</v>
      </c>
      <c r="D31" s="207">
        <f>ROUND(+SUMIF('bce 2019'!$E:$E,"11410208",'bce 2019'!$K:$K)/1000+SUMIF('bce 2019'!$E:$E,"11410209",'bce 2019'!$K:$K)/1000+SUMIF('bce 2019'!$E:$E,"11410210",'bce 2019'!$K:$K)/1000+SUMIF('bce 2019'!$E:$E,"11412022",'bce 2019'!$K:$K)/1000,0)</f>
        <v>9845370</v>
      </c>
      <c r="E31" s="207"/>
      <c r="F31" s="207">
        <v>8683208</v>
      </c>
      <c r="G31" s="207"/>
      <c r="H31" s="378"/>
      <c r="J31" s="375"/>
      <c r="K31" s="375"/>
    </row>
    <row r="32" spans="2:12" s="313" customFormat="1" ht="13">
      <c r="B32" s="329" t="s">
        <v>362</v>
      </c>
      <c r="C32" s="328" t="s">
        <v>367</v>
      </c>
      <c r="D32" s="207">
        <f>(SUMIF('bce 2019'!$E:$E,11410203,'bce 2019'!$K:$K)/1000)+(SUMIF('bce 2019'!$E:$E,11410207,'bce 2019'!$K:$K)/1000)+(SUMIF('bce 2019'!$E:$E,11410205,'bce 2019'!$K:$K)/1000)</f>
        <v>30530680.075000003</v>
      </c>
      <c r="E32" s="207"/>
      <c r="F32" s="207">
        <v>25386938</v>
      </c>
      <c r="G32" s="207"/>
      <c r="J32" s="375"/>
      <c r="K32" s="375"/>
    </row>
    <row r="33" spans="2:12" s="313" customFormat="1" ht="13" hidden="1">
      <c r="B33" s="329" t="s">
        <v>363</v>
      </c>
      <c r="C33" s="328" t="s">
        <v>155</v>
      </c>
      <c r="D33" s="262">
        <v>0</v>
      </c>
      <c r="E33" s="207"/>
      <c r="F33" s="207">
        <v>0</v>
      </c>
      <c r="G33" s="207"/>
      <c r="J33" s="479"/>
      <c r="K33" s="375"/>
    </row>
    <row r="34" spans="2:12" s="313" customFormat="1" ht="13">
      <c r="B34" s="329"/>
      <c r="C34" s="328"/>
      <c r="D34" s="269"/>
      <c r="E34" s="207"/>
      <c r="F34" s="269"/>
      <c r="G34" s="207"/>
      <c r="J34" s="375"/>
      <c r="K34" s="375"/>
    </row>
    <row r="35" spans="2:12" s="313" customFormat="1" ht="13" hidden="1">
      <c r="B35" s="329"/>
      <c r="C35" s="328"/>
      <c r="D35" s="207"/>
      <c r="E35" s="207"/>
      <c r="F35" s="207"/>
      <c r="G35" s="207"/>
      <c r="J35" s="375"/>
      <c r="K35" s="375"/>
    </row>
    <row r="36" spans="2:12" s="313" customFormat="1" ht="13" hidden="1">
      <c r="B36" s="324" t="s">
        <v>161</v>
      </c>
      <c r="C36" s="325" t="s">
        <v>162</v>
      </c>
      <c r="D36" s="207"/>
      <c r="E36" s="334">
        <v>0</v>
      </c>
      <c r="F36" s="207"/>
      <c r="G36" s="334">
        <v>0</v>
      </c>
      <c r="J36" s="375"/>
      <c r="K36" s="375"/>
    </row>
    <row r="37" spans="2:12" s="313" customFormat="1" ht="13">
      <c r="B37" s="324"/>
      <c r="C37" s="325"/>
      <c r="D37" s="207"/>
      <c r="E37" s="207"/>
      <c r="F37" s="207"/>
      <c r="G37" s="207"/>
      <c r="J37" s="375"/>
      <c r="K37" s="375"/>
    </row>
    <row r="38" spans="2:12" s="313" customFormat="1" ht="12.75">
      <c r="B38" s="691"/>
      <c r="C38" s="688" t="s">
        <v>149</v>
      </c>
      <c r="D38" s="689"/>
      <c r="E38" s="690">
        <f>+E13+E21-E28</f>
        <v>290533411</v>
      </c>
      <c r="F38" s="689"/>
      <c r="G38" s="690">
        <f>+G13+G21-G28+1</f>
        <v>321281674</v>
      </c>
      <c r="H38" s="331">
        <f>+G38-G11</f>
        <v>0</v>
      </c>
      <c r="J38" s="286"/>
      <c r="K38" s="286"/>
      <c r="L38" s="286"/>
    </row>
    <row r="39" spans="2:12" s="313" customFormat="1" ht="12.75">
      <c r="B39" s="691"/>
      <c r="C39" s="688" t="s">
        <v>163</v>
      </c>
      <c r="D39" s="689"/>
      <c r="E39" s="689"/>
      <c r="F39" s="689"/>
      <c r="G39" s="689"/>
      <c r="J39" s="339"/>
      <c r="K39" s="339"/>
      <c r="L39" s="286"/>
    </row>
    <row r="40" spans="2:12" s="313" customFormat="1" ht="12.75">
      <c r="B40" s="335"/>
      <c r="C40" s="336"/>
      <c r="D40" s="269"/>
      <c r="E40" s="269"/>
      <c r="F40" s="269"/>
      <c r="G40" s="269"/>
      <c r="J40" s="339"/>
      <c r="K40" s="339"/>
      <c r="L40" s="286"/>
    </row>
    <row r="41" spans="2:12">
      <c r="B41" s="286"/>
      <c r="C41" s="286"/>
      <c r="D41" s="337"/>
      <c r="E41" s="337"/>
      <c r="F41" s="337"/>
      <c r="G41" s="337"/>
      <c r="H41" s="286"/>
      <c r="I41" s="338"/>
    </row>
    <row r="42" spans="2:12" ht="27" customHeight="1">
      <c r="E42" s="340"/>
    </row>
    <row r="43" spans="2:12" ht="29.25" customHeight="1"/>
    <row r="44" spans="2:12" ht="27" customHeight="1">
      <c r="D44" s="375"/>
    </row>
    <row r="45" spans="2:12" ht="27" customHeight="1">
      <c r="D45" s="375"/>
    </row>
    <row r="46" spans="2:12">
      <c r="D46" s="340"/>
      <c r="E46" s="340">
        <f>E11-E38</f>
        <v>0</v>
      </c>
      <c r="F46" s="340">
        <f>SUM(D14:D24)-SUM(D28:D32)-E38</f>
        <v>0.7510000467300415</v>
      </c>
      <c r="G46" s="340">
        <f>G11-G38</f>
        <v>0</v>
      </c>
    </row>
    <row r="47" spans="2:12">
      <c r="D47" s="340"/>
      <c r="E47" s="340"/>
      <c r="F47" s="340"/>
      <c r="G47" s="340"/>
    </row>
    <row r="48" spans="2:12">
      <c r="D48" s="340"/>
      <c r="E48" s="340"/>
      <c r="F48" s="340"/>
      <c r="G48" s="340"/>
    </row>
    <row r="52" spans="3:3">
      <c r="C52" s="4" t="s">
        <v>1998</v>
      </c>
    </row>
  </sheetData>
  <mergeCells count="3">
    <mergeCell ref="D9:E9"/>
    <mergeCell ref="F9:G9"/>
    <mergeCell ref="B8:C9"/>
  </mergeCells>
  <phoneticPr fontId="0" type="noConversion"/>
  <printOptions gridLinesSet="0"/>
  <pageMargins left="0.70866141732283472" right="0.62992125984251968" top="0.78740157480314965" bottom="0.74803149606299213" header="0.51181102362204722" footer="0.51181102362204722"/>
  <pageSetup paperSize="9" scale="79" orientation="portrait" cellComments="asDisplayed" horizontalDpi="4294967295" verticalDpi="300" r:id="rId1"/>
  <headerFooter alignWithMargins="0">
    <oddFooter>&amp;C18</oddFooter>
  </headerFooter>
  <customProperties>
    <customPr name="_pios_id" r:id="rId2"/>
  </customProperties>
  <ignoredErrors>
    <ignoredError sqref="G28" formulaRange="1"/>
    <ignoredError sqref="F46" formula="1"/>
  </ignoredError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2">
    <tabColor rgb="FFC00000"/>
  </sheetPr>
  <dimension ref="B1:Q107"/>
  <sheetViews>
    <sheetView showGridLines="0" zoomScaleNormal="100" workbookViewId="0">
      <pane ySplit="9" topLeftCell="A10" activePane="bottomLeft" state="frozen"/>
      <selection pane="bottomLeft" activeCell="H107" sqref="H107"/>
    </sheetView>
  </sheetViews>
  <sheetFormatPr baseColWidth="10" defaultColWidth="11.54296875" defaultRowHeight="10.5"/>
  <cols>
    <col min="1" max="1" width="3.86328125" style="286" customWidth="1"/>
    <col min="2" max="2" width="30.40625" style="286" customWidth="1"/>
    <col min="3" max="3" width="7.1328125" style="293" bestFit="1" customWidth="1"/>
    <col min="4" max="4" width="12.54296875" style="294" customWidth="1"/>
    <col min="5" max="5" width="11" style="784" customWidth="1"/>
    <col min="6" max="6" width="13" style="286" customWidth="1"/>
    <col min="7" max="7" width="12.86328125" style="286" customWidth="1"/>
    <col min="8" max="8" width="16.54296875" style="172" customWidth="1"/>
    <col min="9" max="9" width="13" style="286" bestFit="1" customWidth="1"/>
    <col min="10" max="10" width="16.26953125" style="286" customWidth="1"/>
    <col min="11" max="11" width="15.54296875" style="286" bestFit="1" customWidth="1"/>
    <col min="12" max="16384" width="11.54296875" style="286"/>
  </cols>
  <sheetData>
    <row r="1" spans="2:11" ht="23.25" customHeight="1"/>
    <row r="2" spans="2:11" ht="18" customHeight="1"/>
    <row r="3" spans="2:11">
      <c r="D3" s="1018" t="s">
        <v>306</v>
      </c>
      <c r="E3" s="1019">
        <f>+NOTA!$D$1</f>
        <v>43646</v>
      </c>
      <c r="F3" s="1019"/>
      <c r="G3" s="292"/>
    </row>
    <row r="4" spans="2:11">
      <c r="C4" s="1137"/>
      <c r="D4" s="1116" t="s">
        <v>164</v>
      </c>
      <c r="E4" s="1137"/>
      <c r="F4" s="1137"/>
      <c r="G4" s="292"/>
    </row>
    <row r="5" spans="2:11" s="261" customFormat="1">
      <c r="C5" s="346"/>
      <c r="D5" s="1112" t="s">
        <v>0</v>
      </c>
      <c r="E5" s="346"/>
      <c r="F5" s="346"/>
      <c r="G5" s="295"/>
      <c r="H5" s="296"/>
    </row>
    <row r="6" spans="2:11" ht="10.5" customHeight="1">
      <c r="B6" s="292"/>
      <c r="G6" s="1018" t="s">
        <v>165</v>
      </c>
      <c r="I6" s="378"/>
      <c r="J6" s="378"/>
    </row>
    <row r="7" spans="2:11" ht="5.25" customHeight="1">
      <c r="B7" s="1020"/>
      <c r="C7" s="297"/>
      <c r="D7" s="1021"/>
      <c r="E7" s="1022"/>
      <c r="F7" s="297"/>
      <c r="G7" s="297"/>
      <c r="I7" s="378"/>
      <c r="J7" s="378"/>
    </row>
    <row r="8" spans="2:11">
      <c r="B8" s="1023" t="s">
        <v>147</v>
      </c>
      <c r="C8" s="1024" t="s">
        <v>166</v>
      </c>
      <c r="D8" s="1025"/>
      <c r="E8" s="1026" t="s">
        <v>167</v>
      </c>
      <c r="F8" s="1027" t="s">
        <v>168</v>
      </c>
      <c r="G8" s="1028"/>
      <c r="I8" s="378"/>
      <c r="J8" s="378"/>
    </row>
    <row r="9" spans="2:11">
      <c r="B9" s="1029"/>
      <c r="C9" s="302" t="s">
        <v>169</v>
      </c>
      <c r="D9" s="1030" t="s">
        <v>170</v>
      </c>
      <c r="E9" s="1031" t="s">
        <v>171</v>
      </c>
      <c r="F9" s="1032">
        <f>+NOTA!$D$1</f>
        <v>43646</v>
      </c>
      <c r="G9" s="1033">
        <f>+NOTA!D3</f>
        <v>43465</v>
      </c>
    </row>
    <row r="10" spans="2:11">
      <c r="B10" s="1034"/>
      <c r="C10" s="1035"/>
      <c r="D10" s="1036"/>
      <c r="E10" s="1037"/>
      <c r="F10" s="1038"/>
      <c r="G10" s="1039"/>
    </row>
    <row r="11" spans="2:11">
      <c r="B11" s="1040" t="s">
        <v>1</v>
      </c>
      <c r="C11" s="1035"/>
      <c r="D11" s="1036"/>
      <c r="E11" s="1041"/>
      <c r="F11" s="1042">
        <f>+F37+F48</f>
        <v>49953253</v>
      </c>
      <c r="G11" s="1043">
        <f>+G37+G48</f>
        <v>40213015</v>
      </c>
      <c r="H11" s="303"/>
    </row>
    <row r="12" spans="2:11" ht="12.75" customHeight="1" thickBot="1">
      <c r="B12" s="1049" t="s">
        <v>3</v>
      </c>
      <c r="C12" s="1050"/>
      <c r="D12" s="1051"/>
      <c r="E12" s="1052"/>
      <c r="F12" s="1053"/>
      <c r="G12" s="305"/>
    </row>
    <row r="13" spans="2:11" ht="11">
      <c r="B13" s="1054" t="s">
        <v>172</v>
      </c>
      <c r="C13" s="1050"/>
      <c r="D13" s="1051"/>
      <c r="E13" s="1055"/>
      <c r="F13" s="1053"/>
      <c r="G13" s="305"/>
      <c r="K13" s="375"/>
    </row>
    <row r="14" spans="2:11" s="297" customFormat="1">
      <c r="B14" s="304" t="s">
        <v>1004</v>
      </c>
      <c r="C14" s="1050" t="s">
        <v>174</v>
      </c>
      <c r="D14" s="1051">
        <f>+ANEXOS!D61</f>
        <v>38607</v>
      </c>
      <c r="E14" s="1055">
        <f>+NOTA!$B$10</f>
        <v>6183.21</v>
      </c>
      <c r="F14" s="1053">
        <f>ROUND((D14*E14)/1000,0)</f>
        <v>238715</v>
      </c>
      <c r="G14" s="305">
        <v>48331</v>
      </c>
      <c r="H14" s="306">
        <f>(F14+F15+F16+F17)-NOTA!B235</f>
        <v>0</v>
      </c>
      <c r="I14" s="307"/>
      <c r="J14" s="297">
        <v>715</v>
      </c>
    </row>
    <row r="15" spans="2:11" s="297" customFormat="1" hidden="1">
      <c r="B15" s="304" t="s">
        <v>324</v>
      </c>
      <c r="C15" s="1056" t="s">
        <v>899</v>
      </c>
      <c r="D15" s="1053">
        <f>+ANEXOS!D63</f>
        <v>0</v>
      </c>
      <c r="E15" s="1055">
        <f>+NOTA!B15</f>
        <v>145.47999999999999</v>
      </c>
      <c r="F15" s="1053">
        <f t="shared" ref="F15:F17" si="0">ROUND((D15*E15)/1000,0)</f>
        <v>0</v>
      </c>
      <c r="G15" s="305">
        <v>0</v>
      </c>
      <c r="H15" s="306"/>
      <c r="I15" s="307"/>
    </row>
    <row r="16" spans="2:11" s="297" customFormat="1">
      <c r="B16" s="304" t="s">
        <v>898</v>
      </c>
      <c r="C16" s="1050" t="s">
        <v>418</v>
      </c>
      <c r="D16" s="1057">
        <f>+ANEXOS!D64</f>
        <v>0</v>
      </c>
      <c r="E16" s="1055">
        <f>+NOTA!B11</f>
        <v>1613.15</v>
      </c>
      <c r="F16" s="1053">
        <f>ROUND((D16*E16)/1000,0)</f>
        <v>0</v>
      </c>
      <c r="G16" s="305">
        <v>826</v>
      </c>
      <c r="H16" s="306"/>
      <c r="I16" s="307"/>
      <c r="J16" s="297">
        <v>928</v>
      </c>
    </row>
    <row r="17" spans="2:10" s="297" customFormat="1" hidden="1">
      <c r="B17" s="304" t="s">
        <v>1118</v>
      </c>
      <c r="C17" s="1050" t="s">
        <v>419</v>
      </c>
      <c r="D17" s="1051">
        <f>+ANEXOS!D65</f>
        <v>0</v>
      </c>
      <c r="E17" s="1055">
        <f>+NOTA!B13</f>
        <v>0</v>
      </c>
      <c r="F17" s="1053">
        <f t="shared" si="0"/>
        <v>0</v>
      </c>
      <c r="G17" s="305">
        <v>0</v>
      </c>
      <c r="H17" s="306"/>
      <c r="I17" s="307"/>
    </row>
    <row r="18" spans="2:10" s="297" customFormat="1">
      <c r="B18" s="304" t="s">
        <v>173</v>
      </c>
      <c r="C18" s="1050" t="s">
        <v>174</v>
      </c>
      <c r="D18" s="1051">
        <f>+SUM(ANEXOS!D67:D114)</f>
        <v>918443.30999999994</v>
      </c>
      <c r="E18" s="1055">
        <f>+NOTA!$B$10</f>
        <v>6183.21</v>
      </c>
      <c r="F18" s="1053">
        <f>ROUND((D18*E18)/1000,0)</f>
        <v>5678928</v>
      </c>
      <c r="G18" s="305">
        <v>622668</v>
      </c>
      <c r="H18" s="306">
        <f>F18-NOTA!B238</f>
        <v>0</v>
      </c>
      <c r="I18" s="307"/>
      <c r="J18" s="297">
        <v>129</v>
      </c>
    </row>
    <row r="19" spans="2:10" s="297" customFormat="1" ht="3" customHeight="1" thickBot="1">
      <c r="B19" s="304"/>
      <c r="C19" s="1050"/>
      <c r="D19" s="1051"/>
      <c r="E19" s="1055"/>
      <c r="F19" s="1053"/>
      <c r="G19" s="1058"/>
      <c r="H19" s="303"/>
      <c r="J19" s="297">
        <v>904</v>
      </c>
    </row>
    <row r="20" spans="2:10">
      <c r="B20" s="1059" t="s">
        <v>309</v>
      </c>
      <c r="C20" s="1050"/>
      <c r="D20" s="1051"/>
      <c r="E20" s="1052"/>
      <c r="F20" s="1053"/>
      <c r="G20" s="305"/>
      <c r="J20" s="286">
        <v>103</v>
      </c>
    </row>
    <row r="21" spans="2:10" s="297" customFormat="1">
      <c r="B21" s="304" t="s">
        <v>310</v>
      </c>
      <c r="C21" s="1050" t="s">
        <v>174</v>
      </c>
      <c r="D21" s="1051">
        <f>+ANEXOS!D117</f>
        <v>2769941.33</v>
      </c>
      <c r="E21" s="1055">
        <f>+NOTA!$B$10</f>
        <v>6183.21</v>
      </c>
      <c r="F21" s="1053">
        <f>ROUND((D21*E21)/1000,0)</f>
        <v>17127129</v>
      </c>
      <c r="G21" s="305">
        <v>13154426</v>
      </c>
      <c r="H21" s="306">
        <f>F21-NOTA!B25</f>
        <v>0</v>
      </c>
      <c r="I21" s="307"/>
      <c r="J21" s="297">
        <v>666</v>
      </c>
    </row>
    <row r="22" spans="2:10" s="297" customFormat="1" hidden="1">
      <c r="B22" s="304" t="s">
        <v>1211</v>
      </c>
      <c r="C22" s="1050" t="s">
        <v>174</v>
      </c>
      <c r="D22" s="1051">
        <f>+ANEXOS!D118</f>
        <v>0</v>
      </c>
      <c r="E22" s="1055">
        <f>+NOTA!$B$10</f>
        <v>6183.21</v>
      </c>
      <c r="F22" s="1053">
        <f>ROUND((D22*E22)/1000,0)</f>
        <v>0</v>
      </c>
      <c r="G22" s="305">
        <v>0</v>
      </c>
      <c r="H22" s="306"/>
      <c r="I22" s="307"/>
    </row>
    <row r="23" spans="2:10" s="297" customFormat="1" hidden="1">
      <c r="B23" s="304" t="s">
        <v>1377</v>
      </c>
      <c r="C23" s="1050" t="s">
        <v>174</v>
      </c>
      <c r="D23" s="1051">
        <f>+ANEXOS!D120</f>
        <v>0</v>
      </c>
      <c r="E23" s="1055">
        <f>+NOTA!$B$10</f>
        <v>6183.21</v>
      </c>
      <c r="F23" s="1053">
        <f>ROUND((D23*E23)/1000,0)</f>
        <v>0</v>
      </c>
      <c r="G23" s="305">
        <v>0</v>
      </c>
      <c r="H23" s="306"/>
      <c r="I23" s="307"/>
    </row>
    <row r="24" spans="2:10" s="297" customFormat="1">
      <c r="B24" s="304" t="s">
        <v>1212</v>
      </c>
      <c r="C24" s="1050" t="s">
        <v>174</v>
      </c>
      <c r="D24" s="1051">
        <f>+ANEXOS!D119</f>
        <v>67910.42</v>
      </c>
      <c r="E24" s="1055">
        <f>+NOTA!$B$10</f>
        <v>6183.21</v>
      </c>
      <c r="F24" s="1053">
        <f t="shared" ref="F24" si="1">ROUND((D24*E24)/1000,0)</f>
        <v>419904</v>
      </c>
      <c r="G24" s="305">
        <v>401032</v>
      </c>
      <c r="H24" s="306"/>
      <c r="I24" s="307"/>
      <c r="J24" s="297">
        <v>347</v>
      </c>
    </row>
    <row r="25" spans="2:10" s="297" customFormat="1" ht="3.75" customHeight="1" thickBot="1">
      <c r="B25" s="304"/>
      <c r="C25" s="1060"/>
      <c r="D25" s="1061"/>
      <c r="E25" s="1062"/>
      <c r="F25" s="1063"/>
      <c r="G25" s="1064"/>
      <c r="H25" s="303"/>
      <c r="J25" s="297">
        <v>8</v>
      </c>
    </row>
    <row r="26" spans="2:10">
      <c r="B26" s="1059" t="s">
        <v>1131</v>
      </c>
      <c r="C26" s="1050"/>
      <c r="D26" s="1051"/>
      <c r="E26" s="1052"/>
      <c r="F26" s="1053"/>
      <c r="G26" s="305"/>
      <c r="J26" s="286">
        <v>365</v>
      </c>
    </row>
    <row r="27" spans="2:10" s="297" customFormat="1">
      <c r="B27" s="304" t="s">
        <v>1132</v>
      </c>
      <c r="C27" s="1050" t="s">
        <v>174</v>
      </c>
      <c r="D27" s="1051">
        <f>+ANEXOS!D123</f>
        <v>4059.86</v>
      </c>
      <c r="E27" s="1055">
        <f>+NOTA!$B$10</f>
        <v>6183.21</v>
      </c>
      <c r="F27" s="1053">
        <f>ROUND((D27*E27)/1000,0)</f>
        <v>25103</v>
      </c>
      <c r="G27" s="305">
        <v>6151</v>
      </c>
      <c r="H27" s="306">
        <f>+F27-NOTA!B62</f>
        <v>0</v>
      </c>
      <c r="I27" s="307"/>
    </row>
    <row r="28" spans="2:10" s="297" customFormat="1">
      <c r="B28" s="304" t="s">
        <v>1133</v>
      </c>
      <c r="C28" s="1050" t="s">
        <v>174</v>
      </c>
      <c r="D28" s="1051">
        <f>+ANEXOS!D124</f>
        <v>549175.23</v>
      </c>
      <c r="E28" s="1055">
        <f>+NOTA!$B$10</f>
        <v>6183.21</v>
      </c>
      <c r="F28" s="1053">
        <f>ROUND((D28*E28)/1000,0)</f>
        <v>3395666</v>
      </c>
      <c r="G28" s="305">
        <v>188418</v>
      </c>
      <c r="H28" s="306">
        <f>F28-NOTA!B57+F29</f>
        <v>0</v>
      </c>
      <c r="I28" s="307"/>
    </row>
    <row r="29" spans="2:10" s="297" customFormat="1" hidden="1">
      <c r="B29" s="304" t="s">
        <v>1134</v>
      </c>
      <c r="C29" s="1050" t="s">
        <v>174</v>
      </c>
      <c r="D29" s="1051">
        <f>+ANEXOS!D125</f>
        <v>0</v>
      </c>
      <c r="E29" s="1055">
        <f>+NOTA!$B$10</f>
        <v>6183.21</v>
      </c>
      <c r="F29" s="1053">
        <f>ROUND((D29*E29)/1000,0)</f>
        <v>0</v>
      </c>
      <c r="G29" s="305">
        <v>0</v>
      </c>
      <c r="H29" s="306"/>
      <c r="I29" s="307"/>
    </row>
    <row r="30" spans="2:10" s="297" customFormat="1" ht="8.25" customHeight="1" thickBot="1">
      <c r="B30" s="304"/>
      <c r="C30" s="1060"/>
      <c r="D30" s="1061"/>
      <c r="E30" s="1062"/>
      <c r="F30" s="1063"/>
      <c r="G30" s="1064"/>
      <c r="H30" s="303"/>
    </row>
    <row r="31" spans="2:10">
      <c r="B31" s="1059" t="s">
        <v>1135</v>
      </c>
      <c r="C31" s="1050"/>
      <c r="D31" s="1051"/>
      <c r="E31" s="1052"/>
      <c r="F31" s="1053"/>
      <c r="G31" s="305"/>
    </row>
    <row r="32" spans="2:10" s="297" customFormat="1">
      <c r="B32" s="304" t="s">
        <v>1136</v>
      </c>
      <c r="C32" s="1050" t="s">
        <v>174</v>
      </c>
      <c r="D32" s="1051">
        <f>NOTA!G10</f>
        <v>1383803.43</v>
      </c>
      <c r="E32" s="1055">
        <f>+NOTA!$B$10</f>
        <v>6183.21</v>
      </c>
      <c r="F32" s="1053">
        <f>ROUND((D32*E32)/1000,0)</f>
        <v>8556347</v>
      </c>
      <c r="G32" s="305">
        <v>13283700</v>
      </c>
      <c r="H32" s="306"/>
      <c r="I32" s="307"/>
    </row>
    <row r="33" spans="2:9" s="297" customFormat="1" hidden="1">
      <c r="B33" s="304" t="s">
        <v>1136</v>
      </c>
      <c r="C33" s="1050" t="s">
        <v>311</v>
      </c>
      <c r="D33" s="1051">
        <f>NOTA!G14</f>
        <v>0</v>
      </c>
      <c r="E33" s="1055">
        <f>+NOTA!C14</f>
        <v>0</v>
      </c>
      <c r="F33" s="1053">
        <f t="shared" ref="F33:F35" si="2">ROUND((D33*E33)/1000,0)</f>
        <v>0</v>
      </c>
      <c r="G33" s="305">
        <v>0</v>
      </c>
      <c r="H33" s="306"/>
      <c r="I33" s="307"/>
    </row>
    <row r="34" spans="2:9" s="297" customFormat="1">
      <c r="B34" s="304" t="s">
        <v>1136</v>
      </c>
      <c r="C34" s="1050" t="s">
        <v>1148</v>
      </c>
      <c r="D34" s="1051">
        <f>NOTA!G12</f>
        <v>1954089</v>
      </c>
      <c r="E34" s="1055">
        <f>+NOTA!B12</f>
        <v>57.32</v>
      </c>
      <c r="F34" s="1053">
        <f>ROUND((D34*E34)/1000,0)</f>
        <v>112008</v>
      </c>
      <c r="G34" s="305">
        <v>90916</v>
      </c>
      <c r="H34" s="306"/>
      <c r="I34" s="307"/>
    </row>
    <row r="35" spans="2:9" s="297" customFormat="1">
      <c r="B35" s="304" t="s">
        <v>1136</v>
      </c>
      <c r="C35" s="1050" t="s">
        <v>178</v>
      </c>
      <c r="D35" s="1051">
        <f>NOTA!G16</f>
        <v>4465.67</v>
      </c>
      <c r="E35" s="1055">
        <f>+NOTA!B16</f>
        <v>7023.51</v>
      </c>
      <c r="F35" s="1053">
        <f t="shared" si="2"/>
        <v>31365</v>
      </c>
      <c r="G35" s="305">
        <v>21632</v>
      </c>
      <c r="H35" s="306"/>
      <c r="I35" s="307"/>
    </row>
    <row r="36" spans="2:9" s="297" customFormat="1" ht="5.25" customHeight="1">
      <c r="B36" s="304"/>
      <c r="C36" s="1060"/>
      <c r="D36" s="1061"/>
      <c r="E36" s="1062"/>
      <c r="F36" s="1063"/>
      <c r="G36" s="1064"/>
      <c r="H36" s="303"/>
    </row>
    <row r="37" spans="2:9" s="297" customFormat="1" ht="11.25" thickBot="1">
      <c r="B37" s="1065" t="s">
        <v>175</v>
      </c>
      <c r="C37" s="1066"/>
      <c r="D37" s="1067"/>
      <c r="E37" s="1068"/>
      <c r="F37" s="1069">
        <f>SUM(F14:F35)</f>
        <v>35585165</v>
      </c>
      <c r="G37" s="1070">
        <f>SUM(G14:G35)</f>
        <v>27818100</v>
      </c>
      <c r="H37" s="303"/>
    </row>
    <row r="38" spans="2:9" ht="5.25" customHeight="1" thickTop="1">
      <c r="B38" s="1071"/>
      <c r="C38" s="1072"/>
      <c r="D38" s="1073"/>
      <c r="E38" s="1074"/>
      <c r="F38" s="1075"/>
      <c r="G38" s="1076"/>
    </row>
    <row r="39" spans="2:9" ht="11.25" thickBot="1">
      <c r="B39" s="1049" t="s">
        <v>7</v>
      </c>
      <c r="C39" s="1050"/>
      <c r="D39" s="1051"/>
      <c r="E39" s="1052"/>
      <c r="F39" s="1053"/>
      <c r="G39" s="305"/>
    </row>
    <row r="40" spans="2:9">
      <c r="B40" s="1059" t="s">
        <v>309</v>
      </c>
      <c r="C40" s="1050"/>
      <c r="D40" s="1051"/>
      <c r="E40" s="1052"/>
      <c r="F40" s="1053"/>
      <c r="G40" s="305"/>
    </row>
    <row r="41" spans="2:9" s="297" customFormat="1">
      <c r="B41" s="304" t="s">
        <v>310</v>
      </c>
      <c r="C41" s="1050" t="s">
        <v>174</v>
      </c>
      <c r="D41" s="1051">
        <f>+ANEXOS!D132</f>
        <v>2188760.42</v>
      </c>
      <c r="E41" s="1055">
        <f>+E21</f>
        <v>6183.21</v>
      </c>
      <c r="F41" s="1053">
        <f>ROUND((D41*E41)/1000,0)</f>
        <v>13533565</v>
      </c>
      <c r="G41" s="305">
        <v>11653146</v>
      </c>
      <c r="H41" s="306">
        <f>+F41-NOTA!B40</f>
        <v>0</v>
      </c>
      <c r="I41" s="307"/>
    </row>
    <row r="42" spans="2:9" s="297" customFormat="1">
      <c r="B42" s="304" t="s">
        <v>1145</v>
      </c>
      <c r="C42" s="1050" t="s">
        <v>174</v>
      </c>
      <c r="D42" s="1051">
        <f>+ANEXOS!D133</f>
        <v>122234</v>
      </c>
      <c r="E42" s="1055">
        <f>+E41</f>
        <v>6183.21</v>
      </c>
      <c r="F42" s="1053">
        <f>ROUND((D42*E42)/1000,0)</f>
        <v>755798</v>
      </c>
      <c r="G42" s="305">
        <v>665884</v>
      </c>
      <c r="H42" s="306">
        <f>+F42-NOTA!B43</f>
        <v>0</v>
      </c>
      <c r="I42" s="307"/>
    </row>
    <row r="43" spans="2:9" s="297" customFormat="1" ht="3.75" customHeight="1" thickBot="1">
      <c r="B43" s="304"/>
      <c r="C43" s="1060"/>
      <c r="D43" s="1061"/>
      <c r="E43" s="1062"/>
      <c r="F43" s="1063"/>
      <c r="G43" s="1064"/>
      <c r="H43" s="303"/>
    </row>
    <row r="44" spans="2:9">
      <c r="B44" s="1059" t="s">
        <v>1131</v>
      </c>
      <c r="C44" s="1050"/>
      <c r="D44" s="1051"/>
      <c r="E44" s="1052"/>
      <c r="F44" s="1053"/>
      <c r="G44" s="305"/>
    </row>
    <row r="45" spans="2:9" s="297" customFormat="1">
      <c r="B45" s="304" t="s">
        <v>1132</v>
      </c>
      <c r="C45" s="1050" t="s">
        <v>174</v>
      </c>
      <c r="D45" s="1051">
        <f>+ANEXOS!D137</f>
        <v>12732.08</v>
      </c>
      <c r="E45" s="1055">
        <f>+NOTA!$B$10</f>
        <v>6183.21</v>
      </c>
      <c r="F45" s="1053">
        <f>ROUND((D45*E45)/1000,0)</f>
        <v>78725</v>
      </c>
      <c r="G45" s="305">
        <v>75885</v>
      </c>
      <c r="H45" s="306"/>
      <c r="I45" s="307"/>
    </row>
    <row r="46" spans="2:9" s="297" customFormat="1" ht="2.25" customHeight="1">
      <c r="B46" s="304"/>
      <c r="C46" s="1060"/>
      <c r="D46" s="1061"/>
      <c r="E46" s="1062"/>
      <c r="F46" s="1063"/>
      <c r="G46" s="1064"/>
      <c r="H46" s="303"/>
    </row>
    <row r="47" spans="2:9" s="297" customFormat="1" ht="3" customHeight="1">
      <c r="B47" s="304"/>
      <c r="C47" s="1060"/>
      <c r="D47" s="1061"/>
      <c r="E47" s="1062"/>
      <c r="F47" s="1063"/>
      <c r="G47" s="1064"/>
      <c r="H47" s="303"/>
    </row>
    <row r="48" spans="2:9" s="297" customFormat="1" ht="11.25" thickBot="1">
      <c r="B48" s="1065" t="s">
        <v>307</v>
      </c>
      <c r="C48" s="1066"/>
      <c r="D48" s="1067"/>
      <c r="E48" s="1068"/>
      <c r="F48" s="1069">
        <f>SUM(F41:F47)</f>
        <v>14368088</v>
      </c>
      <c r="G48" s="1070">
        <f>+G41+G42+G45</f>
        <v>12394915</v>
      </c>
      <c r="H48" s="303"/>
    </row>
    <row r="49" spans="2:12" s="297" customFormat="1" ht="6.75" customHeight="1" thickTop="1">
      <c r="B49" s="1077"/>
      <c r="C49" s="1078"/>
      <c r="D49" s="1079"/>
      <c r="E49" s="1080"/>
      <c r="F49" s="1081"/>
      <c r="G49" s="1082"/>
      <c r="H49" s="303"/>
    </row>
    <row r="50" spans="2:12">
      <c r="B50" s="1040" t="s">
        <v>2</v>
      </c>
      <c r="C50" s="1035"/>
      <c r="D50" s="1036"/>
      <c r="E50" s="1041"/>
      <c r="F50" s="1042">
        <f>+F101+F86</f>
        <v>395271608.47584999</v>
      </c>
      <c r="G50" s="1043">
        <f>+G101+G86</f>
        <v>266639686</v>
      </c>
      <c r="H50" s="303"/>
      <c r="L50" s="305"/>
    </row>
    <row r="51" spans="2:12" ht="3" customHeight="1">
      <c r="B51" s="304"/>
      <c r="C51" s="1044"/>
      <c r="D51" s="1045"/>
      <c r="E51" s="1046"/>
      <c r="F51" s="1047"/>
      <c r="G51" s="1048"/>
    </row>
    <row r="52" spans="2:12" ht="11.25" thickBot="1">
      <c r="B52" s="1049" t="s">
        <v>4</v>
      </c>
      <c r="C52" s="1050"/>
      <c r="D52" s="1051"/>
      <c r="E52" s="1052"/>
      <c r="F52" s="1053"/>
      <c r="G52" s="305"/>
    </row>
    <row r="53" spans="2:12" s="261" customFormat="1">
      <c r="B53" s="1083" t="s">
        <v>176</v>
      </c>
      <c r="C53" s="1084"/>
      <c r="D53" s="1085"/>
      <c r="E53" s="1086"/>
      <c r="F53" s="1087">
        <f>+F54+F62+F70</f>
        <v>199528299.47584999</v>
      </c>
      <c r="G53" s="1088">
        <f>+G54+G62+G70</f>
        <v>163029472</v>
      </c>
      <c r="H53" s="296"/>
    </row>
    <row r="54" spans="2:12">
      <c r="B54" s="1029" t="s">
        <v>177</v>
      </c>
      <c r="C54" s="1089"/>
      <c r="D54" s="1061"/>
      <c r="E54" s="1090"/>
      <c r="F54" s="1091">
        <f>SUM(F55:F61)</f>
        <v>32577559.475850001</v>
      </c>
      <c r="G54" s="1088">
        <f>SUM(G55:G61)</f>
        <v>52229498</v>
      </c>
      <c r="K54" s="537"/>
    </row>
    <row r="55" spans="2:12">
      <c r="B55" s="304" t="s">
        <v>343</v>
      </c>
      <c r="C55" s="1050" t="s">
        <v>174</v>
      </c>
      <c r="D55" s="1092">
        <f>+NOTA!$D$10</f>
        <v>5200803.71</v>
      </c>
      <c r="E55" s="1055">
        <f>IF(D55=0,0,+NOTA!$C$10)</f>
        <v>6197.68</v>
      </c>
      <c r="F55" s="1053">
        <f>ROUND((+D55*E55)/1000,0)</f>
        <v>32232917</v>
      </c>
      <c r="G55" s="305">
        <v>48373884</v>
      </c>
      <c r="H55" s="306"/>
      <c r="I55" s="459"/>
      <c r="J55" s="459"/>
      <c r="K55" s="460"/>
      <c r="L55" s="297"/>
    </row>
    <row r="56" spans="2:12" ht="12.75">
      <c r="B56" s="304" t="s">
        <v>343</v>
      </c>
      <c r="C56" s="1050" t="s">
        <v>178</v>
      </c>
      <c r="D56" s="1092">
        <f>+NOTA!D16</f>
        <v>36395.61</v>
      </c>
      <c r="E56" s="1055">
        <f>IF(D56=0,0,+NOTA!$C$16)</f>
        <v>7040.57</v>
      </c>
      <c r="F56" s="1053">
        <f>ROUND((+D56*E56)/1000,0)</f>
        <v>256246</v>
      </c>
      <c r="G56" s="305">
        <v>3764477</v>
      </c>
      <c r="H56" s="306"/>
      <c r="I56" s="172"/>
      <c r="J56" s="172"/>
      <c r="K56" s="406"/>
      <c r="L56" s="297"/>
    </row>
    <row r="57" spans="2:12" ht="12.75" hidden="1">
      <c r="B57" s="304" t="s">
        <v>343</v>
      </c>
      <c r="C57" s="1050" t="s">
        <v>311</v>
      </c>
      <c r="D57" s="1092">
        <f>+NOTA!D14</f>
        <v>0</v>
      </c>
      <c r="E57" s="1055">
        <f>IF(D57=0,0,+NOTA!#REF!)</f>
        <v>0</v>
      </c>
      <c r="F57" s="1053">
        <f>(+D57*E57)/1000</f>
        <v>0</v>
      </c>
      <c r="G57" s="305">
        <v>0</v>
      </c>
      <c r="H57" s="306"/>
      <c r="I57" s="172"/>
      <c r="J57" s="172"/>
      <c r="K57" s="406"/>
      <c r="L57" s="297"/>
    </row>
    <row r="58" spans="2:12" ht="12.75" hidden="1">
      <c r="B58" s="304" t="s">
        <v>343</v>
      </c>
      <c r="C58" s="1050" t="s">
        <v>358</v>
      </c>
      <c r="D58" s="1092">
        <f>+NOTA!D11</f>
        <v>0</v>
      </c>
      <c r="E58" s="1055">
        <f>IF(D58=0,0,+NOTA!$C$11)</f>
        <v>0</v>
      </c>
      <c r="F58" s="1053">
        <f>(+D58*E58)/1000</f>
        <v>0</v>
      </c>
      <c r="G58" s="305">
        <v>0</v>
      </c>
      <c r="H58" s="306"/>
      <c r="J58" s="297"/>
      <c r="K58" s="406"/>
      <c r="L58" s="297"/>
    </row>
    <row r="59" spans="2:12" ht="12.75">
      <c r="B59" s="304" t="s">
        <v>343</v>
      </c>
      <c r="C59" s="1050" t="s">
        <v>179</v>
      </c>
      <c r="D59" s="1092">
        <f>+NOTA!D12</f>
        <v>1268433</v>
      </c>
      <c r="E59" s="1055">
        <f>IF(D59=0,0,+NOTA!$C$12)</f>
        <v>57.45</v>
      </c>
      <c r="F59" s="1053">
        <f>(+D59*E59)/1000</f>
        <v>72871.475850000003</v>
      </c>
      <c r="G59" s="305">
        <v>90932</v>
      </c>
      <c r="H59" s="306"/>
      <c r="I59" s="307"/>
      <c r="J59" s="297"/>
      <c r="K59" s="406"/>
      <c r="L59" s="297"/>
    </row>
    <row r="60" spans="2:12" ht="12.75">
      <c r="B60" s="304" t="s">
        <v>343</v>
      </c>
      <c r="C60" s="1050" t="s">
        <v>980</v>
      </c>
      <c r="D60" s="1051">
        <f>+NOTA!$D$15</f>
        <v>106400</v>
      </c>
      <c r="E60" s="1055">
        <f>IF(D60=0,0,+NOTA!$C$15)</f>
        <v>145.91</v>
      </c>
      <c r="F60" s="1053">
        <f>ROUND((+D60*E60)/1000,0)</f>
        <v>15525</v>
      </c>
      <c r="G60" s="305">
        <v>205</v>
      </c>
      <c r="J60" s="297"/>
      <c r="K60" s="406"/>
      <c r="L60" s="297"/>
    </row>
    <row r="61" spans="2:12" ht="12.75" hidden="1">
      <c r="B61" s="304" t="s">
        <v>343</v>
      </c>
      <c r="C61" s="1050" t="s">
        <v>1033</v>
      </c>
      <c r="D61" s="1051">
        <f>+NOTA!D13</f>
        <v>0</v>
      </c>
      <c r="E61" s="1055">
        <f>IF(D61=0,0,+NOTA!C13)</f>
        <v>0</v>
      </c>
      <c r="F61" s="1053">
        <f>(+D61*E61)/1000</f>
        <v>0</v>
      </c>
      <c r="G61" s="305">
        <v>0</v>
      </c>
      <c r="J61" s="297"/>
      <c r="K61" s="406"/>
      <c r="L61" s="297"/>
    </row>
    <row r="62" spans="2:12" s="261" customFormat="1" ht="12.75">
      <c r="B62" s="1029" t="s">
        <v>240</v>
      </c>
      <c r="C62" s="1089"/>
      <c r="D62" s="1061"/>
      <c r="E62" s="1090"/>
      <c r="F62" s="1091">
        <f>SUM(F63:F69)</f>
        <v>8269213</v>
      </c>
      <c r="G62" s="1088">
        <f>SUM(G63:G69)</f>
        <v>7189760</v>
      </c>
      <c r="H62" s="296"/>
      <c r="I62" s="296"/>
      <c r="J62" s="461"/>
      <c r="K62" s="406"/>
      <c r="L62" s="461"/>
    </row>
    <row r="63" spans="2:12">
      <c r="B63" s="304" t="s">
        <v>344</v>
      </c>
      <c r="C63" s="1050" t="s">
        <v>174</v>
      </c>
      <c r="D63" s="1051">
        <f>+NOTA!$E$10+NOTA!$F$10</f>
        <v>1325770.83</v>
      </c>
      <c r="E63" s="1093">
        <f>IF(D63=0,0,+NOTA!C10)</f>
        <v>6197.68</v>
      </c>
      <c r="F63" s="1053">
        <f t="shared" ref="F63:F68" si="3">ROUND((D63*E63)/1000,0)</f>
        <v>8216703</v>
      </c>
      <c r="G63" s="305">
        <v>7154992</v>
      </c>
      <c r="H63" s="307"/>
      <c r="I63" s="307"/>
    </row>
    <row r="64" spans="2:12">
      <c r="B64" s="304" t="s">
        <v>344</v>
      </c>
      <c r="C64" s="1050" t="s">
        <v>902</v>
      </c>
      <c r="D64" s="1051">
        <f>+NOTA!$E$11+NOTA!$F$11</f>
        <v>0</v>
      </c>
      <c r="E64" s="1094">
        <f>IF(D64=0,0,+NOTA!$C$11)</f>
        <v>0</v>
      </c>
      <c r="F64" s="1053">
        <f t="shared" si="3"/>
        <v>0</v>
      </c>
      <c r="G64" s="305">
        <v>3972</v>
      </c>
      <c r="I64" s="307"/>
    </row>
    <row r="65" spans="2:17">
      <c r="B65" s="304" t="s">
        <v>344</v>
      </c>
      <c r="C65" s="1050" t="s">
        <v>1008</v>
      </c>
      <c r="D65" s="1051">
        <f>+NOTA!$E$16+NOTA!$F$16</f>
        <v>7458.24</v>
      </c>
      <c r="E65" s="1093">
        <f>IF(D65=0,0,+NOTA!$C$16)</f>
        <v>7040.57</v>
      </c>
      <c r="F65" s="1053">
        <f t="shared" si="3"/>
        <v>52510</v>
      </c>
      <c r="G65" s="305">
        <v>30749</v>
      </c>
      <c r="I65" s="307"/>
    </row>
    <row r="66" spans="2:17" hidden="1">
      <c r="B66" s="304" t="s">
        <v>344</v>
      </c>
      <c r="C66" s="1050" t="s">
        <v>179</v>
      </c>
      <c r="D66" s="1095">
        <f>+NOTA!$E$12+NOTA!$F$12</f>
        <v>0</v>
      </c>
      <c r="E66" s="1094">
        <f>IF(D66=0,0,+NOTA!$C$12)</f>
        <v>0</v>
      </c>
      <c r="F66" s="1053">
        <f t="shared" si="3"/>
        <v>0</v>
      </c>
      <c r="G66" s="305">
        <v>0</v>
      </c>
      <c r="I66" s="307"/>
    </row>
    <row r="67" spans="2:17">
      <c r="B67" s="304" t="s">
        <v>344</v>
      </c>
      <c r="C67" s="1050" t="s">
        <v>980</v>
      </c>
      <c r="D67" s="1051">
        <f>+NOTA!$E$15+NOTA!$F$15</f>
        <v>0</v>
      </c>
      <c r="E67" s="1094">
        <f>IF(D67=0,0,+NOTA!$C$15)</f>
        <v>0</v>
      </c>
      <c r="F67" s="1053">
        <f t="shared" si="3"/>
        <v>0</v>
      </c>
      <c r="G67" s="305">
        <v>47</v>
      </c>
      <c r="I67" s="307"/>
    </row>
    <row r="68" spans="2:17" hidden="1">
      <c r="B68" s="304" t="s">
        <v>344</v>
      </c>
      <c r="C68" s="1050" t="s">
        <v>311</v>
      </c>
      <c r="D68" s="1051">
        <f>+NOTA!$E$14+NOTA!$F$14</f>
        <v>0</v>
      </c>
      <c r="E68" s="1093">
        <f>IF(D68=0,0,+NOTA!#REF!)</f>
        <v>0</v>
      </c>
      <c r="F68" s="1053">
        <f t="shared" si="3"/>
        <v>0</v>
      </c>
      <c r="G68" s="305">
        <v>0</v>
      </c>
      <c r="I68" s="307"/>
    </row>
    <row r="69" spans="2:17" ht="8.25" customHeight="1">
      <c r="B69" s="304"/>
      <c r="C69" s="1050"/>
      <c r="D69" s="1051"/>
      <c r="E69" s="1055"/>
      <c r="F69" s="1053"/>
      <c r="G69" s="305"/>
    </row>
    <row r="70" spans="2:17" s="261" customFormat="1">
      <c r="B70" s="1029" t="s">
        <v>180</v>
      </c>
      <c r="C70" s="1089"/>
      <c r="D70" s="1096"/>
      <c r="E70" s="1097"/>
      <c r="F70" s="1091">
        <f>SUM(F71:F81)</f>
        <v>158681527</v>
      </c>
      <c r="G70" s="1088">
        <f>SUM(G71:G81)</f>
        <v>103610214</v>
      </c>
      <c r="H70" s="296"/>
    </row>
    <row r="71" spans="2:17" ht="11" hidden="1">
      <c r="B71" s="304" t="s">
        <v>348</v>
      </c>
      <c r="C71" s="1050" t="s">
        <v>174</v>
      </c>
      <c r="D71" s="1051">
        <f>-ANEXOS!D143</f>
        <v>0</v>
      </c>
      <c r="E71" s="1055">
        <f>+$E$55</f>
        <v>6197.68</v>
      </c>
      <c r="F71" s="1053">
        <f>ROUND((D71*E71)/1000,0)</f>
        <v>0</v>
      </c>
      <c r="G71" s="305">
        <v>0</v>
      </c>
      <c r="H71" s="306"/>
      <c r="I71" s="307"/>
      <c r="K71" s="375"/>
      <c r="L71" s="375"/>
      <c r="M71" s="375"/>
      <c r="N71" s="376"/>
    </row>
    <row r="72" spans="2:17" ht="11" hidden="1">
      <c r="B72" s="304" t="s">
        <v>349</v>
      </c>
      <c r="C72" s="1050" t="s">
        <v>174</v>
      </c>
      <c r="D72" s="1051">
        <f>-ANEXOS!D144</f>
        <v>0</v>
      </c>
      <c r="E72" s="1055">
        <f>+$E$55</f>
        <v>6197.68</v>
      </c>
      <c r="F72" s="1053">
        <f>ROUND((D72*E72)/1000,0)</f>
        <v>0</v>
      </c>
      <c r="G72" s="305">
        <v>0</v>
      </c>
      <c r="H72" s="306"/>
      <c r="I72" s="307"/>
      <c r="K72" s="375"/>
      <c r="L72" s="375"/>
      <c r="M72" s="375"/>
      <c r="N72" s="376"/>
      <c r="O72" s="172"/>
    </row>
    <row r="73" spans="2:17" ht="11" hidden="1">
      <c r="B73" s="304" t="s">
        <v>350</v>
      </c>
      <c r="C73" s="1050" t="s">
        <v>174</v>
      </c>
      <c r="D73" s="1098">
        <f>-ANEXOS!D145</f>
        <v>0</v>
      </c>
      <c r="E73" s="1055">
        <f>+$E$41</f>
        <v>6183.21</v>
      </c>
      <c r="F73" s="1053">
        <f>ROUND((D73*E73)/1000,0)</f>
        <v>0</v>
      </c>
      <c r="G73" s="305">
        <v>0</v>
      </c>
      <c r="H73" s="306"/>
      <c r="I73" s="307"/>
      <c r="K73" s="375"/>
      <c r="L73" s="375"/>
      <c r="M73" s="375"/>
      <c r="N73" s="376"/>
      <c r="O73" s="307"/>
    </row>
    <row r="74" spans="2:17" ht="11" hidden="1">
      <c r="B74" s="304" t="s">
        <v>351</v>
      </c>
      <c r="C74" s="1050" t="s">
        <v>174</v>
      </c>
      <c r="D74" s="1098">
        <v>0</v>
      </c>
      <c r="E74" s="1055">
        <f>+$E$55</f>
        <v>6197.68</v>
      </c>
      <c r="F74" s="1053">
        <v>0</v>
      </c>
      <c r="G74" s="305">
        <v>0</v>
      </c>
      <c r="H74" s="306"/>
      <c r="I74" s="307"/>
      <c r="K74" s="375"/>
      <c r="L74" s="375"/>
      <c r="M74" s="375"/>
      <c r="N74" s="375"/>
      <c r="O74" s="375"/>
      <c r="P74" s="375"/>
      <c r="Q74" s="376">
        <v>-270506279</v>
      </c>
    </row>
    <row r="75" spans="2:17" hidden="1">
      <c r="B75" s="304" t="s">
        <v>352</v>
      </c>
      <c r="C75" s="1050" t="s">
        <v>174</v>
      </c>
      <c r="D75" s="1098">
        <v>0</v>
      </c>
      <c r="E75" s="1055">
        <f>+$E$55</f>
        <v>6197.68</v>
      </c>
      <c r="F75" s="1053">
        <v>0</v>
      </c>
      <c r="G75" s="305">
        <v>0</v>
      </c>
      <c r="H75" s="306"/>
      <c r="I75" s="307"/>
    </row>
    <row r="76" spans="2:17" hidden="1">
      <c r="B76" s="304" t="s">
        <v>353</v>
      </c>
      <c r="C76" s="1050" t="s">
        <v>174</v>
      </c>
      <c r="D76" s="1098">
        <v>0</v>
      </c>
      <c r="E76" s="1055">
        <f>+$E$41</f>
        <v>6183.21</v>
      </c>
      <c r="F76" s="1053">
        <v>0</v>
      </c>
      <c r="G76" s="305">
        <v>0</v>
      </c>
      <c r="H76" s="306"/>
      <c r="I76" s="307"/>
    </row>
    <row r="77" spans="2:17" hidden="1">
      <c r="B77" s="304" t="s">
        <v>354</v>
      </c>
      <c r="C77" s="1050" t="s">
        <v>174</v>
      </c>
      <c r="D77" s="1098">
        <f>(F77*1000)/E77</f>
        <v>0</v>
      </c>
      <c r="E77" s="1055">
        <f>+$E$41</f>
        <v>6183.21</v>
      </c>
      <c r="F77" s="1053">
        <f>ROUND(SUMIF('bce 2019'!$E:$E,21500002,'bce 2019'!$K:$K)/1000,0)*-1</f>
        <v>0</v>
      </c>
      <c r="G77" s="305">
        <v>0</v>
      </c>
      <c r="H77" s="306"/>
      <c r="I77" s="307"/>
    </row>
    <row r="78" spans="2:17">
      <c r="B78" s="304" t="s">
        <v>355</v>
      </c>
      <c r="C78" s="1050" t="s">
        <v>174</v>
      </c>
      <c r="D78" s="1051">
        <f>-ANEXOS!D147</f>
        <v>5700000</v>
      </c>
      <c r="E78" s="1055">
        <f>+$E$55</f>
        <v>6197.68</v>
      </c>
      <c r="F78" s="1053">
        <f>ROUND((D78*E78)/1000,0)</f>
        <v>35326776</v>
      </c>
      <c r="G78" s="305">
        <v>28314465</v>
      </c>
      <c r="H78" s="306">
        <f>+D78*E78</f>
        <v>35326776000</v>
      </c>
      <c r="I78" s="307"/>
      <c r="J78" s="172">
        <v>36005357987</v>
      </c>
      <c r="O78" s="172"/>
    </row>
    <row r="79" spans="2:17">
      <c r="B79" s="304" t="s">
        <v>356</v>
      </c>
      <c r="C79" s="1050" t="s">
        <v>174</v>
      </c>
      <c r="D79" s="1098">
        <f>-ANEXOS!D148</f>
        <v>263934.2</v>
      </c>
      <c r="E79" s="1055">
        <f>+$E$55</f>
        <v>6197.68</v>
      </c>
      <c r="F79" s="1053">
        <f>ROUND((D79*E79)/1000,0)</f>
        <v>1635780</v>
      </c>
      <c r="G79" s="305">
        <v>205938</v>
      </c>
      <c r="H79" s="306">
        <f>+D79*E79</f>
        <v>1635779712.6560001</v>
      </c>
      <c r="I79" s="307"/>
      <c r="O79" s="307"/>
    </row>
    <row r="80" spans="2:17" ht="12.75" customHeight="1">
      <c r="B80" s="304" t="s">
        <v>357</v>
      </c>
      <c r="C80" s="1050" t="s">
        <v>174</v>
      </c>
      <c r="D80" s="1098">
        <f>-ANEXOS!D149</f>
        <v>-263934.2</v>
      </c>
      <c r="E80" s="1055">
        <f>+$E$41</f>
        <v>6183.21</v>
      </c>
      <c r="F80" s="1053">
        <f>ROUND((D80*E80)/1000,0)</f>
        <v>-1631961</v>
      </c>
      <c r="G80" s="305">
        <v>-205910</v>
      </c>
      <c r="H80" s="306"/>
      <c r="I80" s="307"/>
      <c r="J80" s="337"/>
      <c r="L80" s="172"/>
    </row>
    <row r="81" spans="2:12" ht="12.75" customHeight="1">
      <c r="B81" s="304" t="s">
        <v>1959</v>
      </c>
      <c r="C81" s="1050" t="s">
        <v>174</v>
      </c>
      <c r="D81" s="1098">
        <f>-ANEXOS!D146</f>
        <v>19902759.109999999</v>
      </c>
      <c r="E81" s="1055">
        <f>+$E$55</f>
        <v>6197.68</v>
      </c>
      <c r="F81" s="1053">
        <f>ROUND((D81*E81)/1000,0)</f>
        <v>123350932</v>
      </c>
      <c r="G81" s="305">
        <v>75295721</v>
      </c>
      <c r="H81" s="306"/>
      <c r="I81" s="307"/>
      <c r="J81" s="337"/>
    </row>
    <row r="82" spans="2:12" ht="6.75" customHeight="1">
      <c r="B82" s="304"/>
      <c r="C82" s="1050"/>
      <c r="D82" s="1051"/>
      <c r="E82" s="1055"/>
      <c r="F82" s="1053"/>
      <c r="G82" s="305"/>
    </row>
    <row r="83" spans="2:12" s="261" customFormat="1" hidden="1">
      <c r="B83" s="1029" t="s">
        <v>313</v>
      </c>
      <c r="C83" s="1089"/>
      <c r="D83" s="1096"/>
      <c r="E83" s="1097"/>
      <c r="F83" s="1091">
        <f>+F84</f>
        <v>0</v>
      </c>
      <c r="G83" s="1088">
        <f>+G84</f>
        <v>0</v>
      </c>
      <c r="H83" s="296"/>
    </row>
    <row r="84" spans="2:12" hidden="1">
      <c r="B84" s="304" t="s">
        <v>314</v>
      </c>
      <c r="C84" s="1050" t="s">
        <v>174</v>
      </c>
      <c r="D84" s="1099">
        <v>0</v>
      </c>
      <c r="E84" s="1100">
        <f>IF(D84=0,0,+$E$55)</f>
        <v>0</v>
      </c>
      <c r="F84" s="1053">
        <f>(+D84*E84)/1000</f>
        <v>0</v>
      </c>
      <c r="G84" s="305">
        <v>0</v>
      </c>
    </row>
    <row r="85" spans="2:12" ht="4.5" hidden="1" customHeight="1">
      <c r="B85" s="304"/>
      <c r="C85" s="1050"/>
      <c r="D85" s="1051"/>
      <c r="E85" s="1093"/>
      <c r="F85" s="1053"/>
      <c r="G85" s="305"/>
    </row>
    <row r="86" spans="2:12" ht="11.25" thickBot="1">
      <c r="B86" s="1101" t="s">
        <v>181</v>
      </c>
      <c r="C86" s="1066"/>
      <c r="D86" s="1102"/>
      <c r="E86" s="1068"/>
      <c r="F86" s="1070">
        <f>+F70+F53+F83</f>
        <v>358209826.47584999</v>
      </c>
      <c r="G86" s="1070">
        <f>+G70+G53+G83</f>
        <v>266639686</v>
      </c>
      <c r="H86" s="296"/>
      <c r="I86" s="172"/>
      <c r="J86" s="172"/>
      <c r="L86" s="337"/>
    </row>
    <row r="87" spans="2:12" ht="16.5" customHeight="1" thickTop="1" thickBot="1">
      <c r="B87" s="1049" t="s">
        <v>8</v>
      </c>
      <c r="C87" s="1050"/>
      <c r="D87" s="1051"/>
      <c r="E87" s="1052"/>
      <c r="F87" s="1053"/>
      <c r="G87" s="305"/>
    </row>
    <row r="88" spans="2:12" s="261" customFormat="1" hidden="1">
      <c r="B88" s="1083" t="s">
        <v>182</v>
      </c>
      <c r="C88" s="1084"/>
      <c r="D88" s="1085"/>
      <c r="E88" s="1086"/>
      <c r="F88" s="1087">
        <f>+F89</f>
        <v>0</v>
      </c>
      <c r="G88" s="1103">
        <f>+G89</f>
        <v>0</v>
      </c>
      <c r="H88" s="296"/>
    </row>
    <row r="89" spans="2:12" s="261" customFormat="1" ht="9.75" hidden="1" customHeight="1">
      <c r="B89" s="1029" t="s">
        <v>239</v>
      </c>
      <c r="C89" s="1089"/>
      <c r="D89" s="1096"/>
      <c r="E89" s="1097"/>
      <c r="F89" s="1091">
        <f>+F90</f>
        <v>0</v>
      </c>
      <c r="G89" s="1088">
        <f>+G90</f>
        <v>0</v>
      </c>
      <c r="H89" s="296"/>
    </row>
    <row r="90" spans="2:12" ht="13.5" hidden="1" customHeight="1">
      <c r="B90" s="304" t="s">
        <v>183</v>
      </c>
      <c r="C90" s="1050" t="s">
        <v>174</v>
      </c>
      <c r="D90" s="1051">
        <v>0</v>
      </c>
      <c r="E90" s="1093">
        <v>0</v>
      </c>
      <c r="F90" s="1053">
        <v>0</v>
      </c>
      <c r="G90" s="305"/>
    </row>
    <row r="91" spans="2:12" ht="6.75" customHeight="1">
      <c r="B91" s="304"/>
      <c r="C91" s="1050"/>
      <c r="D91" s="1051"/>
      <c r="E91" s="1055"/>
      <c r="F91" s="1053"/>
      <c r="G91" s="305"/>
    </row>
    <row r="92" spans="2:12" s="261" customFormat="1" ht="9.75" customHeight="1">
      <c r="B92" s="1029" t="s">
        <v>184</v>
      </c>
      <c r="C92" s="1089"/>
      <c r="D92" s="1096"/>
      <c r="E92" s="1097"/>
      <c r="F92" s="1091">
        <f>SUM(F93:F99)</f>
        <v>37061782</v>
      </c>
      <c r="G92" s="1088">
        <f>SUM(G93:G99)</f>
        <v>0</v>
      </c>
      <c r="H92" s="296"/>
    </row>
    <row r="93" spans="2:12">
      <c r="B93" s="304" t="s">
        <v>369</v>
      </c>
      <c r="C93" s="1050" t="s">
        <v>174</v>
      </c>
      <c r="D93" s="1051">
        <f>-ANEXOS!D155</f>
        <v>5050000</v>
      </c>
      <c r="E93" s="1055">
        <f>+$E$55</f>
        <v>6197.68</v>
      </c>
      <c r="F93" s="1053">
        <f>ROUND((D93*E93)/1000,0)</f>
        <v>31298284</v>
      </c>
      <c r="G93" s="305">
        <v>0</v>
      </c>
      <c r="I93" s="172"/>
      <c r="J93" s="172"/>
    </row>
    <row r="94" spans="2:12">
      <c r="B94" s="304" t="s">
        <v>368</v>
      </c>
      <c r="C94" s="1050" t="s">
        <v>174</v>
      </c>
      <c r="D94" s="1051">
        <f>-ANEXOS!D156</f>
        <v>205397.18</v>
      </c>
      <c r="E94" s="1055">
        <f>+$E$55</f>
        <v>6197.68</v>
      </c>
      <c r="F94" s="1053">
        <f>ROUND((D94*E94)/1000,0)</f>
        <v>1272986</v>
      </c>
      <c r="G94" s="305">
        <v>0</v>
      </c>
      <c r="I94" s="172"/>
    </row>
    <row r="95" spans="2:12">
      <c r="B95" s="304" t="s">
        <v>370</v>
      </c>
      <c r="C95" s="1050" t="s">
        <v>174</v>
      </c>
      <c r="D95" s="1098">
        <f>-ANEXOS!D157</f>
        <v>-205397.18</v>
      </c>
      <c r="E95" s="1055">
        <f>+$E$41</f>
        <v>6183.21</v>
      </c>
      <c r="F95" s="1053">
        <f>ROUND((D95*E95)/1000,0)</f>
        <v>-1270014</v>
      </c>
      <c r="G95" s="305">
        <v>0</v>
      </c>
      <c r="I95" s="172"/>
    </row>
    <row r="96" spans="2:12" ht="11" hidden="1">
      <c r="B96" s="304" t="s">
        <v>347</v>
      </c>
      <c r="C96" s="1050" t="s">
        <v>174</v>
      </c>
      <c r="D96" s="1104"/>
      <c r="E96" s="1055">
        <f>+$E$55</f>
        <v>6197.68</v>
      </c>
      <c r="F96" s="1053">
        <f t="shared" ref="F96:F98" si="4">ROUND((D96*E96)/1000,0)</f>
        <v>0</v>
      </c>
      <c r="G96" s="305">
        <v>0</v>
      </c>
      <c r="H96" s="306"/>
      <c r="I96" s="530"/>
    </row>
    <row r="97" spans="2:11" hidden="1">
      <c r="B97" s="304" t="s">
        <v>346</v>
      </c>
      <c r="C97" s="1050" t="s">
        <v>174</v>
      </c>
      <c r="D97" s="1051"/>
      <c r="E97" s="1055">
        <f>+$E$55</f>
        <v>6197.68</v>
      </c>
      <c r="F97" s="1053">
        <f t="shared" si="4"/>
        <v>0</v>
      </c>
      <c r="G97" s="305">
        <v>0</v>
      </c>
      <c r="H97" s="306"/>
      <c r="I97" s="307"/>
    </row>
    <row r="98" spans="2:11" ht="15" hidden="1" customHeight="1">
      <c r="B98" s="304" t="s">
        <v>345</v>
      </c>
      <c r="C98" s="1050" t="s">
        <v>174</v>
      </c>
      <c r="D98" s="1098"/>
      <c r="E98" s="1055">
        <f>+$E$41</f>
        <v>6183.21</v>
      </c>
      <c r="F98" s="1053">
        <f t="shared" si="4"/>
        <v>0</v>
      </c>
      <c r="G98" s="305">
        <v>0</v>
      </c>
      <c r="H98" s="306"/>
      <c r="I98" s="307"/>
      <c r="K98" s="780"/>
    </row>
    <row r="99" spans="2:11" ht="12.75" customHeight="1">
      <c r="B99" s="304" t="s">
        <v>2085</v>
      </c>
      <c r="C99" s="1050" t="s">
        <v>174</v>
      </c>
      <c r="D99" s="1098">
        <f>-ANEXOS!D159</f>
        <v>929464.96</v>
      </c>
      <c r="E99" s="1055">
        <f>+$E$55</f>
        <v>6197.68</v>
      </c>
      <c r="F99" s="1053">
        <f>ROUND((D99*E99)/1000,0)</f>
        <v>5760526</v>
      </c>
      <c r="G99" s="305">
        <v>0</v>
      </c>
      <c r="H99" s="306"/>
      <c r="I99" s="307"/>
      <c r="K99" s="780"/>
    </row>
    <row r="100" spans="2:11" ht="6" customHeight="1">
      <c r="B100" s="304"/>
      <c r="C100" s="1060"/>
      <c r="D100" s="1061"/>
      <c r="E100" s="1090"/>
      <c r="F100" s="1063"/>
      <c r="G100" s="1064"/>
    </row>
    <row r="101" spans="2:11" ht="11.25" thickBot="1">
      <c r="B101" s="1101" t="s">
        <v>185</v>
      </c>
      <c r="C101" s="1066"/>
      <c r="D101" s="1102"/>
      <c r="E101" s="1068"/>
      <c r="F101" s="1069">
        <f>+F92</f>
        <v>37061782</v>
      </c>
      <c r="G101" s="1105">
        <f>+G92</f>
        <v>0</v>
      </c>
      <c r="I101" s="172"/>
      <c r="J101" s="172"/>
    </row>
    <row r="102" spans="2:11" ht="20.25" customHeight="1" thickTop="1">
      <c r="F102" s="172"/>
      <c r="J102" s="172"/>
    </row>
    <row r="103" spans="2:11" ht="22.5" customHeight="1">
      <c r="F103" s="172"/>
    </row>
    <row r="104" spans="2:11" ht="16.5" customHeight="1">
      <c r="F104" s="294"/>
    </row>
    <row r="107" spans="2:11">
      <c r="B107" s="4" t="s">
        <v>1999</v>
      </c>
    </row>
  </sheetData>
  <phoneticPr fontId="0" type="noConversion"/>
  <pageMargins left="1.1417322834645669" right="0.27559055118110237" top="0.39370078740157483" bottom="0.15748031496062992" header="0" footer="0"/>
  <pageSetup paperSize="9" scale="95" orientation="portrait" horizontalDpi="4294967295" verticalDpi="300" r:id="rId1"/>
  <headerFooter scaleWithDoc="0" alignWithMargins="0">
    <oddFooter>&amp;C19</oddFooter>
  </headerFooter>
  <customProperties>
    <customPr name="_pios_id" r:id="rId2"/>
  </customProperties>
  <ignoredErrors>
    <ignoredError sqref="E73 E76 E95 F60 E80 E98" formula="1"/>
  </ignoredError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3">
    <tabColor rgb="FFC00000"/>
    <pageSetUpPr fitToPage="1"/>
  </sheetPr>
  <dimension ref="A1:R35"/>
  <sheetViews>
    <sheetView showGridLines="0" topLeftCell="A13" workbookViewId="0">
      <selection activeCell="G19" sqref="G19"/>
    </sheetView>
  </sheetViews>
  <sheetFormatPr baseColWidth="10" defaultColWidth="11.54296875" defaultRowHeight="10.5"/>
  <cols>
    <col min="1" max="1" width="30.40625" style="4" customWidth="1"/>
    <col min="2" max="2" width="12" style="4" hidden="1" customWidth="1"/>
    <col min="3" max="3" width="9.26953125" style="4" hidden="1" customWidth="1"/>
    <col min="4" max="4" width="12.1328125" style="4" hidden="1" customWidth="1"/>
    <col min="5" max="6" width="10.7265625" style="4" bestFit="1" customWidth="1"/>
    <col min="7" max="7" width="11.86328125" style="4" customWidth="1"/>
    <col min="8" max="8" width="12.40625" style="4" bestFit="1" customWidth="1"/>
    <col min="9" max="10" width="10.7265625" style="4" bestFit="1" customWidth="1"/>
    <col min="11" max="11" width="13.40625" style="4" customWidth="1"/>
    <col min="12" max="12" width="14.7265625" style="4" customWidth="1"/>
    <col min="13" max="14" width="11.54296875" style="4"/>
    <col min="15" max="15" width="13.86328125" style="4" bestFit="1" customWidth="1"/>
    <col min="16" max="16384" width="11.54296875" style="4"/>
  </cols>
  <sheetData>
    <row r="1" spans="1:16" ht="27" customHeight="1"/>
    <row r="2" spans="1:16" ht="27" customHeight="1">
      <c r="A2" s="82"/>
      <c r="B2" s="3"/>
      <c r="C2" s="3"/>
      <c r="D2" s="3"/>
      <c r="E2" s="3"/>
      <c r="F2" s="3"/>
      <c r="G2" s="3"/>
      <c r="H2" s="3"/>
      <c r="I2" s="3"/>
      <c r="J2" s="3"/>
      <c r="K2" s="3"/>
      <c r="L2" s="3"/>
    </row>
    <row r="3" spans="1:16" s="1" customFormat="1" ht="12.75">
      <c r="G3" s="123" t="s">
        <v>136</v>
      </c>
      <c r="H3" s="168">
        <f>+NOTA!$D$1</f>
        <v>43646</v>
      </c>
      <c r="J3" s="168"/>
      <c r="L3" s="168"/>
      <c r="N3" s="151"/>
      <c r="O3" s="151"/>
      <c r="P3" s="151"/>
    </row>
    <row r="4" spans="1:16" s="89" customFormat="1" ht="12.75">
      <c r="A4" s="85" t="s">
        <v>186</v>
      </c>
      <c r="B4" s="85"/>
      <c r="C4" s="85"/>
      <c r="D4" s="85"/>
      <c r="E4" s="85"/>
      <c r="F4" s="85"/>
      <c r="G4" s="85"/>
      <c r="H4" s="85"/>
      <c r="I4" s="85"/>
      <c r="J4" s="85"/>
      <c r="K4" s="85"/>
      <c r="L4" s="85"/>
    </row>
    <row r="5" spans="1:16" s="89" customFormat="1" ht="12.75">
      <c r="A5" s="85" t="s">
        <v>187</v>
      </c>
      <c r="B5" s="85"/>
      <c r="C5" s="85"/>
      <c r="D5" s="85"/>
      <c r="E5" s="85"/>
      <c r="F5" s="85"/>
      <c r="G5" s="85"/>
      <c r="H5" s="85"/>
      <c r="I5" s="85"/>
      <c r="J5" s="85"/>
      <c r="K5" s="85"/>
      <c r="L5" s="85"/>
    </row>
    <row r="6" spans="1:16" ht="15" customHeight="1">
      <c r="A6" s="82"/>
      <c r="B6" s="3"/>
      <c r="C6" s="3"/>
      <c r="D6" s="3"/>
      <c r="E6" s="3"/>
      <c r="F6" s="3"/>
      <c r="G6" s="3"/>
      <c r="H6" s="3"/>
      <c r="I6" s="3"/>
      <c r="J6" s="3"/>
      <c r="K6" s="3"/>
      <c r="L6" s="88" t="s">
        <v>188</v>
      </c>
    </row>
    <row r="7" spans="1:16" ht="6.75" customHeight="1">
      <c r="A7" s="3"/>
      <c r="B7" s="3"/>
      <c r="C7" s="3"/>
      <c r="D7" s="3"/>
      <c r="E7" s="3"/>
      <c r="F7" s="3"/>
      <c r="G7" s="3"/>
      <c r="H7" s="3"/>
      <c r="I7" s="3"/>
      <c r="J7" s="3"/>
      <c r="K7" s="3"/>
    </row>
    <row r="8" spans="1:16">
      <c r="A8" s="48" t="s">
        <v>62</v>
      </c>
      <c r="B8" s="86" t="s">
        <v>189</v>
      </c>
      <c r="C8" s="86"/>
      <c r="D8" s="79"/>
      <c r="E8" s="1222" t="s">
        <v>190</v>
      </c>
      <c r="F8" s="1228"/>
      <c r="G8" s="1228"/>
      <c r="H8" s="1228"/>
      <c r="I8" s="1228"/>
      <c r="J8" s="1223"/>
      <c r="K8" s="1224" t="s">
        <v>67</v>
      </c>
      <c r="L8" s="1225"/>
      <c r="M8" s="9"/>
    </row>
    <row r="9" spans="1:16">
      <c r="A9" s="14"/>
      <c r="B9" s="87" t="s">
        <v>191</v>
      </c>
      <c r="C9" s="87" t="s">
        <v>192</v>
      </c>
      <c r="D9" s="87" t="s">
        <v>193</v>
      </c>
      <c r="E9" s="1222" t="s">
        <v>194</v>
      </c>
      <c r="F9" s="1223"/>
      <c r="G9" s="1222" t="s">
        <v>195</v>
      </c>
      <c r="H9" s="1223"/>
      <c r="I9" s="1222" t="s">
        <v>196</v>
      </c>
      <c r="J9" s="1223"/>
      <c r="K9" s="1226"/>
      <c r="L9" s="1227"/>
      <c r="M9" s="9"/>
    </row>
    <row r="10" spans="1:16">
      <c r="A10" s="9"/>
      <c r="B10" s="441"/>
      <c r="C10" s="441"/>
      <c r="D10" s="441"/>
      <c r="E10" s="442">
        <f>+NOTA!$D$1</f>
        <v>43646</v>
      </c>
      <c r="F10" s="442">
        <f>+NOTA!$D$2</f>
        <v>43281</v>
      </c>
      <c r="G10" s="442">
        <f>+NOTA!$D$1</f>
        <v>43646</v>
      </c>
      <c r="H10" s="442">
        <f>+NOTA!$D$2</f>
        <v>43281</v>
      </c>
      <c r="I10" s="442">
        <f>+NOTA!$D$1</f>
        <v>43646</v>
      </c>
      <c r="J10" s="444">
        <f>+NOTA!$D$2</f>
        <v>43281</v>
      </c>
      <c r="K10" s="372">
        <f>+NOTA!$D$1</f>
        <v>43646</v>
      </c>
      <c r="L10" s="372">
        <f>+NOTA!$D$2</f>
        <v>43281</v>
      </c>
      <c r="M10" s="9"/>
    </row>
    <row r="11" spans="1:16" ht="21" customHeight="1">
      <c r="A11" s="133" t="s">
        <v>223</v>
      </c>
      <c r="B11" s="134"/>
      <c r="C11" s="134"/>
      <c r="D11" s="134"/>
      <c r="E11" s="235">
        <f>ROUND('Nota 13'!E34/1000,0)</f>
        <v>1651295</v>
      </c>
      <c r="F11" s="235">
        <v>1562955</v>
      </c>
      <c r="G11" s="235">
        <f>ROUND('Nota 13'!F34/1000,0)+1</f>
        <v>478637</v>
      </c>
      <c r="H11" s="235">
        <v>453030</v>
      </c>
      <c r="I11" s="235">
        <v>0</v>
      </c>
      <c r="J11" s="443">
        <v>0</v>
      </c>
      <c r="K11" s="930">
        <f>+NOTA!B213</f>
        <v>2129932</v>
      </c>
      <c r="L11" s="468">
        <f>+F11+H11+J11</f>
        <v>2015985</v>
      </c>
      <c r="M11" s="201">
        <f>+E11+G11+I11</f>
        <v>2129932</v>
      </c>
      <c r="N11" s="933">
        <f>+M11-K11</f>
        <v>0</v>
      </c>
      <c r="O11" s="26"/>
      <c r="P11" s="26"/>
    </row>
    <row r="12" spans="1:16" ht="21" customHeight="1">
      <c r="A12" s="135" t="s">
        <v>197</v>
      </c>
      <c r="B12" s="136"/>
      <c r="C12" s="136"/>
      <c r="D12" s="136"/>
      <c r="E12" s="236">
        <f>ROUND((+'Nota 13'!E93+'Nota 13'!E139+'Nota 13'!E52)/1000,0)</f>
        <v>7955754</v>
      </c>
      <c r="F12" s="236">
        <v>7878067</v>
      </c>
      <c r="G12" s="236">
        <f>ROUND((+'Nota 13'!F93+'Nota 13'!F139+'Nota 13'!F52)/1000,0)</f>
        <v>10294529</v>
      </c>
      <c r="H12" s="236">
        <v>10642939</v>
      </c>
      <c r="I12" s="236">
        <v>0</v>
      </c>
      <c r="J12" s="236">
        <v>0</v>
      </c>
      <c r="K12" s="930">
        <f>+NOTA!B224+NOTA!B216+NOTA!B225</f>
        <v>18250283</v>
      </c>
      <c r="L12" s="468">
        <f t="shared" ref="L12:L21" si="0">+F12+H12+J12</f>
        <v>18521006</v>
      </c>
      <c r="M12" s="201">
        <f>+E12+G12+I12</f>
        <v>18250283</v>
      </c>
      <c r="N12" s="933">
        <f t="shared" ref="N12:N22" si="1">+M12-K12</f>
        <v>0</v>
      </c>
      <c r="O12" s="26"/>
      <c r="P12" s="26"/>
    </row>
    <row r="13" spans="1:16" ht="21" customHeight="1">
      <c r="A13" s="137" t="s">
        <v>224</v>
      </c>
      <c r="B13" s="136"/>
      <c r="C13" s="136"/>
      <c r="D13" s="136"/>
      <c r="E13" s="236">
        <f>ROUND(('Nota 13'!E6+'Nota 13'!E24)/1000,0)-1</f>
        <v>14201627</v>
      </c>
      <c r="F13" s="236">
        <v>10979262.5</v>
      </c>
      <c r="G13" s="236">
        <f>ROUND(('Nota 13'!F6+'Nota 13'!F24)/1000,0)</f>
        <v>33531012</v>
      </c>
      <c r="H13" s="236">
        <v>32923677</v>
      </c>
      <c r="I13" s="236">
        <v>0</v>
      </c>
      <c r="J13" s="236">
        <v>0</v>
      </c>
      <c r="K13" s="930">
        <f>+NOTA!B211+NOTA!B210</f>
        <v>47732639</v>
      </c>
      <c r="L13" s="468">
        <f>+F13+H13+J13</f>
        <v>43902939.5</v>
      </c>
      <c r="M13" s="201">
        <f>+E13+G13+I13</f>
        <v>47732639</v>
      </c>
      <c r="N13" s="933">
        <f>+M13-K13</f>
        <v>0</v>
      </c>
      <c r="O13" s="26"/>
      <c r="P13" s="26"/>
    </row>
    <row r="14" spans="1:16" ht="21" customHeight="1">
      <c r="A14" s="135" t="s">
        <v>225</v>
      </c>
      <c r="B14" s="136"/>
      <c r="C14" s="136"/>
      <c r="D14" s="136"/>
      <c r="E14" s="236">
        <f>ROUND(('Nota 13'!E28)/1000,0)</f>
        <v>1687689</v>
      </c>
      <c r="F14" s="236">
        <v>1579700</v>
      </c>
      <c r="G14" s="236">
        <f>ROUND(('Nota 13'!F28)/1000,0)</f>
        <v>4694191</v>
      </c>
      <c r="H14" s="236">
        <v>4746981</v>
      </c>
      <c r="I14" s="236">
        <v>0</v>
      </c>
      <c r="J14" s="236">
        <v>0</v>
      </c>
      <c r="K14" s="930">
        <f>+NOTA!B212</f>
        <v>6381880</v>
      </c>
      <c r="L14" s="468">
        <f t="shared" si="0"/>
        <v>6326681</v>
      </c>
      <c r="M14" s="201">
        <f>+E14+G14+I14</f>
        <v>6381880</v>
      </c>
      <c r="N14" s="933">
        <f t="shared" si="1"/>
        <v>0</v>
      </c>
      <c r="O14" s="26"/>
      <c r="P14" s="26"/>
    </row>
    <row r="15" spans="1:16" ht="21" customHeight="1">
      <c r="A15" s="135" t="s">
        <v>226</v>
      </c>
      <c r="B15" s="136"/>
      <c r="C15" s="136"/>
      <c r="D15" s="136"/>
      <c r="E15" s="236">
        <f>ROUND(('Nota 13'!E115)/1000,0)</f>
        <v>51135</v>
      </c>
      <c r="F15" s="236">
        <v>62929</v>
      </c>
      <c r="G15" s="236">
        <f>ROUND(('Nota 13'!F115)/1000,0)</f>
        <v>1466481</v>
      </c>
      <c r="H15" s="236">
        <v>1360358</v>
      </c>
      <c r="I15" s="236">
        <v>0</v>
      </c>
      <c r="J15" s="236">
        <v>0</v>
      </c>
      <c r="K15" s="930">
        <f>+NOTA!B218</f>
        <v>1517616</v>
      </c>
      <c r="L15" s="468">
        <f>+F15+H15+J15</f>
        <v>1423287</v>
      </c>
      <c r="M15" s="201">
        <f t="shared" ref="M15:M22" si="2">+E15+G15+I15</f>
        <v>1517616</v>
      </c>
      <c r="N15" s="933">
        <f t="shared" si="1"/>
        <v>0</v>
      </c>
      <c r="O15" s="26"/>
      <c r="P15" s="26"/>
    </row>
    <row r="16" spans="1:16" ht="21" customHeight="1">
      <c r="A16" s="135" t="s">
        <v>227</v>
      </c>
      <c r="B16" s="136"/>
      <c r="C16" s="136"/>
      <c r="D16" s="136"/>
      <c r="E16" s="236">
        <f>ROUND(('Nota 13'!E221)/1000,0)</f>
        <v>1028572</v>
      </c>
      <c r="F16" s="236">
        <v>189679</v>
      </c>
      <c r="G16" s="236">
        <f>ROUND(('Nota 13'!F221)/1000,0)</f>
        <v>13970642</v>
      </c>
      <c r="H16" s="236">
        <v>13280709</v>
      </c>
      <c r="I16" s="236">
        <v>0</v>
      </c>
      <c r="J16" s="236">
        <v>0</v>
      </c>
      <c r="K16" s="930">
        <f>+NOTA!B227</f>
        <v>14999214</v>
      </c>
      <c r="L16" s="468">
        <f t="shared" si="0"/>
        <v>13470388</v>
      </c>
      <c r="M16" s="201">
        <f>+E16+G16+I16</f>
        <v>14999214</v>
      </c>
      <c r="N16" s="933">
        <f t="shared" si="1"/>
        <v>0</v>
      </c>
      <c r="O16" s="26"/>
      <c r="P16" s="26"/>
    </row>
    <row r="17" spans="1:18" ht="21" customHeight="1">
      <c r="A17" s="135" t="s">
        <v>228</v>
      </c>
      <c r="B17" s="136"/>
      <c r="C17" s="136"/>
      <c r="D17" s="136"/>
      <c r="E17" s="236">
        <f>ROUND(('Nota 13'!E148+'Nota 13'!E101)/1000,0)-1</f>
        <v>7138555</v>
      </c>
      <c r="F17" s="236">
        <v>6319508</v>
      </c>
      <c r="G17" s="236">
        <f>ROUND(('Nota 13'!F148+'Nota 13'!F101)/1000,0)</f>
        <v>8974546</v>
      </c>
      <c r="H17" s="236">
        <v>7744806</v>
      </c>
      <c r="I17" s="236">
        <v>0</v>
      </c>
      <c r="J17" s="236">
        <v>0</v>
      </c>
      <c r="K17" s="930">
        <f>+NOTA!B217+NOTA!B222</f>
        <v>16113101</v>
      </c>
      <c r="L17" s="468">
        <f t="shared" si="0"/>
        <v>14064314</v>
      </c>
      <c r="M17" s="201">
        <f>+E17+G17+I17</f>
        <v>16113101</v>
      </c>
      <c r="N17" s="933">
        <f t="shared" si="1"/>
        <v>0</v>
      </c>
      <c r="O17" s="241"/>
      <c r="P17" s="26"/>
    </row>
    <row r="18" spans="1:18" ht="21" customHeight="1">
      <c r="A18" s="135" t="s">
        <v>229</v>
      </c>
      <c r="B18" s="136"/>
      <c r="C18" s="136"/>
      <c r="D18" s="136"/>
      <c r="E18" s="236">
        <v>0</v>
      </c>
      <c r="F18" s="236">
        <v>0</v>
      </c>
      <c r="G18" s="236">
        <v>0</v>
      </c>
      <c r="H18" s="236">
        <v>0</v>
      </c>
      <c r="I18" s="236">
        <f>(ROUND(+SUMIF('bce 2019'!$E:$E,"TOTAL DEPRECIACION DEL EJERCICIO",'bce 2019'!$K:$K)/1000,0))</f>
        <v>2506682</v>
      </c>
      <c r="J18" s="236">
        <v>2641220</v>
      </c>
      <c r="K18" s="930">
        <f>I18</f>
        <v>2506682</v>
      </c>
      <c r="L18" s="468">
        <f t="shared" si="0"/>
        <v>2641220</v>
      </c>
      <c r="M18" s="201">
        <f t="shared" si="2"/>
        <v>2506682</v>
      </c>
      <c r="N18" s="932">
        <f t="shared" si="1"/>
        <v>0</v>
      </c>
      <c r="O18" s="241"/>
      <c r="P18" s="26"/>
      <c r="Q18" s="378"/>
      <c r="R18" s="378"/>
    </row>
    <row r="19" spans="1:18" ht="21" customHeight="1">
      <c r="A19" s="135" t="s">
        <v>230</v>
      </c>
      <c r="B19" s="136"/>
      <c r="C19" s="136"/>
      <c r="D19" s="136"/>
      <c r="E19" s="236">
        <f>ROUND(('Nota 13'!E49+'Nota 13'!E108+'Nota 13'!E186+'Nota 13'!E143+'Nota 13'!E128+'Nota 13'!E161+'Nota 13'!E157)/1000,0)</f>
        <v>3981229</v>
      </c>
      <c r="F19" s="236">
        <v>5740817</v>
      </c>
      <c r="G19" s="236">
        <f>ROUND(('Nota 13'!F49+'Nota 13'!F108+'Nota 13'!F186+'Nota 13'!F143+'Nota 13'!F128+'Nota 13'!F161+'Nota 13'!F157)/1000,0)+2</f>
        <v>4699455</v>
      </c>
      <c r="H19" s="236">
        <v>4263956</v>
      </c>
      <c r="I19" s="236">
        <v>0</v>
      </c>
      <c r="J19" s="236">
        <v>0</v>
      </c>
      <c r="K19" s="930">
        <f>+NOTA!B219+NOTA!B214+NOTA!B215+NOTA!B220+NOTA!B221+NOTA!B223+NOTA!B226</f>
        <v>8680684</v>
      </c>
      <c r="L19" s="468">
        <f>+F19+H19+J19</f>
        <v>10004773</v>
      </c>
      <c r="M19" s="201">
        <f>+E19+G19+I19</f>
        <v>8680684</v>
      </c>
      <c r="N19" s="933">
        <f t="shared" si="1"/>
        <v>0</v>
      </c>
      <c r="O19" s="241"/>
      <c r="P19" s="26"/>
      <c r="Q19" s="378"/>
      <c r="R19" s="378"/>
    </row>
    <row r="20" spans="1:18" ht="21" customHeight="1">
      <c r="A20" s="135" t="s">
        <v>231</v>
      </c>
      <c r="B20" s="136"/>
      <c r="C20" s="136"/>
      <c r="D20" s="136"/>
      <c r="E20" s="236">
        <f>ROUND('Nota 13'!E229/1000,0)-1</f>
        <v>710787</v>
      </c>
      <c r="F20" s="236">
        <v>779487</v>
      </c>
      <c r="G20" s="236">
        <f>ROUND('Nota 13'!F229/1000,0)</f>
        <v>273785</v>
      </c>
      <c r="H20" s="236">
        <v>386014</v>
      </c>
      <c r="I20" s="236">
        <v>0</v>
      </c>
      <c r="J20" s="236">
        <v>0</v>
      </c>
      <c r="K20" s="930">
        <f>+NOTA!B228</f>
        <v>984572</v>
      </c>
      <c r="L20" s="468">
        <f t="shared" si="0"/>
        <v>1165501</v>
      </c>
      <c r="M20" s="201">
        <f>+E20+G20+I20</f>
        <v>984572</v>
      </c>
      <c r="N20" s="933">
        <f t="shared" si="1"/>
        <v>0</v>
      </c>
      <c r="O20" s="241"/>
      <c r="P20" s="26"/>
      <c r="Q20" s="378"/>
      <c r="R20" s="378"/>
    </row>
    <row r="21" spans="1:18" ht="21" customHeight="1">
      <c r="A21" s="135" t="s">
        <v>232</v>
      </c>
      <c r="B21" s="136"/>
      <c r="C21" s="136"/>
      <c r="D21" s="136"/>
      <c r="E21" s="236">
        <v>0</v>
      </c>
      <c r="F21" s="236">
        <v>0</v>
      </c>
      <c r="G21" s="236">
        <v>0</v>
      </c>
      <c r="H21" s="236">
        <v>0</v>
      </c>
      <c r="I21" s="236">
        <f>ROUND(+SUMIF('bce 2019'!$E:$E,"TOTAL EGRESOS FINANCIEROS",'bce 2019'!$K:$K)/1000,0)</f>
        <v>17904090</v>
      </c>
      <c r="J21" s="236">
        <v>20310224</v>
      </c>
      <c r="K21" s="930">
        <f>I21</f>
        <v>17904090</v>
      </c>
      <c r="L21" s="468">
        <f t="shared" si="0"/>
        <v>20310224</v>
      </c>
      <c r="M21" s="201">
        <f>+E21+G21+I21</f>
        <v>17904090</v>
      </c>
      <c r="N21" s="229">
        <f>+M21-K21</f>
        <v>0</v>
      </c>
      <c r="O21" s="241"/>
      <c r="P21" s="26"/>
      <c r="Q21" s="378"/>
      <c r="R21" s="378"/>
    </row>
    <row r="22" spans="1:18" ht="21" customHeight="1">
      <c r="A22" s="99" t="s">
        <v>233</v>
      </c>
      <c r="B22" s="100"/>
      <c r="C22" s="100"/>
      <c r="D22" s="100"/>
      <c r="E22" s="237">
        <v>0</v>
      </c>
      <c r="F22" s="237">
        <v>0</v>
      </c>
      <c r="G22" s="237">
        <v>0</v>
      </c>
      <c r="H22" s="237">
        <v>0</v>
      </c>
      <c r="I22" s="237">
        <f>-P3_ER!D21-P3_ER!D22</f>
        <v>16085215</v>
      </c>
      <c r="J22" s="237">
        <v>19372059</v>
      </c>
      <c r="K22" s="930">
        <f>I22</f>
        <v>16085215</v>
      </c>
      <c r="L22" s="468">
        <f>+F22+H22+J22</f>
        <v>19372059</v>
      </c>
      <c r="M22" s="201">
        <f t="shared" si="2"/>
        <v>16085215</v>
      </c>
      <c r="N22" s="229">
        <f t="shared" si="1"/>
        <v>0</v>
      </c>
      <c r="O22" s="26"/>
      <c r="P22" s="26"/>
    </row>
    <row r="23" spans="1:18" s="102" customFormat="1" ht="16.899999999999999" customHeight="1" thickBot="1">
      <c r="A23" s="664" t="s">
        <v>198</v>
      </c>
      <c r="B23" s="665">
        <f t="shared" ref="B23:G23" si="3">SUM(B11:B22)</f>
        <v>0</v>
      </c>
      <c r="C23" s="665">
        <f t="shared" si="3"/>
        <v>0</v>
      </c>
      <c r="D23" s="665">
        <f t="shared" si="3"/>
        <v>0</v>
      </c>
      <c r="E23" s="373">
        <f t="shared" si="3"/>
        <v>38406643</v>
      </c>
      <c r="F23" s="373">
        <f>SUM(F11:F22)</f>
        <v>35092404.5</v>
      </c>
      <c r="G23" s="373">
        <f t="shared" si="3"/>
        <v>78383278</v>
      </c>
      <c r="H23" s="373">
        <f>SUM(H11:H22)</f>
        <v>75802470</v>
      </c>
      <c r="I23" s="373">
        <f>SUM(I11:I22)</f>
        <v>36495987</v>
      </c>
      <c r="J23" s="373">
        <f>SUM(J11:J22)</f>
        <v>42323503</v>
      </c>
      <c r="K23" s="373">
        <f>SUM(K11:K22)</f>
        <v>153285908</v>
      </c>
      <c r="L23" s="373">
        <f>SUM(L11:L22)</f>
        <v>153218377.5</v>
      </c>
      <c r="M23" s="491"/>
      <c r="O23" s="542"/>
    </row>
    <row r="24" spans="1:18" s="1155" customFormat="1" ht="16.899999999999999" customHeight="1" thickTop="1">
      <c r="A24" s="1152"/>
      <c r="B24" s="1153"/>
      <c r="C24" s="1153"/>
      <c r="D24" s="1153"/>
      <c r="E24" s="1154"/>
      <c r="F24" s="1154"/>
      <c r="G24" s="1154"/>
      <c r="H24" s="1154"/>
      <c r="I24" s="1154"/>
      <c r="J24" s="1154"/>
      <c r="K24" s="1154"/>
      <c r="L24" s="1154"/>
      <c r="M24" s="1154"/>
      <c r="O24" s="1156"/>
    </row>
    <row r="25" spans="1:18" s="1155" customFormat="1" ht="27" customHeight="1">
      <c r="A25" s="1152"/>
      <c r="B25" s="1153"/>
      <c r="C25" s="1153"/>
      <c r="D25" s="1153"/>
      <c r="E25" s="1154"/>
      <c r="F25" s="1154"/>
      <c r="G25" s="1154"/>
      <c r="H25" s="1154"/>
      <c r="I25" s="1154"/>
      <c r="J25" s="1154"/>
      <c r="K25" s="1154"/>
      <c r="L25" s="1154"/>
      <c r="M25" s="1154"/>
      <c r="O25" s="1156"/>
    </row>
    <row r="26" spans="1:18" s="1155" customFormat="1" ht="29.25" customHeight="1">
      <c r="A26" s="1152"/>
      <c r="B26" s="1153"/>
      <c r="C26" s="1153"/>
      <c r="D26" s="1153"/>
      <c r="E26" s="1154"/>
      <c r="F26" s="1154"/>
      <c r="G26" s="1154"/>
      <c r="H26" s="1154"/>
      <c r="I26" s="1154"/>
      <c r="J26" s="1154"/>
      <c r="K26" s="1154"/>
      <c r="L26" s="1154"/>
      <c r="M26" s="1154"/>
      <c r="O26" s="1156"/>
    </row>
    <row r="27" spans="1:18" s="1155" customFormat="1" ht="19.5" customHeight="1">
      <c r="A27" s="1152"/>
      <c r="B27" s="1153"/>
      <c r="C27" s="1153"/>
      <c r="D27" s="1153"/>
      <c r="E27" s="1154"/>
      <c r="F27" s="1154"/>
      <c r="G27" s="1154"/>
      <c r="H27" s="1154"/>
      <c r="I27" s="1154"/>
      <c r="J27" s="1154"/>
      <c r="K27" s="1154"/>
      <c r="L27" s="1154"/>
      <c r="M27" s="1154"/>
      <c r="O27" s="1156"/>
    </row>
    <row r="28" spans="1:18">
      <c r="B28" s="26"/>
      <c r="C28" s="26"/>
      <c r="D28" s="26"/>
      <c r="E28" s="26"/>
      <c r="F28" s="26"/>
      <c r="G28" s="26"/>
      <c r="H28" s="26">
        <v>0</v>
      </c>
      <c r="I28" s="26"/>
      <c r="J28" s="26"/>
      <c r="K28" s="155">
        <f>+K23+P3_ER!D18+P3_ER!D19+P3_ER!D29</f>
        <v>0</v>
      </c>
      <c r="L28" s="155">
        <f>+L23+P3_ER!E17+P3_ER!E19+P3_ER!E29</f>
        <v>1.0999999940395355</v>
      </c>
    </row>
    <row r="29" spans="1:18">
      <c r="B29" s="26"/>
      <c r="C29" s="26"/>
      <c r="D29" s="26"/>
      <c r="E29" s="26"/>
      <c r="F29" s="26"/>
      <c r="G29" s="26"/>
      <c r="H29" s="26"/>
      <c r="I29" s="26"/>
      <c r="J29" s="26"/>
      <c r="K29" s="26"/>
      <c r="L29" s="155"/>
    </row>
    <row r="30" spans="1:18">
      <c r="E30" s="229"/>
      <c r="F30" s="229"/>
      <c r="K30" s="229">
        <f>+K23+P3_ER!D17+P3_ER!D19+P3_ER!D29</f>
        <v>0</v>
      </c>
      <c r="L30" s="229">
        <f>+L23+P3_ER!E17+P3_ER!E19+P3_ER!E29</f>
        <v>1.0999999940395355</v>
      </c>
    </row>
    <row r="33" spans="1:11">
      <c r="K33" s="229"/>
    </row>
    <row r="35" spans="1:11">
      <c r="A35" s="4" t="s">
        <v>1991</v>
      </c>
    </row>
  </sheetData>
  <mergeCells count="5">
    <mergeCell ref="E9:F9"/>
    <mergeCell ref="G9:H9"/>
    <mergeCell ref="I9:J9"/>
    <mergeCell ref="K8:L9"/>
    <mergeCell ref="E8:J8"/>
  </mergeCells>
  <phoneticPr fontId="0" type="noConversion"/>
  <pageMargins left="0.70866141732283472" right="0.23622047244094491" top="0.78740157480314965" bottom="0.74803149606299213" header="0" footer="0.51181102362204722"/>
  <pageSetup paperSize="9" scale="96" orientation="landscape" horizontalDpi="4294967295" verticalDpi="300" r:id="rId1"/>
  <headerFooter scaleWithDoc="0" alignWithMargins="0">
    <oddFooter>&amp;C20</oddFooter>
  </headerFooter>
  <customProperties>
    <customPr name="_pios_id" r:id="rId2"/>
  </customProperties>
  <ignoredErrors>
    <ignoredError sqref="F10:H10 J10:K10 I10" formula="1"/>
  </ignoredError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4">
    <tabColor rgb="FFC00000"/>
  </sheetPr>
  <dimension ref="A1:C39"/>
  <sheetViews>
    <sheetView showGridLines="0" topLeftCell="A10" workbookViewId="0">
      <selection activeCell="B20" sqref="B20"/>
    </sheetView>
  </sheetViews>
  <sheetFormatPr baseColWidth="10" defaultColWidth="11.54296875" defaultRowHeight="10.5"/>
  <cols>
    <col min="1" max="1" width="32.40625" style="4" customWidth="1"/>
    <col min="2" max="2" width="20.26953125" style="4" customWidth="1"/>
    <col min="3" max="3" width="19" style="4" customWidth="1"/>
    <col min="4" max="16384" width="11.54296875" style="4"/>
  </cols>
  <sheetData>
    <row r="1" spans="1:3" ht="27" customHeight="1">
      <c r="A1" s="90"/>
      <c r="B1" s="3"/>
      <c r="C1" s="82"/>
    </row>
    <row r="2" spans="1:3" ht="27" customHeight="1">
      <c r="A2" s="90"/>
      <c r="B2" s="3"/>
      <c r="C2" s="82"/>
    </row>
    <row r="3" spans="1:3">
      <c r="A3" s="90"/>
      <c r="B3" s="3"/>
      <c r="C3" s="82"/>
    </row>
    <row r="4" spans="1:3" ht="12.75">
      <c r="A4" s="1229" t="s">
        <v>136</v>
      </c>
      <c r="B4" s="1229"/>
      <c r="C4" s="1229"/>
    </row>
    <row r="5" spans="1:3" ht="12.75">
      <c r="A5" s="1230">
        <f>+NOTA!$D$1</f>
        <v>43646</v>
      </c>
      <c r="B5" s="1230"/>
      <c r="C5" s="1230"/>
    </row>
    <row r="6" spans="1:3" ht="12.75">
      <c r="A6" s="39"/>
      <c r="B6" s="39"/>
      <c r="C6" s="3"/>
    </row>
    <row r="7" spans="1:3" s="36" customFormat="1" ht="12.75">
      <c r="A7" s="85" t="s">
        <v>199</v>
      </c>
      <c r="B7" s="85"/>
      <c r="C7" s="82"/>
    </row>
    <row r="8" spans="1:3" s="36" customFormat="1" ht="12.75">
      <c r="A8" s="85" t="s">
        <v>187</v>
      </c>
      <c r="B8" s="85"/>
      <c r="C8" s="82"/>
    </row>
    <row r="9" spans="1:3" ht="12.75" customHeight="1">
      <c r="A9" s="82"/>
      <c r="B9" s="3"/>
    </row>
    <row r="10" spans="1:3">
      <c r="A10" s="3"/>
      <c r="B10" s="3"/>
      <c r="C10" s="88" t="s">
        <v>200</v>
      </c>
    </row>
    <row r="12" spans="1:3" s="36" customFormat="1" ht="12.75">
      <c r="A12" s="1231" t="s">
        <v>201</v>
      </c>
      <c r="B12" s="1233" t="s">
        <v>202</v>
      </c>
      <c r="C12" s="1234"/>
    </row>
    <row r="13" spans="1:3" s="36" customFormat="1" ht="24" customHeight="1">
      <c r="A13" s="1232"/>
      <c r="B13" s="566" t="s">
        <v>2156</v>
      </c>
      <c r="C13" s="1138" t="s">
        <v>2157</v>
      </c>
    </row>
    <row r="14" spans="1:3" ht="12.75">
      <c r="A14" s="267"/>
      <c r="B14" s="565"/>
      <c r="C14" s="570"/>
    </row>
    <row r="15" spans="1:3" s="57" customFormat="1" ht="12.75">
      <c r="A15" s="265" t="s">
        <v>366</v>
      </c>
      <c r="B15" s="266">
        <f>+AF!D30</f>
        <v>26309599.543000001</v>
      </c>
      <c r="C15" s="571">
        <v>28496532.242000002</v>
      </c>
    </row>
    <row r="16" spans="1:3" ht="12.75">
      <c r="A16" s="138"/>
      <c r="B16" s="138"/>
      <c r="C16" s="572"/>
    </row>
    <row r="17" spans="1:3" ht="12.75">
      <c r="A17" s="139" t="s">
        <v>203</v>
      </c>
      <c r="B17" s="238">
        <f>P3_ER!D11</f>
        <v>465048203</v>
      </c>
      <c r="C17" s="773">
        <v>524463242</v>
      </c>
    </row>
    <row r="18" spans="1:3" ht="12.75">
      <c r="A18" s="138"/>
      <c r="B18" s="239"/>
      <c r="C18" s="573"/>
    </row>
    <row r="19" spans="1:3" ht="12.75">
      <c r="A19" s="138" t="s">
        <v>204</v>
      </c>
      <c r="B19" s="239">
        <v>1318</v>
      </c>
      <c r="C19" s="573">
        <v>1253</v>
      </c>
    </row>
    <row r="20" spans="1:3" ht="12.75">
      <c r="A20" s="138"/>
      <c r="B20" s="239"/>
      <c r="C20" s="573"/>
    </row>
    <row r="21" spans="1:3" ht="12.75">
      <c r="A21" s="139" t="s">
        <v>205</v>
      </c>
      <c r="B21" s="238">
        <f>+ANEXOS!$B$18</f>
        <v>1464527.0930000001</v>
      </c>
      <c r="C21" s="574">
        <v>1530467.2120000001</v>
      </c>
    </row>
    <row r="22" spans="1:3" ht="12.75">
      <c r="A22" s="138"/>
      <c r="B22" s="239"/>
      <c r="C22" s="573"/>
    </row>
    <row r="23" spans="1:3" ht="12.75">
      <c r="A23" s="138" t="s">
        <v>206</v>
      </c>
      <c r="B23" s="539" t="str">
        <f>+SUCURSALES!A79</f>
        <v>76</v>
      </c>
      <c r="C23" s="951">
        <v>77</v>
      </c>
    </row>
    <row r="24" spans="1:3" ht="12.75">
      <c r="A24" s="138"/>
      <c r="B24" s="239"/>
      <c r="C24" s="575"/>
    </row>
    <row r="25" spans="1:3" ht="12.75" hidden="1" customHeight="1">
      <c r="A25" s="268" t="s">
        <v>207</v>
      </c>
      <c r="B25" s="239"/>
      <c r="C25" s="575"/>
    </row>
    <row r="26" spans="1:3" ht="12.75">
      <c r="A26" s="115"/>
      <c r="B26" s="240"/>
      <c r="C26" s="576"/>
    </row>
    <row r="29" spans="1:3">
      <c r="A29" s="567" t="s">
        <v>359</v>
      </c>
      <c r="B29" s="568"/>
      <c r="C29" s="564"/>
    </row>
    <row r="30" spans="1:3">
      <c r="A30" s="81" t="s">
        <v>360</v>
      </c>
      <c r="B30" s="40"/>
      <c r="C30" s="91"/>
    </row>
    <row r="32" spans="1:3" ht="27" customHeight="1"/>
    <row r="33" spans="1:1" ht="29.25" customHeight="1"/>
    <row r="34" spans="1:1" ht="27" customHeight="1"/>
    <row r="39" spans="1:1">
      <c r="A39" s="4" t="s">
        <v>2000</v>
      </c>
    </row>
  </sheetData>
  <mergeCells count="4">
    <mergeCell ref="A4:C4"/>
    <mergeCell ref="A5:C5"/>
    <mergeCell ref="A12:A13"/>
    <mergeCell ref="B12:C12"/>
  </mergeCells>
  <phoneticPr fontId="0" type="noConversion"/>
  <pageMargins left="1.3779527559055118" right="0.74803149606299213" top="0.78740157480314965" bottom="0.74803149606299213" header="0" footer="0.51181102362204722"/>
  <pageSetup paperSize="9" orientation="portrait" horizontalDpi="4294967295" verticalDpi="300" r:id="rId1"/>
  <headerFooter alignWithMargins="0">
    <oddFooter>&amp;C21</oddFooter>
  </headerFooter>
  <customProperties>
    <customPr name="_pios_i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5">
    <tabColor rgb="FFC00000"/>
  </sheetPr>
  <dimension ref="A1:D45"/>
  <sheetViews>
    <sheetView showGridLines="0" topLeftCell="A4" workbookViewId="0">
      <selection activeCell="B20" sqref="B20"/>
    </sheetView>
  </sheetViews>
  <sheetFormatPr baseColWidth="10" defaultColWidth="11.54296875" defaultRowHeight="10.5"/>
  <cols>
    <col min="1" max="1" width="27.1328125" style="4" customWidth="1"/>
    <col min="2" max="2" width="26.54296875" style="83" customWidth="1"/>
    <col min="3" max="3" width="26.26953125" style="93" customWidth="1"/>
    <col min="4" max="4" width="13.86328125" style="4" customWidth="1"/>
    <col min="5" max="16384" width="11.54296875" style="4"/>
  </cols>
  <sheetData>
    <row r="1" spans="1:4" ht="27" customHeight="1"/>
    <row r="2" spans="1:4" ht="27" customHeight="1">
      <c r="A2" s="82"/>
      <c r="C2" s="92"/>
    </row>
    <row r="3" spans="1:4" ht="12.75">
      <c r="B3" s="1110" t="s">
        <v>234</v>
      </c>
    </row>
    <row r="4" spans="1:4" ht="12.75">
      <c r="B4" s="121">
        <f>+NOTA!$D$1</f>
        <v>43646</v>
      </c>
      <c r="C4" s="4"/>
    </row>
    <row r="5" spans="1:4">
      <c r="A5" s="3"/>
      <c r="B5" s="3"/>
      <c r="C5" s="92"/>
    </row>
    <row r="6" spans="1:4" ht="12.75">
      <c r="B6" s="1139" t="s">
        <v>208</v>
      </c>
      <c r="C6" s="92"/>
    </row>
    <row r="7" spans="1:4">
      <c r="A7" s="82"/>
      <c r="B7" s="3"/>
      <c r="C7" s="92"/>
    </row>
    <row r="8" spans="1:4">
      <c r="A8" s="82"/>
      <c r="C8" s="92"/>
    </row>
    <row r="9" spans="1:4" ht="12.75">
      <c r="A9" s="3"/>
      <c r="B9" s="83" t="s">
        <v>2093</v>
      </c>
      <c r="C9" s="121" t="s">
        <v>209</v>
      </c>
    </row>
    <row r="10" spans="1:4" ht="30.65" customHeight="1"/>
    <row r="11" spans="1:4">
      <c r="A11" s="97"/>
      <c r="B11" s="78"/>
      <c r="C11" s="98"/>
    </row>
    <row r="12" spans="1:4" ht="12.75">
      <c r="A12" s="116" t="s">
        <v>210</v>
      </c>
      <c r="B12" s="113">
        <f>+B4</f>
        <v>43646</v>
      </c>
      <c r="C12" s="410">
        <f>+NOTA!D2</f>
        <v>43281</v>
      </c>
    </row>
    <row r="13" spans="1:4" ht="12.75">
      <c r="A13" s="114"/>
      <c r="B13" s="118"/>
      <c r="C13" s="119"/>
    </row>
    <row r="14" spans="1:4" ht="12.75">
      <c r="A14" s="140" t="s">
        <v>211</v>
      </c>
      <c r="B14" s="141">
        <f>+P2_AP!$C$18/P2_AP!$K$18</f>
        <v>3.4561251067464744</v>
      </c>
      <c r="C14" s="141">
        <f>B33/D33</f>
        <v>4.062118092839909</v>
      </c>
      <c r="D14" s="169"/>
    </row>
    <row r="15" spans="1:4" ht="12.75">
      <c r="A15" s="107"/>
      <c r="B15" s="120"/>
      <c r="C15" s="120"/>
    </row>
    <row r="16" spans="1:4" ht="12.75">
      <c r="A16" s="140" t="s">
        <v>212</v>
      </c>
      <c r="B16" s="141">
        <f>+P2_AP!$K$26/P2_AP!$K$39</f>
        <v>0.78137529112432902</v>
      </c>
      <c r="C16" s="141">
        <f>(D33+D34)/(D35+D36)</f>
        <v>0.78802194495513689</v>
      </c>
      <c r="D16" s="169"/>
    </row>
    <row r="17" spans="1:4" ht="12.75">
      <c r="A17" s="107"/>
      <c r="B17" s="120"/>
      <c r="C17" s="120"/>
    </row>
    <row r="18" spans="1:4" ht="12.75" hidden="1">
      <c r="A18" s="140" t="s">
        <v>213</v>
      </c>
      <c r="B18" s="141">
        <f>+P3_ER!D38/(+P2_AP!K39-P2_AP!K36)*100</f>
        <v>3.5151390773344815</v>
      </c>
      <c r="C18" s="141">
        <f>+P3_ER!E38/(P2_AP!L39-P2_AP!L36)*100</f>
        <v>7.6409599294678676</v>
      </c>
      <c r="D18" s="169"/>
    </row>
    <row r="19" spans="1:4" ht="12.75">
      <c r="A19" s="263" t="s">
        <v>317</v>
      </c>
      <c r="B19" s="120"/>
      <c r="C19" s="120"/>
    </row>
    <row r="20" spans="1:4">
      <c r="A20" s="9"/>
      <c r="B20" s="94"/>
      <c r="C20" s="103"/>
    </row>
    <row r="21" spans="1:4">
      <c r="A21" s="51"/>
      <c r="B21" s="77"/>
      <c r="C21" s="95"/>
    </row>
    <row r="22" spans="1:4">
      <c r="A22" s="20"/>
      <c r="B22" s="84"/>
      <c r="C22" s="104" t="s">
        <v>214</v>
      </c>
    </row>
    <row r="23" spans="1:4">
      <c r="A23" s="84" t="s">
        <v>215</v>
      </c>
      <c r="B23" s="84" t="s">
        <v>216</v>
      </c>
      <c r="C23" s="84" t="s">
        <v>217</v>
      </c>
    </row>
    <row r="24" spans="1:4">
      <c r="A24" s="84" t="s">
        <v>218</v>
      </c>
      <c r="B24" s="84" t="s">
        <v>219</v>
      </c>
      <c r="C24" s="104" t="s">
        <v>220</v>
      </c>
    </row>
    <row r="25" spans="1:4">
      <c r="A25" s="20"/>
      <c r="B25" s="84"/>
      <c r="C25" s="104" t="s">
        <v>221</v>
      </c>
    </row>
    <row r="26" spans="1:4">
      <c r="A26" s="9"/>
      <c r="B26" s="84"/>
      <c r="C26" s="104" t="s">
        <v>222</v>
      </c>
    </row>
    <row r="27" spans="1:4">
      <c r="A27" s="14"/>
      <c r="B27" s="96"/>
      <c r="C27" s="374" t="s">
        <v>323</v>
      </c>
    </row>
    <row r="29" spans="1:4" ht="27" customHeight="1"/>
    <row r="30" spans="1:4" ht="28.5" customHeight="1"/>
    <row r="31" spans="1:4" ht="27" customHeight="1"/>
    <row r="32" spans="1:4" ht="17.75">
      <c r="A32" s="480" t="s">
        <v>1067</v>
      </c>
    </row>
    <row r="33" spans="1:4" ht="11">
      <c r="A33" s="469" t="s">
        <v>654</v>
      </c>
      <c r="B33" s="167">
        <f>ROUND(+SUMIF('bce 2018'!$E:$E,A33,'bce 2018'!$K:$K)/1000,0)</f>
        <v>959010581</v>
      </c>
      <c r="C33" s="470" t="s">
        <v>737</v>
      </c>
      <c r="D33" s="167">
        <f>ROUND(+SUMIF('bce 2018'!$E:$E,C33,'bce 2018'!$K:$K)/1000,0)*-1</f>
        <v>236086337</v>
      </c>
    </row>
    <row r="34" spans="1:4" ht="11">
      <c r="A34" s="471" t="s">
        <v>719</v>
      </c>
      <c r="B34" s="12">
        <f>ROUND(+SUMIF('bce 2018'!$E:$E,A34,'bce 2018'!$K:$K)/1000,0)</f>
        <v>183283649</v>
      </c>
      <c r="C34" s="472" t="s">
        <v>925</v>
      </c>
      <c r="D34" s="12">
        <f>ROUND(+SUMIF('bce 2018'!$E:$E,C34,'bce 2018'!$K:$K)/1000,0)*-1</f>
        <v>267348715</v>
      </c>
    </row>
    <row r="35" spans="1:4" ht="11">
      <c r="A35" s="9"/>
      <c r="B35" s="12"/>
      <c r="C35" s="472" t="s">
        <v>743</v>
      </c>
      <c r="D35" s="12">
        <f>ROUND(+SUMIF('bce 2018'!$E:$E,C35,'bce 2018'!$K:$K)/1000,0)*-1</f>
        <v>598403003</v>
      </c>
    </row>
    <row r="36" spans="1:4">
      <c r="A36" s="81"/>
      <c r="B36" s="473"/>
      <c r="C36" s="474" t="s">
        <v>510</v>
      </c>
      <c r="D36" s="473">
        <f>(ROUND(+SUMIF('bce 2018'!$E:$E,"RESULTADO DEL EJERCICIO",'bce 2018'!$K:$K)/1000,0))</f>
        <v>40456175</v>
      </c>
    </row>
    <row r="37" spans="1:4" s="36" customFormat="1" ht="11.75" thickBot="1">
      <c r="A37" s="475" t="s">
        <v>720</v>
      </c>
      <c r="B37" s="476">
        <f>ROUND(+SUMIF('bce 2018'!$E:$E,A37,'bce 2018'!$K:$K)/1000,0)</f>
        <v>1142294230</v>
      </c>
      <c r="C37" s="477" t="s">
        <v>1007</v>
      </c>
      <c r="D37" s="478">
        <f>SUM(D33:D36)</f>
        <v>1142294230</v>
      </c>
    </row>
    <row r="38" spans="1:4" ht="11.25" thickTop="1"/>
    <row r="45" spans="1:4">
      <c r="A45" s="4" t="s">
        <v>2001</v>
      </c>
    </row>
  </sheetData>
  <phoneticPr fontId="0" type="noConversion"/>
  <pageMargins left="1.3779527559055118" right="0.74803149606299213" top="0.78740157480314965" bottom="0.74803149606299213" header="0" footer="0.51181102362204722"/>
  <pageSetup paperSize="9" scale="90" orientation="portrait" horizontalDpi="4294967295" verticalDpi="300" r:id="rId1"/>
  <headerFooter alignWithMargins="0">
    <oddFooter>&amp;C22</oddFooter>
  </headerFooter>
  <customProperties>
    <customPr name="_pios_i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00000"/>
  </sheetPr>
  <dimension ref="A1:J54"/>
  <sheetViews>
    <sheetView showGridLines="0" topLeftCell="A16" workbookViewId="0">
      <selection activeCell="H18" sqref="H18"/>
    </sheetView>
  </sheetViews>
  <sheetFormatPr baseColWidth="10" defaultColWidth="11.54296875" defaultRowHeight="12.75"/>
  <cols>
    <col min="1" max="1" width="2.54296875" style="1" bestFit="1" customWidth="1"/>
    <col min="2" max="2" width="3.40625" style="901" customWidth="1"/>
    <col min="3" max="3" width="41.7265625" style="721" customWidth="1"/>
    <col min="4" max="4" width="17.7265625" style="1" customWidth="1"/>
    <col min="5" max="5" width="16.54296875" style="1" customWidth="1"/>
    <col min="6" max="6" width="12.54296875" style="1" bestFit="1" customWidth="1"/>
    <col min="7" max="7" width="17" style="1" customWidth="1"/>
    <col min="8" max="8" width="12.26953125" style="1" bestFit="1" customWidth="1"/>
    <col min="9" max="16384" width="11.54296875" style="1"/>
  </cols>
  <sheetData>
    <row r="1" spans="1:6" ht="27" customHeight="1"/>
    <row r="2" spans="1:6" ht="27" customHeight="1">
      <c r="A2" s="1229"/>
      <c r="B2" s="1229"/>
      <c r="C2" s="1229"/>
      <c r="D2" s="1229"/>
      <c r="E2" s="1229"/>
    </row>
    <row r="3" spans="1:6" ht="34.5" customHeight="1">
      <c r="A3" s="1235" t="s">
        <v>2149</v>
      </c>
      <c r="B3" s="1235"/>
      <c r="C3" s="1235"/>
      <c r="D3" s="1235"/>
      <c r="E3" s="1235"/>
      <c r="F3" s="1235"/>
    </row>
    <row r="4" spans="1:6">
      <c r="A4" s="89"/>
      <c r="B4" s="902"/>
      <c r="C4" s="727"/>
      <c r="D4" s="89"/>
      <c r="E4" s="89"/>
    </row>
    <row r="5" spans="1:6">
      <c r="A5" s="1118"/>
      <c r="B5" s="1119"/>
      <c r="C5" s="1119"/>
      <c r="D5" s="1117" t="s">
        <v>1964</v>
      </c>
      <c r="E5" s="909">
        <f>+NOTA!D1</f>
        <v>43646</v>
      </c>
      <c r="F5" s="732"/>
    </row>
    <row r="6" spans="1:6" ht="20.25" customHeight="1">
      <c r="A6" s="1120" t="s">
        <v>2150</v>
      </c>
      <c r="B6" s="1121"/>
      <c r="C6" s="1121"/>
      <c r="D6" s="1122" t="s">
        <v>187</v>
      </c>
      <c r="E6" s="1121"/>
      <c r="F6" s="733"/>
    </row>
    <row r="7" spans="1:6" ht="12.75" customHeight="1">
      <c r="E7" s="903"/>
    </row>
    <row r="9" spans="1:6" ht="24.75" customHeight="1">
      <c r="A9" s="1236" t="s">
        <v>1583</v>
      </c>
      <c r="B9" s="1237"/>
      <c r="C9" s="1238"/>
      <c r="D9" s="904" t="s">
        <v>1590</v>
      </c>
      <c r="E9" s="1239" t="s">
        <v>1589</v>
      </c>
      <c r="F9" s="1239"/>
    </row>
    <row r="10" spans="1:6" ht="27" customHeight="1">
      <c r="A10" s="905"/>
      <c r="B10" s="906"/>
      <c r="C10" s="907"/>
      <c r="D10" s="905" t="s">
        <v>1965</v>
      </c>
      <c r="E10" s="904" t="s">
        <v>1965</v>
      </c>
      <c r="F10" s="910" t="s">
        <v>1966</v>
      </c>
    </row>
    <row r="11" spans="1:6" s="89" customFormat="1" ht="20.149999999999999" customHeight="1">
      <c r="A11" s="725" t="s">
        <v>1581</v>
      </c>
      <c r="B11" s="726" t="s">
        <v>1582</v>
      </c>
      <c r="C11" s="722"/>
      <c r="D11" s="911">
        <f>F45/1000</f>
        <v>437326124.18900001</v>
      </c>
      <c r="E11" s="912"/>
      <c r="F11" s="912"/>
    </row>
    <row r="12" spans="1:6" s="89" customFormat="1" ht="20.149999999999999" hidden="1" customHeight="1">
      <c r="A12" s="913" t="s">
        <v>1967</v>
      </c>
      <c r="B12" s="914"/>
      <c r="C12" s="915"/>
      <c r="D12" s="916"/>
      <c r="E12" s="912"/>
      <c r="F12" s="912"/>
    </row>
    <row r="13" spans="1:6" ht="20.149999999999999" customHeight="1">
      <c r="A13" s="716" t="s">
        <v>1586</v>
      </c>
      <c r="B13" s="719"/>
      <c r="C13" s="717"/>
      <c r="D13" s="934">
        <f>E37/1000</f>
        <v>50386368.884000003</v>
      </c>
      <c r="E13" s="735">
        <v>0</v>
      </c>
      <c r="F13" s="918">
        <v>0</v>
      </c>
    </row>
    <row r="14" spans="1:6" ht="20.149999999999999" customHeight="1">
      <c r="A14" s="716" t="s">
        <v>1587</v>
      </c>
      <c r="B14" s="719"/>
      <c r="C14" s="717"/>
      <c r="D14" s="934">
        <f>+SUM(E39:E43)/1000</f>
        <v>37592431.831</v>
      </c>
      <c r="E14" s="735">
        <f>+D14</f>
        <v>37592431.831</v>
      </c>
      <c r="F14" s="918">
        <v>1</v>
      </c>
    </row>
    <row r="15" spans="1:6" ht="20.149999999999999" customHeight="1">
      <c r="A15" s="716" t="s">
        <v>1588</v>
      </c>
      <c r="B15" s="719"/>
      <c r="C15" s="717"/>
      <c r="D15" s="934">
        <f>+(E38+E44)/1000</f>
        <v>13269576.655999999</v>
      </c>
      <c r="E15" s="720">
        <f>+D15</f>
        <v>13269576.655999999</v>
      </c>
      <c r="F15" s="918">
        <v>1</v>
      </c>
    </row>
    <row r="16" spans="1:6" ht="21.75" customHeight="1">
      <c r="A16" s="723" t="s">
        <v>1584</v>
      </c>
      <c r="B16" s="724" t="s">
        <v>1585</v>
      </c>
      <c r="C16" s="718"/>
      <c r="D16" s="729">
        <f>SUM(D13:D15)</f>
        <v>101248377.37100001</v>
      </c>
      <c r="E16" s="917"/>
      <c r="F16" s="912"/>
    </row>
    <row r="17" spans="1:8" s="89" customFormat="1" ht="25.5" customHeight="1">
      <c r="A17" s="725" t="s">
        <v>1968</v>
      </c>
      <c r="B17" s="906"/>
      <c r="C17" s="728"/>
      <c r="D17" s="1123">
        <f>+D11+D16</f>
        <v>538574501.56000006</v>
      </c>
      <c r="E17" s="1124"/>
      <c r="F17" s="1125"/>
    </row>
    <row r="18" spans="1:8" ht="24" customHeight="1">
      <c r="A18" s="725" t="s">
        <v>1969</v>
      </c>
      <c r="B18" s="906"/>
      <c r="C18" s="728"/>
      <c r="D18" s="1126">
        <f>SUMIF('bce 2019'!E:E,12113001,'bce 2019'!K:K)/1000+SUMIF('bce 2019'!E:E,12113002,'bce 2019'!K:K)/1000</f>
        <v>-64600203.579999998</v>
      </c>
      <c r="E18" s="1124"/>
      <c r="F18" s="1125"/>
    </row>
    <row r="19" spans="1:8" ht="24" customHeight="1">
      <c r="A19" s="725" t="s">
        <v>1970</v>
      </c>
      <c r="B19" s="906"/>
      <c r="C19" s="728"/>
      <c r="D19" s="1123">
        <f>+D17+D18</f>
        <v>473974297.98000008</v>
      </c>
      <c r="E19" s="1124"/>
      <c r="F19" s="1125"/>
      <c r="H19" s="919"/>
    </row>
    <row r="21" spans="1:8">
      <c r="A21" s="716" t="s">
        <v>1591</v>
      </c>
      <c r="B21" s="719"/>
      <c r="C21" s="717"/>
      <c r="D21" s="731"/>
      <c r="E21" s="920"/>
      <c r="F21" s="732"/>
    </row>
    <row r="22" spans="1:8">
      <c r="A22" s="730" t="s">
        <v>1592</v>
      </c>
      <c r="B22" s="719"/>
      <c r="C22" s="717"/>
      <c r="D22" s="115"/>
      <c r="E22" s="921"/>
      <c r="F22" s="733"/>
    </row>
    <row r="23" spans="1:8">
      <c r="A23" s="716" t="s">
        <v>1586</v>
      </c>
      <c r="B23" s="719"/>
      <c r="C23" s="717"/>
      <c r="D23" s="716" t="s">
        <v>1593</v>
      </c>
      <c r="E23" s="922"/>
      <c r="F23" s="734"/>
    </row>
    <row r="24" spans="1:8">
      <c r="A24" s="716" t="s">
        <v>1587</v>
      </c>
      <c r="B24" s="719"/>
      <c r="C24" s="717"/>
      <c r="D24" s="716" t="s">
        <v>1594</v>
      </c>
      <c r="E24" s="922"/>
      <c r="F24" s="734"/>
    </row>
    <row r="25" spans="1:8">
      <c r="A25" s="716" t="s">
        <v>1588</v>
      </c>
      <c r="B25" s="719"/>
      <c r="C25" s="717"/>
      <c r="D25" s="716" t="s">
        <v>1595</v>
      </c>
      <c r="E25" s="922"/>
      <c r="F25" s="734"/>
    </row>
    <row r="27" spans="1:8" ht="26.25" customHeight="1">
      <c r="B27" s="1109"/>
    </row>
    <row r="28" spans="1:8" ht="29.25" customHeight="1">
      <c r="B28" s="1109"/>
    </row>
    <row r="29" spans="1:8" ht="26.25" customHeight="1">
      <c r="B29" s="1109"/>
    </row>
    <row r="31" spans="1:8">
      <c r="C31" s="4" t="s">
        <v>2002</v>
      </c>
    </row>
    <row r="35" spans="3:10">
      <c r="C35" s="936" t="s">
        <v>1971</v>
      </c>
      <c r="D35" s="936" t="s">
        <v>1971</v>
      </c>
      <c r="E35" s="935" t="s">
        <v>1972</v>
      </c>
      <c r="F35" s="935" t="s">
        <v>1972</v>
      </c>
      <c r="G35" s="935" t="s">
        <v>1972</v>
      </c>
      <c r="H35" s="935" t="s">
        <v>1973</v>
      </c>
      <c r="I35" s="935" t="s">
        <v>1973</v>
      </c>
      <c r="J35" s="935" t="s">
        <v>1973</v>
      </c>
    </row>
    <row r="36" spans="3:10">
      <c r="C36" s="944" t="s">
        <v>1974</v>
      </c>
      <c r="D36" s="944"/>
      <c r="E36" s="941" t="s">
        <v>1975</v>
      </c>
      <c r="F36" s="941" t="s">
        <v>1976</v>
      </c>
      <c r="G36" s="941" t="s">
        <v>1977</v>
      </c>
      <c r="H36" s="941" t="s">
        <v>1975</v>
      </c>
      <c r="I36" s="941" t="s">
        <v>1976</v>
      </c>
      <c r="J36" s="941" t="s">
        <v>1977</v>
      </c>
    </row>
    <row r="37" spans="3:10">
      <c r="C37" s="941" t="s">
        <v>1978</v>
      </c>
      <c r="D37" s="941" t="s">
        <v>1979</v>
      </c>
      <c r="E37" s="942">
        <v>50386368884</v>
      </c>
      <c r="F37" s="942">
        <f>423055206225+532722871</f>
        <v>423587929096</v>
      </c>
      <c r="G37" s="942">
        <f>+E37+F37</f>
        <v>473974297980</v>
      </c>
      <c r="H37" s="943"/>
      <c r="I37" s="943"/>
      <c r="J37" s="943"/>
    </row>
    <row r="38" spans="3:10">
      <c r="C38" s="941">
        <v>1</v>
      </c>
      <c r="D38" s="941" t="s">
        <v>1980</v>
      </c>
      <c r="E38" s="942">
        <v>13063330155</v>
      </c>
      <c r="F38" s="942">
        <v>4790395155</v>
      </c>
      <c r="G38" s="942">
        <f t="shared" ref="G38:G44" si="0">+E38+F38</f>
        <v>17853725310</v>
      </c>
      <c r="H38" s="943"/>
      <c r="I38" s="943"/>
      <c r="J38" s="943"/>
    </row>
    <row r="39" spans="3:10">
      <c r="C39" s="941">
        <v>2</v>
      </c>
      <c r="D39" s="941" t="s">
        <v>1981</v>
      </c>
      <c r="E39" s="942">
        <v>10401130598</v>
      </c>
      <c r="F39" s="942">
        <v>4804320195</v>
      </c>
      <c r="G39" s="942">
        <f t="shared" si="0"/>
        <v>15205450793</v>
      </c>
      <c r="H39" s="943"/>
      <c r="I39" s="943"/>
      <c r="J39" s="943"/>
    </row>
    <row r="40" spans="3:10">
      <c r="C40" s="941">
        <v>3</v>
      </c>
      <c r="D40" s="941" t="s">
        <v>1982</v>
      </c>
      <c r="E40" s="942">
        <v>27191301233</v>
      </c>
      <c r="F40" s="942">
        <v>4143479743</v>
      </c>
      <c r="G40" s="942">
        <f t="shared" si="0"/>
        <v>31334780976</v>
      </c>
      <c r="H40" s="943"/>
      <c r="I40" s="943"/>
      <c r="J40" s="943"/>
    </row>
    <row r="41" spans="3:10">
      <c r="C41" s="941">
        <v>4</v>
      </c>
      <c r="D41" s="941" t="s">
        <v>1983</v>
      </c>
      <c r="E41" s="942">
        <v>0</v>
      </c>
      <c r="F41" s="942">
        <v>0</v>
      </c>
      <c r="G41" s="942">
        <f t="shared" si="0"/>
        <v>0</v>
      </c>
      <c r="H41" s="943"/>
      <c r="I41" s="943"/>
      <c r="J41" s="943"/>
    </row>
    <row r="42" spans="3:10">
      <c r="C42" s="941">
        <v>5</v>
      </c>
      <c r="D42" s="941" t="s">
        <v>1984</v>
      </c>
      <c r="E42" s="942">
        <v>0</v>
      </c>
      <c r="F42" s="942">
        <v>0</v>
      </c>
      <c r="G42" s="942">
        <f t="shared" si="0"/>
        <v>0</v>
      </c>
      <c r="H42" s="943"/>
      <c r="I42" s="943"/>
      <c r="J42" s="943"/>
    </row>
    <row r="43" spans="3:10">
      <c r="C43" s="941">
        <v>6</v>
      </c>
      <c r="D43" s="941" t="s">
        <v>1985</v>
      </c>
      <c r="E43" s="942">
        <v>0</v>
      </c>
      <c r="F43" s="942">
        <v>0</v>
      </c>
      <c r="G43" s="942">
        <f t="shared" si="0"/>
        <v>0</v>
      </c>
      <c r="H43" s="943"/>
      <c r="I43" s="943"/>
      <c r="J43" s="943"/>
    </row>
    <row r="44" spans="3:10">
      <c r="C44" s="941">
        <v>7</v>
      </c>
      <c r="D44" s="941" t="s">
        <v>1986</v>
      </c>
      <c r="E44" s="942">
        <v>206246501</v>
      </c>
      <c r="F44" s="942">
        <v>0</v>
      </c>
      <c r="G44" s="942">
        <f t="shared" si="0"/>
        <v>206246501</v>
      </c>
      <c r="H44" s="943"/>
      <c r="I44" s="942"/>
      <c r="J44" s="943"/>
    </row>
    <row r="45" spans="3:10">
      <c r="C45" s="945" t="s">
        <v>1987</v>
      </c>
      <c r="D45" s="945"/>
      <c r="E45" s="947">
        <f>SUM(E37:E44)</f>
        <v>101248377371</v>
      </c>
      <c r="F45" s="947">
        <f t="shared" ref="F45" si="1">SUM(F37:F44)</f>
        <v>437326124189</v>
      </c>
      <c r="G45" s="947">
        <f>SUM(G37:G44)</f>
        <v>538574501560</v>
      </c>
      <c r="H45" s="946"/>
      <c r="I45" s="946"/>
      <c r="J45" s="946"/>
    </row>
    <row r="46" spans="3:10">
      <c r="E46" s="1" t="s">
        <v>1988</v>
      </c>
      <c r="F46" s="1">
        <v>11211001</v>
      </c>
      <c r="G46" s="947">
        <f>SUMIF('bce 2019'!E:E,'A1'!F46,'bce 2019'!K:K)</f>
        <v>538574501560</v>
      </c>
    </row>
    <row r="47" spans="3:10">
      <c r="F47" s="1" t="s">
        <v>979</v>
      </c>
      <c r="G47" s="156">
        <f>+G45-G46</f>
        <v>0</v>
      </c>
    </row>
    <row r="51" spans="5:5">
      <c r="E51" s="156">
        <f>+SUM(E38:E44)/1000</f>
        <v>50862008.487000003</v>
      </c>
    </row>
    <row r="52" spans="5:5">
      <c r="E52" s="940">
        <f>+D14+D15</f>
        <v>50862008.487000003</v>
      </c>
    </row>
    <row r="54" spans="5:5">
      <c r="E54" s="156">
        <f>+E52-E51</f>
        <v>0</v>
      </c>
    </row>
  </sheetData>
  <mergeCells count="4">
    <mergeCell ref="A2:E2"/>
    <mergeCell ref="A3:F3"/>
    <mergeCell ref="A9:C9"/>
    <mergeCell ref="E9:F9"/>
  </mergeCells>
  <pageMargins left="1.3779527559055118" right="0.74803149606299213" top="0.78740157480314965" bottom="0.74803149606299213" header="0" footer="0.51181102362204722"/>
  <pageSetup paperSize="9" scale="81" orientation="portrait" horizontalDpi="300" verticalDpi="300" r:id="rId1"/>
  <headerFooter alignWithMargins="0">
    <oddFooter>&amp;C23</oddFooter>
  </headerFooter>
  <customProperties>
    <customPr name="_pios_id" r:id="rId2"/>
  </customProperties>
  <ignoredErrors>
    <ignoredError sqref="D14 E51" formulaRange="1"/>
  </ignoredErrors>
  <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pageSetUpPr fitToPage="1"/>
  </sheetPr>
  <dimension ref="A1:M252"/>
  <sheetViews>
    <sheetView showGridLines="0" topLeftCell="A100" workbookViewId="0">
      <selection activeCell="D111" sqref="D111"/>
    </sheetView>
  </sheetViews>
  <sheetFormatPr baseColWidth="10" defaultColWidth="32.86328125" defaultRowHeight="10.5"/>
  <cols>
    <col min="1" max="1" width="48.40625" style="582" customWidth="1"/>
    <col min="2" max="2" width="17" style="583" customWidth="1"/>
    <col min="3" max="3" width="16.86328125" style="583" customWidth="1"/>
    <col min="4" max="4" width="18.40625" style="583" customWidth="1"/>
    <col min="5" max="5" width="26.7265625" style="582" customWidth="1"/>
    <col min="6" max="6" width="19.54296875" style="582" customWidth="1"/>
    <col min="7" max="7" width="22.26953125" style="582" bestFit="1" customWidth="1"/>
    <col min="8" max="8" width="21.26953125" style="582" bestFit="1" customWidth="1"/>
    <col min="9" max="9" width="15.26953125" style="582" customWidth="1"/>
    <col min="10" max="10" width="21.86328125" style="582" bestFit="1" customWidth="1"/>
    <col min="11" max="16384" width="32.86328125" style="582"/>
  </cols>
  <sheetData>
    <row r="1" spans="1:12">
      <c r="A1" s="582" t="s">
        <v>2155</v>
      </c>
      <c r="C1" s="583" t="s">
        <v>410</v>
      </c>
      <c r="D1" s="584">
        <v>43646</v>
      </c>
      <c r="E1" s="585"/>
      <c r="F1" s="585"/>
    </row>
    <row r="2" spans="1:12">
      <c r="C2" s="583" t="s">
        <v>412</v>
      </c>
      <c r="D2" s="584">
        <f>$D$1-365</f>
        <v>43281</v>
      </c>
      <c r="E2" s="582" t="s">
        <v>1472</v>
      </c>
    </row>
    <row r="3" spans="1:12">
      <c r="C3" s="583" t="s">
        <v>412</v>
      </c>
      <c r="D3" s="584">
        <v>43465</v>
      </c>
      <c r="E3" s="582" t="s">
        <v>1471</v>
      </c>
    </row>
    <row r="4" spans="1:12" ht="11">
      <c r="B4" s="586"/>
      <c r="G4" s="587"/>
    </row>
    <row r="5" spans="1:12" ht="11">
      <c r="G5" s="587"/>
    </row>
    <row r="6" spans="1:12" ht="11">
      <c r="D6" s="588"/>
      <c r="E6" s="589">
        <v>21110013</v>
      </c>
      <c r="G6" s="587"/>
    </row>
    <row r="7" spans="1:12" ht="11">
      <c r="D7" s="588"/>
      <c r="E7" s="589">
        <v>21110014</v>
      </c>
      <c r="F7" s="589"/>
      <c r="G7" s="587"/>
    </row>
    <row r="8" spans="1:12" ht="11">
      <c r="A8" s="582" t="s">
        <v>413</v>
      </c>
      <c r="B8" s="582"/>
      <c r="C8" s="582"/>
      <c r="D8" s="589">
        <v>21120001</v>
      </c>
      <c r="E8" s="589">
        <v>21110001</v>
      </c>
      <c r="F8" s="589">
        <v>21130001</v>
      </c>
      <c r="G8" s="589">
        <v>11321004</v>
      </c>
      <c r="H8" s="590"/>
    </row>
    <row r="9" spans="1:12" ht="11.25" customHeight="1">
      <c r="A9" s="885" t="s">
        <v>414</v>
      </c>
      <c r="B9" s="886" t="s">
        <v>415</v>
      </c>
      <c r="C9" s="886" t="s">
        <v>416</v>
      </c>
      <c r="D9" s="838" t="s">
        <v>417</v>
      </c>
      <c r="E9" s="838" t="s">
        <v>1044</v>
      </c>
      <c r="F9" s="839" t="s">
        <v>1609</v>
      </c>
      <c r="G9" s="838" t="s">
        <v>1493</v>
      </c>
      <c r="H9" s="838" t="s">
        <v>1494</v>
      </c>
    </row>
    <row r="10" spans="1:12">
      <c r="A10" s="887" t="s">
        <v>1286</v>
      </c>
      <c r="B10" s="888">
        <v>6183.21</v>
      </c>
      <c r="C10" s="888">
        <v>6197.68</v>
      </c>
      <c r="D10" s="829">
        <v>5200803.71</v>
      </c>
      <c r="E10" s="828">
        <v>1306970.83</v>
      </c>
      <c r="F10" s="828">
        <v>18800</v>
      </c>
      <c r="G10" s="829">
        <v>1383803.43</v>
      </c>
      <c r="H10" s="830">
        <f>+G10*B10</f>
        <v>8556347206.4102993</v>
      </c>
    </row>
    <row r="11" spans="1:12">
      <c r="A11" s="591" t="s">
        <v>1287</v>
      </c>
      <c r="B11" s="889">
        <v>1613.15</v>
      </c>
      <c r="C11" s="889">
        <v>1617.22</v>
      </c>
      <c r="D11" s="927"/>
      <c r="E11" s="927"/>
      <c r="F11" s="927"/>
      <c r="G11" s="927"/>
      <c r="H11" s="830">
        <f>+G11*B11</f>
        <v>0</v>
      </c>
    </row>
    <row r="12" spans="1:12">
      <c r="A12" s="591" t="s">
        <v>1288</v>
      </c>
      <c r="B12" s="889">
        <v>57.32</v>
      </c>
      <c r="C12" s="889">
        <v>57.45</v>
      </c>
      <c r="D12" s="829">
        <v>1268433</v>
      </c>
      <c r="E12" s="927"/>
      <c r="F12" s="927"/>
      <c r="G12" s="829">
        <v>1954089</v>
      </c>
      <c r="H12" s="830">
        <f>+G12*B12</f>
        <v>112008381.48</v>
      </c>
      <c r="I12" s="590"/>
    </row>
    <row r="13" spans="1:12" hidden="1">
      <c r="A13" s="591" t="s">
        <v>1289</v>
      </c>
      <c r="B13" s="899"/>
      <c r="C13" s="899"/>
      <c r="D13" s="927"/>
      <c r="E13" s="927"/>
      <c r="F13" s="927"/>
      <c r="G13" s="927"/>
      <c r="H13" s="830">
        <f t="shared" ref="H13:H17" si="0">+G13*B13</f>
        <v>0</v>
      </c>
    </row>
    <row r="14" spans="1:12" hidden="1">
      <c r="A14" s="591" t="s">
        <v>1290</v>
      </c>
      <c r="B14" s="899"/>
      <c r="C14" s="899"/>
      <c r="D14" s="927"/>
      <c r="E14" s="927"/>
      <c r="F14" s="927"/>
      <c r="G14" s="927"/>
      <c r="H14" s="830">
        <f t="shared" si="0"/>
        <v>0</v>
      </c>
    </row>
    <row r="15" spans="1:12">
      <c r="A15" s="591" t="s">
        <v>1291</v>
      </c>
      <c r="B15" s="889">
        <v>145.47999999999999</v>
      </c>
      <c r="C15" s="889">
        <v>145.91</v>
      </c>
      <c r="D15" s="829">
        <v>106400</v>
      </c>
      <c r="E15" s="828"/>
      <c r="F15" s="927"/>
      <c r="G15" s="927"/>
      <c r="H15" s="830">
        <f t="shared" si="0"/>
        <v>0</v>
      </c>
      <c r="J15" s="583">
        <f>+G18+G19+G20</f>
        <v>9660465423</v>
      </c>
      <c r="K15" s="596">
        <v>11321004</v>
      </c>
      <c r="L15" s="583">
        <f>+SUMIF('bce 2019'!E:E,NOTA!K15,'bce 2019'!K:K)</f>
        <v>9698407972</v>
      </c>
    </row>
    <row r="16" spans="1:12">
      <c r="A16" s="591" t="s">
        <v>1292</v>
      </c>
      <c r="B16" s="889">
        <v>7023.51</v>
      </c>
      <c r="C16" s="889">
        <v>7040.57</v>
      </c>
      <c r="D16" s="829">
        <v>36395.61</v>
      </c>
      <c r="E16" s="828">
        <v>7458.24</v>
      </c>
      <c r="F16" s="927"/>
      <c r="G16" s="829">
        <v>4465.67</v>
      </c>
      <c r="H16" s="830">
        <f>+G16*B16</f>
        <v>31364677.901700001</v>
      </c>
      <c r="J16" s="583"/>
      <c r="K16" s="596">
        <v>11321019</v>
      </c>
      <c r="L16" s="583">
        <f>+SUMIF('bce 2019'!E:E,NOTA!K16,'bce 2019'!K:K)</f>
        <v>14695381</v>
      </c>
    </row>
    <row r="17" spans="1:13" hidden="1">
      <c r="A17" s="831" t="s">
        <v>1449</v>
      </c>
      <c r="B17" s="900"/>
      <c r="C17" s="900"/>
      <c r="D17" s="899"/>
      <c r="E17" s="927"/>
      <c r="F17" s="928"/>
      <c r="G17" s="927"/>
      <c r="H17" s="830">
        <f t="shared" si="0"/>
        <v>0</v>
      </c>
      <c r="J17" s="583">
        <f>+J15-J16</f>
        <v>9660465423</v>
      </c>
      <c r="K17" s="583"/>
      <c r="L17" s="583">
        <f>SUM(L15:L16)</f>
        <v>9713103353</v>
      </c>
    </row>
    <row r="18" spans="1:13" ht="17.5">
      <c r="A18" s="841" t="s">
        <v>945</v>
      </c>
      <c r="B18" s="842"/>
      <c r="C18" s="842"/>
      <c r="D18" s="833"/>
      <c r="E18" s="833">
        <f>18109100153+3000000</f>
        <v>18112100153</v>
      </c>
      <c r="F18" s="834">
        <f>795673221-3000000</f>
        <v>792673221</v>
      </c>
      <c r="G18" s="834">
        <v>9660465423</v>
      </c>
      <c r="H18" s="834">
        <f>+G18</f>
        <v>9660465423</v>
      </c>
      <c r="J18" s="780"/>
    </row>
    <row r="19" spans="1:13">
      <c r="A19" s="882"/>
      <c r="B19" s="883"/>
      <c r="C19" s="883"/>
      <c r="D19" s="884"/>
      <c r="E19" s="884">
        <f>+C10*E10</f>
        <v>8100186973.6744013</v>
      </c>
      <c r="F19" s="884">
        <f>+F10*C10</f>
        <v>116516384</v>
      </c>
      <c r="G19" s="884"/>
      <c r="H19" s="832">
        <f>SUM(H10:H18)</f>
        <v>18360185688.792</v>
      </c>
    </row>
    <row r="20" spans="1:13" ht="15.75" customHeight="1">
      <c r="A20" s="772" t="s">
        <v>420</v>
      </c>
      <c r="B20" s="835"/>
      <c r="C20" s="835"/>
      <c r="D20" s="948"/>
      <c r="E20" s="772"/>
      <c r="F20" s="772"/>
      <c r="G20" s="836"/>
      <c r="H20" s="837">
        <f>+H19-L17</f>
        <v>8647082335.7919998</v>
      </c>
      <c r="I20" s="582" t="s">
        <v>1259</v>
      </c>
      <c r="J20" s="587" t="s">
        <v>2052</v>
      </c>
      <c r="K20" s="596">
        <v>7100486638</v>
      </c>
      <c r="M20" s="583"/>
    </row>
    <row r="21" spans="1:13" ht="13.5" customHeight="1">
      <c r="D21" s="395"/>
      <c r="E21" s="378"/>
      <c r="F21" s="378"/>
      <c r="G21" s="395"/>
      <c r="H21" s="590"/>
      <c r="J21" s="463" t="s">
        <v>2053</v>
      </c>
      <c r="K21" s="596"/>
    </row>
    <row r="22" spans="1:13" ht="14.25" customHeight="1">
      <c r="A22" s="593" t="s">
        <v>421</v>
      </c>
      <c r="B22" s="594">
        <f>+$D$1</f>
        <v>43646</v>
      </c>
      <c r="C22" s="594">
        <f>+$D$3</f>
        <v>43465</v>
      </c>
      <c r="D22" s="395"/>
      <c r="E22" s="598" t="s">
        <v>422</v>
      </c>
      <c r="F22" s="395"/>
      <c r="G22" s="600" t="s">
        <v>891</v>
      </c>
      <c r="H22" s="587"/>
      <c r="I22" s="600" t="s">
        <v>424</v>
      </c>
      <c r="J22" s="587"/>
    </row>
    <row r="23" spans="1:13" ht="11">
      <c r="A23" s="652" t="s">
        <v>871</v>
      </c>
      <c r="B23" s="653">
        <f>SUM(B24:B37)</f>
        <v>440694544</v>
      </c>
      <c r="C23" s="653">
        <f>SUM(C24:C37)</f>
        <v>461088005</v>
      </c>
      <c r="D23" s="375" t="s">
        <v>625</v>
      </c>
      <c r="E23" s="596"/>
      <c r="F23" s="621"/>
      <c r="G23" s="241"/>
      <c r="I23" s="597"/>
    </row>
    <row r="24" spans="1:13" ht="11">
      <c r="A24" s="598" t="s">
        <v>422</v>
      </c>
      <c r="B24" s="599">
        <f>ROUND((SUMIF('bce 2019'!$E:$E,11211001,'bce 2019'!$K:$K)/1000)+SUMIF('bce 2019'!$E:$E,11211009,'bce 2019'!$K:$K)/1000+SUMIF('bce 2019'!$E:$E,11211010,'bce 2019'!$K:$K)/1000+SUMIF('bce 2019'!$E:$E,11211011,'bce 2019'!$K:$K)/1000+SUMIF('bce 2019'!$E:$E,11211012,'bce 2019'!$K:$K)/1000,0)+ROUND((SUMIF('bce 2019'!$E:$E,11212102,'bce 2019'!$K:$K)/1000),0)+ROUND((SUMIF('bce 2019'!$E:$E,11212208,'bce 2019'!$K:$K)/1000),0)</f>
        <v>334523575</v>
      </c>
      <c r="C24" s="599">
        <v>406126608</v>
      </c>
      <c r="D24" s="375" t="s">
        <v>611</v>
      </c>
      <c r="E24" s="596">
        <v>11211001</v>
      </c>
      <c r="F24" s="621">
        <f>+SUMIF('bce 2019'!E:E,NOTA!E24,'bce 2019'!K:K)/1000</f>
        <v>538574501.55999994</v>
      </c>
      <c r="G24" s="596">
        <v>11212101</v>
      </c>
      <c r="H24" s="621">
        <f>+SUMIF('bce 2019'!E:E,NOTA!G24,'bce 2019'!K:K)</f>
        <v>3665158462</v>
      </c>
      <c r="I24" s="596">
        <v>11212201</v>
      </c>
      <c r="J24" s="621">
        <f>+SUMIF('bce 2019'!E:E,NOTA!I24,'bce 2019'!K:K)/1000</f>
        <v>78708838.687999994</v>
      </c>
    </row>
    <row r="25" spans="1:13" ht="11">
      <c r="A25" s="600" t="s">
        <v>423</v>
      </c>
      <c r="B25" s="601">
        <f>ROUND((SUMIF('bce 2019'!$E:$E,11211002,'bce 2019'!$K:$K)/1000),0)</f>
        <v>17127129</v>
      </c>
      <c r="C25" s="601">
        <v>13154426</v>
      </c>
      <c r="D25" s="375" t="s">
        <v>611</v>
      </c>
      <c r="E25" s="596">
        <v>11211009</v>
      </c>
      <c r="F25" s="621">
        <f>+SUMIF('bce 2019'!E:E,NOTA!E25,'bce 2019'!K:K)/1000</f>
        <v>900283.34</v>
      </c>
      <c r="G25" s="596">
        <v>11212299</v>
      </c>
      <c r="H25" s="621">
        <f>+SUMIF('bce 2019'!E:E,NOTA!G25,'bce 2019'!K:K)</f>
        <v>3225536</v>
      </c>
      <c r="I25" s="596">
        <v>11212299</v>
      </c>
      <c r="J25" s="621">
        <f>+SUMIF('bce 2019'!E:E,NOTA!I25,'bce 2019'!K:K)/1000</f>
        <v>3225.5360000000001</v>
      </c>
    </row>
    <row r="26" spans="1:13" ht="11">
      <c r="A26" s="600" t="s">
        <v>426</v>
      </c>
      <c r="B26" s="601">
        <f>ROUND((SUMIF('bce 2019'!$E:$E,11211006,'bce 2019'!$K:$K)/1000),0)</f>
        <v>0</v>
      </c>
      <c r="C26" s="601">
        <v>0</v>
      </c>
      <c r="D26" s="707"/>
      <c r="E26" s="596"/>
      <c r="F26" s="621">
        <f>+SUMIF('bce 2019'!E:E,NOTA!E26,'bce 2019'!K:K)/1000</f>
        <v>0</v>
      </c>
      <c r="G26" s="596"/>
      <c r="I26" s="596"/>
    </row>
    <row r="27" spans="1:13" ht="11">
      <c r="A27" s="600" t="s">
        <v>890</v>
      </c>
      <c r="B27" s="601">
        <f>ROUND((SUMIF('bce 2019'!$E:$E,11211008,'bce 2019'!$K:$K)/1000),0)</f>
        <v>170012</v>
      </c>
      <c r="C27" s="602">
        <v>833643</v>
      </c>
      <c r="D27" s="375" t="s">
        <v>611</v>
      </c>
      <c r="E27" s="596">
        <v>11211010</v>
      </c>
      <c r="F27" s="621">
        <f>+SUMIF('bce 2019'!E:E,NOTA!E27,'bce 2019'!K:K)/1000</f>
        <v>-173534717.11000001</v>
      </c>
      <c r="G27" s="596"/>
      <c r="I27" s="596"/>
      <c r="M27" s="583"/>
    </row>
    <row r="28" spans="1:13" ht="11">
      <c r="A28" s="600" t="s">
        <v>891</v>
      </c>
      <c r="B28" s="601">
        <f>ROUND((SUMIF('bce 2019'!$E:$E,11212101,'bce 2019'!$K:$K)/1000)+(SUMIF('bce 2019'!$E:$E,11212199,'bce 2019'!$K:$K)/1000),0)</f>
        <v>3665158</v>
      </c>
      <c r="C28" s="601">
        <v>2120161</v>
      </c>
      <c r="D28" s="706"/>
      <c r="E28" s="596">
        <v>11211011</v>
      </c>
      <c r="F28" s="621">
        <f>+SUMIF('bce 2019'!E:E,NOTA!E28,'bce 2019'!K:K)/1000</f>
        <v>-31416492.739</v>
      </c>
      <c r="G28" s="596"/>
      <c r="I28" s="604"/>
    </row>
    <row r="29" spans="1:13" ht="11">
      <c r="A29" s="600" t="s">
        <v>987</v>
      </c>
      <c r="B29" s="601">
        <f>ROUND((SUMIF('bce 2019'!$E:$E,11212102,'bce 2019'!$K:$K)/1000),0)</f>
        <v>0</v>
      </c>
      <c r="C29" s="601">
        <v>0</v>
      </c>
      <c r="D29" s="708"/>
      <c r="E29" s="596"/>
      <c r="F29" s="621">
        <f>+SUMIF('bce 2019'!E:E,NOTA!E29,'bce 2019'!K:K)/1000</f>
        <v>0</v>
      </c>
      <c r="G29" s="603"/>
      <c r="H29" s="605"/>
      <c r="I29" s="604"/>
    </row>
    <row r="30" spans="1:13" ht="11">
      <c r="A30" s="600" t="s">
        <v>986</v>
      </c>
      <c r="B30" s="601">
        <f>ROUND((SUMIF('bce 2019'!$E:$E,11212103,'bce 2019'!$K:$K)/1000),0)</f>
        <v>0</v>
      </c>
      <c r="C30" s="601">
        <v>0</v>
      </c>
      <c r="D30" s="708"/>
      <c r="E30" s="596"/>
      <c r="F30" s="621">
        <f>+SUMIF('bce 2019'!E:E,NOTA!E30,'bce 2019'!K:K)/1000</f>
        <v>0</v>
      </c>
      <c r="G30" s="607"/>
      <c r="H30" s="605"/>
      <c r="I30" s="604"/>
    </row>
    <row r="31" spans="1:13" ht="11">
      <c r="A31" s="600" t="s">
        <v>424</v>
      </c>
      <c r="B31" s="601">
        <f>ROUND(+SUMIF('bce 2019'!$E:$E,"11212201",'bce 2019'!$K:$K)/1000+SUMIF('bce 2019'!$E:$E,"11212299",'bce 2019'!$K:$K)/1000,0)+ROUND(+SUMIF('bce 2019'!$E:$E,"11212202",'bce 2019'!$K:$K)/1000,0)</f>
        <v>78712064</v>
      </c>
      <c r="C31" s="601">
        <v>77458732</v>
      </c>
      <c r="D31" s="606"/>
      <c r="E31" s="596">
        <v>11211012</v>
      </c>
      <c r="F31" s="621">
        <f>+SUMIF('bce 2019'!E:E,NOTA!E31,'bce 2019'!K:K)/1000</f>
        <v>0</v>
      </c>
      <c r="G31" s="607"/>
      <c r="H31" s="605"/>
      <c r="I31" s="604"/>
    </row>
    <row r="32" spans="1:13" ht="11">
      <c r="A32" s="600" t="s">
        <v>892</v>
      </c>
      <c r="B32" s="601">
        <f>ROUND(+SUMIF('bce 2019'!$E:$E,"11212203",'bce 2019'!$K:$K)/1000,0)</f>
        <v>1356300</v>
      </c>
      <c r="C32" s="601">
        <v>2919451</v>
      </c>
      <c r="D32" s="608"/>
      <c r="E32" s="596">
        <v>11212102</v>
      </c>
      <c r="F32" s="621">
        <f>+SUMIF('bce 2019'!E:E,NOTA!E32,'bce 2019'!K:K)/1000</f>
        <v>0</v>
      </c>
      <c r="G32" s="607"/>
      <c r="H32" s="605"/>
      <c r="I32" s="604"/>
    </row>
    <row r="33" spans="1:10" ht="11">
      <c r="A33" s="600" t="s">
        <v>893</v>
      </c>
      <c r="B33" s="601">
        <f>ROUND(+SUMIF('bce 2019'!$E:$E,"11212205",'bce 2019'!$K:$K)/1000,0)</f>
        <v>8867</v>
      </c>
      <c r="C33" s="601">
        <v>8867</v>
      </c>
      <c r="D33" s="375"/>
      <c r="E33" s="908">
        <v>11212208</v>
      </c>
      <c r="F33" s="621">
        <f>+SUMIF('bce 2019'!E:E,NOTA!E33,'bce 2019'!K:K)/1000</f>
        <v>0</v>
      </c>
      <c r="G33" s="607"/>
      <c r="H33" s="605"/>
      <c r="I33" s="604"/>
    </row>
    <row r="34" spans="1:10" ht="11">
      <c r="A34" s="600" t="s">
        <v>894</v>
      </c>
      <c r="B34" s="601">
        <f>ROUND(+SUMIF('bce 2019'!$E:$E,"11212206",'bce 2019'!$K:$K)/1000,0)</f>
        <v>5073777</v>
      </c>
      <c r="C34" s="601">
        <v>4456422</v>
      </c>
      <c r="D34" s="463"/>
      <c r="E34" s="596"/>
      <c r="F34" s="610"/>
      <c r="G34" s="603"/>
      <c r="H34" s="605"/>
      <c r="I34" s="611"/>
    </row>
    <row r="35" spans="1:10" ht="11">
      <c r="A35" s="600" t="s">
        <v>895</v>
      </c>
      <c r="B35" s="601">
        <f>ROUND(+SUMIF('bce 2019'!$E:$E,"11212207",'bce 2019'!$K:$K)/1000,0)</f>
        <v>0</v>
      </c>
      <c r="C35" s="601">
        <v>0</v>
      </c>
      <c r="D35" s="463"/>
      <c r="E35" s="590"/>
      <c r="F35" s="610"/>
      <c r="G35" s="610"/>
      <c r="H35" s="605"/>
      <c r="I35" s="610"/>
    </row>
    <row r="36" spans="1:10" ht="11">
      <c r="A36" s="612" t="s">
        <v>425</v>
      </c>
      <c r="B36" s="601">
        <f>ROUND(+SUMIF('bce 2019'!$E:$E,"11212301",'bce 2019'!$K:$K)/1000,0)+ROUND(+SUMIF('bce 2019'!$E:$E,"11212303",'bce 2019'!$K:$K)/1000,0)+ROUND(+SUMIF('bce 2019'!$E:$E,"11212305",'bce 2019'!$K:$K)/1000,0)+ROUND(+SUMIF('bce 2019'!$E:$E,"11212306",'bce 2019'!$K:$K)/1000,0)+ROUND(+SUMIF('bce 2019'!$E:$E,"11212307",'bce 2019'!$K:$K)/1000,0)+ROUND(+SUMIF('bce 2019'!$E:$E,"11212308",'bce 2019'!$K:$K)/1000,0)+ROUND(+SUMIF('bce 2019'!$E:$E,"11212309",'bce 2019'!$K:$K)/1000,0)</f>
        <v>57662</v>
      </c>
      <c r="C36" s="601">
        <v>239589</v>
      </c>
      <c r="D36" s="463"/>
      <c r="E36" s="609"/>
      <c r="F36" s="644">
        <f>SUM(F24:F35)</f>
        <v>334523575.05099994</v>
      </c>
      <c r="G36" s="603"/>
      <c r="H36" s="605">
        <f>SUM(H24:H35)</f>
        <v>3668383998</v>
      </c>
      <c r="I36" s="610"/>
      <c r="J36" s="595">
        <f>SUM(J24:J35)</f>
        <v>78712064.223999992</v>
      </c>
    </row>
    <row r="37" spans="1:10" ht="11">
      <c r="A37" s="613" t="s">
        <v>1419</v>
      </c>
      <c r="B37" s="601">
        <f>ROUND(+SUMIF('bce 2019'!$E:$E,"11211003",'bce 2019'!$K:$K)/1000,0)</f>
        <v>0</v>
      </c>
      <c r="C37" s="614">
        <v>-46229894</v>
      </c>
      <c r="D37" s="375" t="s">
        <v>611</v>
      </c>
      <c r="E37" s="583"/>
      <c r="F37" s="603">
        <f>+F36-B24</f>
        <v>5.0999939441680908E-2</v>
      </c>
      <c r="G37" s="603"/>
      <c r="H37" s="605"/>
      <c r="I37" s="610"/>
    </row>
    <row r="38" spans="1:10" ht="11.75" thickBot="1">
      <c r="A38" s="654" t="s">
        <v>870</v>
      </c>
      <c r="B38" s="655">
        <f>SUM(B39:B45)</f>
        <v>123223877</v>
      </c>
      <c r="C38" s="655">
        <f>SUM(C39:C45)</f>
        <v>120084395</v>
      </c>
      <c r="D38" s="463"/>
      <c r="E38" s="583"/>
      <c r="F38" s="610"/>
      <c r="G38" s="603"/>
      <c r="H38" s="605"/>
      <c r="I38" s="610"/>
    </row>
    <row r="39" spans="1:10" ht="11.75" thickBot="1">
      <c r="A39" s="616" t="s">
        <v>981</v>
      </c>
      <c r="B39" s="592">
        <f>ROUND(+SUMIF('bce 2019'!$E:$E,"12111001",'bce 2019'!$K:$K)/1000,0)+1</f>
        <v>109832581</v>
      </c>
      <c r="C39" s="592">
        <v>108614235</v>
      </c>
      <c r="D39" s="463"/>
      <c r="E39" s="629" t="s">
        <v>1642</v>
      </c>
      <c r="F39" s="630" t="s">
        <v>979</v>
      </c>
      <c r="G39" s="610"/>
      <c r="H39" s="603"/>
      <c r="I39" s="610"/>
    </row>
    <row r="40" spans="1:10" ht="11.75" thickBot="1">
      <c r="A40" s="600" t="s">
        <v>982</v>
      </c>
      <c r="B40" s="601">
        <f>ROUND(+SUMIF('bce 2019'!$E:$E,"12111002",'bce 2019'!$K:$K)/1000,0)</f>
        <v>13533565</v>
      </c>
      <c r="C40" s="601">
        <v>11653146</v>
      </c>
      <c r="D40" s="463"/>
      <c r="E40" s="632">
        <f>+ROUND(SUMIF('bce 2019'!E:E,"TOTAL CRÉDITOS",'bce 2019'!K:K)/1000,0)</f>
        <v>440694544</v>
      </c>
      <c r="F40" s="632">
        <f>+B23-E40</f>
        <v>0</v>
      </c>
      <c r="G40" s="610"/>
      <c r="H40" s="603"/>
      <c r="I40" s="610"/>
    </row>
    <row r="41" spans="1:10" ht="12.75" customHeight="1" thickBot="1">
      <c r="A41" s="600" t="s">
        <v>2069</v>
      </c>
      <c r="B41" s="601">
        <f>+ROUND((SUMIF('bce 2019'!$E:$E,12111003,'bce 2019'!$K:$K)/1000),0)</f>
        <v>46540232</v>
      </c>
      <c r="C41" s="601">
        <v>0</v>
      </c>
      <c r="D41" s="463"/>
      <c r="E41" s="632"/>
      <c r="F41" s="632"/>
      <c r="G41" s="610"/>
      <c r="H41" s="603"/>
      <c r="I41" s="610"/>
    </row>
    <row r="42" spans="1:10" ht="11.75" thickBot="1">
      <c r="A42" s="600" t="s">
        <v>983</v>
      </c>
      <c r="B42" s="601">
        <f>ROUND(+SUMIF('bce 2019'!$E:$E,"12112102",'bce 2019'!$K:$K)/1000,0)</f>
        <v>17161905</v>
      </c>
      <c r="C42" s="601">
        <v>23610033</v>
      </c>
      <c r="D42" s="463"/>
      <c r="E42" s="632"/>
      <c r="F42" s="632"/>
      <c r="G42" s="603"/>
      <c r="H42" s="610"/>
      <c r="I42" s="610"/>
    </row>
    <row r="43" spans="1:10" ht="11">
      <c r="A43" s="600" t="s">
        <v>1085</v>
      </c>
      <c r="B43" s="601">
        <f>ROUND(+SUMIF('bce 2019'!$E:$E,"12112103",'bce 2019'!$K:$K)/1000,0)</f>
        <v>755798</v>
      </c>
      <c r="C43" s="601">
        <v>665884</v>
      </c>
      <c r="D43" s="463"/>
      <c r="E43" s="463"/>
      <c r="F43" s="587"/>
      <c r="G43" s="590"/>
    </row>
    <row r="44" spans="1:10" ht="11">
      <c r="A44" s="600" t="s">
        <v>891</v>
      </c>
      <c r="B44" s="601">
        <v>0</v>
      </c>
      <c r="C44" s="601">
        <v>0</v>
      </c>
      <c r="D44" s="463"/>
      <c r="E44" s="463"/>
      <c r="F44" s="587"/>
      <c r="G44" s="397"/>
    </row>
    <row r="45" spans="1:10" ht="11">
      <c r="A45" s="600" t="s">
        <v>984</v>
      </c>
      <c r="B45" s="602">
        <f>ROUND((SUMIF('bce 2019'!$E:$E,12113001,'bce 2019'!$K:$K)/1000),0)+ROUND((SUMIF('bce 2019'!$E:$E,12113002,'bce 2019'!$K:$K)/1000),0)</f>
        <v>-64600204</v>
      </c>
      <c r="C45" s="602">
        <v>-24458903</v>
      </c>
      <c r="D45" s="463"/>
      <c r="E45" s="463"/>
      <c r="F45" s="587"/>
      <c r="G45" s="583"/>
    </row>
    <row r="46" spans="1:10" ht="11.75" thickBot="1">
      <c r="A46" s="656" t="s">
        <v>427</v>
      </c>
      <c r="B46" s="657">
        <f>+B38+B23</f>
        <v>563918421</v>
      </c>
      <c r="C46" s="657">
        <f>+C38+C23</f>
        <v>581172400</v>
      </c>
      <c r="D46" s="463"/>
      <c r="E46" s="463"/>
      <c r="F46" s="587"/>
    </row>
    <row r="47" spans="1:10" ht="11.75" thickTop="1">
      <c r="D47" s="463"/>
      <c r="E47" s="617"/>
    </row>
    <row r="48" spans="1:10">
      <c r="A48" s="618" t="s">
        <v>443</v>
      </c>
      <c r="B48" s="619">
        <f>+B46-B49</f>
        <v>532501929</v>
      </c>
      <c r="C48" s="619">
        <f>+C46-C49</f>
        <v>555698944</v>
      </c>
      <c r="E48" s="617"/>
      <c r="F48" s="620"/>
      <c r="G48" s="620"/>
    </row>
    <row r="49" spans="1:12">
      <c r="A49" s="618" t="s">
        <v>444</v>
      </c>
      <c r="B49" s="619">
        <f>+B43+B40+B30+B25</f>
        <v>31416492</v>
      </c>
      <c r="C49" s="619">
        <f>+C43+C40+C30+C25</f>
        <v>25473456</v>
      </c>
      <c r="F49" s="620"/>
      <c r="G49" s="620"/>
    </row>
    <row r="50" spans="1:12">
      <c r="A50" s="618"/>
      <c r="B50" s="583">
        <f>+B46-B48-B49</f>
        <v>0</v>
      </c>
      <c r="C50" s="583">
        <f>+C46-C48-C49</f>
        <v>0</v>
      </c>
      <c r="E50" s="583"/>
      <c r="F50" s="583"/>
    </row>
    <row r="51" spans="1:12" ht="13.5" customHeight="1">
      <c r="D51" s="582"/>
      <c r="E51" s="463"/>
    </row>
    <row r="52" spans="1:12" ht="11">
      <c r="A52" s="582" t="s">
        <v>428</v>
      </c>
      <c r="D52" s="463"/>
      <c r="E52" s="463"/>
    </row>
    <row r="53" spans="1:12" ht="11">
      <c r="D53" s="463"/>
      <c r="E53" s="463"/>
    </row>
    <row r="54" spans="1:12" ht="11">
      <c r="A54" s="593" t="s">
        <v>421</v>
      </c>
      <c r="B54" s="594">
        <f>+$D$1</f>
        <v>43646</v>
      </c>
      <c r="C54" s="594">
        <f>+$D$3</f>
        <v>43465</v>
      </c>
      <c r="D54" s="463"/>
      <c r="E54" s="463"/>
    </row>
    <row r="55" spans="1:12" ht="18" customHeight="1">
      <c r="A55" s="890" t="s">
        <v>871</v>
      </c>
      <c r="B55" s="891">
        <f>SUM(B56:B69)</f>
        <v>24968978.416999999</v>
      </c>
      <c r="C55" s="891">
        <f>SUM(C56:C69)</f>
        <v>10881923.416999999</v>
      </c>
      <c r="D55" s="411"/>
      <c r="E55" s="531"/>
      <c r="F55" s="621"/>
      <c r="G55" s="616" t="s">
        <v>1139</v>
      </c>
      <c r="I55" s="600" t="s">
        <v>431</v>
      </c>
      <c r="K55" s="600" t="s">
        <v>1141</v>
      </c>
    </row>
    <row r="56" spans="1:12" ht="11">
      <c r="A56" s="616" t="s">
        <v>1139</v>
      </c>
      <c r="B56" s="592">
        <f>ROUND(+SUMIF('bce 2019'!$E:$E,11322001,'bce 2019'!$K:$K)/1000+SUMIF('bce 2019'!$E:$E,11322002,'bce 2019'!$K:$K)/1000+SUMIF('bce 2019'!$E:$E,11322003,'bce 2019'!$K:$K)/1000+SUMIF('bce 2019'!$E:$E,11322004,'bce 2019'!$K:$K)/1000+SUMIF('bce 2019'!$E:$E,11322007,'bce 2019'!$K:$K)/1000,0)</f>
        <v>13280249</v>
      </c>
      <c r="C56" s="592">
        <v>5111501</v>
      </c>
      <c r="D56" s="463"/>
      <c r="E56" s="587"/>
      <c r="G56" s="582">
        <v>11322001</v>
      </c>
      <c r="H56" s="621">
        <f>+SUMIF('bce 2019'!E:E,NOTA!G56,'bce 2019'!K:K)/1000</f>
        <v>11022855.585000001</v>
      </c>
      <c r="I56" s="582">
        <v>11321005</v>
      </c>
      <c r="J56" s="621">
        <f>+SUMIF('bce 2019'!E:E,NOTA!I56,'bce 2019'!K:K)/1000</f>
        <v>0</v>
      </c>
      <c r="K56" s="582">
        <v>11321006</v>
      </c>
      <c r="L56" s="621">
        <f>+SUMIF('bce 2019'!E:E,NOTA!K56,'bce 2019'!K:K)</f>
        <v>22700000</v>
      </c>
    </row>
    <row r="57" spans="1:12">
      <c r="A57" s="616" t="s">
        <v>1140</v>
      </c>
      <c r="B57" s="592">
        <f>ROUND(+SUMIF('bce 2019'!$E:$E,"11322005",'bce 2019'!$K:$K)/1000,0)+ROUND(+SUMIF('bce 2019'!$E:$E,"11322999",'bce 2019'!$K:$K)/1000,0)</f>
        <v>3395666</v>
      </c>
      <c r="C57" s="592">
        <v>188418</v>
      </c>
      <c r="D57" s="532">
        <f>+AG!F28+AG!F29-B57</f>
        <v>0</v>
      </c>
      <c r="E57" s="378"/>
      <c r="F57" s="378"/>
      <c r="G57" s="582">
        <v>11322002</v>
      </c>
      <c r="H57" s="621">
        <f>+SUMIF('bce 2019'!E:E,NOTA!G57,'bce 2019'!K:K)/1000</f>
        <v>919909.277</v>
      </c>
      <c r="I57" s="582">
        <v>11321009</v>
      </c>
      <c r="J57" s="621">
        <f>+SUMIF('bce 2019'!E:E,NOTA!I57,'bce 2019'!K:K)/1000</f>
        <v>0</v>
      </c>
      <c r="K57" s="582">
        <v>11321022</v>
      </c>
      <c r="L57" s="621">
        <f>+SUMIF('bce 2019'!E:E,NOTA!K57,'bce 2019'!K:K)</f>
        <v>24331706</v>
      </c>
    </row>
    <row r="58" spans="1:12" ht="11">
      <c r="A58" s="600" t="s">
        <v>430</v>
      </c>
      <c r="B58" s="601">
        <f>ROUND(+SUMIF('bce 2019'!$E:$E,"11600004",'bce 2019'!$K:$K)/1000,0)</f>
        <v>276</v>
      </c>
      <c r="C58" s="602">
        <v>-1338</v>
      </c>
      <c r="D58" s="463"/>
      <c r="E58" s="378">
        <v>11600004</v>
      </c>
      <c r="F58" s="621">
        <f>+SUMIF('bce 2019'!E:E,NOTA!E58,'bce 2019'!K:K)/1000</f>
        <v>276.36500000000001</v>
      </c>
      <c r="G58" s="582">
        <v>11322003</v>
      </c>
      <c r="H58" s="621">
        <f>+SUMIF('bce 2019'!E:E,NOTA!G58,'bce 2019'!K:K)/1000</f>
        <v>0</v>
      </c>
      <c r="I58" s="582">
        <v>11321010</v>
      </c>
      <c r="J58" s="621">
        <f>+SUMIF('bce 2019'!E:E,NOTA!I58,'bce 2019'!K:K)/1000</f>
        <v>1595.04</v>
      </c>
      <c r="K58" s="582">
        <v>11321999</v>
      </c>
      <c r="L58" s="621">
        <f>+SUMIF('bce 2019'!E:E,NOTA!K58,'bce 2019'!K:K)</f>
        <v>771261</v>
      </c>
    </row>
    <row r="59" spans="1:12" ht="11">
      <c r="A59" s="600" t="s">
        <v>888</v>
      </c>
      <c r="B59" s="601">
        <f>ROUND(+SUMIF('bce 2019'!$E:$E,"11321008",'bce 2019'!$K:$K)/1000,0)</f>
        <v>341809</v>
      </c>
      <c r="C59" s="601">
        <v>1091818</v>
      </c>
      <c r="D59" s="463"/>
      <c r="E59" s="463">
        <v>11321008</v>
      </c>
      <c r="F59" s="621">
        <f>+SUMIF('bce 2019'!E:E,NOTA!E59,'bce 2019'!K:K)/1000</f>
        <v>341809.14299999998</v>
      </c>
      <c r="G59" s="582">
        <v>11322004</v>
      </c>
      <c r="H59" s="621">
        <f>+SUMIF('bce 2019'!E:E,NOTA!G59,'bce 2019'!K:K)/1000</f>
        <v>348212.79300000001</v>
      </c>
      <c r="I59" s="582">
        <v>11321012</v>
      </c>
      <c r="J59" s="621">
        <f>+SUMIF('bce 2019'!E:E,NOTA!I59,'bce 2019'!K:K)/1000</f>
        <v>776.77700000000004</v>
      </c>
    </row>
    <row r="60" spans="1:12" ht="11">
      <c r="A60" s="600" t="s">
        <v>431</v>
      </c>
      <c r="B60" s="601">
        <f>ROUND(+SUMIF('bce 2019'!$E:$E,"11321005",'bce 2019'!$K:$K)/1000+SUMIF('bce 2019'!$E:$E,"11321009",'bce 2019'!$K:$K)/1000+SUMIF('bce 2019'!$E:$E,"11321010",'bce 2019'!$K:$K)/1000+SUMIF('bce 2019'!$E:$E,"11321012",'bce 2019'!$K:$K)/1000+SUMIF('bce 2019'!$E:$E,"11321014",'bce 2019'!$K:$K)/1000+SUMIF('bce 2019'!$E:$E,"11321015",'bce 2019'!$K:$K)/1000+SUMIF('bce 2019'!$E:$E,"11321016",'bce 2019'!$K:$K)/1000+SUMIF('bce 2019'!$E:$E,"11321017",'bce 2019'!$K:$K)/1000+SUMIF('bce 2019'!$E:$E,"11321020",'bce 2019'!$K:$K)/1000,0)+SUMIF('bce 2019'!$E:$E,"11321027",'bce 2019'!$K:$K)/1000+SUMIF('bce 2019'!$E:$E,"11600023",'bce 2019'!$K:$K)/1000</f>
        <v>781944.41700000002</v>
      </c>
      <c r="C60" s="601">
        <v>1635734.4169999999</v>
      </c>
      <c r="D60" s="378"/>
      <c r="E60" s="463"/>
      <c r="F60" s="621">
        <f>+SUMIF('bce 2019'!E:E,NOTA!E60,'bce 2019'!K:K)/1000</f>
        <v>0</v>
      </c>
      <c r="H60" s="621"/>
      <c r="I60" s="582">
        <v>11321014</v>
      </c>
      <c r="J60" s="621">
        <f>+SUMIF('bce 2019'!E:E,NOTA!I60,'bce 2019'!K:K)/1000</f>
        <v>11796.136</v>
      </c>
      <c r="L60" s="595">
        <f>SUM(L56:L59)</f>
        <v>47802967</v>
      </c>
    </row>
    <row r="61" spans="1:12" ht="11">
      <c r="A61" s="600" t="s">
        <v>1141</v>
      </c>
      <c r="B61" s="601">
        <f>+SUMIF('bce 2019'!$E:$E,11321006,'bce 2019'!$K:$K)/1000</f>
        <v>22700</v>
      </c>
      <c r="C61" s="601">
        <v>22700</v>
      </c>
      <c r="D61" s="463"/>
      <c r="E61" s="375"/>
      <c r="F61" s="621">
        <f>+SUMIF('bce 2019'!E:E,NOTA!E61,'bce 2019'!K:K)/1000</f>
        <v>0</v>
      </c>
      <c r="G61" s="582">
        <v>11322007</v>
      </c>
      <c r="H61" s="621">
        <f>+SUMIF('bce 2019'!E:E,NOTA!G61,'bce 2019'!K:K)/1000</f>
        <v>989271.18</v>
      </c>
      <c r="I61" s="582">
        <v>11321015</v>
      </c>
      <c r="J61" s="621">
        <f>+SUMIF('bce 2019'!E:E,NOTA!I61,'bce 2019'!K:K)/1000</f>
        <v>193717.82</v>
      </c>
    </row>
    <row r="62" spans="1:12" ht="11">
      <c r="A62" s="600" t="s">
        <v>1142</v>
      </c>
      <c r="B62" s="601">
        <f>+AG!F27</f>
        <v>25103</v>
      </c>
      <c r="C62" s="601">
        <v>6151</v>
      </c>
      <c r="D62" s="463"/>
      <c r="E62" s="375"/>
      <c r="F62" s="621">
        <f>+SUMIF('bce 2019'!E:E,NOTA!E62,'bce 2019'!K:K)/1000</f>
        <v>0</v>
      </c>
      <c r="I62" s="582">
        <v>11321016</v>
      </c>
      <c r="J62" s="621">
        <f>+SUMIF('bce 2019'!E:E,NOTA!I62,'bce 2019'!K:K)/1000</f>
        <v>230429.62</v>
      </c>
    </row>
    <row r="63" spans="1:12" ht="11">
      <c r="A63" s="600" t="s">
        <v>432</v>
      </c>
      <c r="B63" s="601">
        <f>ROUND(+SUMIF('bce 2019'!$E:$E,11600012,'bce 2019'!$K:$K)/1000+SUMIF('bce 2019'!$E:$E,11600014,'bce 2019'!$K:$K)/1000+SUMIF('bce 2019'!$E:$E,11600018,'bce 2019'!$K:$K)/1000,0)</f>
        <v>7095599</v>
      </c>
      <c r="C63" s="601">
        <v>2821823</v>
      </c>
      <c r="D63" s="463"/>
      <c r="E63" s="375"/>
      <c r="F63" s="621">
        <f>+SUMIF('bce 2019'!E:E,NOTA!E63,'bce 2019'!K:K)/1000</f>
        <v>0</v>
      </c>
      <c r="I63" s="582">
        <v>11321017</v>
      </c>
      <c r="J63" s="621">
        <f>+SUMIF('bce 2019'!E:E,NOTA!I63,'bce 2019'!K:K)/1000</f>
        <v>101811.539</v>
      </c>
    </row>
    <row r="64" spans="1:12" ht="11">
      <c r="A64" s="600" t="s">
        <v>1379</v>
      </c>
      <c r="B64" s="601">
        <f>ROUND(+SUMIF('bce 2019'!$E:$E,11321018,'bce 2019'!$K:$K)/1000,0)</f>
        <v>0</v>
      </c>
      <c r="C64" s="601">
        <v>0</v>
      </c>
      <c r="D64" s="378"/>
      <c r="E64" s="375">
        <v>11321030</v>
      </c>
      <c r="F64" s="621">
        <f>+SUMIF('bce 2019'!E:E,NOTA!E64,'bce 2019'!K:K)/1000</f>
        <v>0</v>
      </c>
      <c r="I64" s="582">
        <v>11321020</v>
      </c>
      <c r="J64" s="621">
        <f>+SUMIF('bce 2019'!E:E,NOTA!I64,'bce 2019'!K:K)/1000</f>
        <v>93294.720000000001</v>
      </c>
    </row>
    <row r="65" spans="1:10" ht="11">
      <c r="A65" s="600" t="s">
        <v>433</v>
      </c>
      <c r="B65" s="601">
        <f>ROUND((SUMIF('bce 2019'!$E:$E,11600001,'bce 2019'!$K:$K)/1000)+(SUMIF('bce 2019'!$E:$E,11600002,'bce 2019'!$K:$K)/1000)+(SUMIF('bce 2019'!$E:$E,11600007,'bce 2019'!$K:$K)/1000)+(SUMIF('bce 2019'!$E:$E,11600005,'bce 2019'!$K:$K)/1000)+(SUMIF('bce 2019'!$E:$E,11600003,'bce 2019'!$K:$K)/1000)+(SUMIF('bce 2019'!$E:$E,11600011,'bce 2019'!$K:$K)/1000)+(SUMIF('bce 2019'!$E:$E,11600006,'bce 2019'!$K:$K)/1000),0)</f>
        <v>8532</v>
      </c>
      <c r="C65" s="601">
        <v>276</v>
      </c>
      <c r="D65" s="463"/>
      <c r="E65" s="463">
        <v>11321007</v>
      </c>
      <c r="F65" s="621">
        <f>+SUMIF('bce 2019'!E:E,NOTA!E65,'bce 2019'!K:K)/1000</f>
        <v>0</v>
      </c>
      <c r="I65" s="582">
        <v>11321027</v>
      </c>
      <c r="J65" s="621">
        <f>+SUMIF('bce 2019'!E:E,NOTA!I65,'bce 2019'!K:K)/1000</f>
        <v>0</v>
      </c>
    </row>
    <row r="66" spans="1:10" ht="11">
      <c r="A66" s="600" t="s">
        <v>434</v>
      </c>
      <c r="B66" s="602">
        <f>ROUND(+SUMIF('bce 2019'!$E:$E,11321030,'bce 2019'!$K:$K)/1000+SUMIF('bce 2019'!$E:$E,11321007,'bce 2019'!$K:$K)/1000,0)</f>
        <v>0</v>
      </c>
      <c r="C66" s="601">
        <v>0</v>
      </c>
      <c r="D66" s="463"/>
      <c r="E66" s="610">
        <v>11321030</v>
      </c>
      <c r="F66" s="621">
        <f>+SUMIF('bce 2019'!E:E,NOTA!E66,'bce 2019'!K:K)/1000</f>
        <v>0</v>
      </c>
      <c r="I66" s="582">
        <v>11600023</v>
      </c>
      <c r="J66" s="621">
        <f>+SUMIF('bce 2019'!E:E,NOTA!I66,'bce 2019'!K:K)/1000</f>
        <v>148522.41699999999</v>
      </c>
    </row>
    <row r="67" spans="1:10" ht="11">
      <c r="A67" s="600" t="s">
        <v>1456</v>
      </c>
      <c r="B67" s="601">
        <f>ROUND(+SUMIF('bce 2019'!$E:$E,11321029,'bce 2019'!$K:$K)/1000,0)</f>
        <v>17100</v>
      </c>
      <c r="C67" s="601">
        <v>4840</v>
      </c>
      <c r="D67" s="463"/>
      <c r="E67" s="375">
        <v>11321029</v>
      </c>
      <c r="F67" s="621">
        <f>+SUMIF('bce 2019'!E:E,NOTA!E67,'bce 2019'!K:K)/1000</f>
        <v>17100.079000000002</v>
      </c>
    </row>
    <row r="68" spans="1:10" ht="11">
      <c r="A68" s="600" t="s">
        <v>1427</v>
      </c>
      <c r="B68" s="601">
        <f>ROUND(+SUMIF('bce 2019'!$E:$E,"11321028",'bce 2019'!$K:$K)/1000,0)</f>
        <v>0</v>
      </c>
      <c r="C68" s="601">
        <v>0</v>
      </c>
      <c r="D68" s="463"/>
      <c r="E68" s="610"/>
      <c r="F68" s="595">
        <f>SUM(F58:F67)</f>
        <v>359185.587</v>
      </c>
      <c r="H68" s="595">
        <f>SUM(H56:H67)</f>
        <v>13280248.835000001</v>
      </c>
      <c r="J68" s="595">
        <f>SUM(J56:J67)</f>
        <v>781944.06900000002</v>
      </c>
    </row>
    <row r="69" spans="1:10" ht="11">
      <c r="A69" s="600" t="s">
        <v>1460</v>
      </c>
      <c r="B69" s="601">
        <f>ROUND(+SUMIF('bce 2019'!$E:$E,"11321099",'bce 2019'!$K:$K)/1000,0)</f>
        <v>0</v>
      </c>
      <c r="C69" s="601">
        <v>0</v>
      </c>
      <c r="D69" s="463"/>
      <c r="E69" s="610"/>
      <c r="F69" s="583"/>
      <c r="G69" s="375">
        <v>11322005</v>
      </c>
      <c r="H69" s="621">
        <f>+SUMIF('bce 2019'!E:E,NOTA!G69,'bce 2019'!K:K)/1000</f>
        <v>3431426.125</v>
      </c>
    </row>
    <row r="70" spans="1:10" ht="11">
      <c r="A70" s="654" t="s">
        <v>870</v>
      </c>
      <c r="B70" s="655">
        <f>SUM(B71:B74)</f>
        <v>10720771.798</v>
      </c>
      <c r="C70" s="655">
        <f>SUM(C71:C74)</f>
        <v>3617736.798</v>
      </c>
      <c r="D70" s="582"/>
      <c r="E70" s="463"/>
      <c r="F70" s="610"/>
      <c r="G70" s="582">
        <v>11322007</v>
      </c>
      <c r="H70" s="621">
        <f>+SUMIF('bce 2019'!E:E,NOTA!G70,'bce 2019'!K:K)/1000</f>
        <v>989271.18</v>
      </c>
    </row>
    <row r="71" spans="1:10" ht="11">
      <c r="A71" s="616" t="s">
        <v>429</v>
      </c>
      <c r="B71" s="592">
        <f>ROUND(+SUMIF('bce 2019'!$E:$E,12300001,'bce 2019'!$K:$K)/1000+SUMIF('bce 2019'!$E:$E,12300003,'bce 2019'!$K:$K)/1000+SUMIF('bce 2019'!$E:$E,12300005,'bce 2019'!$K:$K)/1000+SUMIF('bce 2019'!$E:$E,12300008,'bce 2019'!$K:$K)/1000+SUMIF('bce 2019'!$E:$E,12300019,'bce 2019'!$K:$K)/1000,0)</f>
        <v>4630522</v>
      </c>
      <c r="C71" s="592">
        <v>3209348</v>
      </c>
      <c r="D71" s="463"/>
      <c r="E71" s="375"/>
      <c r="F71" s="376"/>
      <c r="G71" s="375"/>
      <c r="H71" s="595"/>
      <c r="I71" s="463"/>
      <c r="J71" s="463"/>
    </row>
    <row r="72" spans="1:10" ht="11">
      <c r="A72" s="600" t="s">
        <v>1143</v>
      </c>
      <c r="B72" s="601">
        <f>+SUMIF('bce 2019'!$E:$E,12300006,'bce 2019'!$K:$K)/1000</f>
        <v>332203.79800000001</v>
      </c>
      <c r="C72" s="601">
        <v>332503.79800000001</v>
      </c>
      <c r="D72" s="463"/>
      <c r="E72" s="463"/>
      <c r="F72" s="376"/>
      <c r="G72" s="375" t="s">
        <v>1436</v>
      </c>
      <c r="H72" s="595">
        <f t="shared" ref="H72" si="1">+H70+H71</f>
        <v>989271.18</v>
      </c>
      <c r="I72" s="463"/>
      <c r="J72" s="587"/>
    </row>
    <row r="73" spans="1:10" ht="11">
      <c r="A73" s="600" t="s">
        <v>1144</v>
      </c>
      <c r="B73" s="601">
        <f>ROUND(+SUMIF('bce 2019'!$E:$E,12300007,'bce 2019'!$K:$K)/1000+SUMIF('bce 2019'!$E:$E,12300020,'bce 2019'!$K:$K)/1000,0)</f>
        <v>78725</v>
      </c>
      <c r="C73" s="601">
        <v>75885</v>
      </c>
      <c r="D73" s="532">
        <f>+AG!F45-B73</f>
        <v>0</v>
      </c>
      <c r="E73" s="463"/>
      <c r="F73" s="376"/>
      <c r="G73" s="587"/>
      <c r="H73" s="587"/>
      <c r="I73" s="463"/>
      <c r="J73" s="587"/>
    </row>
    <row r="74" spans="1:10" ht="11">
      <c r="A74" s="952" t="s">
        <v>2083</v>
      </c>
      <c r="B74" s="601">
        <f>ROUND(+SUMIF('bce 2019'!$E:$E,12490001,'bce 2019'!$K:$K)/1000+SUMIF('bce 2019'!$E:$E,12490099,'bce 2019'!$K:$K)/1000,0)</f>
        <v>5679321</v>
      </c>
      <c r="C74" s="615">
        <v>0</v>
      </c>
      <c r="D74" s="532"/>
      <c r="E74" s="463"/>
      <c r="F74" s="376"/>
      <c r="G74" s="587"/>
      <c r="H74" s="587"/>
      <c r="I74" s="463"/>
      <c r="J74" s="587"/>
    </row>
    <row r="75" spans="1:10" ht="11.75" thickBot="1">
      <c r="A75" s="656" t="s">
        <v>427</v>
      </c>
      <c r="B75" s="657">
        <f>+B70+B55</f>
        <v>35689750.215000004</v>
      </c>
      <c r="C75" s="657">
        <f>+C70+C55</f>
        <v>14499660.215</v>
      </c>
      <c r="D75" s="532"/>
      <c r="E75" s="622"/>
      <c r="F75" s="376"/>
      <c r="G75" s="587"/>
      <c r="H75" s="621"/>
      <c r="I75" s="587"/>
      <c r="J75" s="587"/>
    </row>
    <row r="76" spans="1:10" ht="11.25" thickTop="1">
      <c r="D76" s="378"/>
      <c r="E76" s="617"/>
      <c r="F76" s="603"/>
      <c r="G76" s="610"/>
      <c r="H76" s="595">
        <f>+H69-H75</f>
        <v>3431426.125</v>
      </c>
    </row>
    <row r="77" spans="1:10">
      <c r="A77" s="618" t="s">
        <v>443</v>
      </c>
      <c r="B77" s="619">
        <f>+B75-B78</f>
        <v>32190256.215000004</v>
      </c>
      <c r="C77" s="619">
        <f>+C75-C78</f>
        <v>14229206.215</v>
      </c>
      <c r="E77" s="623"/>
      <c r="F77" s="610"/>
      <c r="G77" s="610"/>
    </row>
    <row r="78" spans="1:10">
      <c r="A78" s="618" t="s">
        <v>444</v>
      </c>
      <c r="B78" s="619">
        <f>+B57+B62+B73</f>
        <v>3499494</v>
      </c>
      <c r="C78" s="619">
        <f>+C57+C62+C73</f>
        <v>270454</v>
      </c>
      <c r="F78" s="610"/>
      <c r="G78" s="610"/>
    </row>
    <row r="79" spans="1:10">
      <c r="A79" s="618"/>
      <c r="B79" s="583">
        <f>+B75-B77-B78</f>
        <v>0</v>
      </c>
      <c r="C79" s="583">
        <f>+C75-C77-C78</f>
        <v>0</v>
      </c>
    </row>
    <row r="81" spans="1:9">
      <c r="A81" s="582" t="s">
        <v>435</v>
      </c>
    </row>
    <row r="82" spans="1:9" ht="11">
      <c r="D82" s="463"/>
      <c r="E82" s="398"/>
    </row>
    <row r="83" spans="1:9" ht="11">
      <c r="A83" s="593" t="s">
        <v>421</v>
      </c>
      <c r="B83" s="594">
        <f>+$D$1</f>
        <v>43646</v>
      </c>
      <c r="C83" s="594">
        <f>+$D$3</f>
        <v>43465</v>
      </c>
      <c r="D83" s="463"/>
      <c r="E83" s="398"/>
      <c r="F83" s="587"/>
      <c r="G83" s="463"/>
      <c r="H83" s="463"/>
      <c r="I83" s="587"/>
    </row>
    <row r="84" spans="1:9" ht="11">
      <c r="A84" s="654" t="s">
        <v>871</v>
      </c>
      <c r="B84" s="655">
        <f>SUM(B85:B90)</f>
        <v>515351525.77399999</v>
      </c>
      <c r="C84" s="655">
        <f>SUM(C85:C90)</f>
        <v>474734898.171</v>
      </c>
      <c r="D84" s="463"/>
      <c r="E84" s="398"/>
      <c r="F84" s="587"/>
      <c r="G84" s="463"/>
      <c r="H84" s="463"/>
      <c r="I84" s="587"/>
    </row>
    <row r="85" spans="1:9" s="610" customFormat="1" ht="11">
      <c r="A85" s="616" t="s">
        <v>371</v>
      </c>
      <c r="B85" s="592">
        <f>ROUND(+SUMIF('bce 2019'!$E:$E,"11410201",'bce 2019'!$K:$K)/1000+SUMIF('bce 2019'!$E:$E,"11410202",'bce 2019'!$K:$K)/1000+SUMIF('bce 2019'!$E:$E,"11410212",'bce 2019'!$K:$K)/1000+SUMIF('bce 2019'!$E:$E,"11410220",'bce 2019'!$K:$K)/1000+SUMIF('bce 2019'!$E:$E,"11410299",'bce 2019'!$K:$K)/1000+SUMIF('bce 2019'!$E:$E,"11410221",'bce 2019'!$K:$K)/1000,0)</f>
        <v>313228015</v>
      </c>
      <c r="C85" s="592">
        <v>289525439</v>
      </c>
      <c r="D85" s="463"/>
      <c r="E85" s="398"/>
      <c r="F85" s="587"/>
      <c r="G85" s="463"/>
      <c r="H85" s="463"/>
      <c r="I85" s="587"/>
    </row>
    <row r="86" spans="1:9" s="610" customFormat="1" ht="11">
      <c r="A86" s="624" t="s">
        <v>438</v>
      </c>
      <c r="B86" s="601">
        <f>ROUND(+SUMIF('bce 2019'!$E:$E,"11410208",'bce 2019'!$K:$K)/1000+SUMIF('bce 2019'!$E:$E,"11410209",'bce 2019'!$K:$K)/1000+SUMIF('bce 2019'!$E:$E,"11410210",'bce 2019'!$K:$K)/1000+SUMIF('bce 2019'!$E:$E,"11412022",'bce 2019'!$K:$K)/1000,0)</f>
        <v>9845370</v>
      </c>
      <c r="C86" s="601">
        <v>11590100</v>
      </c>
      <c r="D86" s="463">
        <v>11412022</v>
      </c>
      <c r="E86" s="398"/>
      <c r="F86" s="587"/>
      <c r="G86" s="463"/>
      <c r="H86" s="463"/>
      <c r="I86" s="587"/>
    </row>
    <row r="87" spans="1:9" s="610" customFormat="1" ht="11">
      <c r="A87" s="591" t="s">
        <v>374</v>
      </c>
      <c r="B87" s="601">
        <f>ROUND(+SUMIF('bce 2019'!$E:$E,"11410203",'bce 2019'!$K:$K)/1000+SUMIF('bce 2019'!$E:$E,"11410205",'bce 2019'!$K:$K)/1000,0)</f>
        <v>30530680</v>
      </c>
      <c r="C87" s="601">
        <v>52107172</v>
      </c>
      <c r="D87" s="463"/>
      <c r="E87" s="398"/>
      <c r="F87" s="587"/>
      <c r="G87" s="463"/>
      <c r="H87" s="463"/>
      <c r="I87" s="587"/>
    </row>
    <row r="88" spans="1:9" s="610" customFormat="1" ht="11">
      <c r="A88" s="624" t="s">
        <v>1137</v>
      </c>
      <c r="B88" s="601">
        <f>ROUND(+SUMIF('bce 2019'!$E:$E,11410309,'bce 2019'!$K:$K)/1000+SUMIF('bce 2019'!$E:$E,11410310,'bce 2019'!$K:$K)/1000+SUMIF('bce 2019'!$E:$E,11410314,'bce 2019'!$K:$K)/1000+SUMIF('bce 2019'!$E:$E,11412011,'bce 2019'!$K:$K)/1000+SUMIF('bce 2019'!$E:$E,11412012,'bce 2019'!$K:$K)/1000+SUMIF('bce 2019'!$E:$E,11412013,'bce 2019'!$K:$K)/1000+SUMIF('bce 2019'!$E:$E,11412014,'bce 2019'!$K:$K)/1000+SUMIF('bce 2019'!$E:$E,11412015,'bce 2019'!$K:$K)/1000+SUMIF('bce 2019'!$E:$E,11412016,'bce 2019'!$K:$K)/1000+SUMIF('bce 2019'!$E:$E,11412017,'bce 2019'!$K:$K)/1000+SUMIF('bce 2019'!$E:$E,11412018,'bce 2019'!$K:$K)/1000+SUMIF('bce 2019'!$E:$E,11412019,'bce 2019'!$K:$K)/1000+SUMIF('bce 2019'!$E:$E,11412020,'bce 2019'!$K:$K)/1000+SUMIF('bce 2019'!$E:$E,11412021,'bce 2019'!$K:$K)/1000+SUMIF('bce 2019'!$E:$E,11412099,'bce 2019'!$K:$K)/1000+SUMIF('bce 2019'!$E:$E,11430001,'bce 2019'!$K:$K)/1000+SUMIF('bce 2019'!$E:$E,11321004,'bce 2019'!$K:$K)/1000+SUMIF('bce 2019'!$E:$E,11321019,'bce 2019'!$K:$K)/1000,0)-B89</f>
        <v>76846827</v>
      </c>
      <c r="C88" s="601">
        <v>88834366</v>
      </c>
      <c r="D88" s="375"/>
      <c r="E88" s="348"/>
      <c r="F88" s="587"/>
      <c r="G88" s="463"/>
      <c r="H88" s="463"/>
      <c r="I88" s="587"/>
    </row>
    <row r="89" spans="1:9" s="610" customFormat="1" ht="11">
      <c r="A89" s="624" t="s">
        <v>1138</v>
      </c>
      <c r="B89" s="625">
        <f>+AG!F32+AG!F35+AG!F33+AG!F34</f>
        <v>8699720</v>
      </c>
      <c r="C89" s="625">
        <v>13396248</v>
      </c>
      <c r="D89" s="375"/>
      <c r="E89" s="398"/>
      <c r="F89" s="587"/>
      <c r="G89" s="463"/>
      <c r="H89" s="463"/>
      <c r="I89" s="587"/>
    </row>
    <row r="90" spans="1:9" s="610" customFormat="1" ht="11">
      <c r="A90" s="624" t="s">
        <v>1990</v>
      </c>
      <c r="B90" s="625">
        <f>+SUMIF('bce 2019'!$E:$E,"11430002",'bce 2019'!$K:$K)/1000</f>
        <v>76200913.774000004</v>
      </c>
      <c r="C90" s="625">
        <v>19281573.171</v>
      </c>
      <c r="D90" s="378"/>
      <c r="E90" s="398"/>
      <c r="F90" s="587"/>
      <c r="G90" s="463"/>
      <c r="H90" s="463"/>
      <c r="I90" s="587"/>
    </row>
    <row r="91" spans="1:9" s="610" customFormat="1" ht="11">
      <c r="A91" s="654" t="s">
        <v>870</v>
      </c>
      <c r="B91" s="655">
        <f>SUM(B92:B95)</f>
        <v>0</v>
      </c>
      <c r="C91" s="655">
        <f>SUM(C92:C95)</f>
        <v>0</v>
      </c>
      <c r="D91" s="375"/>
      <c r="E91" s="398"/>
      <c r="F91" s="587"/>
      <c r="G91" s="463"/>
      <c r="H91" s="463"/>
      <c r="I91" s="587"/>
    </row>
    <row r="92" spans="1:9" s="610" customFormat="1" ht="11">
      <c r="A92" s="626" t="s">
        <v>372</v>
      </c>
      <c r="B92" s="592">
        <f>ROUND(+SUMIF('bce 2019'!$E:$E,"12230001",'bce 2019'!$K:$K)/1000+SUMIF('bce 2019'!$E:$E,"12230002",'bce 2019'!$K:$K)/1000+SUMIF('bce 2019'!$E:$E,"12230003",'bce 2019'!$K:$K)/1000,0)</f>
        <v>7490731</v>
      </c>
      <c r="C92" s="592">
        <v>8719486</v>
      </c>
      <c r="D92" s="376"/>
      <c r="E92" s="398"/>
      <c r="F92" s="587"/>
      <c r="G92" s="463"/>
      <c r="H92" s="463"/>
      <c r="I92" s="587"/>
    </row>
    <row r="93" spans="1:9" s="610" customFormat="1" ht="11">
      <c r="A93" s="624" t="s">
        <v>373</v>
      </c>
      <c r="B93" s="601">
        <f>ROUND(+SUMIF('bce 2019'!$E:$E,"12250002",'bce 2019'!$K:$K)/1000+SUMIF('bce 2019'!$E:$E,"12250001",'bce 2019'!$K:$K)/1000,0)</f>
        <v>324762</v>
      </c>
      <c r="C93" s="601">
        <v>324762</v>
      </c>
      <c r="D93" s="587"/>
      <c r="E93" s="398"/>
      <c r="F93" s="587"/>
      <c r="G93" s="463"/>
      <c r="H93" s="463"/>
      <c r="I93" s="587"/>
    </row>
    <row r="94" spans="1:9" s="610" customFormat="1" ht="11">
      <c r="A94" s="624" t="s">
        <v>436</v>
      </c>
      <c r="B94" s="627">
        <f>ROUND(+SUMIF('bce 2019'!$E:$E,"12240001",'bce 2019'!$K:$K)/1000+SUMIF('bce 2019'!$E:$E,"12240002",'bce 2019'!$K:$K)/1000+SUMIF('bce 2019'!$E:$E,"12240003",'bce 2019'!$K:$K)/1000,0)</f>
        <v>-7490731</v>
      </c>
      <c r="C94" s="627">
        <v>-8719486</v>
      </c>
      <c r="D94" s="463"/>
      <c r="E94" s="398"/>
      <c r="F94" s="706"/>
      <c r="G94" s="463"/>
      <c r="H94" s="463"/>
      <c r="I94" s="587"/>
    </row>
    <row r="95" spans="1:9" s="610" customFormat="1" ht="11">
      <c r="A95" s="624" t="s">
        <v>437</v>
      </c>
      <c r="B95" s="627">
        <f>ROUND(+SUMIF('bce 2019'!$E:$E,"12260002",'bce 2019'!$K:$K)/1000+SUMIF('bce 2019'!$E:$E,"12260001",'bce 2019'!$K:$K)/1000,0)</f>
        <v>-324762</v>
      </c>
      <c r="C95" s="627">
        <v>-324762</v>
      </c>
      <c r="D95" s="463"/>
      <c r="E95" s="398"/>
      <c r="F95" s="706"/>
      <c r="G95" s="463"/>
      <c r="H95" s="463"/>
      <c r="I95" s="587"/>
    </row>
    <row r="96" spans="1:9" s="610" customFormat="1" ht="11.75" thickBot="1">
      <c r="A96" s="658" t="s">
        <v>427</v>
      </c>
      <c r="B96" s="657">
        <f>+B91+B84</f>
        <v>515351525.77399999</v>
      </c>
      <c r="C96" s="657">
        <f>SUM($C$85:$C$90)</f>
        <v>474734898.171</v>
      </c>
      <c r="D96" s="628"/>
      <c r="E96" s="398"/>
      <c r="F96" s="706"/>
      <c r="G96" s="463"/>
      <c r="H96" s="463"/>
      <c r="I96" s="587"/>
    </row>
    <row r="97" spans="1:9" s="610" customFormat="1" ht="11.75" thickTop="1">
      <c r="A97" s="582"/>
      <c r="B97" s="583"/>
      <c r="C97" s="583"/>
      <c r="D97" s="463"/>
      <c r="E97" s="398"/>
      <c r="F97" s="587"/>
    </row>
    <row r="98" spans="1:9" s="610" customFormat="1" ht="11">
      <c r="A98" s="618" t="s">
        <v>443</v>
      </c>
      <c r="B98" s="619">
        <f>+B96-B99</f>
        <v>506651805.77399999</v>
      </c>
      <c r="C98" s="619">
        <f>+C96-C99</f>
        <v>461338650.171</v>
      </c>
      <c r="D98" s="463"/>
      <c r="E98" s="587"/>
      <c r="F98" s="587"/>
    </row>
    <row r="99" spans="1:9" s="610" customFormat="1" ht="11">
      <c r="A99" s="618" t="s">
        <v>444</v>
      </c>
      <c r="B99" s="619">
        <f>+B89</f>
        <v>8699720</v>
      </c>
      <c r="C99" s="619">
        <f>+C89</f>
        <v>13396248</v>
      </c>
      <c r="D99" s="463"/>
      <c r="E99" s="463"/>
      <c r="F99" s="587"/>
    </row>
    <row r="100" spans="1:9" s="610" customFormat="1" ht="11">
      <c r="A100" s="618"/>
      <c r="B100" s="583">
        <f>+B96-B98-B99</f>
        <v>0</v>
      </c>
      <c r="C100" s="583">
        <f>+$B$96-$B$98-$B$99</f>
        <v>0</v>
      </c>
      <c r="D100" s="463"/>
      <c r="E100" s="463"/>
      <c r="F100" s="587"/>
    </row>
    <row r="101" spans="1:9" s="610" customFormat="1" ht="12.75" customHeight="1">
      <c r="A101" s="582"/>
      <c r="B101" s="583"/>
      <c r="C101" s="583"/>
      <c r="D101" s="463"/>
      <c r="E101" s="463"/>
      <c r="F101" s="587"/>
    </row>
    <row r="102" spans="1:9" s="610" customFormat="1" ht="11">
      <c r="A102" s="582" t="s">
        <v>439</v>
      </c>
      <c r="B102" s="583"/>
      <c r="C102" s="583"/>
      <c r="D102" s="463"/>
      <c r="E102" s="463"/>
      <c r="F102" s="587"/>
    </row>
    <row r="103" spans="1:9" s="610" customFormat="1" ht="11.75" thickBot="1">
      <c r="A103" s="582"/>
      <c r="B103" s="583"/>
      <c r="C103" s="583"/>
      <c r="D103" s="463"/>
    </row>
    <row r="104" spans="1:9" s="610" customFormat="1" ht="11.75" thickBot="1">
      <c r="A104" s="593" t="s">
        <v>421</v>
      </c>
      <c r="B104" s="594">
        <f>+$D$1</f>
        <v>43646</v>
      </c>
      <c r="C104" s="594">
        <f>+$D$3</f>
        <v>43465</v>
      </c>
      <c r="E104" s="629" t="s">
        <v>2054</v>
      </c>
      <c r="F104" s="630" t="s">
        <v>979</v>
      </c>
    </row>
    <row r="105" spans="1:9" s="610" customFormat="1">
      <c r="A105" s="616" t="s">
        <v>440</v>
      </c>
      <c r="B105" s="601">
        <f>+AG!F54+0.4</f>
        <v>32577559.875849999</v>
      </c>
      <c r="C105" s="592">
        <v>52229498.325779997</v>
      </c>
      <c r="D105" s="603">
        <f>+AG!F54-B105</f>
        <v>-0.39999999850988388</v>
      </c>
      <c r="E105" s="631">
        <f>ROUND(+SUMIF('bce 2019'!$E:$E,"21120001",'bce 2019'!$K:$K)/1000+SUMIF('bce 2019'!$E:$E,"21120009",'bce 2019'!$K:$K)/1000,0)*-1</f>
        <v>32577559</v>
      </c>
      <c r="F105" s="631">
        <f>+E105-B105-B106</f>
        <v>-0.87584999948740005</v>
      </c>
      <c r="G105" s="603"/>
      <c r="H105" s="603"/>
      <c r="I105" s="603"/>
    </row>
    <row r="106" spans="1:9" s="610" customFormat="1" ht="11.25" thickBot="1">
      <c r="A106" s="616" t="s">
        <v>1663</v>
      </c>
      <c r="B106" s="601">
        <f>+D18/1000</f>
        <v>0</v>
      </c>
      <c r="C106" s="592">
        <v>0</v>
      </c>
      <c r="E106" s="632">
        <f>ROUND(SUMIF('bce 2019'!$E:$E,"21110001",'bce 2019'!$K:$K)/1000+SUMIF('bce 2019'!$E:$E,"21110009",'bce 2019'!$K:$K)/1000+SUMIF('bce 2019'!$E:$E,"21110013",'bce 2019'!$K:$K)/1000+SUMIF('bce 2019'!$E:$E,"21110014",'bce 2019'!$K:$K)/1000,0)*-1</f>
        <v>26264797</v>
      </c>
      <c r="F106" s="632">
        <f>+B107+B108-E106</f>
        <v>0.23447120189666748</v>
      </c>
    </row>
    <row r="107" spans="1:9" s="610" customFormat="1" ht="11">
      <c r="A107" s="624" t="s">
        <v>441</v>
      </c>
      <c r="B107" s="601">
        <f>+((E10*C10)+(E11*C11)+(E12*C12)+(E13*C13)+(E14*C14)+(E15*C15)+(E16*C16))/1000</f>
        <v>8152697.234471201</v>
      </c>
      <c r="C107" s="601">
        <v>6461558.364162799</v>
      </c>
      <c r="D107" s="463"/>
    </row>
    <row r="108" spans="1:9" s="610" customFormat="1" ht="11">
      <c r="A108" s="624" t="s">
        <v>442</v>
      </c>
      <c r="B108" s="601">
        <f>ROUND(E18/1000,0)</f>
        <v>18112100</v>
      </c>
      <c r="C108" s="601">
        <v>16926549</v>
      </c>
      <c r="D108" s="846"/>
      <c r="F108" s="603"/>
    </row>
    <row r="109" spans="1:9" s="610" customFormat="1" ht="11">
      <c r="A109" s="626" t="s">
        <v>1270</v>
      </c>
      <c r="B109" s="601">
        <f>ROUND(+SUMIF('bce 2019'!$E:$E,"21110008",'bce 2019'!$K:$K)/1000,0)*-1</f>
        <v>0</v>
      </c>
      <c r="C109" s="592">
        <v>0</v>
      </c>
      <c r="D109" s="463"/>
      <c r="F109" s="603"/>
    </row>
    <row r="110" spans="1:9" s="610" customFormat="1" ht="11">
      <c r="A110" s="616" t="s">
        <v>1610</v>
      </c>
      <c r="B110" s="627">
        <f>ROUND(F10*C10,0)/1000</f>
        <v>116516.38400000001</v>
      </c>
      <c r="C110" s="592">
        <v>728202.08100000001</v>
      </c>
      <c r="D110" s="846"/>
      <c r="E110" s="610">
        <v>7100480884</v>
      </c>
      <c r="F110" s="603" t="s">
        <v>2055</v>
      </c>
      <c r="G110" s="610" t="s">
        <v>2056</v>
      </c>
      <c r="H110" s="610">
        <v>21110009</v>
      </c>
    </row>
    <row r="111" spans="1:9" s="610" customFormat="1" ht="13">
      <c r="A111" s="616" t="s">
        <v>1611</v>
      </c>
      <c r="B111" s="601">
        <f>ROUND(F18/1000,0)</f>
        <v>792673</v>
      </c>
      <c r="C111" s="615">
        <v>866976</v>
      </c>
      <c r="D111" s="847"/>
      <c r="F111" s="603"/>
      <c r="G111" s="878">
        <v>7100480878</v>
      </c>
      <c r="H111" s="631">
        <f>-F105*1000</f>
        <v>875.84999948740005</v>
      </c>
      <c r="I111" s="582"/>
    </row>
    <row r="112" spans="1:9" s="610" customFormat="1" ht="13.5" customHeight="1" thickBot="1">
      <c r="A112" s="659" t="s">
        <v>427</v>
      </c>
      <c r="B112" s="657">
        <f>SUM(B105:B111)-0.5</f>
        <v>59751545.994321205</v>
      </c>
      <c r="C112" s="657">
        <f>SUM(C105:C111)</f>
        <v>77212783.770942792</v>
      </c>
      <c r="D112" s="847"/>
      <c r="E112" s="587"/>
      <c r="F112" s="587"/>
      <c r="G112" s="878">
        <v>7100480879</v>
      </c>
      <c r="H112" s="938" t="s">
        <v>2009</v>
      </c>
    </row>
    <row r="113" spans="1:8" ht="11.75" thickTop="1">
      <c r="D113" s="463"/>
      <c r="E113" s="463"/>
      <c r="F113" s="463"/>
    </row>
    <row r="114" spans="1:8" ht="11">
      <c r="A114" s="582" t="s">
        <v>443</v>
      </c>
      <c r="B114" s="583">
        <f>+B106+B108+B111</f>
        <v>18904773</v>
      </c>
      <c r="C114" s="583">
        <f>+C106+C108+C111</f>
        <v>17793525</v>
      </c>
      <c r="D114" s="463"/>
      <c r="E114" s="621"/>
      <c r="F114" s="621"/>
      <c r="G114" s="621"/>
    </row>
    <row r="115" spans="1:8">
      <c r="A115" s="582" t="s">
        <v>444</v>
      </c>
      <c r="B115" s="583">
        <f>+B105+B107+B110</f>
        <v>40846773.494321205</v>
      </c>
      <c r="C115" s="583">
        <f>+C105+C107+C110</f>
        <v>59419258.770942792</v>
      </c>
      <c r="D115" s="620"/>
      <c r="E115" s="621"/>
      <c r="F115" s="621" t="s">
        <v>2057</v>
      </c>
      <c r="G115" s="610" t="s">
        <v>2058</v>
      </c>
      <c r="H115" s="610">
        <v>21120009</v>
      </c>
    </row>
    <row r="116" spans="1:8" ht="13">
      <c r="B116" s="583">
        <f>+B112-B114-B115</f>
        <v>-0.5</v>
      </c>
      <c r="C116" s="583">
        <f>+C112-C114-C115</f>
        <v>0</v>
      </c>
      <c r="D116" s="620"/>
      <c r="E116" s="621"/>
      <c r="F116" s="621"/>
      <c r="G116" s="878">
        <v>7100480881</v>
      </c>
      <c r="H116" s="587">
        <f>+F106*1000</f>
        <v>234.47120189666748</v>
      </c>
    </row>
    <row r="117" spans="1:8" ht="13">
      <c r="D117" s="620"/>
      <c r="E117" s="621"/>
      <c r="F117" s="621"/>
      <c r="G117" s="878">
        <v>7100480882</v>
      </c>
      <c r="H117" s="938" t="s">
        <v>2009</v>
      </c>
    </row>
    <row r="118" spans="1:8" ht="13">
      <c r="D118" s="620"/>
      <c r="E118" s="628"/>
      <c r="F118" s="628"/>
      <c r="G118" s="878"/>
    </row>
    <row r="119" spans="1:8" ht="11">
      <c r="A119" s="582" t="s">
        <v>445</v>
      </c>
      <c r="D119" s="463"/>
      <c r="E119" s="628"/>
      <c r="F119" s="621"/>
    </row>
    <row r="120" spans="1:8" ht="11">
      <c r="D120" s="463"/>
      <c r="E120" s="628"/>
      <c r="F120" s="621"/>
      <c r="G120" s="621"/>
    </row>
    <row r="121" spans="1:8" ht="11">
      <c r="A121" s="593" t="s">
        <v>421</v>
      </c>
      <c r="B121" s="594">
        <f>+$D$1</f>
        <v>43646</v>
      </c>
      <c r="C121" s="594">
        <f>+$D$3</f>
        <v>43465</v>
      </c>
      <c r="D121" s="463"/>
      <c r="E121" s="628"/>
      <c r="F121" s="628"/>
      <c r="G121" s="621"/>
    </row>
    <row r="122" spans="1:8" ht="11">
      <c r="A122" s="652" t="s">
        <v>871</v>
      </c>
      <c r="B122" s="660">
        <f>SUM(B123:B143)</f>
        <v>221871362.07800001</v>
      </c>
      <c r="C122" s="660">
        <f>SUM(C123:C143)</f>
        <v>169672600.54899999</v>
      </c>
      <c r="D122" s="587"/>
      <c r="E122" s="463"/>
      <c r="F122" s="463"/>
    </row>
    <row r="123" spans="1:8" ht="11">
      <c r="A123" s="598" t="s">
        <v>446</v>
      </c>
      <c r="B123" s="599">
        <f>ROUND(+SUMIF('bce 2019'!$E:$E,21210001,'bce 2019'!$K:$K)/1000,0)*-1</f>
        <v>0</v>
      </c>
      <c r="C123" s="599">
        <v>0</v>
      </c>
      <c r="D123" s="587"/>
      <c r="E123" s="375"/>
      <c r="F123" s="375"/>
    </row>
    <row r="124" spans="1:8" ht="11">
      <c r="A124" s="600" t="s">
        <v>447</v>
      </c>
      <c r="B124" s="601">
        <f>ROUND(SUMIF('bce 2019'!$E:$E,21230001,'bce 2019'!$K:$K)/1000,0)*-1</f>
        <v>0</v>
      </c>
      <c r="C124" s="601">
        <v>0</v>
      </c>
      <c r="D124" s="587"/>
      <c r="E124" s="375"/>
      <c r="F124" s="375"/>
    </row>
    <row r="125" spans="1:8" ht="11">
      <c r="A125" s="600" t="s">
        <v>448</v>
      </c>
      <c r="B125" s="601">
        <f>ROUND(+SUMIF('bce 2019'!$E:$E,21230002,'bce 2019'!$K:$K)/1000,0)*-1</f>
        <v>0</v>
      </c>
      <c r="C125" s="601">
        <v>0</v>
      </c>
      <c r="D125" s="587"/>
      <c r="E125" s="375"/>
      <c r="F125" s="375"/>
    </row>
    <row r="126" spans="1:8" ht="11">
      <c r="A126" s="600" t="s">
        <v>449</v>
      </c>
      <c r="B126" s="601">
        <f>+AG!F71</f>
        <v>0</v>
      </c>
      <c r="C126" s="601">
        <v>0</v>
      </c>
      <c r="D126" s="587"/>
      <c r="E126" s="375"/>
      <c r="F126" s="375"/>
    </row>
    <row r="127" spans="1:8" ht="11">
      <c r="A127" s="600" t="s">
        <v>450</v>
      </c>
      <c r="B127" s="601">
        <f>+AG!F72</f>
        <v>0</v>
      </c>
      <c r="C127" s="601">
        <v>0</v>
      </c>
      <c r="D127" s="587"/>
      <c r="E127" s="375"/>
      <c r="F127" s="375"/>
    </row>
    <row r="128" spans="1:8" ht="11">
      <c r="A128" s="600" t="s">
        <v>451</v>
      </c>
      <c r="B128" s="601">
        <f>+AG!F73</f>
        <v>0</v>
      </c>
      <c r="C128" s="601">
        <v>0</v>
      </c>
      <c r="D128" s="949"/>
    </row>
    <row r="129" spans="1:10" ht="11">
      <c r="A129" s="600" t="s">
        <v>452</v>
      </c>
      <c r="B129" s="601">
        <f>ROUND(+SUMIF('bce 2019'!$E:$E,21310001,'bce 2019'!$K:$K)/1000,0)*-1</f>
        <v>55000000</v>
      </c>
      <c r="C129" s="601">
        <v>66000000</v>
      </c>
      <c r="D129" s="949"/>
      <c r="E129" s="375">
        <v>21310001</v>
      </c>
      <c r="F129" s="621">
        <f>+SUMIF('bce 2019'!E:E,NOTA!E129,'bce 2019'!K:K)/1000</f>
        <v>-55000000</v>
      </c>
    </row>
    <row r="130" spans="1:10" ht="11">
      <c r="A130" s="600" t="s">
        <v>453</v>
      </c>
      <c r="B130" s="601">
        <f>ROUND(+SUMIF('bce 2019'!$E:$E,21310002,'bce 2019'!$K:$K)/1000,0)*-1</f>
        <v>25784685</v>
      </c>
      <c r="C130" s="601">
        <v>28724575</v>
      </c>
      <c r="D130" s="949"/>
      <c r="E130" s="375">
        <v>21310002</v>
      </c>
      <c r="F130" s="621">
        <f>+SUMIF('bce 2019'!E:E,NOTA!E130,'bce 2019'!K:K)/1000</f>
        <v>-25784684.936999999</v>
      </c>
    </row>
    <row r="131" spans="1:10" ht="11">
      <c r="A131" s="600" t="s">
        <v>454</v>
      </c>
      <c r="B131" s="602">
        <f>ROUND(+SUMIF('bce 2019'!$E:$E,21310003,'bce 2019'!$K:$K)/1000,0)*-1</f>
        <v>-24594850</v>
      </c>
      <c r="C131" s="602">
        <v>-28662188</v>
      </c>
      <c r="D131" s="949"/>
      <c r="E131" s="375">
        <v>21310003</v>
      </c>
      <c r="F131" s="621">
        <f>+SUMIF('bce 2019'!E:E,NOTA!E131,'bce 2019'!K:K)/1000</f>
        <v>24594850.063999999</v>
      </c>
    </row>
    <row r="132" spans="1:10" ht="11">
      <c r="A132" s="600" t="s">
        <v>455</v>
      </c>
      <c r="B132" s="601">
        <v>0</v>
      </c>
      <c r="C132" s="601">
        <v>0</v>
      </c>
      <c r="D132" s="949"/>
      <c r="E132" s="375" t="s">
        <v>915</v>
      </c>
      <c r="F132" s="621">
        <f>+SUMIF('bce 2019'!E:E,NOTA!E132,'bce 2019'!K:K)/1000</f>
        <v>-56189834.873000003</v>
      </c>
      <c r="G132" s="463"/>
      <c r="H132" s="463"/>
    </row>
    <row r="133" spans="1:10" ht="11">
      <c r="A133" s="600" t="s">
        <v>456</v>
      </c>
      <c r="B133" s="601">
        <v>0</v>
      </c>
      <c r="C133" s="601">
        <v>0</v>
      </c>
      <c r="D133" s="949"/>
      <c r="F133" s="621">
        <f>+SUMIF('bce 2019'!E:E,NOTA!E133,'bce 2019'!K:K)/1000</f>
        <v>0</v>
      </c>
    </row>
    <row r="134" spans="1:10" ht="11">
      <c r="A134" s="600" t="s">
        <v>457</v>
      </c>
      <c r="B134" s="601">
        <v>0</v>
      </c>
      <c r="C134" s="601">
        <v>0</v>
      </c>
      <c r="D134" s="949"/>
      <c r="G134" s="621"/>
    </row>
    <row r="135" spans="1:10" ht="11">
      <c r="A135" s="600" t="s">
        <v>458</v>
      </c>
      <c r="B135" s="601">
        <f>ROUND(+SUMIF('bce 2019'!$E:$E,21410001,'bce 2019'!$K:$K)/1000,0)*-1</f>
        <v>7000000</v>
      </c>
      <c r="C135" s="601">
        <v>0</v>
      </c>
      <c r="D135" s="949"/>
      <c r="E135" s="582">
        <v>21410001</v>
      </c>
      <c r="F135" s="621">
        <f>+SUMIF('bce 2019'!E:E,NOTA!E135,'bce 2019'!K:K)/1000</f>
        <v>-7000000</v>
      </c>
      <c r="G135" s="583"/>
    </row>
    <row r="136" spans="1:10" ht="11">
      <c r="A136" s="600" t="s">
        <v>459</v>
      </c>
      <c r="B136" s="601">
        <f>ROUND(+SUMIF('bce 2019'!$E:$E,21410002,'bce 2019'!$K:$K)/1000,0)*-1</f>
        <v>1164342</v>
      </c>
      <c r="C136" s="601">
        <v>1320000</v>
      </c>
      <c r="D136" s="949"/>
      <c r="E136" s="582">
        <v>21410002</v>
      </c>
      <c r="F136" s="621">
        <f>+SUMIF('bce 2019'!E:E,NOTA!E136,'bce 2019'!K:K)/1000</f>
        <v>-1164342.4639999999</v>
      </c>
    </row>
    <row r="137" spans="1:10" ht="11">
      <c r="A137" s="600" t="s">
        <v>460</v>
      </c>
      <c r="B137" s="602">
        <f>ROUND(+SUMIF('bce 2019'!$E:$E,21410003,'bce 2019'!$K:$K)/1000,0)*-1</f>
        <v>-1164342</v>
      </c>
      <c r="C137" s="602">
        <v>-1320000</v>
      </c>
      <c r="D137" s="949"/>
      <c r="E137" s="582">
        <v>21410003</v>
      </c>
      <c r="F137" s="621">
        <f>+SUMIF('bce 2019'!E:E,NOTA!E137,'bce 2019'!K:K)/1000</f>
        <v>1164342.4639999999</v>
      </c>
    </row>
    <row r="138" spans="1:10" ht="12">
      <c r="A138" s="600" t="s">
        <v>461</v>
      </c>
      <c r="B138" s="633">
        <f>+AG!F78</f>
        <v>35326776</v>
      </c>
      <c r="C138" s="633">
        <v>28314465</v>
      </c>
      <c r="D138" s="949"/>
      <c r="E138" s="407" t="s">
        <v>730</v>
      </c>
      <c r="F138" s="595">
        <f>SUM(F135:F137)</f>
        <v>-7000000</v>
      </c>
      <c r="G138" s="781"/>
    </row>
    <row r="139" spans="1:10" ht="12" customHeight="1">
      <c r="A139" s="600" t="s">
        <v>462</v>
      </c>
      <c r="B139" s="633">
        <f>+AG!F79</f>
        <v>1635780</v>
      </c>
      <c r="C139" s="633">
        <v>205938</v>
      </c>
      <c r="D139" s="949"/>
      <c r="E139" s="582">
        <v>21420002</v>
      </c>
      <c r="F139" s="621">
        <f>+SUMIF('bce 2019'!E:E,NOTA!E139,'bce 2019'!K:K)/1000</f>
        <v>-1640300.7479999999</v>
      </c>
      <c r="G139" s="781">
        <f>+B139+F139</f>
        <v>-4520.747999999905</v>
      </c>
    </row>
    <row r="140" spans="1:10" ht="14.25" customHeight="1">
      <c r="A140" s="600" t="s">
        <v>463</v>
      </c>
      <c r="B140" s="602">
        <f>+AG!F80</f>
        <v>-1631961</v>
      </c>
      <c r="C140" s="602">
        <v>-205910</v>
      </c>
      <c r="E140" s="407">
        <v>21420003</v>
      </c>
      <c r="F140" s="621">
        <f>+SUMIF('bce 2019'!E:E,NOTA!E140,'bce 2019'!K:K)/1000</f>
        <v>1640300.7479999999</v>
      </c>
      <c r="G140" s="781">
        <f>+B140+F140</f>
        <v>8339.747999999905</v>
      </c>
    </row>
    <row r="141" spans="1:10" ht="12">
      <c r="A141" s="600" t="s">
        <v>464</v>
      </c>
      <c r="B141" s="601">
        <f>ROUND(SUMIF('bce 2019'!$E:$E,21500001,'bce 2019'!$K:$K)/1000,0)*-1</f>
        <v>0</v>
      </c>
      <c r="C141" s="601">
        <v>0</v>
      </c>
      <c r="E141" s="407">
        <v>21420009</v>
      </c>
      <c r="F141" s="621">
        <f>+SUMIF('bce 2019'!E:E,NOTA!E141,'bce 2019'!K:K)/1000</f>
        <v>-797595.12300000002</v>
      </c>
      <c r="G141" s="781">
        <f>SUM(G139:G140)</f>
        <v>3819</v>
      </c>
    </row>
    <row r="142" spans="1:10" ht="11">
      <c r="A142" s="600" t="s">
        <v>465</v>
      </c>
      <c r="B142" s="601">
        <f>ROUND(SUMIF('bce 2019'!$E:$E,21500002,'bce 2019'!$K:$K)/1000,0)*-1</f>
        <v>0</v>
      </c>
      <c r="C142" s="601">
        <v>0</v>
      </c>
      <c r="E142" s="407"/>
      <c r="F142" s="621">
        <f>+SUMIF('bce 2019'!E:E,NOTA!E142,'bce 2019'!K:K)/1000</f>
        <v>0</v>
      </c>
    </row>
    <row r="143" spans="1:10" ht="11">
      <c r="A143" s="600" t="s">
        <v>1958</v>
      </c>
      <c r="B143" s="602">
        <f>+SUMIF('bce 2019'!E:E,"CARTAS DE CREDITOS",'bce 2019'!K:K)/1000*-1</f>
        <v>123350932.07799999</v>
      </c>
      <c r="C143" s="601">
        <v>75295720.548999995</v>
      </c>
      <c r="E143" s="407" t="s">
        <v>1946</v>
      </c>
      <c r="F143" s="621">
        <f>+SUMIF('bce 2019'!E:E,NOTA!E143,'bce 2019'!K:K)/1000</f>
        <v>-123350932.07799999</v>
      </c>
    </row>
    <row r="144" spans="1:10" ht="11">
      <c r="A144" s="654" t="s">
        <v>870</v>
      </c>
      <c r="B144" s="661">
        <f>SUM(B145:B164)</f>
        <v>236122559</v>
      </c>
      <c r="C144" s="661">
        <f>SUM(C145:C164)</f>
        <v>230438736</v>
      </c>
      <c r="E144" s="375" t="s">
        <v>731</v>
      </c>
      <c r="F144" s="621">
        <f>+SUMIF('bce 2019'!E:E,NOTA!E144,'bce 2019'!K:K)/1000</f>
        <v>-42330595.123000003</v>
      </c>
      <c r="G144" s="397"/>
      <c r="H144" s="397"/>
      <c r="I144" s="397"/>
      <c r="J144" s="397"/>
    </row>
    <row r="145" spans="1:8">
      <c r="A145" s="598" t="s">
        <v>446</v>
      </c>
      <c r="B145" s="601"/>
      <c r="C145" s="601"/>
      <c r="E145" s="398"/>
      <c r="F145" s="397"/>
    </row>
    <row r="146" spans="1:8">
      <c r="A146" s="600" t="s">
        <v>447</v>
      </c>
      <c r="B146" s="601"/>
      <c r="C146" s="601"/>
      <c r="E146" s="398"/>
      <c r="F146" s="397"/>
    </row>
    <row r="147" spans="1:8" ht="11">
      <c r="A147" s="600" t="s">
        <v>448</v>
      </c>
      <c r="B147" s="601"/>
      <c r="C147" s="601"/>
      <c r="E147" s="463"/>
      <c r="F147" s="587"/>
    </row>
    <row r="148" spans="1:8" ht="11">
      <c r="A148" s="600" t="s">
        <v>449</v>
      </c>
      <c r="B148" s="601"/>
      <c r="C148" s="601"/>
      <c r="E148" s="463"/>
      <c r="F148" s="587"/>
      <c r="G148" s="463"/>
      <c r="H148" s="463"/>
    </row>
    <row r="149" spans="1:8" ht="11">
      <c r="A149" s="600" t="s">
        <v>450</v>
      </c>
      <c r="B149" s="601"/>
      <c r="C149" s="601"/>
      <c r="E149" s="463"/>
      <c r="F149" s="587"/>
      <c r="G149" s="463"/>
      <c r="H149" s="463"/>
    </row>
    <row r="150" spans="1:8" ht="11">
      <c r="A150" s="600" t="s">
        <v>451</v>
      </c>
      <c r="B150" s="601"/>
      <c r="C150" s="601"/>
      <c r="E150" s="463"/>
      <c r="F150" s="587"/>
    </row>
    <row r="151" spans="1:8" ht="11">
      <c r="A151" s="600" t="s">
        <v>452</v>
      </c>
      <c r="B151" s="601">
        <f>ROUND(+SUMIF('bce 2019'!$E:$E,22410001,'bce 2019'!$K:$K)/1000,0)*-1</f>
        <v>179000000</v>
      </c>
      <c r="C151" s="601">
        <v>204000000</v>
      </c>
      <c r="D151" s="583">
        <f>+D149*1000</f>
        <v>0</v>
      </c>
      <c r="E151" s="463">
        <v>22410001</v>
      </c>
      <c r="F151" s="621">
        <f>+SUMIF('bce 2019'!E:E,NOTA!E151,'bce 2019'!K:K)/1000</f>
        <v>-179000000</v>
      </c>
    </row>
    <row r="152" spans="1:8" ht="11">
      <c r="A152" s="600" t="s">
        <v>453</v>
      </c>
      <c r="B152" s="601">
        <f>ROUND(+SUMIF('bce 2019'!$E:$E,22430001,'bce 2019'!$K:$K)/1000,0)*-1</f>
        <v>28355945</v>
      </c>
      <c r="C152" s="601">
        <v>38978521</v>
      </c>
      <c r="E152" s="463">
        <v>22430001</v>
      </c>
      <c r="F152" s="621">
        <f>+SUMIF('bce 2019'!E:E,NOTA!E152,'bce 2019'!K:K)/1000</f>
        <v>-28355945.206999999</v>
      </c>
    </row>
    <row r="153" spans="1:8" ht="11">
      <c r="A153" s="600" t="s">
        <v>454</v>
      </c>
      <c r="B153" s="602">
        <f>ROUND(+SUMIF('bce 2019'!$E:$E,22430003,'bce 2019'!$K:$K)/1000,0)*-1</f>
        <v>-25295168</v>
      </c>
      <c r="C153" s="602">
        <v>-36539785</v>
      </c>
      <c r="E153" s="463">
        <v>22430003</v>
      </c>
      <c r="F153" s="621">
        <f>+SUMIF('bce 2019'!E:E,NOTA!E153,'bce 2019'!K:K)/1000</f>
        <v>25295168.142999999</v>
      </c>
    </row>
    <row r="154" spans="1:8" ht="11.25" customHeight="1">
      <c r="A154" s="600" t="s">
        <v>455</v>
      </c>
      <c r="B154" s="601">
        <v>0</v>
      </c>
      <c r="C154" s="601">
        <v>0</v>
      </c>
      <c r="E154" s="463"/>
      <c r="F154" s="621"/>
    </row>
    <row r="155" spans="1:8" ht="11.25" customHeight="1">
      <c r="A155" s="600" t="s">
        <v>456</v>
      </c>
      <c r="B155" s="601">
        <v>0</v>
      </c>
      <c r="C155" s="601">
        <v>0</v>
      </c>
      <c r="E155" s="463">
        <v>22520003</v>
      </c>
      <c r="F155" s="621">
        <f>+SUMIF('bce 2019'!E:E,NOTA!E155,'bce 2019'!K:K)/1000</f>
        <v>-1278926.7919999999</v>
      </c>
      <c r="G155" s="595">
        <f>+B162+F155</f>
        <v>-5940.7919999998994</v>
      </c>
      <c r="H155" s="463"/>
    </row>
    <row r="156" spans="1:8" ht="10.5" customHeight="1">
      <c r="A156" s="600" t="s">
        <v>457</v>
      </c>
      <c r="B156" s="601">
        <v>0</v>
      </c>
      <c r="C156" s="601">
        <v>0</v>
      </c>
      <c r="E156" s="582">
        <v>22520004</v>
      </c>
      <c r="F156" s="621">
        <f>+SUMIF('bce 2019'!E:E,NOTA!E156,'bce 2019'!K:K)/1000</f>
        <v>1278926.7919999999</v>
      </c>
      <c r="G156" s="595">
        <f>+B163+F156</f>
        <v>8912.7919999998994</v>
      </c>
    </row>
    <row r="157" spans="1:8" ht="11">
      <c r="A157" s="600" t="s">
        <v>458</v>
      </c>
      <c r="B157" s="601">
        <f>ROUND(+SUMIF('bce 2019'!$E:$E,22510001,'bce 2019'!$K:$K)/1000,0)*-1</f>
        <v>17000000</v>
      </c>
      <c r="C157" s="601">
        <v>24000000</v>
      </c>
      <c r="D157" s="463"/>
      <c r="E157" s="582">
        <v>22520009</v>
      </c>
      <c r="F157" s="621">
        <f>+SUMIF('bce 2019'!E:E,NOTA!E157,'bce 2019'!K:K)/1000</f>
        <v>-2972.0889999999999</v>
      </c>
      <c r="G157" s="463"/>
    </row>
    <row r="158" spans="1:8" ht="11">
      <c r="A158" s="600" t="s">
        <v>459</v>
      </c>
      <c r="B158" s="601">
        <f>ROUND(+SUMIF('bce 2019'!$E:$E,22520001,'bce 2019'!$K:$K)/1000,0)*-1</f>
        <v>550753</v>
      </c>
      <c r="C158" s="601">
        <v>112110</v>
      </c>
      <c r="G158" s="953">
        <f>SUM(G155:G157)</f>
        <v>2972</v>
      </c>
      <c r="H158" s="463"/>
    </row>
    <row r="159" spans="1:8">
      <c r="A159" s="600" t="s">
        <v>460</v>
      </c>
      <c r="B159" s="602">
        <f>ROUND(+SUMIF('bce 2019'!$E:$E,22520002,'bce 2019'!$K:$K)/1000,0)*-1</f>
        <v>-550753</v>
      </c>
      <c r="C159" s="602">
        <v>-112110</v>
      </c>
    </row>
    <row r="160" spans="1:8">
      <c r="A160" s="600" t="s">
        <v>729</v>
      </c>
      <c r="B160" s="601">
        <v>0</v>
      </c>
      <c r="C160" s="601">
        <v>0</v>
      </c>
    </row>
    <row r="161" spans="1:13">
      <c r="A161" s="600" t="s">
        <v>461</v>
      </c>
      <c r="B161" s="601">
        <f>+AG!F93</f>
        <v>31298284</v>
      </c>
      <c r="C161" s="601">
        <v>0</v>
      </c>
    </row>
    <row r="162" spans="1:13" ht="11.25" customHeight="1">
      <c r="A162" s="600" t="s">
        <v>462</v>
      </c>
      <c r="B162" s="601">
        <f>+AG!F94</f>
        <v>1272986</v>
      </c>
      <c r="C162" s="601">
        <v>0</v>
      </c>
      <c r="E162" s="375"/>
      <c r="F162" s="375"/>
    </row>
    <row r="163" spans="1:13" ht="11.25" customHeight="1">
      <c r="A163" s="600" t="s">
        <v>463</v>
      </c>
      <c r="B163" s="602">
        <f>+AG!F95</f>
        <v>-1270014</v>
      </c>
      <c r="C163" s="601">
        <v>0</v>
      </c>
      <c r="E163" s="375"/>
      <c r="F163" s="375"/>
    </row>
    <row r="164" spans="1:13" ht="11.25" customHeight="1">
      <c r="A164" s="600" t="s">
        <v>2084</v>
      </c>
      <c r="B164" s="601">
        <f>+AG!F99</f>
        <v>5760526</v>
      </c>
      <c r="C164" s="601">
        <v>0</v>
      </c>
      <c r="E164" s="600" t="s">
        <v>2084</v>
      </c>
      <c r="F164" s="375"/>
    </row>
    <row r="165" spans="1:13" ht="12.75" customHeight="1" thickBot="1">
      <c r="A165" s="659" t="s">
        <v>427</v>
      </c>
      <c r="B165" s="657">
        <f>+B144+B122</f>
        <v>457993921.07800001</v>
      </c>
      <c r="C165" s="657">
        <f>+C144+C122</f>
        <v>400111336.54900002</v>
      </c>
      <c r="E165" s="375">
        <v>22610001</v>
      </c>
      <c r="F165" s="621">
        <f>+SUMIF('bce 2019'!E:E,NOTA!E165,'bce 2019'!K:K)/1000</f>
        <v>-5679321.3640000001</v>
      </c>
    </row>
    <row r="166" spans="1:13" ht="11.75" thickTop="1">
      <c r="E166" s="375">
        <v>22610009</v>
      </c>
      <c r="F166" s="621">
        <f>+SUMIF('bce 2019'!E:E,NOTA!E166,'bce 2019'!K:K)/1000</f>
        <v>-81205.028999999995</v>
      </c>
      <c r="G166" s="375"/>
      <c r="H166" s="376"/>
      <c r="I166" s="376"/>
      <c r="J166" s="376"/>
      <c r="K166" s="376"/>
      <c r="L166" s="376"/>
      <c r="M166" s="375"/>
    </row>
    <row r="167" spans="1:13" ht="11">
      <c r="A167" s="582" t="s">
        <v>443</v>
      </c>
      <c r="B167" s="583">
        <f>ROUND(+B141+B137+B136+B135+B131+B130+B129+B125+B124+B123+B151+B152+B153+B157+B158+B159,0)</f>
        <v>262250612</v>
      </c>
      <c r="C167" s="583">
        <f>ROUND(+C141+C137+C136+C135+C131+C130+C129+C125+C124+C123+C151+C152+C153+C157+C158+C159,0)</f>
        <v>296501123</v>
      </c>
      <c r="E167" s="375"/>
      <c r="F167" s="621">
        <f>SUM(F165:F166)</f>
        <v>-5760526.3930000002</v>
      </c>
      <c r="G167" s="375"/>
      <c r="H167" s="376"/>
      <c r="I167" s="376"/>
      <c r="J167" s="375"/>
      <c r="K167" s="376"/>
      <c r="L167" s="376"/>
      <c r="M167" s="375"/>
    </row>
    <row r="168" spans="1:13" ht="11">
      <c r="A168" s="582" t="s">
        <v>444</v>
      </c>
      <c r="B168" s="583">
        <f>ROUND(+B134+B133+B132+B128+B127+B126+B138+B139+B140+B143+B142+B161+B162+B163+B164,0)</f>
        <v>195743309</v>
      </c>
      <c r="C168" s="583">
        <f>ROUND(+C134+C133+C132+C128+C127+C126+C138+C139+C140+C143+C142+C161+C162+C163,0)</f>
        <v>103610214</v>
      </c>
      <c r="D168" s="620"/>
      <c r="E168" s="375"/>
      <c r="F168" s="375"/>
      <c r="G168" s="375"/>
      <c r="H168" s="376"/>
      <c r="I168" s="376"/>
      <c r="J168" s="375"/>
      <c r="K168" s="376"/>
      <c r="L168" s="376"/>
      <c r="M168" s="375"/>
    </row>
    <row r="169" spans="1:13" ht="11">
      <c r="B169" s="583">
        <f>+B165-B167-B168</f>
        <v>7.8000009059906006E-2</v>
      </c>
      <c r="C169" s="583">
        <f>+C165-C167-C168</f>
        <v>-0.45099997520446777</v>
      </c>
      <c r="E169" s="756"/>
      <c r="G169" s="375"/>
      <c r="H169" s="376"/>
      <c r="I169" s="376"/>
      <c r="J169" s="376"/>
      <c r="K169" s="376"/>
      <c r="L169" s="376"/>
      <c r="M169" s="375"/>
    </row>
    <row r="170" spans="1:13" ht="11">
      <c r="E170" s="756"/>
      <c r="G170" s="375"/>
      <c r="H170" s="376"/>
      <c r="I170" s="376"/>
      <c r="J170" s="375"/>
      <c r="K170" s="376"/>
      <c r="L170" s="376"/>
      <c r="M170" s="375"/>
    </row>
    <row r="171" spans="1:13" ht="11">
      <c r="A171" s="582" t="s">
        <v>466</v>
      </c>
      <c r="B171" s="634"/>
      <c r="E171" s="756"/>
      <c r="G171" s="375"/>
      <c r="H171" s="376"/>
      <c r="I171" s="375"/>
      <c r="J171" s="376"/>
      <c r="K171" s="376"/>
      <c r="L171" s="376"/>
      <c r="M171" s="375"/>
    </row>
    <row r="172" spans="1:13">
      <c r="D172" s="603"/>
      <c r="E172" s="756"/>
    </row>
    <row r="173" spans="1:13">
      <c r="A173" s="714" t="s">
        <v>421</v>
      </c>
      <c r="B173" s="715">
        <f>+$D$1</f>
        <v>43646</v>
      </c>
      <c r="C173" s="715">
        <f>+$D$3</f>
        <v>43465</v>
      </c>
      <c r="D173" s="603"/>
    </row>
    <row r="174" spans="1:13" ht="11">
      <c r="A174" s="616" t="s">
        <v>503</v>
      </c>
      <c r="B174" s="592">
        <f>ROUND(+SUMIF('bce 2019'!$E:$E,21820008,'bce 2019'!$K:$K)/1000,0)*-1</f>
        <v>0</v>
      </c>
      <c r="C174" s="601">
        <v>0</v>
      </c>
      <c r="E174" s="375">
        <v>21820008</v>
      </c>
      <c r="F174" s="621">
        <f>+SUMIF('bce 2019'!E:E,NOTA!E174,'bce 2019'!K:K)/1000</f>
        <v>0</v>
      </c>
    </row>
    <row r="175" spans="1:13" ht="11">
      <c r="A175" s="600" t="s">
        <v>1178</v>
      </c>
      <c r="B175" s="601">
        <f>ROUND(+SUMIF('bce 2019'!$E:$E,21820009,'bce 2019'!$K:$K)/1000,0)*-1</f>
        <v>355110</v>
      </c>
      <c r="C175" s="601">
        <v>330339</v>
      </c>
      <c r="E175" s="375">
        <v>21820009</v>
      </c>
      <c r="F175" s="621">
        <f>+SUMIF('bce 2019'!E:E,NOTA!E175,'bce 2019'!K:K)/1000</f>
        <v>-355109.69199999998</v>
      </c>
    </row>
    <row r="176" spans="1:13" ht="11">
      <c r="A176" s="600" t="s">
        <v>467</v>
      </c>
      <c r="B176" s="601">
        <f>ROUND(+SUMIF('bce 2019'!$E:$E,21820003,'bce 2019'!$K:$K)/1000,0)*-1</f>
        <v>138636</v>
      </c>
      <c r="C176" s="601">
        <v>162685</v>
      </c>
      <c r="E176" s="463">
        <v>21820003</v>
      </c>
      <c r="F176" s="621">
        <f>+SUMIF('bce 2019'!E:E,NOTA!E176,'bce 2019'!K:K)/1000</f>
        <v>-138635.90599999999</v>
      </c>
    </row>
    <row r="177" spans="1:6" ht="11">
      <c r="A177" s="600" t="s">
        <v>1081</v>
      </c>
      <c r="B177" s="601">
        <f>ROUND(+SUMIF('bce 2019'!$E:$E,21830011,'bce 2019'!$K:$K)/1000,0)*-1</f>
        <v>0</v>
      </c>
      <c r="C177" s="601">
        <v>0</v>
      </c>
      <c r="D177" s="463"/>
      <c r="E177" s="463">
        <v>21830011</v>
      </c>
      <c r="F177" s="621">
        <f>+SUMIF('bce 2019'!E:E,NOTA!E177,'bce 2019'!K:K)/1000</f>
        <v>0</v>
      </c>
    </row>
    <row r="178" spans="1:6" ht="11">
      <c r="A178" s="600" t="s">
        <v>409</v>
      </c>
      <c r="B178" s="601">
        <f>ROUND(+SUMIF('bce 2019'!$E:$E,21830005,'bce 2019'!$K:$K)/1000,0)*-1</f>
        <v>0</v>
      </c>
      <c r="C178" s="601">
        <v>0</v>
      </c>
      <c r="D178" s="463"/>
      <c r="E178" s="463">
        <v>21830005</v>
      </c>
      <c r="F178" s="621">
        <f>+SUMIF('bce 2019'!E:E,NOTA!E178,'bce 2019'!K:K)/1000</f>
        <v>0</v>
      </c>
    </row>
    <row r="179" spans="1:6" ht="11">
      <c r="A179" s="600" t="s">
        <v>1645</v>
      </c>
      <c r="B179" s="601">
        <f>ROUND(+SUMIF('bce 2019'!$E:$E,21810001,'bce 2019'!$K:$K)/1000,0)*-1</f>
        <v>13857</v>
      </c>
      <c r="C179" s="601">
        <v>0</v>
      </c>
      <c r="D179" s="463"/>
      <c r="E179" s="582">
        <v>21810001</v>
      </c>
      <c r="F179" s="621">
        <f>+SUMIF('bce 2019'!E:E,NOTA!E179,'bce 2019'!K:K)/1000</f>
        <v>-13857.143</v>
      </c>
    </row>
    <row r="180" spans="1:6" ht="11">
      <c r="A180" s="600" t="s">
        <v>468</v>
      </c>
      <c r="B180" s="601">
        <f>ROUND(+SUMIF('bce 2019'!$E:$E,21830004,'bce 2019'!$K:$K)/1000,0)*-1</f>
        <v>1159</v>
      </c>
      <c r="C180" s="601">
        <v>1097</v>
      </c>
      <c r="D180" s="463"/>
      <c r="E180" s="463">
        <v>21830004</v>
      </c>
      <c r="F180" s="621">
        <f>+SUMIF('bce 2019'!E:E,NOTA!E180,'bce 2019'!K:K)/1000</f>
        <v>-1158.973</v>
      </c>
    </row>
    <row r="181" spans="1:6" ht="11">
      <c r="A181" s="600" t="s">
        <v>1378</v>
      </c>
      <c r="B181" s="601">
        <f>ROUND(+SUMIF('bce 2019'!$E:$E,21820011,'bce 2019'!$K:$K)/1000,0)*-1</f>
        <v>0</v>
      </c>
      <c r="C181" s="601">
        <v>0</v>
      </c>
      <c r="D181" s="463"/>
      <c r="E181" s="463">
        <v>21820011</v>
      </c>
      <c r="F181" s="621">
        <f>+SUMIF('bce 2019'!E:E,NOTA!E181,'bce 2019'!K:K)/1000</f>
        <v>0</v>
      </c>
    </row>
    <row r="182" spans="1:6" ht="11">
      <c r="A182" s="600" t="s">
        <v>1646</v>
      </c>
      <c r="B182" s="601">
        <f>ROUND(+SUMIF('bce 2019'!$E:$E,21830002,'bce 2019'!$K:$K)/1000,0)*-1</f>
        <v>143013</v>
      </c>
      <c r="C182" s="601">
        <v>225843</v>
      </c>
      <c r="D182" s="463"/>
      <c r="E182" s="463">
        <v>21830002</v>
      </c>
      <c r="F182" s="621">
        <f>+SUMIF('bce 2019'!E:E,NOTA!E182,'bce 2019'!K:K)/1000</f>
        <v>-143012.68599999999</v>
      </c>
    </row>
    <row r="183" spans="1:6" ht="11.75" thickBot="1">
      <c r="A183" s="659" t="s">
        <v>427</v>
      </c>
      <c r="B183" s="657">
        <f>ROUND(SUM($B$174:$B$182),0)</f>
        <v>651775</v>
      </c>
      <c r="C183" s="657">
        <f>SUM($C$174:$C$182)</f>
        <v>719964</v>
      </c>
      <c r="D183" s="463"/>
      <c r="E183" s="463"/>
      <c r="F183" s="595">
        <f>SUM(F174:F182)</f>
        <v>-651774.39999999991</v>
      </c>
    </row>
    <row r="184" spans="1:6" ht="11.75" thickTop="1">
      <c r="D184" s="463"/>
      <c r="E184" s="463"/>
    </row>
    <row r="185" spans="1:6" ht="11">
      <c r="A185" s="618" t="s">
        <v>469</v>
      </c>
      <c r="B185" s="619">
        <f>ROUND(+$B$183,0)</f>
        <v>651775</v>
      </c>
      <c r="C185" s="635">
        <f>+$C$183</f>
        <v>719964</v>
      </c>
      <c r="D185" s="463"/>
      <c r="E185" s="398"/>
    </row>
    <row r="186" spans="1:6" ht="11">
      <c r="A186" s="618" t="s">
        <v>470</v>
      </c>
      <c r="B186" s="619">
        <v>0</v>
      </c>
      <c r="C186" s="635">
        <v>0</v>
      </c>
      <c r="D186" s="463"/>
      <c r="E186" s="398"/>
      <c r="F186" s="636"/>
    </row>
    <row r="187" spans="1:6" ht="11">
      <c r="A187" s="618"/>
      <c r="B187" s="619"/>
      <c r="C187" s="635"/>
      <c r="D187" s="463"/>
      <c r="E187" s="398"/>
      <c r="F187" s="636"/>
    </row>
    <row r="188" spans="1:6" ht="11.75" thickBot="1">
      <c r="A188" s="582" t="s">
        <v>471</v>
      </c>
      <c r="D188" s="463"/>
      <c r="E188" s="398"/>
      <c r="F188" s="636"/>
    </row>
    <row r="189" spans="1:6" ht="11.75" thickBot="1">
      <c r="D189" s="463"/>
      <c r="E189" s="629" t="s">
        <v>1642</v>
      </c>
      <c r="F189" s="630" t="s">
        <v>979</v>
      </c>
    </row>
    <row r="190" spans="1:6" ht="11">
      <c r="A190" s="593" t="s">
        <v>421</v>
      </c>
      <c r="B190" s="594">
        <f>+$D$1</f>
        <v>43646</v>
      </c>
      <c r="C190" s="594">
        <f>+$D$3</f>
        <v>43465</v>
      </c>
      <c r="D190" s="463"/>
      <c r="E190" s="757">
        <f>+ROUND(SUMIF('bce 2019'!E:E,"TOTAL DEUDAS FISCALES",'bce 2019'!K:K)/1000,0)*-1</f>
        <v>5533313</v>
      </c>
      <c r="F190" s="757">
        <f>+E190-B195</f>
        <v>1</v>
      </c>
    </row>
    <row r="191" spans="1:6" ht="11.75" thickBot="1">
      <c r="A191" s="598" t="s">
        <v>472</v>
      </c>
      <c r="B191" s="599">
        <f>ROUND(+SUMIF('bce 2019'!$E:$E,21721002,'bce 2019'!$K:$K)/1000+SUMIF('bce 2019'!$E:$E,21721003,'bce 2019'!$K:$K)/1000+SUMIF('bce 2019'!$E:$E,21722001,'bce 2019'!$K:$K)/1000+SUMIF('bce 2019'!$E:$E,21722002,'bce 2019'!$K:$K)/1000+SUMIF('bce 2019'!$E:$E,21721006,'bce 2019'!$K:$K)/1000+SUMIF('bce 2019'!$E:$E,21722003,'bce 2019'!$K:$K)/1000,0)*-1</f>
        <v>108</v>
      </c>
      <c r="C191" s="599">
        <v>512256</v>
      </c>
      <c r="D191" s="463"/>
      <c r="E191" s="632"/>
      <c r="F191" s="632"/>
    </row>
    <row r="192" spans="1:6" ht="11">
      <c r="A192" s="637" t="s">
        <v>473</v>
      </c>
      <c r="B192" s="601">
        <f>ROUND(+SUMIF('bce 2019'!$E:$E,21730001,'bce 2019'!$K:$K)/1000,0)*-1</f>
        <v>5141872</v>
      </c>
      <c r="C192" s="601">
        <v>9778748</v>
      </c>
      <c r="D192" s="463"/>
      <c r="E192" s="463"/>
      <c r="F192" s="636"/>
    </row>
    <row r="193" spans="1:7" ht="11">
      <c r="A193" s="600" t="s">
        <v>474</v>
      </c>
      <c r="B193" s="601">
        <f>ROUND(+SUMIF('bce 2019'!$E:$E,21730002,'bce 2019'!$K:$K)/1000,0)*-1</f>
        <v>0</v>
      </c>
      <c r="C193" s="602">
        <v>-9778748</v>
      </c>
      <c r="D193" s="378"/>
      <c r="E193" s="463"/>
      <c r="F193" s="636"/>
    </row>
    <row r="194" spans="1:7">
      <c r="A194" s="638" t="s">
        <v>475</v>
      </c>
      <c r="B194" s="601">
        <f>ROUND(+SUMIF('bce 2019'!$E:$E,"TOTAL IVA CF/DF",'bce 2019'!$K:$K)/1000,0)*-1</f>
        <v>391332</v>
      </c>
      <c r="C194" s="639">
        <v>3210934</v>
      </c>
      <c r="D194" s="620"/>
      <c r="F194" s="636"/>
    </row>
    <row r="195" spans="1:7" ht="11.25" thickBot="1">
      <c r="A195" s="659" t="s">
        <v>427</v>
      </c>
      <c r="B195" s="657">
        <f>ROUND(SUM($B$191:$B$194),0)</f>
        <v>5533312</v>
      </c>
      <c r="C195" s="657">
        <f>SUM($C$191:$C$194)</f>
        <v>3723190</v>
      </c>
    </row>
    <row r="196" spans="1:7" ht="11.75" thickTop="1">
      <c r="E196" s="463"/>
    </row>
    <row r="197" spans="1:7" ht="11">
      <c r="D197" s="620"/>
      <c r="E197" s="463"/>
      <c r="F197" s="610"/>
    </row>
    <row r="198" spans="1:7" ht="11.75" thickBot="1">
      <c r="A198" s="582" t="s">
        <v>476</v>
      </c>
      <c r="D198" s="463"/>
      <c r="E198" s="463"/>
      <c r="F198" s="610"/>
    </row>
    <row r="199" spans="1:7" ht="11.75" thickBot="1">
      <c r="D199" s="463"/>
      <c r="E199" s="629" t="s">
        <v>1642</v>
      </c>
      <c r="F199" s="630" t="s">
        <v>979</v>
      </c>
    </row>
    <row r="200" spans="1:7" ht="12.75" customHeight="1">
      <c r="A200" s="593" t="s">
        <v>421</v>
      </c>
      <c r="B200" s="594">
        <f>+$D$1</f>
        <v>43646</v>
      </c>
      <c r="C200" s="594">
        <f>+$D$3</f>
        <v>43465</v>
      </c>
      <c r="E200" s="757">
        <f>+ROUND(SUMIF('bce 2019'!E:E,"TOTAL SOCIALES",'bce 2019'!K:K)/1000,0)*-1</f>
        <v>4889481</v>
      </c>
      <c r="F200" s="757">
        <f>+E200-B204</f>
        <v>-1</v>
      </c>
      <c r="G200" s="610"/>
    </row>
    <row r="201" spans="1:7" ht="11.25" thickBot="1">
      <c r="A201" s="598" t="s">
        <v>477</v>
      </c>
      <c r="B201" s="601">
        <f>ROUND(+SUMIF('bce 2019'!$E:$E,21600001,'bce 2019'!$K:$K)/1000,0)*-1</f>
        <v>0</v>
      </c>
      <c r="C201" s="601">
        <v>0</v>
      </c>
      <c r="E201" s="632"/>
      <c r="F201" s="632"/>
      <c r="G201" s="610"/>
    </row>
    <row r="202" spans="1:7" ht="13.5" customHeight="1">
      <c r="A202" s="600" t="s">
        <v>478</v>
      </c>
      <c r="B202" s="601">
        <f>ROUND(+SUMIF('bce 2019'!$E:$E,21600003,'bce 2019'!$K:$K)/1000,0)*-1</f>
        <v>3327876</v>
      </c>
      <c r="C202" s="601">
        <v>0</v>
      </c>
      <c r="D202" s="640"/>
      <c r="E202" s="463"/>
      <c r="F202" s="620"/>
      <c r="G202" s="610"/>
    </row>
    <row r="203" spans="1:7" ht="11">
      <c r="A203" s="638" t="s">
        <v>479</v>
      </c>
      <c r="B203" s="639">
        <f>ROUND(+SUMIF('bce 2019'!$E:$E,21600002,'bce 2019'!$K:$K)/1000,0)*-1</f>
        <v>1561606</v>
      </c>
      <c r="C203" s="639">
        <v>2089283</v>
      </c>
      <c r="D203" s="463"/>
      <c r="E203" s="463"/>
      <c r="F203" s="641"/>
      <c r="G203" s="610"/>
    </row>
    <row r="204" spans="1:7" ht="12.75" customHeight="1" thickBot="1">
      <c r="A204" s="659" t="s">
        <v>427</v>
      </c>
      <c r="B204" s="657">
        <f>ROUND(SUM($B$201:$B$203),0)</f>
        <v>4889482</v>
      </c>
      <c r="C204" s="657">
        <f>SUM($C$201:$C$203)</f>
        <v>2089283</v>
      </c>
      <c r="D204" s="463"/>
      <c r="E204" s="463"/>
      <c r="F204" s="641"/>
      <c r="G204" s="610"/>
    </row>
    <row r="205" spans="1:7" ht="11.75" thickTop="1">
      <c r="D205" s="463"/>
      <c r="E205" s="463"/>
      <c r="F205" s="610"/>
      <c r="G205" s="610"/>
    </row>
    <row r="206" spans="1:7" ht="11">
      <c r="D206" s="463"/>
      <c r="E206" s="463"/>
      <c r="F206" s="610"/>
      <c r="G206" s="610"/>
    </row>
    <row r="207" spans="1:7" ht="11">
      <c r="A207" s="582" t="s">
        <v>480</v>
      </c>
      <c r="E207" s="620"/>
      <c r="F207" s="463"/>
      <c r="G207" s="610"/>
    </row>
    <row r="208" spans="1:7" ht="11">
      <c r="D208" s="620"/>
      <c r="E208" s="620"/>
      <c r="F208" s="463"/>
      <c r="G208" s="610"/>
    </row>
    <row r="209" spans="1:7" ht="11">
      <c r="A209" s="642" t="s">
        <v>421</v>
      </c>
      <c r="B209" s="594">
        <f>+$D$1</f>
        <v>43646</v>
      </c>
      <c r="C209" s="594">
        <f>+$D$2</f>
        <v>43281</v>
      </c>
      <c r="D209" s="620"/>
      <c r="E209" s="643"/>
      <c r="F209" s="628"/>
      <c r="G209" s="644"/>
    </row>
    <row r="210" spans="1:7" ht="11">
      <c r="A210" s="600" t="s">
        <v>481</v>
      </c>
      <c r="B210" s="601">
        <f>ROUND(SUMIF('Nota 13'!$B:$B,A210,'Nota 13'!E:E)/1000+SUMIF('Nota 13'!$B:$B,A210,'Nota 13'!F:F)/1000,0)</f>
        <v>9818539</v>
      </c>
      <c r="C210" s="601">
        <v>10045746.4</v>
      </c>
      <c r="D210" s="620">
        <f>+VLOOKUP(A210,'Nota 13'!B:G,6,)/1000</f>
        <v>9818539.3029999994</v>
      </c>
      <c r="E210" s="931">
        <f>+B210-D210</f>
        <v>-0.30299999937415123</v>
      </c>
      <c r="F210" s="628">
        <v>539</v>
      </c>
      <c r="G210" s="583"/>
    </row>
    <row r="211" spans="1:7" ht="11">
      <c r="A211" s="600" t="s">
        <v>482</v>
      </c>
      <c r="B211" s="601">
        <f>ROUND(SUMIF('Nota 13'!$B:$B,A211,'Nota 13'!E:E)/1000+SUMIF('Nota 13'!$B:$B,A211,'Nota 13'!F:F)/1000,0)</f>
        <v>37914100</v>
      </c>
      <c r="C211" s="601">
        <v>33857193</v>
      </c>
      <c r="D211" s="620">
        <f>+VLOOKUP(A211,'Nota 13'!B:G,6,)/1000</f>
        <v>37914100.263999999</v>
      </c>
      <c r="E211" s="931">
        <f t="shared" ref="E211:E228" si="2">+B211-D211</f>
        <v>-0.26399999856948853</v>
      </c>
      <c r="F211" s="628">
        <v>100</v>
      </c>
      <c r="G211" s="583"/>
    </row>
    <row r="212" spans="1:7" ht="11">
      <c r="A212" s="600" t="s">
        <v>483</v>
      </c>
      <c r="B212" s="601">
        <f>ROUND(SUMIF('Nota 13'!$B:$B,A212,'Nota 13'!E:E)/1000+SUMIF('Nota 13'!$B:$B,A212,'Nota 13'!F:F)/1000,0)</f>
        <v>6381880</v>
      </c>
      <c r="C212" s="601">
        <v>6326681</v>
      </c>
      <c r="D212" s="620">
        <f>+VLOOKUP(A212,'Nota 13'!B:G,6,)/1000</f>
        <v>6381880.4510000004</v>
      </c>
      <c r="E212" s="931">
        <f t="shared" si="2"/>
        <v>-0.45100000035017729</v>
      </c>
      <c r="F212" s="628">
        <v>880</v>
      </c>
      <c r="G212" s="583"/>
    </row>
    <row r="213" spans="1:7" ht="11">
      <c r="A213" s="600" t="s">
        <v>484</v>
      </c>
      <c r="B213" s="601">
        <f>ROUND(SUMIF('Nota 13'!$B:$B,A213,'Nota 13'!E:E)/1000+SUMIF('Nota 13'!$B:$B,A213,'Nota 13'!F:F)/1000,0)</f>
        <v>2129932</v>
      </c>
      <c r="C213" s="601">
        <v>2015985</v>
      </c>
      <c r="D213" s="620">
        <f>+VLOOKUP(A213,'Nota 13'!B:G,6,)/1000</f>
        <v>2129931.8160000001</v>
      </c>
      <c r="E213" s="931">
        <f t="shared" si="2"/>
        <v>0.18399999989196658</v>
      </c>
      <c r="F213" s="628">
        <v>932</v>
      </c>
      <c r="G213" s="583"/>
    </row>
    <row r="214" spans="1:7" ht="11">
      <c r="A214" s="600" t="s">
        <v>485</v>
      </c>
      <c r="B214" s="601">
        <f>ROUND(SUMIF('Nota 13'!$B:$B,A214,'Nota 13'!E:E)/1000+SUMIF('Nota 13'!$B:$B,A214,'Nota 13'!F:F)/1000,0)</f>
        <v>3490598</v>
      </c>
      <c r="C214" s="601">
        <v>3695517</v>
      </c>
      <c r="D214" s="620">
        <f>+VLOOKUP(A214,'Nota 13'!B:G,6,)/1000</f>
        <v>3490597.6669999999</v>
      </c>
      <c r="E214" s="931">
        <f t="shared" si="2"/>
        <v>0.33300000010058284</v>
      </c>
      <c r="F214" s="628">
        <v>598</v>
      </c>
      <c r="G214" s="583"/>
    </row>
    <row r="215" spans="1:7" ht="11">
      <c r="A215" s="600" t="s">
        <v>486</v>
      </c>
      <c r="B215" s="601">
        <f>ROUND(SUMIF('Nota 13'!$B:$B,A215,'Nota 13'!E:E)/1000+SUMIF('Nota 13'!$B:$B,A215,'Nota 13'!F:F)/1000,0)</f>
        <v>2734425</v>
      </c>
      <c r="C215" s="601">
        <v>2638422</v>
      </c>
      <c r="D215" s="620">
        <f>+VLOOKUP(A215,'Nota 13'!B:G,6,)/1000</f>
        <v>2734424.875</v>
      </c>
      <c r="E215" s="931">
        <f t="shared" si="2"/>
        <v>0.125</v>
      </c>
      <c r="F215" s="628">
        <v>425</v>
      </c>
      <c r="G215" s="583"/>
    </row>
    <row r="216" spans="1:7" ht="11">
      <c r="A216" s="600" t="s">
        <v>487</v>
      </c>
      <c r="B216" s="601">
        <f>ROUND(SUMIF('Nota 13'!$B:$B,A216,'Nota 13'!E:E)/1000+SUMIF('Nota 13'!$B:$B,A216,'Nota 13'!F:F)/1000,0)</f>
        <v>408985</v>
      </c>
      <c r="C216" s="601">
        <v>2881388</v>
      </c>
      <c r="D216" s="620">
        <f>+VLOOKUP(A216,'Nota 13'!B:G,6,)/1000</f>
        <v>408985.41200000001</v>
      </c>
      <c r="E216" s="931">
        <f t="shared" si="2"/>
        <v>-0.41200000001117587</v>
      </c>
      <c r="F216" s="628">
        <v>985</v>
      </c>
      <c r="G216" s="583"/>
    </row>
    <row r="217" spans="1:7" ht="11">
      <c r="A217" s="600" t="s">
        <v>488</v>
      </c>
      <c r="B217" s="601">
        <f>ROUND(SUMIF('Nota 13'!$B:$B,A217,'Nota 13'!E:E)/1000+SUMIF('Nota 13'!$B:$B,A217,'Nota 13'!F:F)/1000,0)</f>
        <v>2383939</v>
      </c>
      <c r="C217" s="601">
        <v>2150849</v>
      </c>
      <c r="D217" s="620">
        <f>+VLOOKUP(A217,'Nota 13'!B:G,6,)/1000</f>
        <v>2383939.452</v>
      </c>
      <c r="E217" s="931">
        <f t="shared" si="2"/>
        <v>-0.45200000004842877</v>
      </c>
      <c r="F217" s="628">
        <v>939</v>
      </c>
      <c r="G217" s="583"/>
    </row>
    <row r="218" spans="1:7" ht="11">
      <c r="A218" s="600" t="s">
        <v>489</v>
      </c>
      <c r="B218" s="601">
        <f>ROUND(SUMIF('Nota 13'!$B:$B,A218,'Nota 13'!E:E)/1000+SUMIF('Nota 13'!$B:$B,A218,'Nota 13'!F:F)/1000,0)</f>
        <v>1517616</v>
      </c>
      <c r="C218" s="601">
        <v>1423287</v>
      </c>
      <c r="D218" s="620">
        <f>+VLOOKUP(A218,'Nota 13'!B:G,6,)/1000</f>
        <v>1517616.4080000001</v>
      </c>
      <c r="E218" s="931">
        <f t="shared" si="2"/>
        <v>-0.40800000005401671</v>
      </c>
      <c r="F218" s="628">
        <v>616</v>
      </c>
      <c r="G218" s="583"/>
    </row>
    <row r="219" spans="1:7" ht="11">
      <c r="A219" s="600" t="s">
        <v>490</v>
      </c>
      <c r="B219" s="601">
        <f>ROUND(SUMIF('Nota 13'!$B:$B,A219,'Nota 13'!E:E)/1000+SUMIF('Nota 13'!$B:$B,A219,'Nota 13'!F:F)/1000,0)</f>
        <v>1199100</v>
      </c>
      <c r="C219" s="601">
        <v>1069483</v>
      </c>
      <c r="D219" s="620">
        <f>+VLOOKUP(A219,'Nota 13'!B:G,6,)/1000</f>
        <v>1199100.253</v>
      </c>
      <c r="E219" s="931">
        <f t="shared" si="2"/>
        <v>-0.25300000002607703</v>
      </c>
      <c r="F219" s="628">
        <v>100</v>
      </c>
      <c r="G219" s="583"/>
    </row>
    <row r="220" spans="1:7" ht="11">
      <c r="A220" s="600" t="s">
        <v>491</v>
      </c>
      <c r="B220" s="601">
        <f>ROUND(SUMIF('Nota 13'!$B:$B,A220,'Nota 13'!E:E)/1000+SUMIF('Nota 13'!$B:$B,A220,'Nota 13'!F:F)/1000,0)</f>
        <v>177806</v>
      </c>
      <c r="C220" s="601">
        <v>255161</v>
      </c>
      <c r="D220" s="620">
        <f>+VLOOKUP(A220,'Nota 13'!B:G,6,)/1000</f>
        <v>177805.617</v>
      </c>
      <c r="E220" s="931">
        <f t="shared" si="2"/>
        <v>0.38300000000162981</v>
      </c>
      <c r="F220" s="628">
        <v>806</v>
      </c>
      <c r="G220" s="583"/>
    </row>
    <row r="221" spans="1:7" ht="11">
      <c r="A221" s="600" t="s">
        <v>492</v>
      </c>
      <c r="B221" s="601">
        <f>ROUND(SUMIF('Nota 13'!$B:$B,A221,'Nota 13'!E:E)/1000+SUMIF('Nota 13'!$B:$B,A221,'Nota 13'!F:F)/1000,0)</f>
        <v>185415</v>
      </c>
      <c r="C221" s="601">
        <v>262801</v>
      </c>
      <c r="D221" s="620">
        <f>+VLOOKUP(A221,'Nota 13'!B:G,6,)/1000</f>
        <v>185414.79399999999</v>
      </c>
      <c r="E221" s="931">
        <f t="shared" si="2"/>
        <v>0.20600000000558794</v>
      </c>
      <c r="F221" s="628">
        <v>415</v>
      </c>
      <c r="G221" s="583"/>
    </row>
    <row r="222" spans="1:7" ht="11">
      <c r="A222" s="600" t="s">
        <v>493</v>
      </c>
      <c r="B222" s="601">
        <f>ROUND(SUMIF('Nota 13'!$B:$B,A222,'Nota 13'!E:E)/1000+SUMIF('Nota 13'!$B:$B,A222,'Nota 13'!F:F)/1000,0)</f>
        <v>13729162</v>
      </c>
      <c r="C222" s="601">
        <v>11913465</v>
      </c>
      <c r="D222" s="620">
        <f>+VLOOKUP(A222,'Nota 13'!B:G,6,)/1000</f>
        <v>13729161.945</v>
      </c>
      <c r="E222" s="931">
        <f t="shared" si="2"/>
        <v>5.4999999701976776E-2</v>
      </c>
      <c r="F222" s="628">
        <v>162</v>
      </c>
      <c r="G222" s="583"/>
    </row>
    <row r="223" spans="1:7" ht="11">
      <c r="A223" s="600" t="s">
        <v>494</v>
      </c>
      <c r="B223" s="601">
        <f>ROUND(SUMIF('Nota 13'!$B:$B,A223,'Nota 13'!E:E)/1000+SUMIF('Nota 13'!$B:$B,A223,'Nota 13'!F:F)/1000,0)</f>
        <v>37363</v>
      </c>
      <c r="C223" s="601">
        <v>60293</v>
      </c>
      <c r="D223" s="620">
        <f>+VLOOKUP(A223,'Nota 13'!B:G,6,)/1000</f>
        <v>37362.629999999997</v>
      </c>
      <c r="E223" s="931">
        <f t="shared" si="2"/>
        <v>0.37000000000261934</v>
      </c>
      <c r="F223" s="628">
        <v>363</v>
      </c>
      <c r="G223" s="583"/>
    </row>
    <row r="224" spans="1:7" ht="11">
      <c r="A224" s="600" t="s">
        <v>495</v>
      </c>
      <c r="B224" s="601">
        <f>ROUND(SUMIF('Nota 13'!$B:$B,A224,'Nota 13'!E:E)/1000+SUMIF('Nota 13'!$B:$B,A224,'Nota 13'!F:F)/1000,0)</f>
        <v>14838756</v>
      </c>
      <c r="C224" s="601">
        <v>14726918</v>
      </c>
      <c r="D224" s="620">
        <f>+VLOOKUP(A224,'Nota 13'!B:G,6,)/1000</f>
        <v>14838756.120999999</v>
      </c>
      <c r="E224" s="931">
        <f t="shared" si="2"/>
        <v>-0.12099999934434891</v>
      </c>
      <c r="F224" s="628">
        <v>756</v>
      </c>
      <c r="G224" s="583"/>
    </row>
    <row r="225" spans="1:7" ht="11">
      <c r="A225" s="600" t="s">
        <v>496</v>
      </c>
      <c r="B225" s="601">
        <f>ROUND(SUMIF('Nota 13'!$B:$B,A225,'Nota 13'!E:E)/1000+SUMIF('Nota 13'!$B:$B,A225,'Nota 13'!F:F)/1000,0)</f>
        <v>3002542</v>
      </c>
      <c r="C225" s="601">
        <v>912700</v>
      </c>
      <c r="D225" s="620">
        <f>+VLOOKUP(A225,'Nota 13'!B:G,6,)/1000</f>
        <v>3002541.6510000001</v>
      </c>
      <c r="E225" s="931">
        <f t="shared" si="2"/>
        <v>0.34899999992921948</v>
      </c>
      <c r="F225" s="628">
        <v>542</v>
      </c>
      <c r="G225" s="583"/>
    </row>
    <row r="226" spans="1:7" ht="11">
      <c r="A226" s="600" t="s">
        <v>1577</v>
      </c>
      <c r="B226" s="601">
        <f>ROUND(SUMIF('Nota 13'!$B:$B,A226,'Nota 13'!E:E)/1000+SUMIF('Nota 13'!$B:$B,A226,'Nota 13'!F:F)/1000,0)</f>
        <v>855977</v>
      </c>
      <c r="C226" s="601">
        <v>2023096</v>
      </c>
      <c r="D226" s="620">
        <f>+VLOOKUP(A226,'Nota 13'!B:G,6,)/1000</f>
        <v>855976.54200000002</v>
      </c>
      <c r="E226" s="931">
        <f t="shared" si="2"/>
        <v>0.45799999998416752</v>
      </c>
      <c r="F226" s="628">
        <v>977</v>
      </c>
      <c r="G226" s="583"/>
    </row>
    <row r="227" spans="1:7" ht="11">
      <c r="A227" s="600" t="s">
        <v>497</v>
      </c>
      <c r="B227" s="601">
        <f>ROUND(SUMIF('Nota 13'!$B:$B,A227,'Nota 13'!E:E)/1000+SUMIF('Nota 13'!$B:$B,A227,'Nota 13'!F:F)/1000,0)</f>
        <v>14999214</v>
      </c>
      <c r="C227" s="601">
        <v>13470388</v>
      </c>
      <c r="D227" s="620">
        <f>+VLOOKUP(A227,'Nota 13'!B:G,6,)/1000</f>
        <v>14999214.193</v>
      </c>
      <c r="E227" s="931">
        <f t="shared" si="2"/>
        <v>-0.19299999997019768</v>
      </c>
      <c r="F227" s="628">
        <v>214</v>
      </c>
      <c r="G227" s="583"/>
    </row>
    <row r="228" spans="1:7">
      <c r="A228" s="600" t="s">
        <v>498</v>
      </c>
      <c r="B228" s="601">
        <f>ROUND(SUMIF('Nota 13'!$B:$B,A228,'Nota 13'!E:E)/1000+SUMIF('Nota 13'!$B:$B,A228,'Nota 13'!F:F)/1000,0)</f>
        <v>984572</v>
      </c>
      <c r="C228" s="601">
        <v>1165501</v>
      </c>
      <c r="D228" s="620">
        <f>+VLOOKUP(A228,'Nota 13'!B:G,6,)/1000</f>
        <v>984572.42799999996</v>
      </c>
      <c r="E228" s="931">
        <f t="shared" si="2"/>
        <v>-0.42799999995622784</v>
      </c>
      <c r="F228" s="621">
        <v>572</v>
      </c>
      <c r="G228" s="595"/>
    </row>
    <row r="229" spans="1:7" ht="11.75" thickBot="1">
      <c r="A229" s="662" t="s">
        <v>427</v>
      </c>
      <c r="B229" s="657">
        <f>ROUND(SUM($B$210:$B$228),0)</f>
        <v>116789921</v>
      </c>
      <c r="C229" s="663">
        <f>SUM($C$210:$C$228)</f>
        <v>110894874.40000001</v>
      </c>
      <c r="D229" s="583">
        <f>SUM(D210:D228)</f>
        <v>116789921.82199998</v>
      </c>
      <c r="E229" s="931">
        <f>+B229-D229</f>
        <v>-0.82199998199939728</v>
      </c>
      <c r="F229" s="953">
        <f>SUM(F210:F228)</f>
        <v>10921</v>
      </c>
    </row>
    <row r="230" spans="1:7" ht="11.75" thickTop="1">
      <c r="E230" s="463"/>
      <c r="F230" s="463"/>
    </row>
    <row r="231" spans="1:7" ht="11">
      <c r="A231" s="582" t="s">
        <v>411</v>
      </c>
      <c r="B231" s="583">
        <f>+B229+P3_ER!D18</f>
        <v>0</v>
      </c>
      <c r="E231" s="463"/>
      <c r="F231" s="463"/>
    </row>
    <row r="232" spans="1:7" ht="11.75" thickBot="1">
      <c r="E232" s="375"/>
      <c r="F232" s="375"/>
      <c r="G232" s="375"/>
    </row>
    <row r="233" spans="1:7" ht="11.75" thickBot="1">
      <c r="A233" s="593" t="s">
        <v>421</v>
      </c>
      <c r="B233" s="594">
        <f>+$D$1</f>
        <v>43646</v>
      </c>
      <c r="C233" s="594">
        <f>+$D$3</f>
        <v>43465</v>
      </c>
      <c r="E233" s="629" t="s">
        <v>1642</v>
      </c>
      <c r="F233" s="630" t="s">
        <v>979</v>
      </c>
      <c r="G233" s="375"/>
    </row>
    <row r="234" spans="1:7" ht="11">
      <c r="A234" s="598" t="s">
        <v>499</v>
      </c>
      <c r="B234" s="599">
        <f>ROUND(+SUMIF('bce 2019'!$E:$E,"TOTAL CAJA",'bce 2019'!$K:$K)/1000,0)-B235</f>
        <v>113355</v>
      </c>
      <c r="C234" s="599">
        <v>144609</v>
      </c>
      <c r="E234" s="631"/>
      <c r="F234" s="631"/>
      <c r="G234" s="375"/>
    </row>
    <row r="235" spans="1:7" ht="11.75" thickBot="1">
      <c r="A235" s="600" t="s">
        <v>897</v>
      </c>
      <c r="B235" s="601">
        <f>ROUND(+SUMIF('bce 2019'!$E:$E,11110002,'bce 2019'!$K:$K)/1000+SUMIF('bce 2019'!$E:$E,11110004,'bce 2019'!$K:$K)/1000+SUMIF('bce 2019'!$E:$E,11110005,'bce 2019'!$K:$K)/1000+SUMIF('bce 2019'!$E:$E,11110007,'bce 2019'!$K:$K)/1000+SUMIF('bce 2019'!$E:$E,11110011,'bce 2019'!$K:$K)/1000,0)</f>
        <v>238715</v>
      </c>
      <c r="C235" s="601">
        <v>48357</v>
      </c>
      <c r="E235" s="632">
        <f>+ROUND(SUMIF('bce 2019'!E:E,"TOTAL DISPONIBILIDADES",'bce 2019'!K:K)/1000,0)</f>
        <v>30584051</v>
      </c>
      <c r="F235" s="632">
        <f>+B239-E235</f>
        <v>0</v>
      </c>
      <c r="G235" s="375"/>
    </row>
    <row r="236" spans="1:7" ht="11">
      <c r="A236" s="600" t="s">
        <v>500</v>
      </c>
      <c r="B236" s="601">
        <f>ROUND(SUMIF('bce 2019'!$E:$E,"TOTAL FONDO FIJO",'bce 2019'!$K:$K)/1000,0)</f>
        <v>348264</v>
      </c>
      <c r="C236" s="601">
        <v>303420</v>
      </c>
      <c r="E236" s="463"/>
      <c r="F236" s="463"/>
    </row>
    <row r="237" spans="1:7" ht="11">
      <c r="A237" s="600" t="s">
        <v>501</v>
      </c>
      <c r="B237" s="601">
        <f>ROUND(SUMIF('bce 2019'!$E:$E,"TOTAL CTA. CTE. M/N",'bce 2019'!$K:$K)/1000,0)</f>
        <v>24204789</v>
      </c>
      <c r="C237" s="601">
        <v>14879160</v>
      </c>
      <c r="E237" s="463"/>
      <c r="F237" s="463"/>
    </row>
    <row r="238" spans="1:7" ht="11">
      <c r="A238" s="600" t="s">
        <v>502</v>
      </c>
      <c r="B238" s="601">
        <f>ROUND(SUMIF('bce 2019'!$E:$E,"TOTAL CTA. CTE. M/e",'bce 2019'!$K:$K)/1000,0)</f>
        <v>5678928</v>
      </c>
      <c r="C238" s="601">
        <v>622668</v>
      </c>
      <c r="E238" s="463"/>
      <c r="F238" s="463"/>
    </row>
    <row r="239" spans="1:7" ht="11.75" thickBot="1">
      <c r="A239" s="656" t="s">
        <v>427</v>
      </c>
      <c r="B239" s="657">
        <f>ROUND(SUM($B$234:$B$238),0)</f>
        <v>30584051</v>
      </c>
      <c r="C239" s="657">
        <f>SUM($C$234:$C$238)</f>
        <v>15998214</v>
      </c>
      <c r="E239" s="463"/>
      <c r="F239" s="463"/>
    </row>
    <row r="240" spans="1:7" ht="11.75" thickTop="1">
      <c r="E240" s="463"/>
      <c r="F240" s="463"/>
    </row>
    <row r="241" spans="1:6" ht="11">
      <c r="A241" s="582" t="s">
        <v>443</v>
      </c>
      <c r="B241" s="583">
        <f>ROUND(+B237+B234+B236,0)</f>
        <v>24666408</v>
      </c>
      <c r="C241" s="583">
        <f>ROUND(+C237+C234+C236,0)</f>
        <v>15327189</v>
      </c>
      <c r="E241" s="463"/>
      <c r="F241" s="463"/>
    </row>
    <row r="242" spans="1:6" ht="11">
      <c r="A242" s="582" t="s">
        <v>444</v>
      </c>
      <c r="B242" s="583">
        <f>ROUND(+B238+B235,0)</f>
        <v>5917643</v>
      </c>
      <c r="C242" s="583">
        <f>ROUND(+C238+C235,0)</f>
        <v>671025</v>
      </c>
      <c r="E242" s="463"/>
      <c r="F242" s="463"/>
    </row>
    <row r="243" spans="1:6" ht="11">
      <c r="B243" s="583">
        <f>+B239-B241-B242</f>
        <v>0</v>
      </c>
      <c r="C243" s="583">
        <f>+C239-C241-C242</f>
        <v>0</v>
      </c>
      <c r="E243" s="463"/>
      <c r="F243" s="463"/>
    </row>
    <row r="244" spans="1:6" ht="11">
      <c r="A244" s="610"/>
      <c r="B244" s="603"/>
      <c r="C244" s="603"/>
      <c r="E244" s="783"/>
      <c r="F244" s="463"/>
    </row>
    <row r="245" spans="1:6" ht="11">
      <c r="A245" s="610"/>
      <c r="B245" s="603"/>
      <c r="C245" s="603"/>
      <c r="D245" s="398"/>
      <c r="E245" s="783"/>
      <c r="F245" s="463"/>
    </row>
    <row r="246" spans="1:6" ht="11">
      <c r="A246" s="645"/>
      <c r="B246" s="603"/>
      <c r="C246" s="646"/>
      <c r="E246" s="783"/>
      <c r="F246" s="463"/>
    </row>
    <row r="247" spans="1:6" ht="11">
      <c r="A247" s="647"/>
      <c r="B247" s="620"/>
      <c r="C247" s="620"/>
      <c r="E247" s="463"/>
      <c r="F247" s="463"/>
    </row>
    <row r="248" spans="1:6" ht="11">
      <c r="A248" s="647"/>
      <c r="B248" s="620"/>
      <c r="C248" s="620"/>
      <c r="F248" s="463"/>
    </row>
    <row r="249" spans="1:6" ht="11">
      <c r="A249" s="647"/>
      <c r="B249" s="620"/>
      <c r="C249" s="620"/>
      <c r="F249" s="463"/>
    </row>
    <row r="250" spans="1:6" ht="11">
      <c r="A250" s="648"/>
      <c r="B250" s="649"/>
      <c r="C250" s="649"/>
      <c r="F250" s="463"/>
    </row>
    <row r="251" spans="1:6" ht="11">
      <c r="E251" s="463"/>
    </row>
    <row r="252" spans="1:6">
      <c r="E252" s="772"/>
    </row>
  </sheetData>
  <conditionalFormatting sqref="E209:E229">
    <cfRule type="duplicateValues" dxfId="80" priority="20"/>
  </conditionalFormatting>
  <conditionalFormatting sqref="E209:E229">
    <cfRule type="duplicateValues" dxfId="79" priority="19"/>
  </conditionalFormatting>
  <conditionalFormatting sqref="D24">
    <cfRule type="duplicateValues" dxfId="78" priority="18"/>
  </conditionalFormatting>
  <conditionalFormatting sqref="D25">
    <cfRule type="duplicateValues" dxfId="77" priority="17"/>
  </conditionalFormatting>
  <conditionalFormatting sqref="D37">
    <cfRule type="duplicateValues" dxfId="76" priority="16"/>
  </conditionalFormatting>
  <conditionalFormatting sqref="D27">
    <cfRule type="duplicateValues" dxfId="75" priority="15"/>
  </conditionalFormatting>
  <conditionalFormatting sqref="D23">
    <cfRule type="duplicateValues" dxfId="74" priority="14"/>
  </conditionalFormatting>
  <conditionalFormatting sqref="G69">
    <cfRule type="duplicateValues" dxfId="73" priority="13"/>
  </conditionalFormatting>
  <conditionalFormatting sqref="G71:G72">
    <cfRule type="duplicateValues" dxfId="72" priority="12"/>
  </conditionalFormatting>
  <conditionalFormatting sqref="D128">
    <cfRule type="duplicateValues" dxfId="71" priority="11"/>
  </conditionalFormatting>
  <conditionalFormatting sqref="D129">
    <cfRule type="duplicateValues" dxfId="70" priority="10"/>
  </conditionalFormatting>
  <conditionalFormatting sqref="D130">
    <cfRule type="duplicateValues" dxfId="69" priority="9"/>
  </conditionalFormatting>
  <conditionalFormatting sqref="D134:D136">
    <cfRule type="duplicateValues" dxfId="68" priority="8"/>
  </conditionalFormatting>
  <conditionalFormatting sqref="E144">
    <cfRule type="duplicateValues" dxfId="67" priority="7"/>
  </conditionalFormatting>
  <conditionalFormatting sqref="E132">
    <cfRule type="duplicateValues" dxfId="66" priority="6"/>
  </conditionalFormatting>
  <conditionalFormatting sqref="E138">
    <cfRule type="duplicateValues" dxfId="65" priority="5"/>
  </conditionalFormatting>
  <conditionalFormatting sqref="E140">
    <cfRule type="duplicateValues" dxfId="64" priority="4"/>
  </conditionalFormatting>
  <conditionalFormatting sqref="E141">
    <cfRule type="duplicateValues" dxfId="63" priority="3"/>
  </conditionalFormatting>
  <conditionalFormatting sqref="E33">
    <cfRule type="duplicateValues" dxfId="62" priority="2"/>
  </conditionalFormatting>
  <conditionalFormatting sqref="E142:E143">
    <cfRule type="duplicateValues" dxfId="61" priority="1"/>
  </conditionalFormatting>
  <pageMargins left="0.74803149606299213" right="0.74803149606299213" top="0.98425196850393704" bottom="0.98425196850393704" header="0" footer="0"/>
  <pageSetup paperSize="9" scale="22" orientation="portrait" horizontalDpi="4294967295" verticalDpi="300" r:id="rId1"/>
  <headerFooter alignWithMargins="0"/>
  <customProperties>
    <customPr name="_pios_id" r:id="rId2"/>
  </customProperties>
  <ignoredErrors>
    <ignoredError sqref="B178 B214:B215 B217:B225 E229" formula="1"/>
  </ignoredErrors>
  <drawing r:id="rId3"/>
  <legacy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R943"/>
  <sheetViews>
    <sheetView topLeftCell="A351" zoomScaleNormal="100" workbookViewId="0">
      <selection activeCell="L374" sqref="L374"/>
    </sheetView>
  </sheetViews>
  <sheetFormatPr baseColWidth="10" defaultColWidth="11.40625" defaultRowHeight="11"/>
  <cols>
    <col min="1" max="2" width="11.40625" style="407"/>
    <col min="3" max="3" width="11.54296875" style="407" bestFit="1" customWidth="1"/>
    <col min="4" max="4" width="11.40625" style="407"/>
    <col min="5" max="6" width="11.54296875" style="407" bestFit="1" customWidth="1"/>
    <col min="7" max="10" width="11.40625" style="407"/>
    <col min="11" max="11" width="16.7265625" style="530" bestFit="1" customWidth="1"/>
    <col min="12" max="12" width="15.26953125" style="530" bestFit="1" customWidth="1"/>
    <col min="13" max="13" width="16.7265625" style="530" bestFit="1" customWidth="1"/>
    <col min="14" max="14" width="13.54296875" style="407" bestFit="1" customWidth="1"/>
    <col min="15" max="15" width="11.54296875" style="407" bestFit="1" customWidth="1"/>
    <col min="16" max="16384" width="11.40625" style="407"/>
  </cols>
  <sheetData>
    <row r="1" spans="1:18">
      <c r="A1" s="407" t="s">
        <v>2172</v>
      </c>
    </row>
    <row r="2" spans="1:18">
      <c r="A2" s="407" t="s">
        <v>2010</v>
      </c>
    </row>
    <row r="4" spans="1:18">
      <c r="A4" s="407" t="s">
        <v>872</v>
      </c>
      <c r="F4" s="407">
        <v>1000</v>
      </c>
      <c r="G4" s="407" t="s">
        <v>873</v>
      </c>
      <c r="I4" s="407" t="s">
        <v>874</v>
      </c>
      <c r="N4" s="407" t="s">
        <v>946</v>
      </c>
      <c r="P4" s="407" t="s">
        <v>945</v>
      </c>
    </row>
    <row r="6" spans="1:18">
      <c r="B6" s="407" t="s">
        <v>875</v>
      </c>
      <c r="C6" s="407" t="s">
        <v>876</v>
      </c>
      <c r="D6" s="407" t="s">
        <v>877</v>
      </c>
      <c r="E6" s="407" t="s">
        <v>878</v>
      </c>
      <c r="J6" s="407" t="s">
        <v>970</v>
      </c>
      <c r="L6" s="530" t="s">
        <v>947</v>
      </c>
      <c r="O6" s="407" t="s">
        <v>948</v>
      </c>
      <c r="Q6" s="407" t="s">
        <v>949</v>
      </c>
      <c r="R6" s="407" t="s">
        <v>950</v>
      </c>
    </row>
    <row r="7" spans="1:18">
      <c r="B7" s="407" t="s">
        <v>879</v>
      </c>
      <c r="C7" s="407" t="s">
        <v>880</v>
      </c>
      <c r="D7" s="407" t="s">
        <v>881</v>
      </c>
      <c r="E7" s="407" t="s">
        <v>882</v>
      </c>
      <c r="J7" s="407" t="s">
        <v>2161</v>
      </c>
      <c r="L7" s="530" t="s">
        <v>2161</v>
      </c>
      <c r="O7" s="407" t="s">
        <v>951</v>
      </c>
      <c r="Q7" s="407" t="s">
        <v>952</v>
      </c>
      <c r="R7" s="407" t="s">
        <v>953</v>
      </c>
    </row>
    <row r="9" spans="1:18">
      <c r="C9" s="407">
        <v>1000</v>
      </c>
      <c r="E9" s="407">
        <v>11110001</v>
      </c>
      <c r="H9" s="407" t="s">
        <v>504</v>
      </c>
      <c r="K9" s="530">
        <v>714000</v>
      </c>
      <c r="M9" s="530">
        <v>714000</v>
      </c>
      <c r="O9" s="407">
        <v>0</v>
      </c>
    </row>
    <row r="10" spans="1:18">
      <c r="C10" s="407">
        <v>1000</v>
      </c>
      <c r="E10" s="407">
        <v>11110002</v>
      </c>
      <c r="H10" s="407" t="s">
        <v>1461</v>
      </c>
      <c r="K10" s="530">
        <v>241016841</v>
      </c>
      <c r="M10" s="530">
        <v>241016841</v>
      </c>
      <c r="O10" s="407">
        <v>0</v>
      </c>
    </row>
    <row r="11" spans="1:18">
      <c r="C11" s="407">
        <v>1000</v>
      </c>
      <c r="E11" s="407">
        <v>11110006</v>
      </c>
      <c r="H11" s="407" t="s">
        <v>524</v>
      </c>
      <c r="K11" s="530">
        <v>100000000</v>
      </c>
      <c r="M11" s="530">
        <v>100000000</v>
      </c>
      <c r="O11" s="407">
        <v>0</v>
      </c>
    </row>
    <row r="12" spans="1:18">
      <c r="C12" s="407">
        <v>1000</v>
      </c>
      <c r="E12" s="407">
        <v>11110010</v>
      </c>
      <c r="H12" s="407" t="s">
        <v>1037</v>
      </c>
      <c r="K12" s="530">
        <v>30761998</v>
      </c>
      <c r="M12" s="530">
        <v>30761998</v>
      </c>
      <c r="O12" s="407">
        <v>0</v>
      </c>
    </row>
    <row r="13" spans="1:18">
      <c r="C13" s="407">
        <v>1000</v>
      </c>
      <c r="E13" s="407">
        <v>11110011</v>
      </c>
      <c r="H13" s="407" t="s">
        <v>1080</v>
      </c>
      <c r="K13" s="530">
        <v>-2301651</v>
      </c>
      <c r="M13" s="530">
        <v>-2301651</v>
      </c>
      <c r="O13" s="407">
        <v>0</v>
      </c>
    </row>
    <row r="14" spans="1:18">
      <c r="C14" s="407">
        <v>1000</v>
      </c>
      <c r="E14" s="407">
        <v>11110012</v>
      </c>
      <c r="H14" s="407" t="s">
        <v>1088</v>
      </c>
      <c r="K14" s="530">
        <v>11846880</v>
      </c>
      <c r="M14" s="530">
        <v>11846880</v>
      </c>
      <c r="O14" s="407">
        <v>0</v>
      </c>
    </row>
    <row r="15" spans="1:18">
      <c r="C15" s="407">
        <v>1000</v>
      </c>
      <c r="E15" s="407">
        <v>11110014</v>
      </c>
      <c r="H15" s="407" t="s">
        <v>2064</v>
      </c>
      <c r="K15" s="530">
        <v>-340455</v>
      </c>
      <c r="M15" s="530">
        <v>-340455</v>
      </c>
      <c r="O15" s="407">
        <v>0</v>
      </c>
    </row>
    <row r="16" spans="1:18">
      <c r="C16" s="407">
        <v>1000</v>
      </c>
      <c r="E16" s="407">
        <v>11110015</v>
      </c>
      <c r="H16" s="407" t="s">
        <v>1942</v>
      </c>
      <c r="K16" s="530">
        <v>-29627862</v>
      </c>
      <c r="M16" s="530">
        <v>-29627862</v>
      </c>
      <c r="O16" s="407">
        <v>0</v>
      </c>
    </row>
    <row r="17" spans="3:18">
      <c r="E17" s="407" t="s">
        <v>566</v>
      </c>
      <c r="K17" s="530">
        <v>352069751</v>
      </c>
      <c r="M17" s="530">
        <v>352069751</v>
      </c>
      <c r="O17" s="407">
        <v>0</v>
      </c>
      <c r="R17" s="407" t="s">
        <v>954</v>
      </c>
    </row>
    <row r="18" spans="3:18">
      <c r="C18" s="407">
        <v>1000</v>
      </c>
      <c r="E18" s="407">
        <v>11119001</v>
      </c>
      <c r="H18" s="407" t="s">
        <v>1149</v>
      </c>
      <c r="K18" s="530">
        <v>1230590</v>
      </c>
      <c r="M18" s="530">
        <v>1230590</v>
      </c>
      <c r="O18" s="407">
        <v>0</v>
      </c>
    </row>
    <row r="19" spans="3:18">
      <c r="C19" s="407">
        <v>1000</v>
      </c>
      <c r="E19" s="407">
        <v>11119002</v>
      </c>
      <c r="H19" s="407" t="s">
        <v>525</v>
      </c>
      <c r="K19" s="530">
        <v>169440</v>
      </c>
      <c r="M19" s="530">
        <v>169440</v>
      </c>
      <c r="O19" s="407">
        <v>0</v>
      </c>
    </row>
    <row r="20" spans="3:18">
      <c r="C20" s="407">
        <v>1000</v>
      </c>
      <c r="E20" s="407">
        <v>11119003</v>
      </c>
      <c r="H20" s="407" t="s">
        <v>1425</v>
      </c>
      <c r="K20" s="530">
        <v>2000000</v>
      </c>
      <c r="M20" s="530">
        <v>2000000</v>
      </c>
      <c r="O20" s="407">
        <v>0</v>
      </c>
    </row>
    <row r="21" spans="3:18">
      <c r="C21" s="407">
        <v>1000</v>
      </c>
      <c r="E21" s="407">
        <v>11119004</v>
      </c>
      <c r="H21" s="407" t="s">
        <v>1060</v>
      </c>
      <c r="K21" s="530">
        <v>1006052</v>
      </c>
      <c r="M21" s="530">
        <v>1006052</v>
      </c>
      <c r="O21" s="407">
        <v>0</v>
      </c>
    </row>
    <row r="22" spans="3:18">
      <c r="C22" s="407">
        <v>1000</v>
      </c>
      <c r="E22" s="407">
        <v>11119005</v>
      </c>
      <c r="H22" s="407" t="s">
        <v>526</v>
      </c>
      <c r="K22" s="530">
        <v>3000000</v>
      </c>
      <c r="M22" s="530">
        <v>3000000</v>
      </c>
      <c r="O22" s="407">
        <v>0</v>
      </c>
    </row>
    <row r="23" spans="3:18">
      <c r="C23" s="407">
        <v>1000</v>
      </c>
      <c r="E23" s="407">
        <v>11119006</v>
      </c>
      <c r="H23" s="407" t="s">
        <v>527</v>
      </c>
      <c r="K23" s="530">
        <v>3000000</v>
      </c>
      <c r="M23" s="530">
        <v>3000000</v>
      </c>
      <c r="O23" s="407">
        <v>0</v>
      </c>
    </row>
    <row r="24" spans="3:18">
      <c r="C24" s="407">
        <v>1000</v>
      </c>
      <c r="E24" s="407">
        <v>11119007</v>
      </c>
      <c r="H24" s="407" t="s">
        <v>528</v>
      </c>
      <c r="K24" s="530">
        <v>754200</v>
      </c>
      <c r="M24" s="530">
        <v>754200</v>
      </c>
      <c r="O24" s="407">
        <v>0</v>
      </c>
    </row>
    <row r="25" spans="3:18">
      <c r="C25" s="407">
        <v>1000</v>
      </c>
      <c r="E25" s="407">
        <v>11119008</v>
      </c>
      <c r="H25" s="407" t="s">
        <v>529</v>
      </c>
      <c r="K25" s="530">
        <v>615357</v>
      </c>
      <c r="M25" s="530">
        <v>615357</v>
      </c>
      <c r="O25" s="407">
        <v>0</v>
      </c>
    </row>
    <row r="26" spans="3:18">
      <c r="C26" s="407">
        <v>1000</v>
      </c>
      <c r="E26" s="407">
        <v>11119009</v>
      </c>
      <c r="H26" s="407" t="s">
        <v>530</v>
      </c>
      <c r="K26" s="530">
        <v>1001956</v>
      </c>
      <c r="M26" s="530">
        <v>1001956</v>
      </c>
      <c r="O26" s="407">
        <v>0</v>
      </c>
    </row>
    <row r="27" spans="3:18">
      <c r="C27" s="407">
        <v>1000</v>
      </c>
      <c r="E27" s="407">
        <v>11119011</v>
      </c>
      <c r="H27" s="407" t="s">
        <v>531</v>
      </c>
      <c r="K27" s="530">
        <v>1420317</v>
      </c>
      <c r="M27" s="530">
        <v>1420317</v>
      </c>
      <c r="O27" s="407">
        <v>0</v>
      </c>
    </row>
    <row r="28" spans="3:18">
      <c r="C28" s="407">
        <v>1000</v>
      </c>
      <c r="E28" s="407">
        <v>11119012</v>
      </c>
      <c r="H28" s="407" t="s">
        <v>532</v>
      </c>
      <c r="K28" s="530">
        <v>2944000</v>
      </c>
      <c r="M28" s="530">
        <v>2944000</v>
      </c>
      <c r="O28" s="407">
        <v>0</v>
      </c>
    </row>
    <row r="29" spans="3:18">
      <c r="C29" s="407">
        <v>1000</v>
      </c>
      <c r="E29" s="407">
        <v>11119013</v>
      </c>
      <c r="H29" s="407" t="s">
        <v>533</v>
      </c>
      <c r="K29" s="530">
        <v>3000000</v>
      </c>
      <c r="M29" s="530">
        <v>3000000</v>
      </c>
      <c r="O29" s="407">
        <v>0</v>
      </c>
    </row>
    <row r="30" spans="3:18">
      <c r="C30" s="407">
        <v>1000</v>
      </c>
      <c r="E30" s="407">
        <v>11119014</v>
      </c>
      <c r="H30" s="407" t="s">
        <v>534</v>
      </c>
      <c r="K30" s="530">
        <v>3000000</v>
      </c>
      <c r="M30" s="530">
        <v>3000000</v>
      </c>
      <c r="O30" s="407">
        <v>0</v>
      </c>
    </row>
    <row r="31" spans="3:18">
      <c r="C31" s="407">
        <v>1000</v>
      </c>
      <c r="E31" s="407">
        <v>11119015</v>
      </c>
      <c r="H31" s="407" t="s">
        <v>535</v>
      </c>
      <c r="K31" s="530">
        <v>2472340</v>
      </c>
      <c r="M31" s="530">
        <v>2472340</v>
      </c>
      <c r="O31" s="407">
        <v>0</v>
      </c>
    </row>
    <row r="32" spans="3:18">
      <c r="C32" s="407">
        <v>1000</v>
      </c>
      <c r="E32" s="407">
        <v>11119016</v>
      </c>
      <c r="H32" s="407" t="s">
        <v>536</v>
      </c>
      <c r="K32" s="530">
        <v>5000000</v>
      </c>
      <c r="M32" s="530">
        <v>5000000</v>
      </c>
      <c r="O32" s="407">
        <v>0</v>
      </c>
    </row>
    <row r="33" spans="3:15">
      <c r="C33" s="407">
        <v>1000</v>
      </c>
      <c r="E33" s="407">
        <v>11119017</v>
      </c>
      <c r="H33" s="407" t="s">
        <v>1150</v>
      </c>
      <c r="K33" s="530">
        <v>3529500</v>
      </c>
      <c r="M33" s="530">
        <v>3529500</v>
      </c>
      <c r="O33" s="407">
        <v>0</v>
      </c>
    </row>
    <row r="34" spans="3:15">
      <c r="C34" s="407">
        <v>1000</v>
      </c>
      <c r="E34" s="407">
        <v>11119018</v>
      </c>
      <c r="H34" s="407" t="s">
        <v>1151</v>
      </c>
      <c r="K34" s="530">
        <v>2018370</v>
      </c>
      <c r="M34" s="530">
        <v>2018370</v>
      </c>
      <c r="O34" s="407">
        <v>0</v>
      </c>
    </row>
    <row r="35" spans="3:15">
      <c r="C35" s="407">
        <v>1000</v>
      </c>
      <c r="E35" s="407">
        <v>11119019</v>
      </c>
      <c r="H35" s="407" t="s">
        <v>537</v>
      </c>
      <c r="K35" s="530">
        <v>3000000</v>
      </c>
      <c r="M35" s="530">
        <v>3000000</v>
      </c>
      <c r="O35" s="407">
        <v>0</v>
      </c>
    </row>
    <row r="36" spans="3:15">
      <c r="C36" s="407">
        <v>1000</v>
      </c>
      <c r="E36" s="407">
        <v>11119020</v>
      </c>
      <c r="H36" s="407" t="s">
        <v>1152</v>
      </c>
      <c r="K36" s="530">
        <v>1668100</v>
      </c>
      <c r="M36" s="530">
        <v>1668100</v>
      </c>
      <c r="O36" s="407">
        <v>0</v>
      </c>
    </row>
    <row r="37" spans="3:15">
      <c r="C37" s="407">
        <v>1000</v>
      </c>
      <c r="E37" s="407">
        <v>11119021</v>
      </c>
      <c r="H37" s="407" t="s">
        <v>538</v>
      </c>
      <c r="K37" s="530">
        <v>2766000</v>
      </c>
      <c r="M37" s="530">
        <v>2766000</v>
      </c>
      <c r="O37" s="407">
        <v>0</v>
      </c>
    </row>
    <row r="38" spans="3:15">
      <c r="C38" s="407">
        <v>1000</v>
      </c>
      <c r="E38" s="407">
        <v>11119022</v>
      </c>
      <c r="H38" s="407" t="s">
        <v>1153</v>
      </c>
      <c r="K38" s="530">
        <v>3000000</v>
      </c>
      <c r="M38" s="530">
        <v>3000000</v>
      </c>
      <c r="O38" s="407">
        <v>0</v>
      </c>
    </row>
    <row r="39" spans="3:15">
      <c r="C39" s="407">
        <v>1000</v>
      </c>
      <c r="E39" s="407">
        <v>11119023</v>
      </c>
      <c r="H39" s="407" t="s">
        <v>539</v>
      </c>
      <c r="K39" s="530">
        <v>3000000</v>
      </c>
      <c r="M39" s="530">
        <v>3000000</v>
      </c>
      <c r="O39" s="407">
        <v>0</v>
      </c>
    </row>
    <row r="40" spans="3:15">
      <c r="C40" s="407">
        <v>1000</v>
      </c>
      <c r="E40" s="407">
        <v>11119025</v>
      </c>
      <c r="H40" s="407" t="s">
        <v>1272</v>
      </c>
      <c r="K40" s="530">
        <v>3000000</v>
      </c>
      <c r="M40" s="530">
        <v>3000000</v>
      </c>
      <c r="O40" s="407">
        <v>0</v>
      </c>
    </row>
    <row r="41" spans="3:15">
      <c r="C41" s="407">
        <v>1000</v>
      </c>
      <c r="E41" s="407">
        <v>11119026</v>
      </c>
      <c r="H41" s="407" t="s">
        <v>1154</v>
      </c>
      <c r="K41" s="530">
        <v>1682930</v>
      </c>
      <c r="M41" s="530">
        <v>1682930</v>
      </c>
      <c r="O41" s="407">
        <v>0</v>
      </c>
    </row>
    <row r="42" spans="3:15">
      <c r="C42" s="407">
        <v>1000</v>
      </c>
      <c r="E42" s="407">
        <v>11119027</v>
      </c>
      <c r="H42" s="407" t="s">
        <v>1155</v>
      </c>
      <c r="K42" s="530">
        <v>2245975</v>
      </c>
      <c r="M42" s="530">
        <v>2245975</v>
      </c>
      <c r="O42" s="407">
        <v>0</v>
      </c>
    </row>
    <row r="43" spans="3:15">
      <c r="C43" s="407">
        <v>1000</v>
      </c>
      <c r="E43" s="407">
        <v>11119028</v>
      </c>
      <c r="H43" s="407" t="s">
        <v>1156</v>
      </c>
      <c r="K43" s="530">
        <v>3000000</v>
      </c>
      <c r="M43" s="530">
        <v>3000000</v>
      </c>
      <c r="O43" s="407">
        <v>0</v>
      </c>
    </row>
    <row r="44" spans="3:15">
      <c r="C44" s="407">
        <v>1000</v>
      </c>
      <c r="E44" s="407">
        <v>11119029</v>
      </c>
      <c r="H44" s="407" t="s">
        <v>1157</v>
      </c>
      <c r="K44" s="530">
        <v>2672000</v>
      </c>
      <c r="M44" s="530">
        <v>2672000</v>
      </c>
      <c r="O44" s="407">
        <v>0</v>
      </c>
    </row>
    <row r="45" spans="3:15">
      <c r="C45" s="407">
        <v>1000</v>
      </c>
      <c r="E45" s="407">
        <v>11119030</v>
      </c>
      <c r="H45" s="407" t="s">
        <v>1158</v>
      </c>
      <c r="K45" s="530">
        <v>1527100</v>
      </c>
      <c r="M45" s="530">
        <v>1527100</v>
      </c>
      <c r="O45" s="407">
        <v>0</v>
      </c>
    </row>
    <row r="46" spans="3:15">
      <c r="C46" s="407">
        <v>1000</v>
      </c>
      <c r="E46" s="407">
        <v>11119031</v>
      </c>
      <c r="H46" s="407" t="s">
        <v>540</v>
      </c>
      <c r="K46" s="530">
        <v>2590950</v>
      </c>
      <c r="M46" s="530">
        <v>2590950</v>
      </c>
      <c r="O46" s="407">
        <v>0</v>
      </c>
    </row>
    <row r="47" spans="3:15">
      <c r="C47" s="407">
        <v>1000</v>
      </c>
      <c r="E47" s="407">
        <v>11119032</v>
      </c>
      <c r="H47" s="407" t="s">
        <v>541</v>
      </c>
      <c r="K47" s="530">
        <v>3000000</v>
      </c>
      <c r="M47" s="530">
        <v>3000000</v>
      </c>
      <c r="O47" s="407">
        <v>0</v>
      </c>
    </row>
    <row r="48" spans="3:15">
      <c r="C48" s="407">
        <v>1000</v>
      </c>
      <c r="E48" s="407">
        <v>11119033</v>
      </c>
      <c r="H48" s="407" t="s">
        <v>542</v>
      </c>
      <c r="K48" s="530">
        <v>1988943</v>
      </c>
      <c r="M48" s="530">
        <v>1988943</v>
      </c>
      <c r="O48" s="407">
        <v>0</v>
      </c>
    </row>
    <row r="49" spans="3:15">
      <c r="C49" s="407">
        <v>1000</v>
      </c>
      <c r="E49" s="407">
        <v>11119034</v>
      </c>
      <c r="H49" s="407" t="s">
        <v>543</v>
      </c>
      <c r="K49" s="530">
        <v>3000000</v>
      </c>
      <c r="M49" s="530">
        <v>3000000</v>
      </c>
      <c r="O49" s="407">
        <v>0</v>
      </c>
    </row>
    <row r="50" spans="3:15">
      <c r="C50" s="407">
        <v>1000</v>
      </c>
      <c r="E50" s="407">
        <v>11119035</v>
      </c>
      <c r="H50" s="407" t="s">
        <v>1159</v>
      </c>
      <c r="K50" s="530">
        <v>3000000</v>
      </c>
      <c r="M50" s="530">
        <v>3000000</v>
      </c>
      <c r="O50" s="407">
        <v>0</v>
      </c>
    </row>
    <row r="51" spans="3:15">
      <c r="C51" s="407">
        <v>1000</v>
      </c>
      <c r="E51" s="407">
        <v>11119036</v>
      </c>
      <c r="H51" s="407" t="s">
        <v>544</v>
      </c>
      <c r="K51" s="530">
        <v>3833198</v>
      </c>
      <c r="M51" s="530">
        <v>3833198</v>
      </c>
      <c r="O51" s="407">
        <v>0</v>
      </c>
    </row>
    <row r="52" spans="3:15">
      <c r="C52" s="407">
        <v>1000</v>
      </c>
      <c r="E52" s="407">
        <v>11119037</v>
      </c>
      <c r="H52" s="407" t="s">
        <v>545</v>
      </c>
      <c r="K52" s="530">
        <v>3942000</v>
      </c>
      <c r="M52" s="530">
        <v>3942000</v>
      </c>
      <c r="O52" s="407">
        <v>0</v>
      </c>
    </row>
    <row r="53" spans="3:15">
      <c r="C53" s="407">
        <v>1000</v>
      </c>
      <c r="E53" s="407">
        <v>11119038</v>
      </c>
      <c r="H53" s="407" t="s">
        <v>546</v>
      </c>
      <c r="K53" s="530">
        <v>5000000</v>
      </c>
      <c r="M53" s="530">
        <v>5000000</v>
      </c>
      <c r="O53" s="407">
        <v>0</v>
      </c>
    </row>
    <row r="54" spans="3:15">
      <c r="C54" s="407">
        <v>1000</v>
      </c>
      <c r="E54" s="407">
        <v>11119039</v>
      </c>
      <c r="H54" s="407" t="s">
        <v>547</v>
      </c>
      <c r="K54" s="530">
        <v>2028500</v>
      </c>
      <c r="M54" s="530">
        <v>2028500</v>
      </c>
      <c r="O54" s="407">
        <v>0</v>
      </c>
    </row>
    <row r="55" spans="3:15">
      <c r="C55" s="407">
        <v>1000</v>
      </c>
      <c r="E55" s="407">
        <v>11119041</v>
      </c>
      <c r="H55" s="407" t="s">
        <v>1069</v>
      </c>
      <c r="K55" s="530">
        <v>4445000</v>
      </c>
      <c r="M55" s="530">
        <v>4445000</v>
      </c>
      <c r="O55" s="407">
        <v>0</v>
      </c>
    </row>
    <row r="56" spans="3:15">
      <c r="C56" s="407">
        <v>1000</v>
      </c>
      <c r="E56" s="407">
        <v>11119042</v>
      </c>
      <c r="H56" s="407" t="s">
        <v>548</v>
      </c>
      <c r="K56" s="530">
        <v>5000000</v>
      </c>
      <c r="M56" s="530">
        <v>5000000</v>
      </c>
      <c r="O56" s="407">
        <v>0</v>
      </c>
    </row>
    <row r="57" spans="3:15">
      <c r="C57" s="407">
        <v>1000</v>
      </c>
      <c r="E57" s="407">
        <v>11119043</v>
      </c>
      <c r="H57" s="407" t="s">
        <v>549</v>
      </c>
      <c r="K57" s="530">
        <v>4723000</v>
      </c>
      <c r="M57" s="530">
        <v>4723000</v>
      </c>
      <c r="O57" s="407">
        <v>0</v>
      </c>
    </row>
    <row r="58" spans="3:15">
      <c r="C58" s="407">
        <v>1000</v>
      </c>
      <c r="E58" s="407">
        <v>11119044</v>
      </c>
      <c r="H58" s="407" t="s">
        <v>550</v>
      </c>
      <c r="K58" s="530">
        <v>3624000</v>
      </c>
      <c r="M58" s="530">
        <v>3624000</v>
      </c>
      <c r="O58" s="407">
        <v>0</v>
      </c>
    </row>
    <row r="59" spans="3:15">
      <c r="C59" s="407">
        <v>1000</v>
      </c>
      <c r="E59" s="407">
        <v>11119045</v>
      </c>
      <c r="H59" s="407" t="s">
        <v>551</v>
      </c>
      <c r="K59" s="530">
        <v>997000</v>
      </c>
      <c r="M59" s="530">
        <v>997000</v>
      </c>
      <c r="O59" s="407">
        <v>0</v>
      </c>
    </row>
    <row r="60" spans="3:15">
      <c r="C60" s="407">
        <v>1000</v>
      </c>
      <c r="E60" s="407">
        <v>11119046</v>
      </c>
      <c r="H60" s="407" t="s">
        <v>552</v>
      </c>
      <c r="K60" s="530">
        <v>2751304</v>
      </c>
      <c r="M60" s="530">
        <v>2751304</v>
      </c>
      <c r="O60" s="407">
        <v>0</v>
      </c>
    </row>
    <row r="61" spans="3:15">
      <c r="C61" s="407">
        <v>1000</v>
      </c>
      <c r="E61" s="407">
        <v>11119047</v>
      </c>
      <c r="H61" s="407" t="s">
        <v>553</v>
      </c>
      <c r="K61" s="530">
        <v>3355650</v>
      </c>
      <c r="M61" s="530">
        <v>3355650</v>
      </c>
      <c r="O61" s="407">
        <v>0</v>
      </c>
    </row>
    <row r="62" spans="3:15">
      <c r="C62" s="407">
        <v>1000</v>
      </c>
      <c r="E62" s="407">
        <v>11119048</v>
      </c>
      <c r="H62" s="407" t="s">
        <v>554</v>
      </c>
      <c r="K62" s="530">
        <v>4648964</v>
      </c>
      <c r="M62" s="530">
        <v>4648964</v>
      </c>
      <c r="O62" s="407">
        <v>0</v>
      </c>
    </row>
    <row r="63" spans="3:15">
      <c r="C63" s="407">
        <v>1000</v>
      </c>
      <c r="E63" s="407">
        <v>11119049</v>
      </c>
      <c r="H63" s="407" t="s">
        <v>555</v>
      </c>
      <c r="K63" s="530">
        <v>4055600</v>
      </c>
      <c r="M63" s="530">
        <v>4055600</v>
      </c>
      <c r="O63" s="407">
        <v>0</v>
      </c>
    </row>
    <row r="64" spans="3:15">
      <c r="C64" s="407">
        <v>1000</v>
      </c>
      <c r="E64" s="407">
        <v>11119050</v>
      </c>
      <c r="H64" s="407" t="s">
        <v>556</v>
      </c>
      <c r="K64" s="530">
        <v>3216690</v>
      </c>
      <c r="M64" s="530">
        <v>3216690</v>
      </c>
      <c r="O64" s="407">
        <v>0</v>
      </c>
    </row>
    <row r="65" spans="3:15">
      <c r="C65" s="407">
        <v>1000</v>
      </c>
      <c r="E65" s="407">
        <v>11119051</v>
      </c>
      <c r="H65" s="407" t="s">
        <v>1426</v>
      </c>
      <c r="K65" s="530">
        <v>623168</v>
      </c>
      <c r="M65" s="530">
        <v>623168</v>
      </c>
      <c r="O65" s="407">
        <v>0</v>
      </c>
    </row>
    <row r="66" spans="3:15">
      <c r="C66" s="407">
        <v>1000</v>
      </c>
      <c r="E66" s="407">
        <v>11119052</v>
      </c>
      <c r="H66" s="407" t="s">
        <v>557</v>
      </c>
      <c r="K66" s="530">
        <v>7000000</v>
      </c>
      <c r="M66" s="530">
        <v>7000000</v>
      </c>
      <c r="O66" s="407">
        <v>0</v>
      </c>
    </row>
    <row r="67" spans="3:15">
      <c r="C67" s="407">
        <v>1000</v>
      </c>
      <c r="E67" s="407">
        <v>11119053</v>
      </c>
      <c r="H67" s="407" t="s">
        <v>558</v>
      </c>
      <c r="K67" s="530">
        <v>4418827</v>
      </c>
      <c r="M67" s="530">
        <v>4418827</v>
      </c>
      <c r="O67" s="407">
        <v>0</v>
      </c>
    </row>
    <row r="68" spans="3:15">
      <c r="C68" s="407">
        <v>1000</v>
      </c>
      <c r="E68" s="407">
        <v>11119055</v>
      </c>
      <c r="H68" s="407" t="s">
        <v>560</v>
      </c>
      <c r="K68" s="530">
        <v>12738427</v>
      </c>
      <c r="M68" s="530">
        <v>12738427</v>
      </c>
      <c r="O68" s="407">
        <v>0</v>
      </c>
    </row>
    <row r="69" spans="3:15">
      <c r="C69" s="407">
        <v>1000</v>
      </c>
      <c r="E69" s="407">
        <v>11119057</v>
      </c>
      <c r="H69" s="407" t="s">
        <v>561</v>
      </c>
      <c r="K69" s="530">
        <v>10000000</v>
      </c>
      <c r="M69" s="530">
        <v>10000000</v>
      </c>
      <c r="O69" s="407">
        <v>0</v>
      </c>
    </row>
    <row r="70" spans="3:15">
      <c r="C70" s="407">
        <v>1000</v>
      </c>
      <c r="E70" s="407">
        <v>11119058</v>
      </c>
      <c r="H70" s="407" t="s">
        <v>562</v>
      </c>
      <c r="K70" s="530">
        <v>4708678</v>
      </c>
      <c r="M70" s="530">
        <v>4708678</v>
      </c>
      <c r="O70" s="407">
        <v>0</v>
      </c>
    </row>
    <row r="71" spans="3:15">
      <c r="C71" s="407">
        <v>1000</v>
      </c>
      <c r="E71" s="407">
        <v>11119060</v>
      </c>
      <c r="H71" s="407" t="s">
        <v>563</v>
      </c>
      <c r="K71" s="530">
        <v>15000000</v>
      </c>
      <c r="M71" s="530">
        <v>15000000</v>
      </c>
      <c r="O71" s="407">
        <v>0</v>
      </c>
    </row>
    <row r="72" spans="3:15">
      <c r="C72" s="407">
        <v>1000</v>
      </c>
      <c r="E72" s="407">
        <v>11119061</v>
      </c>
      <c r="H72" s="407" t="s">
        <v>564</v>
      </c>
      <c r="K72" s="530">
        <v>100000000</v>
      </c>
      <c r="M72" s="530">
        <v>100000000</v>
      </c>
      <c r="O72" s="407">
        <v>0</v>
      </c>
    </row>
    <row r="73" spans="3:15">
      <c r="C73" s="407">
        <v>1000</v>
      </c>
      <c r="E73" s="407">
        <v>11119062</v>
      </c>
      <c r="H73" s="407" t="s">
        <v>565</v>
      </c>
      <c r="K73" s="530">
        <v>1479981</v>
      </c>
      <c r="M73" s="530">
        <v>1479981</v>
      </c>
      <c r="O73" s="407">
        <v>0</v>
      </c>
    </row>
    <row r="74" spans="3:15">
      <c r="C74" s="407">
        <v>1000</v>
      </c>
      <c r="E74" s="407">
        <v>11119063</v>
      </c>
      <c r="H74" s="407" t="s">
        <v>1160</v>
      </c>
      <c r="K74" s="530">
        <v>14300</v>
      </c>
      <c r="M74" s="530">
        <v>14300</v>
      </c>
      <c r="O74" s="407">
        <v>0</v>
      </c>
    </row>
    <row r="75" spans="3:15">
      <c r="C75" s="407">
        <v>1000</v>
      </c>
      <c r="E75" s="407">
        <v>11119064</v>
      </c>
      <c r="H75" s="407" t="s">
        <v>1161</v>
      </c>
      <c r="K75" s="530">
        <v>3000000</v>
      </c>
      <c r="M75" s="530">
        <v>3000000</v>
      </c>
      <c r="O75" s="407">
        <v>0</v>
      </c>
    </row>
    <row r="76" spans="3:15">
      <c r="C76" s="407">
        <v>1000</v>
      </c>
      <c r="E76" s="407">
        <v>11119065</v>
      </c>
      <c r="H76" s="407" t="s">
        <v>1009</v>
      </c>
      <c r="K76" s="530">
        <v>2000000</v>
      </c>
      <c r="M76" s="530">
        <v>2000000</v>
      </c>
      <c r="O76" s="407">
        <v>0</v>
      </c>
    </row>
    <row r="77" spans="3:15">
      <c r="C77" s="407">
        <v>1000</v>
      </c>
      <c r="E77" s="407">
        <v>11119066</v>
      </c>
      <c r="H77" s="407" t="s">
        <v>1010</v>
      </c>
      <c r="K77" s="530">
        <v>2000000</v>
      </c>
      <c r="M77" s="530">
        <v>2000000</v>
      </c>
      <c r="O77" s="407">
        <v>0</v>
      </c>
    </row>
    <row r="78" spans="3:15">
      <c r="C78" s="407">
        <v>1000</v>
      </c>
      <c r="E78" s="407">
        <v>11119067</v>
      </c>
      <c r="H78" s="407" t="s">
        <v>1011</v>
      </c>
      <c r="K78" s="530">
        <v>2000000</v>
      </c>
      <c r="M78" s="530">
        <v>2000000</v>
      </c>
      <c r="O78" s="407">
        <v>0</v>
      </c>
    </row>
    <row r="79" spans="3:15">
      <c r="C79" s="407">
        <v>1000</v>
      </c>
      <c r="E79" s="407">
        <v>11119068</v>
      </c>
      <c r="H79" s="407" t="s">
        <v>1012</v>
      </c>
      <c r="K79" s="530">
        <v>828264</v>
      </c>
      <c r="M79" s="530">
        <v>828264</v>
      </c>
      <c r="O79" s="407">
        <v>0</v>
      </c>
    </row>
    <row r="80" spans="3:15">
      <c r="C80" s="407">
        <v>1000</v>
      </c>
      <c r="E80" s="407">
        <v>11119069</v>
      </c>
      <c r="H80" s="407" t="s">
        <v>1040</v>
      </c>
      <c r="K80" s="530">
        <v>1215100</v>
      </c>
      <c r="M80" s="530">
        <v>1215100</v>
      </c>
      <c r="O80" s="407">
        <v>0</v>
      </c>
    </row>
    <row r="81" spans="3:15">
      <c r="C81" s="407">
        <v>1000</v>
      </c>
      <c r="E81" s="407">
        <v>11119070</v>
      </c>
      <c r="H81" s="407" t="s">
        <v>1041</v>
      </c>
      <c r="K81" s="530">
        <v>2000000</v>
      </c>
      <c r="M81" s="530">
        <v>2000000</v>
      </c>
      <c r="O81" s="407">
        <v>0</v>
      </c>
    </row>
    <row r="82" spans="3:15">
      <c r="C82" s="407">
        <v>1000</v>
      </c>
      <c r="E82" s="407">
        <v>11119071</v>
      </c>
      <c r="H82" s="407" t="s">
        <v>1162</v>
      </c>
      <c r="K82" s="530">
        <v>2103500</v>
      </c>
      <c r="M82" s="530">
        <v>2103500</v>
      </c>
      <c r="O82" s="407">
        <v>0</v>
      </c>
    </row>
    <row r="83" spans="3:15">
      <c r="C83" s="407">
        <v>1000</v>
      </c>
      <c r="E83" s="407">
        <v>11119072</v>
      </c>
      <c r="H83" s="407" t="s">
        <v>1163</v>
      </c>
      <c r="K83" s="530">
        <v>200807</v>
      </c>
      <c r="M83" s="530">
        <v>200807</v>
      </c>
      <c r="O83" s="407">
        <v>0</v>
      </c>
    </row>
    <row r="84" spans="3:15">
      <c r="C84" s="407">
        <v>1000</v>
      </c>
      <c r="E84" s="407">
        <v>11119073</v>
      </c>
      <c r="H84" s="407" t="s">
        <v>1261</v>
      </c>
      <c r="K84" s="530">
        <v>3000000</v>
      </c>
      <c r="M84" s="530">
        <v>3000000</v>
      </c>
      <c r="O84" s="407">
        <v>0</v>
      </c>
    </row>
    <row r="85" spans="3:15">
      <c r="C85" s="407">
        <v>1000</v>
      </c>
      <c r="E85" s="407">
        <v>11119074</v>
      </c>
      <c r="H85" s="407" t="s">
        <v>1262</v>
      </c>
      <c r="K85" s="530">
        <v>1572000</v>
      </c>
      <c r="M85" s="530">
        <v>1572000</v>
      </c>
      <c r="O85" s="407">
        <v>0</v>
      </c>
    </row>
    <row r="86" spans="3:15">
      <c r="C86" s="407">
        <v>1000</v>
      </c>
      <c r="E86" s="407">
        <v>11119075</v>
      </c>
      <c r="H86" s="407" t="s">
        <v>1263</v>
      </c>
      <c r="K86" s="530">
        <v>2800000</v>
      </c>
      <c r="M86" s="530">
        <v>2800000</v>
      </c>
      <c r="O86" s="407">
        <v>0</v>
      </c>
    </row>
    <row r="87" spans="3:15">
      <c r="C87" s="407">
        <v>1000</v>
      </c>
      <c r="E87" s="407">
        <v>11119076</v>
      </c>
      <c r="H87" s="407" t="s">
        <v>1348</v>
      </c>
      <c r="K87" s="530">
        <v>1975399</v>
      </c>
      <c r="M87" s="530">
        <v>1975399</v>
      </c>
      <c r="O87" s="407">
        <v>0</v>
      </c>
    </row>
    <row r="88" spans="3:15">
      <c r="C88" s="407">
        <v>1000</v>
      </c>
      <c r="E88" s="407">
        <v>11119077</v>
      </c>
      <c r="H88" s="407" t="s">
        <v>1273</v>
      </c>
      <c r="K88" s="530">
        <v>982900</v>
      </c>
      <c r="M88" s="530">
        <v>982900</v>
      </c>
      <c r="O88" s="407">
        <v>0</v>
      </c>
    </row>
    <row r="89" spans="3:15">
      <c r="C89" s="407">
        <v>1000</v>
      </c>
      <c r="E89" s="407">
        <v>11119078</v>
      </c>
      <c r="H89" s="407" t="s">
        <v>1274</v>
      </c>
      <c r="K89" s="530">
        <v>326214</v>
      </c>
      <c r="M89" s="530">
        <v>326214</v>
      </c>
      <c r="O89" s="407">
        <v>0</v>
      </c>
    </row>
    <row r="90" spans="3:15">
      <c r="C90" s="407">
        <v>1000</v>
      </c>
      <c r="E90" s="407">
        <v>11119080</v>
      </c>
      <c r="H90" s="407" t="s">
        <v>1349</v>
      </c>
      <c r="K90" s="530">
        <v>3000000</v>
      </c>
      <c r="M90" s="530">
        <v>3000000</v>
      </c>
      <c r="O90" s="407">
        <v>0</v>
      </c>
    </row>
    <row r="91" spans="3:15">
      <c r="C91" s="407">
        <v>1000</v>
      </c>
      <c r="E91" s="407">
        <v>11119081</v>
      </c>
      <c r="H91" s="407" t="s">
        <v>1350</v>
      </c>
      <c r="K91" s="530">
        <v>3000000</v>
      </c>
      <c r="M91" s="530">
        <v>3000000</v>
      </c>
      <c r="O91" s="407">
        <v>0</v>
      </c>
    </row>
    <row r="92" spans="3:15">
      <c r="C92" s="407">
        <v>1000</v>
      </c>
      <c r="E92" s="407">
        <v>11119082</v>
      </c>
      <c r="H92" s="407" t="s">
        <v>1357</v>
      </c>
      <c r="K92" s="530">
        <v>2788705</v>
      </c>
      <c r="M92" s="530">
        <v>2788705</v>
      </c>
      <c r="O92" s="407">
        <v>0</v>
      </c>
    </row>
    <row r="93" spans="3:15">
      <c r="C93" s="407">
        <v>1000</v>
      </c>
      <c r="E93" s="407">
        <v>11119083</v>
      </c>
      <c r="H93" s="407" t="s">
        <v>1381</v>
      </c>
      <c r="K93" s="530">
        <v>3000000</v>
      </c>
      <c r="M93" s="530">
        <v>3000000</v>
      </c>
      <c r="O93" s="407">
        <v>0</v>
      </c>
    </row>
    <row r="94" spans="3:15">
      <c r="C94" s="407">
        <v>1000</v>
      </c>
      <c r="E94" s="407">
        <v>11119084</v>
      </c>
      <c r="H94" s="407" t="s">
        <v>1382</v>
      </c>
      <c r="K94" s="530">
        <v>1565000</v>
      </c>
      <c r="M94" s="530">
        <v>1565000</v>
      </c>
      <c r="O94" s="407">
        <v>0</v>
      </c>
    </row>
    <row r="95" spans="3:15">
      <c r="C95" s="407">
        <v>1000</v>
      </c>
      <c r="E95" s="407">
        <v>11119085</v>
      </c>
      <c r="H95" s="407" t="s">
        <v>1383</v>
      </c>
      <c r="K95" s="530">
        <v>2122330</v>
      </c>
      <c r="M95" s="530">
        <v>2122330</v>
      </c>
      <c r="O95" s="407">
        <v>0</v>
      </c>
    </row>
    <row r="96" spans="3:15">
      <c r="C96" s="407">
        <v>1000</v>
      </c>
      <c r="E96" s="407">
        <v>11119086</v>
      </c>
      <c r="H96" s="407" t="s">
        <v>1384</v>
      </c>
      <c r="K96" s="530">
        <v>3000000</v>
      </c>
      <c r="M96" s="530">
        <v>3000000</v>
      </c>
      <c r="O96" s="407">
        <v>0</v>
      </c>
    </row>
    <row r="97" spans="3:18">
      <c r="C97" s="407">
        <v>1000</v>
      </c>
      <c r="E97" s="407">
        <v>11119087</v>
      </c>
      <c r="H97" s="407" t="s">
        <v>1385</v>
      </c>
      <c r="K97" s="530">
        <v>3000000</v>
      </c>
      <c r="M97" s="530">
        <v>3000000</v>
      </c>
      <c r="O97" s="407">
        <v>0</v>
      </c>
    </row>
    <row r="98" spans="3:18">
      <c r="C98" s="407">
        <v>1000</v>
      </c>
      <c r="E98" s="407">
        <v>11119088</v>
      </c>
      <c r="H98" s="407" t="s">
        <v>1386</v>
      </c>
      <c r="K98" s="530">
        <v>7775067</v>
      </c>
      <c r="M98" s="530">
        <v>7775067</v>
      </c>
      <c r="O98" s="407">
        <v>0</v>
      </c>
    </row>
    <row r="99" spans="3:18">
      <c r="C99" s="407">
        <v>1000</v>
      </c>
      <c r="E99" s="407">
        <v>11119089</v>
      </c>
      <c r="H99" s="407" t="s">
        <v>1387</v>
      </c>
      <c r="K99" s="530">
        <v>5000000</v>
      </c>
      <c r="M99" s="530">
        <v>5000000</v>
      </c>
      <c r="O99" s="407">
        <v>0</v>
      </c>
    </row>
    <row r="100" spans="3:18">
      <c r="C100" s="407">
        <v>1000</v>
      </c>
      <c r="E100" s="407">
        <v>11119090</v>
      </c>
      <c r="H100" s="407" t="s">
        <v>1422</v>
      </c>
      <c r="K100" s="530">
        <v>162913</v>
      </c>
      <c r="M100" s="530">
        <v>162913</v>
      </c>
      <c r="O100" s="407">
        <v>0</v>
      </c>
    </row>
    <row r="101" spans="3:18">
      <c r="C101" s="407">
        <v>1000</v>
      </c>
      <c r="E101" s="407">
        <v>11119092</v>
      </c>
      <c r="H101" s="407" t="s">
        <v>1462</v>
      </c>
      <c r="K101" s="530">
        <v>3000000</v>
      </c>
      <c r="M101" s="530">
        <v>3000000</v>
      </c>
      <c r="O101" s="407">
        <v>0</v>
      </c>
    </row>
    <row r="102" spans="3:18">
      <c r="C102" s="407">
        <v>1000</v>
      </c>
      <c r="E102" s="407">
        <v>11119093</v>
      </c>
      <c r="H102" s="407" t="s">
        <v>1647</v>
      </c>
      <c r="K102" s="530">
        <v>3000000</v>
      </c>
      <c r="M102" s="530">
        <v>3000000</v>
      </c>
      <c r="O102" s="407">
        <v>0</v>
      </c>
    </row>
    <row r="103" spans="3:18">
      <c r="C103" s="407">
        <v>1000</v>
      </c>
      <c r="E103" s="407">
        <v>11119094</v>
      </c>
      <c r="H103" s="407" t="s">
        <v>1668</v>
      </c>
      <c r="K103" s="530">
        <v>4160000</v>
      </c>
      <c r="M103" s="530">
        <v>4160000</v>
      </c>
      <c r="O103" s="407">
        <v>0</v>
      </c>
    </row>
    <row r="104" spans="3:18">
      <c r="C104" s="407">
        <v>1000</v>
      </c>
      <c r="E104" s="407">
        <v>11119095</v>
      </c>
      <c r="H104" s="407" t="s">
        <v>2011</v>
      </c>
      <c r="K104" s="530">
        <v>2000000</v>
      </c>
      <c r="M104" s="530">
        <v>2000000</v>
      </c>
      <c r="O104" s="407">
        <v>0</v>
      </c>
    </row>
    <row r="105" spans="3:18">
      <c r="C105" s="407">
        <v>1000</v>
      </c>
      <c r="E105" s="407">
        <v>11121999</v>
      </c>
      <c r="H105" s="407" t="s">
        <v>1351</v>
      </c>
      <c r="K105" s="530">
        <v>-9222829</v>
      </c>
      <c r="M105" s="530">
        <v>-9222829</v>
      </c>
      <c r="O105" s="407">
        <v>0</v>
      </c>
    </row>
    <row r="106" spans="3:18">
      <c r="E106" s="407" t="s">
        <v>567</v>
      </c>
      <c r="K106" s="530">
        <v>348263777</v>
      </c>
      <c r="M106" s="530">
        <v>348263777</v>
      </c>
      <c r="O106" s="407">
        <v>0</v>
      </c>
      <c r="R106" s="407" t="s">
        <v>954</v>
      </c>
    </row>
    <row r="107" spans="3:18">
      <c r="C107" s="407">
        <v>1000</v>
      </c>
      <c r="E107" s="407">
        <v>11130030</v>
      </c>
      <c r="H107" s="407" t="s">
        <v>568</v>
      </c>
      <c r="K107" s="530">
        <v>1109616416</v>
      </c>
      <c r="M107" s="530">
        <v>1109616416</v>
      </c>
      <c r="O107" s="407">
        <v>0</v>
      </c>
    </row>
    <row r="108" spans="3:18">
      <c r="C108" s="407">
        <v>1000</v>
      </c>
      <c r="E108" s="407">
        <v>11130031</v>
      </c>
      <c r="H108" s="407" t="s">
        <v>569</v>
      </c>
      <c r="K108" s="530">
        <v>-17971216</v>
      </c>
      <c r="M108" s="530">
        <v>-17971216</v>
      </c>
      <c r="O108" s="407">
        <v>0</v>
      </c>
    </row>
    <row r="109" spans="3:18">
      <c r="C109" s="407">
        <v>1000</v>
      </c>
      <c r="E109" s="407">
        <v>11130032</v>
      </c>
      <c r="H109" s="407" t="s">
        <v>570</v>
      </c>
      <c r="K109" s="530">
        <v>830861161</v>
      </c>
      <c r="M109" s="530">
        <v>830861161</v>
      </c>
      <c r="O109" s="407">
        <v>0</v>
      </c>
    </row>
    <row r="110" spans="3:18">
      <c r="C110" s="407">
        <v>1000</v>
      </c>
      <c r="E110" s="407">
        <v>11130050</v>
      </c>
      <c r="H110" s="407" t="s">
        <v>571</v>
      </c>
      <c r="K110" s="530">
        <v>565155698</v>
      </c>
      <c r="M110" s="530">
        <v>565155698</v>
      </c>
      <c r="O110" s="407">
        <v>0</v>
      </c>
    </row>
    <row r="111" spans="3:18">
      <c r="C111" s="407">
        <v>1000</v>
      </c>
      <c r="E111" s="407">
        <v>11130052</v>
      </c>
      <c r="H111" s="407" t="s">
        <v>1013</v>
      </c>
      <c r="K111" s="530">
        <v>435162669</v>
      </c>
      <c r="M111" s="530">
        <v>435162669</v>
      </c>
      <c r="O111" s="407">
        <v>0</v>
      </c>
    </row>
    <row r="112" spans="3:18">
      <c r="C112" s="407">
        <v>1000</v>
      </c>
      <c r="E112" s="407">
        <v>11130070</v>
      </c>
      <c r="H112" s="407" t="s">
        <v>572</v>
      </c>
      <c r="K112" s="530">
        <v>1517506531</v>
      </c>
      <c r="M112" s="530">
        <v>1517506531</v>
      </c>
      <c r="O112" s="407">
        <v>0</v>
      </c>
    </row>
    <row r="113" spans="3:15">
      <c r="C113" s="407">
        <v>1000</v>
      </c>
      <c r="E113" s="407">
        <v>11130071</v>
      </c>
      <c r="H113" s="407" t="s">
        <v>1620</v>
      </c>
      <c r="K113" s="530">
        <v>-15822317</v>
      </c>
      <c r="M113" s="530">
        <v>-15822317</v>
      </c>
      <c r="O113" s="407">
        <v>0</v>
      </c>
    </row>
    <row r="114" spans="3:15">
      <c r="C114" s="407">
        <v>1000</v>
      </c>
      <c r="E114" s="407">
        <v>11130072</v>
      </c>
      <c r="H114" s="407" t="s">
        <v>573</v>
      </c>
      <c r="K114" s="530">
        <v>53362897</v>
      </c>
      <c r="M114" s="530">
        <v>53362897</v>
      </c>
      <c r="O114" s="407">
        <v>0</v>
      </c>
    </row>
    <row r="115" spans="3:15">
      <c r="C115" s="407">
        <v>1000</v>
      </c>
      <c r="E115" s="407">
        <v>11130080</v>
      </c>
      <c r="H115" s="407" t="s">
        <v>574</v>
      </c>
      <c r="K115" s="530">
        <v>44782750</v>
      </c>
      <c r="M115" s="530">
        <v>44782750</v>
      </c>
      <c r="O115" s="407">
        <v>0</v>
      </c>
    </row>
    <row r="116" spans="3:15">
      <c r="C116" s="407">
        <v>1000</v>
      </c>
      <c r="E116" s="407">
        <v>11130090</v>
      </c>
      <c r="H116" s="407" t="s">
        <v>903</v>
      </c>
      <c r="K116" s="530">
        <v>179410919</v>
      </c>
      <c r="M116" s="530">
        <v>179410919</v>
      </c>
      <c r="O116" s="407">
        <v>0</v>
      </c>
    </row>
    <row r="117" spans="3:15">
      <c r="C117" s="407">
        <v>1000</v>
      </c>
      <c r="E117" s="407">
        <v>11130092</v>
      </c>
      <c r="H117" s="407" t="s">
        <v>576</v>
      </c>
      <c r="K117" s="530">
        <v>-24399000</v>
      </c>
      <c r="M117" s="530">
        <v>-24399000</v>
      </c>
      <c r="O117" s="407">
        <v>0</v>
      </c>
    </row>
    <row r="118" spans="3:15">
      <c r="C118" s="407">
        <v>1000</v>
      </c>
      <c r="E118" s="407">
        <v>11130110</v>
      </c>
      <c r="H118" s="407" t="s">
        <v>577</v>
      </c>
      <c r="K118" s="530">
        <v>55761268</v>
      </c>
      <c r="M118" s="530">
        <v>55761268</v>
      </c>
      <c r="O118" s="407">
        <v>0</v>
      </c>
    </row>
    <row r="119" spans="3:15">
      <c r="C119" s="407">
        <v>1000</v>
      </c>
      <c r="E119" s="407">
        <v>11130112</v>
      </c>
      <c r="H119" s="407" t="s">
        <v>1943</v>
      </c>
      <c r="K119" s="530">
        <v>4229000</v>
      </c>
      <c r="M119" s="530">
        <v>4229000</v>
      </c>
      <c r="O119" s="407">
        <v>0</v>
      </c>
    </row>
    <row r="120" spans="3:15">
      <c r="C120" s="407">
        <v>1000</v>
      </c>
      <c r="E120" s="407">
        <v>11130120</v>
      </c>
      <c r="H120" s="407" t="s">
        <v>578</v>
      </c>
      <c r="K120" s="530">
        <v>4202284789</v>
      </c>
      <c r="M120" s="530">
        <v>4202284789</v>
      </c>
      <c r="O120" s="407">
        <v>0</v>
      </c>
    </row>
    <row r="121" spans="3:15">
      <c r="C121" s="407">
        <v>1000</v>
      </c>
      <c r="E121" s="407">
        <v>11130121</v>
      </c>
      <c r="H121" s="407" t="s">
        <v>1089</v>
      </c>
      <c r="K121" s="530">
        <v>-3844681840</v>
      </c>
      <c r="M121" s="530">
        <v>-3844681840</v>
      </c>
      <c r="O121" s="407">
        <v>0</v>
      </c>
    </row>
    <row r="122" spans="3:15">
      <c r="C122" s="407">
        <v>1000</v>
      </c>
      <c r="E122" s="407">
        <v>11130122</v>
      </c>
      <c r="H122" s="407" t="s">
        <v>579</v>
      </c>
      <c r="K122" s="530">
        <v>8105260208</v>
      </c>
      <c r="M122" s="530">
        <v>8105260208</v>
      </c>
      <c r="O122" s="407">
        <v>0</v>
      </c>
    </row>
    <row r="123" spans="3:15">
      <c r="C123" s="407">
        <v>1000</v>
      </c>
      <c r="E123" s="407">
        <v>11130140</v>
      </c>
      <c r="H123" s="407" t="s">
        <v>581</v>
      </c>
      <c r="K123" s="530">
        <v>248627788</v>
      </c>
      <c r="M123" s="530">
        <v>248627788</v>
      </c>
      <c r="O123" s="407">
        <v>0</v>
      </c>
    </row>
    <row r="124" spans="3:15">
      <c r="C124" s="407">
        <v>1000</v>
      </c>
      <c r="E124" s="407">
        <v>11130142</v>
      </c>
      <c r="H124" s="407" t="s">
        <v>1618</v>
      </c>
      <c r="K124" s="530">
        <v>1150000</v>
      </c>
      <c r="M124" s="530">
        <v>1150000</v>
      </c>
      <c r="O124" s="407">
        <v>0</v>
      </c>
    </row>
    <row r="125" spans="3:15">
      <c r="C125" s="407">
        <v>1000</v>
      </c>
      <c r="E125" s="407">
        <v>11130160</v>
      </c>
      <c r="H125" s="407" t="s">
        <v>582</v>
      </c>
      <c r="K125" s="530">
        <v>166325843</v>
      </c>
      <c r="M125" s="530">
        <v>166325843</v>
      </c>
      <c r="O125" s="407">
        <v>0</v>
      </c>
    </row>
    <row r="126" spans="3:15">
      <c r="C126" s="407">
        <v>1000</v>
      </c>
      <c r="E126" s="407">
        <v>11130162</v>
      </c>
      <c r="H126" s="407" t="s">
        <v>583</v>
      </c>
      <c r="K126" s="530">
        <v>147844311</v>
      </c>
      <c r="M126" s="530">
        <v>147844311</v>
      </c>
      <c r="O126" s="407">
        <v>0</v>
      </c>
    </row>
    <row r="127" spans="3:15">
      <c r="C127" s="407">
        <v>1000</v>
      </c>
      <c r="E127" s="407">
        <v>11130220</v>
      </c>
      <c r="H127" s="407" t="s">
        <v>584</v>
      </c>
      <c r="K127" s="530">
        <v>3165835073</v>
      </c>
      <c r="M127" s="530">
        <v>3165835073</v>
      </c>
      <c r="O127" s="407">
        <v>0</v>
      </c>
    </row>
    <row r="128" spans="3:15">
      <c r="C128" s="407">
        <v>1000</v>
      </c>
      <c r="E128" s="407">
        <v>11130222</v>
      </c>
      <c r="H128" s="407" t="s">
        <v>586</v>
      </c>
      <c r="K128" s="530">
        <v>-469395833</v>
      </c>
      <c r="M128" s="530">
        <v>-469395833</v>
      </c>
      <c r="O128" s="407">
        <v>0</v>
      </c>
    </row>
    <row r="129" spans="3:15">
      <c r="C129" s="407">
        <v>1000</v>
      </c>
      <c r="E129" s="407">
        <v>11130240</v>
      </c>
      <c r="H129" s="407" t="s">
        <v>587</v>
      </c>
      <c r="K129" s="530">
        <v>113837088</v>
      </c>
      <c r="M129" s="530">
        <v>113837088</v>
      </c>
      <c r="O129" s="407">
        <v>0</v>
      </c>
    </row>
    <row r="130" spans="3:15">
      <c r="C130" s="407">
        <v>1000</v>
      </c>
      <c r="E130" s="407">
        <v>11130241</v>
      </c>
      <c r="H130" s="407" t="s">
        <v>1463</v>
      </c>
      <c r="K130" s="530">
        <v>127589</v>
      </c>
      <c r="M130" s="530">
        <v>127589</v>
      </c>
      <c r="O130" s="407">
        <v>0</v>
      </c>
    </row>
    <row r="131" spans="3:15">
      <c r="C131" s="407">
        <v>1000</v>
      </c>
      <c r="E131" s="407">
        <v>11130242</v>
      </c>
      <c r="H131" s="407" t="s">
        <v>588</v>
      </c>
      <c r="K131" s="530">
        <v>-979400</v>
      </c>
      <c r="M131" s="530">
        <v>-979400</v>
      </c>
      <c r="O131" s="407">
        <v>0</v>
      </c>
    </row>
    <row r="132" spans="3:15">
      <c r="C132" s="407">
        <v>1000</v>
      </c>
      <c r="E132" s="407">
        <v>11130250</v>
      </c>
      <c r="H132" s="407" t="s">
        <v>589</v>
      </c>
      <c r="K132" s="530">
        <v>222437384</v>
      </c>
      <c r="M132" s="530">
        <v>222437384</v>
      </c>
      <c r="O132" s="407">
        <v>0</v>
      </c>
    </row>
    <row r="133" spans="3:15">
      <c r="C133" s="407">
        <v>1000</v>
      </c>
      <c r="E133" s="407">
        <v>11130252</v>
      </c>
      <c r="H133" s="407" t="s">
        <v>1061</v>
      </c>
      <c r="K133" s="530">
        <v>17739993</v>
      </c>
      <c r="M133" s="530">
        <v>17739993</v>
      </c>
      <c r="O133" s="407">
        <v>0</v>
      </c>
    </row>
    <row r="134" spans="3:15">
      <c r="C134" s="407">
        <v>1000</v>
      </c>
      <c r="E134" s="407">
        <v>11130260</v>
      </c>
      <c r="H134" s="407" t="s">
        <v>590</v>
      </c>
      <c r="K134" s="530">
        <v>428809897</v>
      </c>
      <c r="M134" s="530">
        <v>428809897</v>
      </c>
      <c r="O134" s="407">
        <v>0</v>
      </c>
    </row>
    <row r="135" spans="3:15">
      <c r="C135" s="407">
        <v>1000</v>
      </c>
      <c r="E135" s="407">
        <v>11130261</v>
      </c>
      <c r="H135" s="407" t="s">
        <v>592</v>
      </c>
      <c r="K135" s="530">
        <v>-342780818</v>
      </c>
      <c r="M135" s="530">
        <v>-342780818</v>
      </c>
      <c r="O135" s="407">
        <v>0</v>
      </c>
    </row>
    <row r="136" spans="3:15">
      <c r="C136" s="407">
        <v>1000</v>
      </c>
      <c r="E136" s="407">
        <v>11130262</v>
      </c>
      <c r="H136" s="407" t="s">
        <v>591</v>
      </c>
      <c r="K136" s="530">
        <v>174595060</v>
      </c>
      <c r="M136" s="530">
        <v>174595060</v>
      </c>
      <c r="O136" s="407">
        <v>0</v>
      </c>
    </row>
    <row r="137" spans="3:15">
      <c r="C137" s="407">
        <v>1000</v>
      </c>
      <c r="E137" s="407">
        <v>11130270</v>
      </c>
      <c r="H137" s="407" t="s">
        <v>1062</v>
      </c>
      <c r="K137" s="530">
        <v>1604467640</v>
      </c>
      <c r="M137" s="530">
        <v>1604467640</v>
      </c>
      <c r="O137" s="407">
        <v>0</v>
      </c>
    </row>
    <row r="138" spans="3:15">
      <c r="C138" s="407">
        <v>1000</v>
      </c>
      <c r="E138" s="407">
        <v>11130271</v>
      </c>
      <c r="H138" s="407" t="s">
        <v>1091</v>
      </c>
      <c r="K138" s="530">
        <v>-464689480</v>
      </c>
      <c r="M138" s="530">
        <v>-464689480</v>
      </c>
      <c r="O138" s="407">
        <v>0</v>
      </c>
    </row>
    <row r="139" spans="3:15">
      <c r="C139" s="407">
        <v>1000</v>
      </c>
      <c r="E139" s="407">
        <v>11130272</v>
      </c>
      <c r="H139" s="407" t="s">
        <v>1164</v>
      </c>
      <c r="K139" s="530">
        <v>-4383138</v>
      </c>
      <c r="M139" s="530">
        <v>-4383138</v>
      </c>
      <c r="O139" s="407">
        <v>0</v>
      </c>
    </row>
    <row r="140" spans="3:15">
      <c r="C140" s="407">
        <v>1000</v>
      </c>
      <c r="E140" s="407">
        <v>11130300</v>
      </c>
      <c r="H140" s="407" t="s">
        <v>1478</v>
      </c>
      <c r="K140" s="530">
        <v>4629036461</v>
      </c>
      <c r="M140" s="530">
        <v>4629036461</v>
      </c>
      <c r="O140" s="407">
        <v>0</v>
      </c>
    </row>
    <row r="141" spans="3:15">
      <c r="C141" s="407">
        <v>1000</v>
      </c>
      <c r="E141" s="407">
        <v>11130301</v>
      </c>
      <c r="H141" s="407" t="s">
        <v>1670</v>
      </c>
      <c r="K141" s="530">
        <v>286554</v>
      </c>
      <c r="M141" s="530">
        <v>286554</v>
      </c>
      <c r="O141" s="407">
        <v>0</v>
      </c>
    </row>
    <row r="142" spans="3:15">
      <c r="C142" s="407">
        <v>1000</v>
      </c>
      <c r="E142" s="407">
        <v>11130302</v>
      </c>
      <c r="H142" s="407" t="s">
        <v>1479</v>
      </c>
      <c r="K142" s="530">
        <v>292853915</v>
      </c>
      <c r="M142" s="530">
        <v>292853915</v>
      </c>
      <c r="O142" s="407">
        <v>0</v>
      </c>
    </row>
    <row r="143" spans="3:15">
      <c r="C143" s="407">
        <v>1000</v>
      </c>
      <c r="E143" s="407">
        <v>11130310</v>
      </c>
      <c r="H143" s="407" t="s">
        <v>1480</v>
      </c>
      <c r="K143" s="530">
        <v>918710186</v>
      </c>
      <c r="M143" s="530">
        <v>918710186</v>
      </c>
      <c r="O143" s="407">
        <v>0</v>
      </c>
    </row>
    <row r="144" spans="3:15">
      <c r="C144" s="407">
        <v>1000</v>
      </c>
      <c r="E144" s="407">
        <v>11130312</v>
      </c>
      <c r="H144" s="407" t="s">
        <v>2065</v>
      </c>
      <c r="K144" s="530">
        <v>11903130</v>
      </c>
      <c r="M144" s="530">
        <v>11903130</v>
      </c>
      <c r="O144" s="407">
        <v>0</v>
      </c>
    </row>
    <row r="145" spans="3:18">
      <c r="C145" s="407">
        <v>1000</v>
      </c>
      <c r="E145" s="407">
        <v>11130320</v>
      </c>
      <c r="H145" s="407" t="s">
        <v>2066</v>
      </c>
      <c r="K145" s="530">
        <v>141910034</v>
      </c>
      <c r="M145" s="530">
        <v>141910034</v>
      </c>
      <c r="O145" s="407">
        <v>0</v>
      </c>
    </row>
    <row r="146" spans="3:18">
      <c r="E146" s="407" t="s">
        <v>593</v>
      </c>
      <c r="K146" s="530">
        <v>24204789210</v>
      </c>
      <c r="M146" s="530">
        <v>24204789210</v>
      </c>
      <c r="O146" s="407">
        <v>0</v>
      </c>
      <c r="R146" s="407" t="s">
        <v>954</v>
      </c>
    </row>
    <row r="147" spans="3:18">
      <c r="C147" s="407">
        <v>1000</v>
      </c>
      <c r="E147" s="407">
        <v>11140040</v>
      </c>
      <c r="H147" s="407" t="s">
        <v>594</v>
      </c>
      <c r="K147" s="530">
        <v>44683357</v>
      </c>
      <c r="M147" s="530">
        <v>44683357</v>
      </c>
      <c r="O147" s="407">
        <v>0</v>
      </c>
    </row>
    <row r="148" spans="3:18">
      <c r="C148" s="407">
        <v>1000</v>
      </c>
      <c r="E148" s="407">
        <v>11140060</v>
      </c>
      <c r="H148" s="407" t="s">
        <v>595</v>
      </c>
      <c r="K148" s="530">
        <v>-3218499638</v>
      </c>
      <c r="M148" s="530">
        <v>-3218499638</v>
      </c>
      <c r="O148" s="407">
        <v>0</v>
      </c>
    </row>
    <row r="149" spans="3:18">
      <c r="C149" s="407">
        <v>1000</v>
      </c>
      <c r="E149" s="407">
        <v>11140061</v>
      </c>
      <c r="H149" s="407" t="s">
        <v>1092</v>
      </c>
      <c r="K149" s="530">
        <v>-986505581</v>
      </c>
      <c r="M149" s="530">
        <v>-986505581</v>
      </c>
      <c r="O149" s="407">
        <v>0</v>
      </c>
    </row>
    <row r="150" spans="3:18">
      <c r="C150" s="407">
        <v>1000</v>
      </c>
      <c r="E150" s="407">
        <v>11140062</v>
      </c>
      <c r="H150" s="407" t="s">
        <v>596</v>
      </c>
      <c r="K150" s="530">
        <v>30524557</v>
      </c>
      <c r="M150" s="530">
        <v>30524557</v>
      </c>
      <c r="O150" s="407">
        <v>0</v>
      </c>
    </row>
    <row r="151" spans="3:18">
      <c r="C151" s="407">
        <v>1000</v>
      </c>
      <c r="E151" s="407">
        <v>11140070</v>
      </c>
      <c r="H151" s="407" t="s">
        <v>597</v>
      </c>
      <c r="K151" s="530">
        <v>506025479</v>
      </c>
      <c r="M151" s="530">
        <v>506025479</v>
      </c>
      <c r="N151" s="888"/>
      <c r="O151" s="407">
        <v>0</v>
      </c>
    </row>
    <row r="152" spans="3:18">
      <c r="C152" s="407">
        <v>1000</v>
      </c>
      <c r="E152" s="407">
        <v>11140072</v>
      </c>
      <c r="H152" s="407" t="s">
        <v>1090</v>
      </c>
      <c r="K152" s="530">
        <v>-12233695</v>
      </c>
      <c r="L152" s="892"/>
      <c r="M152" s="530">
        <v>-12233695</v>
      </c>
      <c r="N152" s="893"/>
      <c r="O152" s="407">
        <v>0</v>
      </c>
    </row>
    <row r="153" spans="3:18">
      <c r="C153" s="407">
        <v>1000</v>
      </c>
      <c r="E153" s="407">
        <v>11140090</v>
      </c>
      <c r="H153" s="407" t="s">
        <v>598</v>
      </c>
      <c r="K153" s="530">
        <v>2313850566</v>
      </c>
      <c r="L153" s="892"/>
      <c r="M153" s="530">
        <v>2313850566</v>
      </c>
      <c r="N153" s="893"/>
      <c r="O153" s="407">
        <v>0</v>
      </c>
    </row>
    <row r="154" spans="3:18">
      <c r="C154" s="407">
        <v>1000</v>
      </c>
      <c r="E154" s="407">
        <v>11140092</v>
      </c>
      <c r="H154" s="407" t="s">
        <v>599</v>
      </c>
      <c r="K154" s="530">
        <v>19748674</v>
      </c>
      <c r="L154" s="892"/>
      <c r="M154" s="530">
        <v>19748674</v>
      </c>
      <c r="N154" s="893"/>
      <c r="O154" s="407">
        <v>0</v>
      </c>
    </row>
    <row r="155" spans="3:18">
      <c r="C155" s="407">
        <v>1000</v>
      </c>
      <c r="E155" s="407">
        <v>11140110</v>
      </c>
      <c r="H155" s="407" t="s">
        <v>600</v>
      </c>
      <c r="K155" s="530">
        <v>-950529503</v>
      </c>
      <c r="L155" s="892"/>
      <c r="M155" s="530">
        <v>-950529503</v>
      </c>
      <c r="N155" s="893"/>
      <c r="O155" s="407">
        <v>0</v>
      </c>
    </row>
    <row r="156" spans="3:18">
      <c r="C156" s="407">
        <v>1000</v>
      </c>
      <c r="E156" s="407">
        <v>11140112</v>
      </c>
      <c r="H156" s="407" t="s">
        <v>602</v>
      </c>
      <c r="K156" s="530">
        <v>61559666</v>
      </c>
      <c r="L156" s="892"/>
      <c r="M156" s="530">
        <v>61559666</v>
      </c>
      <c r="N156" s="893"/>
      <c r="O156" s="407">
        <v>0</v>
      </c>
    </row>
    <row r="157" spans="3:18">
      <c r="C157" s="407">
        <v>1000</v>
      </c>
      <c r="E157" s="407">
        <v>11140120</v>
      </c>
      <c r="H157" s="407" t="s">
        <v>1481</v>
      </c>
      <c r="I157" s="896"/>
      <c r="K157" s="530">
        <v>183509901</v>
      </c>
      <c r="M157" s="530">
        <v>183509901</v>
      </c>
      <c r="N157" s="893"/>
      <c r="O157" s="407">
        <v>0</v>
      </c>
    </row>
    <row r="158" spans="3:18">
      <c r="C158" s="407">
        <v>1000</v>
      </c>
      <c r="E158" s="407">
        <v>11140122</v>
      </c>
      <c r="H158" s="407" t="s">
        <v>1944</v>
      </c>
      <c r="K158" s="530">
        <v>2460000</v>
      </c>
      <c r="M158" s="530">
        <v>2460000</v>
      </c>
      <c r="N158" s="893"/>
      <c r="O158" s="407">
        <v>0</v>
      </c>
    </row>
    <row r="159" spans="3:18">
      <c r="C159" s="407">
        <v>1000</v>
      </c>
      <c r="E159" s="407">
        <v>11140130</v>
      </c>
      <c r="H159" s="407" t="s">
        <v>1482</v>
      </c>
      <c r="K159" s="530">
        <v>-666628417</v>
      </c>
      <c r="L159" s="892"/>
      <c r="M159" s="530">
        <v>-666628417</v>
      </c>
      <c r="N159" s="893"/>
      <c r="O159" s="407">
        <v>0</v>
      </c>
    </row>
    <row r="160" spans="3:18">
      <c r="C160" s="407">
        <v>1000</v>
      </c>
      <c r="E160" s="407">
        <v>11140140</v>
      </c>
      <c r="H160" s="407" t="s">
        <v>1960</v>
      </c>
      <c r="K160" s="530">
        <v>-107032561</v>
      </c>
      <c r="L160" s="892"/>
      <c r="M160" s="530">
        <v>-107032561</v>
      </c>
      <c r="N160" s="893"/>
      <c r="O160" s="407">
        <v>0</v>
      </c>
    </row>
    <row r="161" spans="3:18">
      <c r="C161" s="407">
        <v>1000</v>
      </c>
      <c r="E161" s="407">
        <v>11140199</v>
      </c>
      <c r="H161" s="407" t="s">
        <v>904</v>
      </c>
      <c r="K161" s="530">
        <v>8457995057</v>
      </c>
      <c r="L161" s="892"/>
      <c r="M161" s="530">
        <v>8457995057</v>
      </c>
      <c r="N161" s="893"/>
      <c r="O161" s="407">
        <v>0</v>
      </c>
    </row>
    <row r="162" spans="3:18">
      <c r="E162" s="407" t="s">
        <v>603</v>
      </c>
      <c r="K162" s="530">
        <v>5678927862</v>
      </c>
      <c r="L162" s="892"/>
      <c r="M162" s="530">
        <v>5678927862</v>
      </c>
      <c r="N162" s="893"/>
      <c r="O162" s="407">
        <v>0</v>
      </c>
      <c r="R162" s="407" t="s">
        <v>954</v>
      </c>
    </row>
    <row r="163" spans="3:18">
      <c r="E163" s="407" t="s">
        <v>604</v>
      </c>
      <c r="K163" s="530">
        <v>30584050600</v>
      </c>
      <c r="L163" s="892"/>
      <c r="M163" s="530">
        <v>30584050600</v>
      </c>
      <c r="N163" s="893"/>
      <c r="O163" s="407">
        <v>0</v>
      </c>
      <c r="R163" s="407" t="s">
        <v>955</v>
      </c>
    </row>
    <row r="164" spans="3:18">
      <c r="L164" s="892"/>
      <c r="N164" s="893"/>
    </row>
    <row r="165" spans="3:18">
      <c r="C165" s="407">
        <v>1000</v>
      </c>
      <c r="E165" s="407">
        <v>11211001</v>
      </c>
      <c r="H165" s="407" t="s">
        <v>605</v>
      </c>
      <c r="K165" s="530">
        <v>538574501560</v>
      </c>
      <c r="L165" s="892"/>
      <c r="M165" s="530">
        <v>538574501560</v>
      </c>
      <c r="N165" s="893"/>
      <c r="O165" s="407">
        <v>0</v>
      </c>
    </row>
    <row r="166" spans="3:18">
      <c r="C166" s="407">
        <v>1000</v>
      </c>
      <c r="E166" s="407">
        <v>11211002</v>
      </c>
      <c r="H166" s="407" t="s">
        <v>606</v>
      </c>
      <c r="K166" s="530">
        <v>17127128931</v>
      </c>
      <c r="M166" s="530">
        <v>17127128931</v>
      </c>
      <c r="O166" s="407">
        <v>0</v>
      </c>
    </row>
    <row r="167" spans="3:18">
      <c r="C167" s="407">
        <v>1000</v>
      </c>
      <c r="E167" s="407">
        <v>11211008</v>
      </c>
      <c r="H167" s="407" t="s">
        <v>607</v>
      </c>
      <c r="K167" s="530">
        <v>170012299</v>
      </c>
      <c r="M167" s="530">
        <v>170012299</v>
      </c>
      <c r="N167" s="894"/>
      <c r="O167" s="407">
        <v>0</v>
      </c>
    </row>
    <row r="168" spans="3:18">
      <c r="C168" s="407">
        <v>1000</v>
      </c>
      <c r="E168" s="407">
        <v>11211009</v>
      </c>
      <c r="H168" s="407" t="s">
        <v>608</v>
      </c>
      <c r="K168" s="530">
        <v>900283340</v>
      </c>
      <c r="M168" s="530">
        <v>900283340</v>
      </c>
      <c r="N168" s="895"/>
      <c r="O168" s="407">
        <v>0</v>
      </c>
    </row>
    <row r="169" spans="3:18">
      <c r="C169" s="407">
        <v>1000</v>
      </c>
      <c r="E169" s="407">
        <v>11211010</v>
      </c>
      <c r="H169" s="407" t="s">
        <v>609</v>
      </c>
      <c r="K169" s="530">
        <v>-173534717110</v>
      </c>
      <c r="M169" s="530">
        <v>-173534717110</v>
      </c>
      <c r="O169" s="407">
        <v>0</v>
      </c>
    </row>
    <row r="170" spans="3:18">
      <c r="C170" s="407">
        <v>1000</v>
      </c>
      <c r="E170" s="407">
        <v>11211011</v>
      </c>
      <c r="H170" s="407" t="s">
        <v>610</v>
      </c>
      <c r="K170" s="530">
        <v>-31416492739</v>
      </c>
      <c r="M170" s="530">
        <v>-31416492739</v>
      </c>
      <c r="O170" s="407">
        <v>0</v>
      </c>
    </row>
    <row r="171" spans="3:18">
      <c r="E171" s="407" t="s">
        <v>611</v>
      </c>
      <c r="K171" s="530">
        <v>351820716281</v>
      </c>
      <c r="M171" s="530">
        <v>351820716281</v>
      </c>
      <c r="O171" s="407">
        <v>0</v>
      </c>
      <c r="R171" s="407" t="s">
        <v>956</v>
      </c>
    </row>
    <row r="172" spans="3:18">
      <c r="C172" s="407">
        <v>1000</v>
      </c>
      <c r="E172" s="407">
        <v>11212101</v>
      </c>
      <c r="H172" s="407" t="s">
        <v>612</v>
      </c>
      <c r="K172" s="530">
        <v>3665158462</v>
      </c>
      <c r="M172" s="530">
        <v>3665158462</v>
      </c>
      <c r="O172" s="407">
        <v>0</v>
      </c>
    </row>
    <row r="173" spans="3:18">
      <c r="E173" s="407" t="s">
        <v>613</v>
      </c>
      <c r="K173" s="530">
        <v>3665158462</v>
      </c>
      <c r="M173" s="530">
        <v>3665158462</v>
      </c>
      <c r="O173" s="407">
        <v>0</v>
      </c>
      <c r="R173" s="407" t="s">
        <v>957</v>
      </c>
    </row>
    <row r="174" spans="3:18">
      <c r="C174" s="407">
        <v>1000</v>
      </c>
      <c r="E174" s="407">
        <v>11212201</v>
      </c>
      <c r="H174" s="407" t="s">
        <v>614</v>
      </c>
      <c r="K174" s="530">
        <v>78708838688</v>
      </c>
      <c r="M174" s="530">
        <v>78708838688</v>
      </c>
      <c r="O174" s="407">
        <v>0</v>
      </c>
    </row>
    <row r="175" spans="3:18">
      <c r="C175" s="407">
        <v>1000</v>
      </c>
      <c r="E175" s="407">
        <v>11212203</v>
      </c>
      <c r="H175" s="407" t="s">
        <v>615</v>
      </c>
      <c r="K175" s="530">
        <v>1356300080</v>
      </c>
      <c r="M175" s="530">
        <v>1356300080</v>
      </c>
      <c r="O175" s="407">
        <v>0</v>
      </c>
    </row>
    <row r="176" spans="3:18">
      <c r="C176" s="407">
        <v>1000</v>
      </c>
      <c r="E176" s="407">
        <v>11212205</v>
      </c>
      <c r="H176" s="407" t="s">
        <v>1495</v>
      </c>
      <c r="K176" s="530">
        <v>8866902</v>
      </c>
      <c r="M176" s="530">
        <v>8866902</v>
      </c>
      <c r="O176" s="407">
        <v>0</v>
      </c>
    </row>
    <row r="177" spans="3:18">
      <c r="C177" s="407">
        <v>1000</v>
      </c>
      <c r="E177" s="407">
        <v>11212206</v>
      </c>
      <c r="H177" s="407" t="s">
        <v>616</v>
      </c>
      <c r="K177" s="530">
        <v>5073777004</v>
      </c>
      <c r="M177" s="530">
        <v>5073777004</v>
      </c>
      <c r="O177" s="407">
        <v>0</v>
      </c>
    </row>
    <row r="178" spans="3:18">
      <c r="C178" s="407">
        <v>1000</v>
      </c>
      <c r="E178" s="407">
        <v>11212299</v>
      </c>
      <c r="H178" s="407" t="s">
        <v>1014</v>
      </c>
      <c r="K178" s="530">
        <v>3225536</v>
      </c>
      <c r="M178" s="530">
        <v>3225536</v>
      </c>
      <c r="O178" s="407">
        <v>0</v>
      </c>
    </row>
    <row r="179" spans="3:18">
      <c r="E179" s="407" t="s">
        <v>617</v>
      </c>
      <c r="K179" s="530">
        <v>85151008210</v>
      </c>
      <c r="M179" s="530">
        <v>85151008210</v>
      </c>
      <c r="O179" s="407">
        <v>0</v>
      </c>
      <c r="R179" s="407" t="s">
        <v>957</v>
      </c>
    </row>
    <row r="180" spans="3:18">
      <c r="C180" s="407">
        <v>1000</v>
      </c>
      <c r="E180" s="407">
        <v>11212301</v>
      </c>
      <c r="H180" s="407" t="s">
        <v>618</v>
      </c>
      <c r="K180" s="530">
        <v>2236553</v>
      </c>
      <c r="M180" s="530">
        <v>2236553</v>
      </c>
      <c r="O180" s="407">
        <v>0</v>
      </c>
    </row>
    <row r="181" spans="3:18">
      <c r="C181" s="407">
        <v>1000</v>
      </c>
      <c r="E181" s="407">
        <v>11212305</v>
      </c>
      <c r="H181" s="407" t="s">
        <v>619</v>
      </c>
      <c r="K181" s="530">
        <v>499901</v>
      </c>
      <c r="M181" s="530">
        <v>499901</v>
      </c>
      <c r="O181" s="407">
        <v>0</v>
      </c>
    </row>
    <row r="182" spans="3:18">
      <c r="C182" s="407">
        <v>1000</v>
      </c>
      <c r="E182" s="407">
        <v>11212306</v>
      </c>
      <c r="H182" s="407" t="s">
        <v>620</v>
      </c>
      <c r="K182" s="530">
        <v>365600</v>
      </c>
      <c r="M182" s="530">
        <v>365600</v>
      </c>
      <c r="O182" s="407">
        <v>0</v>
      </c>
    </row>
    <row r="183" spans="3:18">
      <c r="C183" s="407">
        <v>1000</v>
      </c>
      <c r="E183" s="407">
        <v>11212307</v>
      </c>
      <c r="H183" s="407" t="s">
        <v>621</v>
      </c>
      <c r="K183" s="530">
        <v>52578461</v>
      </c>
      <c r="M183" s="530">
        <v>52578461</v>
      </c>
      <c r="O183" s="407">
        <v>0</v>
      </c>
    </row>
    <row r="184" spans="3:18">
      <c r="C184" s="407">
        <v>1000</v>
      </c>
      <c r="E184" s="407">
        <v>11212308</v>
      </c>
      <c r="H184" s="407" t="s">
        <v>1038</v>
      </c>
      <c r="K184" s="530">
        <v>1980553</v>
      </c>
      <c r="M184" s="530">
        <v>1980553</v>
      </c>
      <c r="O184" s="407">
        <v>0</v>
      </c>
    </row>
    <row r="185" spans="3:18">
      <c r="E185" s="407" t="s">
        <v>622</v>
      </c>
      <c r="K185" s="530">
        <v>57661068</v>
      </c>
      <c r="M185" s="530">
        <v>57661068</v>
      </c>
      <c r="O185" s="407">
        <v>0</v>
      </c>
      <c r="R185" s="407" t="s">
        <v>957</v>
      </c>
    </row>
    <row r="186" spans="3:18">
      <c r="E186" s="407" t="s">
        <v>623</v>
      </c>
      <c r="K186" s="530">
        <v>88873827740</v>
      </c>
      <c r="M186" s="530">
        <v>88873827740</v>
      </c>
      <c r="O186" s="407">
        <v>0</v>
      </c>
      <c r="R186" s="407" t="s">
        <v>956</v>
      </c>
    </row>
    <row r="187" spans="3:18">
      <c r="E187" s="407" t="s">
        <v>624</v>
      </c>
      <c r="K187" s="530">
        <v>440694544021</v>
      </c>
      <c r="M187" s="530">
        <v>440694544021</v>
      </c>
      <c r="O187" s="407">
        <v>0</v>
      </c>
      <c r="R187" s="407" t="s">
        <v>954</v>
      </c>
    </row>
    <row r="188" spans="3:18">
      <c r="E188" s="407" t="s">
        <v>625</v>
      </c>
      <c r="K188" s="530">
        <v>440694544021</v>
      </c>
      <c r="M188" s="530">
        <v>440694544021</v>
      </c>
      <c r="O188" s="407">
        <v>0</v>
      </c>
      <c r="R188" s="407" t="s">
        <v>955</v>
      </c>
    </row>
    <row r="190" spans="3:18">
      <c r="C190" s="407">
        <v>1000</v>
      </c>
      <c r="E190" s="407">
        <v>11321006</v>
      </c>
      <c r="H190" s="407" t="s">
        <v>627</v>
      </c>
      <c r="K190" s="530">
        <v>22700000</v>
      </c>
      <c r="M190" s="530">
        <v>22700000</v>
      </c>
      <c r="O190" s="407">
        <v>0</v>
      </c>
    </row>
    <row r="191" spans="3:18">
      <c r="C191" s="407">
        <v>1000</v>
      </c>
      <c r="E191" s="407">
        <v>11321008</v>
      </c>
      <c r="H191" s="407" t="s">
        <v>505</v>
      </c>
      <c r="K191" s="530">
        <v>341809143</v>
      </c>
      <c r="M191" s="530">
        <v>341809143</v>
      </c>
      <c r="O191" s="407">
        <v>0</v>
      </c>
    </row>
    <row r="192" spans="3:18">
      <c r="C192" s="407">
        <v>1000</v>
      </c>
      <c r="E192" s="407">
        <v>11321010</v>
      </c>
      <c r="H192" s="407" t="s">
        <v>1649</v>
      </c>
      <c r="K192" s="530">
        <v>1595040</v>
      </c>
      <c r="M192" s="530">
        <v>1595040</v>
      </c>
      <c r="O192" s="407">
        <v>0</v>
      </c>
    </row>
    <row r="193" spans="3:18">
      <c r="C193" s="407">
        <v>1000</v>
      </c>
      <c r="E193" s="407">
        <v>11321012</v>
      </c>
      <c r="H193" s="407" t="s">
        <v>1039</v>
      </c>
      <c r="K193" s="530">
        <v>776777</v>
      </c>
      <c r="M193" s="530">
        <v>776777</v>
      </c>
      <c r="O193" s="407">
        <v>0</v>
      </c>
    </row>
    <row r="194" spans="3:18">
      <c r="C194" s="407">
        <v>1000</v>
      </c>
      <c r="E194" s="407">
        <v>11321014</v>
      </c>
      <c r="H194" s="407" t="s">
        <v>628</v>
      </c>
      <c r="K194" s="530">
        <v>11796136</v>
      </c>
      <c r="M194" s="530">
        <v>11796136</v>
      </c>
      <c r="O194" s="407">
        <v>0</v>
      </c>
    </row>
    <row r="195" spans="3:18">
      <c r="C195" s="407">
        <v>1000</v>
      </c>
      <c r="E195" s="407">
        <v>11321015</v>
      </c>
      <c r="H195" s="407" t="s">
        <v>1072</v>
      </c>
      <c r="K195" s="530">
        <v>193717820</v>
      </c>
      <c r="M195" s="530">
        <v>193717820</v>
      </c>
      <c r="O195" s="407">
        <v>0</v>
      </c>
    </row>
    <row r="196" spans="3:18">
      <c r="C196" s="407">
        <v>1000</v>
      </c>
      <c r="E196" s="407">
        <v>11321016</v>
      </c>
      <c r="H196" s="407" t="s">
        <v>629</v>
      </c>
      <c r="K196" s="530">
        <v>230429620</v>
      </c>
      <c r="M196" s="530">
        <v>230429620</v>
      </c>
      <c r="O196" s="407">
        <v>0</v>
      </c>
    </row>
    <row r="197" spans="3:18">
      <c r="C197" s="407">
        <v>1000</v>
      </c>
      <c r="E197" s="407">
        <v>11321017</v>
      </c>
      <c r="H197" s="407" t="s">
        <v>1042</v>
      </c>
      <c r="K197" s="530">
        <v>101811539</v>
      </c>
      <c r="M197" s="530">
        <v>101811539</v>
      </c>
      <c r="O197" s="407">
        <v>0</v>
      </c>
    </row>
    <row r="198" spans="3:18">
      <c r="C198" s="407">
        <v>1000</v>
      </c>
      <c r="E198" s="407">
        <v>11321020</v>
      </c>
      <c r="H198" s="407" t="s">
        <v>631</v>
      </c>
      <c r="K198" s="530">
        <v>93294720</v>
      </c>
      <c r="M198" s="530">
        <v>93294720</v>
      </c>
      <c r="O198" s="407">
        <v>0</v>
      </c>
    </row>
    <row r="199" spans="3:18">
      <c r="C199" s="407">
        <v>1000</v>
      </c>
      <c r="E199" s="407">
        <v>11321022</v>
      </c>
      <c r="H199" s="407" t="s">
        <v>632</v>
      </c>
      <c r="K199" s="530">
        <v>24331706</v>
      </c>
      <c r="M199" s="530">
        <v>24331706</v>
      </c>
      <c r="O199" s="407">
        <v>0</v>
      </c>
    </row>
    <row r="200" spans="3:18">
      <c r="C200" s="407">
        <v>1000</v>
      </c>
      <c r="E200" s="407">
        <v>11321029</v>
      </c>
      <c r="H200" s="407" t="s">
        <v>1435</v>
      </c>
      <c r="K200" s="530">
        <v>17100079</v>
      </c>
      <c r="M200" s="530">
        <v>17100079</v>
      </c>
      <c r="O200" s="407">
        <v>0</v>
      </c>
    </row>
    <row r="201" spans="3:18">
      <c r="C201" s="407">
        <v>1000</v>
      </c>
      <c r="E201" s="407">
        <v>11321999</v>
      </c>
      <c r="H201" s="407" t="s">
        <v>630</v>
      </c>
      <c r="K201" s="530">
        <v>771261</v>
      </c>
      <c r="M201" s="530">
        <v>771261</v>
      </c>
      <c r="O201" s="407">
        <v>0</v>
      </c>
    </row>
    <row r="202" spans="3:18">
      <c r="E202" s="407" t="s">
        <v>633</v>
      </c>
      <c r="K202" s="530">
        <v>1040133841</v>
      </c>
      <c r="M202" s="530">
        <v>1040133841</v>
      </c>
      <c r="O202" s="407">
        <v>0</v>
      </c>
      <c r="R202" s="407" t="s">
        <v>956</v>
      </c>
    </row>
    <row r="203" spans="3:18">
      <c r="C203" s="407">
        <v>1000</v>
      </c>
      <c r="E203" s="407">
        <v>11322001</v>
      </c>
      <c r="H203" s="407" t="s">
        <v>634</v>
      </c>
      <c r="K203" s="530">
        <v>11022855585</v>
      </c>
      <c r="M203" s="530">
        <v>11022855585</v>
      </c>
      <c r="O203" s="407">
        <v>0</v>
      </c>
    </row>
    <row r="204" spans="3:18">
      <c r="C204" s="407">
        <v>1000</v>
      </c>
      <c r="E204" s="407">
        <v>11322002</v>
      </c>
      <c r="H204" s="407" t="s">
        <v>635</v>
      </c>
      <c r="K204" s="530">
        <v>919909277</v>
      </c>
      <c r="M204" s="530">
        <v>919909277</v>
      </c>
      <c r="O204" s="407">
        <v>0</v>
      </c>
    </row>
    <row r="205" spans="3:18">
      <c r="C205" s="407">
        <v>1000</v>
      </c>
      <c r="E205" s="407">
        <v>11322004</v>
      </c>
      <c r="H205" s="407" t="s">
        <v>506</v>
      </c>
      <c r="K205" s="530">
        <v>348212793</v>
      </c>
      <c r="M205" s="530">
        <v>348212793</v>
      </c>
      <c r="O205" s="407">
        <v>0</v>
      </c>
    </row>
    <row r="206" spans="3:18">
      <c r="C206" s="407">
        <v>1000</v>
      </c>
      <c r="E206" s="407">
        <v>11322005</v>
      </c>
      <c r="H206" s="407" t="s">
        <v>636</v>
      </c>
      <c r="K206" s="530">
        <v>3431426125</v>
      </c>
      <c r="M206" s="530">
        <v>3431426125</v>
      </c>
      <c r="O206" s="407">
        <v>0</v>
      </c>
    </row>
    <row r="207" spans="3:18">
      <c r="C207" s="407">
        <v>1000</v>
      </c>
      <c r="E207" s="407">
        <v>11322007</v>
      </c>
      <c r="H207" s="407" t="s">
        <v>1165</v>
      </c>
      <c r="K207" s="530">
        <v>989271180</v>
      </c>
      <c r="M207" s="530">
        <v>989271180</v>
      </c>
      <c r="O207" s="407">
        <v>0</v>
      </c>
    </row>
    <row r="208" spans="3:18">
      <c r="C208" s="407">
        <v>1000</v>
      </c>
      <c r="E208" s="407">
        <v>11322999</v>
      </c>
      <c r="H208" s="407" t="s">
        <v>1003</v>
      </c>
      <c r="K208" s="530">
        <v>-35760365</v>
      </c>
      <c r="M208" s="530">
        <v>-35760365</v>
      </c>
      <c r="O208" s="407">
        <v>0</v>
      </c>
    </row>
    <row r="209" spans="1:18">
      <c r="E209" s="407" t="s">
        <v>1436</v>
      </c>
      <c r="K209" s="530">
        <v>16675914595</v>
      </c>
      <c r="M209" s="530">
        <v>16675914595</v>
      </c>
      <c r="O209" s="407">
        <v>0</v>
      </c>
      <c r="R209" s="407" t="s">
        <v>956</v>
      </c>
    </row>
    <row r="210" spans="1:18">
      <c r="E210" s="407" t="s">
        <v>637</v>
      </c>
      <c r="K210" s="530">
        <v>17716048436</v>
      </c>
      <c r="M210" s="530">
        <v>17716048436</v>
      </c>
      <c r="O210" s="407">
        <v>0</v>
      </c>
      <c r="R210" s="407" t="s">
        <v>954</v>
      </c>
    </row>
    <row r="211" spans="1:18">
      <c r="E211" s="407" t="s">
        <v>638</v>
      </c>
      <c r="K211" s="530">
        <v>17716048436</v>
      </c>
      <c r="M211" s="530">
        <v>17716048436</v>
      </c>
      <c r="O211" s="407">
        <v>0</v>
      </c>
      <c r="R211" s="407" t="s">
        <v>955</v>
      </c>
    </row>
    <row r="213" spans="1:18">
      <c r="C213" s="407">
        <v>1000</v>
      </c>
      <c r="E213" s="407">
        <v>11410201</v>
      </c>
      <c r="H213" s="407" t="s">
        <v>639</v>
      </c>
      <c r="K213" s="530">
        <v>32327739486</v>
      </c>
      <c r="M213" s="530">
        <v>32327739486</v>
      </c>
      <c r="O213" s="407">
        <v>0</v>
      </c>
    </row>
    <row r="214" spans="1:18">
      <c r="C214" s="407">
        <v>1000</v>
      </c>
      <c r="E214" s="407">
        <v>11410202</v>
      </c>
      <c r="H214" s="407" t="s">
        <v>640</v>
      </c>
      <c r="K214" s="530">
        <v>290246035849</v>
      </c>
      <c r="M214" s="530">
        <v>290246035849</v>
      </c>
      <c r="O214" s="407">
        <v>0</v>
      </c>
    </row>
    <row r="215" spans="1:18">
      <c r="A215" s="530"/>
      <c r="C215" s="407">
        <v>1000</v>
      </c>
      <c r="E215" s="407">
        <v>11410203</v>
      </c>
      <c r="H215" s="407" t="s">
        <v>641</v>
      </c>
      <c r="K215" s="530">
        <v>6948586900</v>
      </c>
      <c r="M215" s="530">
        <v>6948586900</v>
      </c>
      <c r="O215" s="407">
        <v>0</v>
      </c>
    </row>
    <row r="216" spans="1:18">
      <c r="C216" s="407">
        <v>1000</v>
      </c>
      <c r="E216" s="407">
        <v>11410205</v>
      </c>
      <c r="H216" s="407" t="s">
        <v>642</v>
      </c>
      <c r="K216" s="530">
        <v>23582093175</v>
      </c>
      <c r="M216" s="530">
        <v>23582093175</v>
      </c>
      <c r="O216" s="407">
        <v>0</v>
      </c>
    </row>
    <row r="217" spans="1:18">
      <c r="C217" s="407">
        <v>1000</v>
      </c>
      <c r="E217" s="407">
        <v>11410208</v>
      </c>
      <c r="H217" s="407" t="s">
        <v>643</v>
      </c>
      <c r="K217" s="530">
        <v>8191059695</v>
      </c>
      <c r="M217" s="530">
        <v>8191059695</v>
      </c>
      <c r="O217" s="407">
        <v>0</v>
      </c>
    </row>
    <row r="218" spans="1:18">
      <c r="C218" s="407">
        <v>1000</v>
      </c>
      <c r="E218" s="407">
        <v>11410209</v>
      </c>
      <c r="H218" s="407" t="s">
        <v>644</v>
      </c>
      <c r="K218" s="530">
        <v>2137196</v>
      </c>
      <c r="M218" s="530">
        <v>2137196</v>
      </c>
      <c r="O218" s="407">
        <v>0</v>
      </c>
    </row>
    <row r="219" spans="1:18">
      <c r="C219" s="407">
        <v>1000</v>
      </c>
      <c r="E219" s="407">
        <v>11410210</v>
      </c>
      <c r="H219" s="407" t="s">
        <v>645</v>
      </c>
      <c r="K219" s="530">
        <v>1652173440</v>
      </c>
      <c r="M219" s="530">
        <v>1652173440</v>
      </c>
      <c r="O219" s="407">
        <v>0</v>
      </c>
    </row>
    <row r="220" spans="1:18">
      <c r="C220" s="407">
        <v>1000</v>
      </c>
      <c r="E220" s="407">
        <v>11410212</v>
      </c>
      <c r="H220" s="407" t="s">
        <v>646</v>
      </c>
      <c r="K220" s="530">
        <v>1472591051</v>
      </c>
      <c r="M220" s="530">
        <v>1472591051</v>
      </c>
      <c r="O220" s="407">
        <v>0</v>
      </c>
    </row>
    <row r="221" spans="1:18">
      <c r="A221" s="530"/>
      <c r="C221" s="407">
        <v>1000</v>
      </c>
      <c r="E221" s="407">
        <v>11410221</v>
      </c>
      <c r="H221" s="407" t="s">
        <v>1358</v>
      </c>
      <c r="K221" s="530">
        <v>-7490730994</v>
      </c>
      <c r="M221" s="530">
        <v>-7490730994</v>
      </c>
      <c r="O221" s="407">
        <v>0</v>
      </c>
    </row>
    <row r="222" spans="1:18">
      <c r="C222" s="407">
        <v>1000</v>
      </c>
      <c r="E222" s="407">
        <v>11410299</v>
      </c>
      <c r="H222" s="407" t="s">
        <v>647</v>
      </c>
      <c r="K222" s="530">
        <v>-3327620861</v>
      </c>
      <c r="M222" s="530">
        <v>-3327620861</v>
      </c>
      <c r="O222" s="407">
        <v>0</v>
      </c>
    </row>
    <row r="223" spans="1:18">
      <c r="E223" s="407" t="s">
        <v>648</v>
      </c>
      <c r="K223" s="530">
        <v>353604064937</v>
      </c>
      <c r="M223" s="530">
        <v>353604064937</v>
      </c>
      <c r="O223" s="407">
        <v>0</v>
      </c>
      <c r="R223" s="407" t="s">
        <v>956</v>
      </c>
    </row>
    <row r="224" spans="1:18">
      <c r="E224" s="407" t="s">
        <v>650</v>
      </c>
      <c r="K224" s="530">
        <v>353604064937</v>
      </c>
      <c r="M224" s="530">
        <v>353604064937</v>
      </c>
      <c r="O224" s="407">
        <v>0</v>
      </c>
      <c r="R224" s="407" t="s">
        <v>954</v>
      </c>
    </row>
    <row r="225" spans="3:18">
      <c r="C225" s="407">
        <v>1000</v>
      </c>
      <c r="E225" s="407">
        <v>11321004</v>
      </c>
      <c r="H225" s="407" t="s">
        <v>626</v>
      </c>
      <c r="K225" s="530">
        <v>9698407972</v>
      </c>
      <c r="M225" s="530">
        <v>9698407972</v>
      </c>
      <c r="O225" s="407">
        <v>0</v>
      </c>
    </row>
    <row r="226" spans="3:18">
      <c r="C226" s="407">
        <v>1000</v>
      </c>
      <c r="E226" s="407">
        <v>11321019</v>
      </c>
      <c r="H226" s="407" t="s">
        <v>1063</v>
      </c>
      <c r="K226" s="530">
        <v>14695381</v>
      </c>
      <c r="M226" s="530">
        <v>14695381</v>
      </c>
      <c r="O226" s="407">
        <v>0</v>
      </c>
    </row>
    <row r="227" spans="3:18">
      <c r="C227" s="407">
        <v>1000</v>
      </c>
      <c r="E227" s="407">
        <v>11410314</v>
      </c>
      <c r="H227" s="407" t="s">
        <v>649</v>
      </c>
      <c r="K227" s="530">
        <v>73211569589</v>
      </c>
      <c r="M227" s="530">
        <v>73211569589</v>
      </c>
      <c r="O227" s="407">
        <v>0</v>
      </c>
    </row>
    <row r="228" spans="3:18">
      <c r="C228" s="407">
        <v>1000</v>
      </c>
      <c r="E228" s="407">
        <v>11412011</v>
      </c>
      <c r="H228" s="407" t="s">
        <v>905</v>
      </c>
      <c r="K228" s="530">
        <v>950559231</v>
      </c>
      <c r="M228" s="530">
        <v>950559231</v>
      </c>
      <c r="O228" s="407">
        <v>0</v>
      </c>
    </row>
    <row r="229" spans="3:18">
      <c r="C229" s="407">
        <v>1000</v>
      </c>
      <c r="E229" s="407">
        <v>11412012</v>
      </c>
      <c r="H229" s="407" t="s">
        <v>906</v>
      </c>
      <c r="K229" s="530">
        <v>181020071</v>
      </c>
      <c r="M229" s="530">
        <v>181020071</v>
      </c>
      <c r="O229" s="407">
        <v>0</v>
      </c>
    </row>
    <row r="230" spans="3:18">
      <c r="C230" s="407">
        <v>1000</v>
      </c>
      <c r="E230" s="407">
        <v>11412013</v>
      </c>
      <c r="H230" s="407" t="s">
        <v>1220</v>
      </c>
      <c r="K230" s="530">
        <v>1257474104</v>
      </c>
      <c r="M230" s="530">
        <v>1257474104</v>
      </c>
      <c r="O230" s="407">
        <v>0</v>
      </c>
    </row>
    <row r="231" spans="3:18">
      <c r="C231" s="407">
        <v>1000</v>
      </c>
      <c r="E231" s="407">
        <v>11412014</v>
      </c>
      <c r="H231" s="407" t="s">
        <v>907</v>
      </c>
      <c r="K231" s="530">
        <v>11296369</v>
      </c>
      <c r="M231" s="530">
        <v>11296369</v>
      </c>
      <c r="O231" s="407">
        <v>0</v>
      </c>
    </row>
    <row r="232" spans="3:18">
      <c r="C232" s="407">
        <v>1000</v>
      </c>
      <c r="E232" s="407">
        <v>11412016</v>
      </c>
      <c r="H232" s="407" t="s">
        <v>908</v>
      </c>
      <c r="K232" s="530">
        <v>-18451367</v>
      </c>
      <c r="M232" s="530">
        <v>-18451367</v>
      </c>
      <c r="O232" s="407">
        <v>0</v>
      </c>
    </row>
    <row r="233" spans="3:18">
      <c r="C233" s="407">
        <v>1000</v>
      </c>
      <c r="E233" s="407">
        <v>11412018</v>
      </c>
      <c r="H233" s="407" t="s">
        <v>909</v>
      </c>
      <c r="K233" s="530">
        <v>22048365</v>
      </c>
      <c r="M233" s="530">
        <v>22048365</v>
      </c>
      <c r="O233" s="407">
        <v>0</v>
      </c>
    </row>
    <row r="234" spans="3:18">
      <c r="C234" s="407">
        <v>1000</v>
      </c>
      <c r="E234" s="407">
        <v>11412019</v>
      </c>
      <c r="H234" s="407" t="s">
        <v>807</v>
      </c>
      <c r="K234" s="530">
        <v>83139402</v>
      </c>
      <c r="M234" s="530">
        <v>83139402</v>
      </c>
      <c r="O234" s="407">
        <v>0</v>
      </c>
    </row>
    <row r="235" spans="3:18">
      <c r="C235" s="407">
        <v>1000</v>
      </c>
      <c r="E235" s="407">
        <v>11412020</v>
      </c>
      <c r="H235" s="407" t="s">
        <v>910</v>
      </c>
      <c r="K235" s="530">
        <v>13508224</v>
      </c>
      <c r="M235" s="530">
        <v>13508224</v>
      </c>
      <c r="O235" s="407">
        <v>0</v>
      </c>
    </row>
    <row r="236" spans="3:18">
      <c r="C236" s="407">
        <v>1000</v>
      </c>
      <c r="E236" s="407">
        <v>11412021</v>
      </c>
      <c r="H236" s="407" t="s">
        <v>911</v>
      </c>
      <c r="K236" s="530">
        <v>121279643</v>
      </c>
      <c r="M236" s="530">
        <v>121279643</v>
      </c>
      <c r="O236" s="407">
        <v>0</v>
      </c>
    </row>
    <row r="237" spans="3:18">
      <c r="C237" s="407">
        <v>1000</v>
      </c>
      <c r="E237" s="407">
        <v>11430002</v>
      </c>
      <c r="H237" s="407" t="s">
        <v>1945</v>
      </c>
      <c r="K237" s="530">
        <v>76200913774</v>
      </c>
      <c r="M237" s="530">
        <v>76200913774</v>
      </c>
      <c r="O237" s="407">
        <v>0</v>
      </c>
    </row>
    <row r="238" spans="3:18">
      <c r="E238" s="407" t="s">
        <v>651</v>
      </c>
      <c r="K238" s="530">
        <v>161747460758</v>
      </c>
      <c r="M238" s="530">
        <v>161747460758</v>
      </c>
      <c r="O238" s="407">
        <v>0</v>
      </c>
      <c r="R238" s="407" t="s">
        <v>954</v>
      </c>
    </row>
    <row r="239" spans="3:18">
      <c r="E239" s="407" t="s">
        <v>652</v>
      </c>
      <c r="K239" s="530">
        <v>515351525695</v>
      </c>
      <c r="M239" s="530">
        <v>515351525695</v>
      </c>
      <c r="O239" s="407">
        <v>0</v>
      </c>
      <c r="R239" s="407" t="s">
        <v>955</v>
      </c>
    </row>
    <row r="241" spans="3:18">
      <c r="C241" s="407">
        <v>1000</v>
      </c>
      <c r="E241" s="407">
        <v>11600004</v>
      </c>
      <c r="H241" s="407" t="s">
        <v>1598</v>
      </c>
      <c r="K241" s="530">
        <v>276365</v>
      </c>
      <c r="M241" s="530">
        <v>276365</v>
      </c>
      <c r="O241" s="407">
        <v>0</v>
      </c>
    </row>
    <row r="242" spans="3:18">
      <c r="C242" s="407">
        <v>1000</v>
      </c>
      <c r="E242" s="407">
        <v>11600005</v>
      </c>
      <c r="H242" s="407" t="s">
        <v>2068</v>
      </c>
      <c r="K242" s="530">
        <v>8531743</v>
      </c>
      <c r="M242" s="530">
        <v>8531743</v>
      </c>
      <c r="O242" s="407">
        <v>0</v>
      </c>
    </row>
    <row r="243" spans="3:18">
      <c r="C243" s="407">
        <v>1000</v>
      </c>
      <c r="E243" s="407">
        <v>11600012</v>
      </c>
      <c r="H243" s="407" t="s">
        <v>2031</v>
      </c>
      <c r="K243" s="530">
        <v>1178534427</v>
      </c>
      <c r="M243" s="530">
        <v>1178534427</v>
      </c>
      <c r="O243" s="407">
        <v>0</v>
      </c>
    </row>
    <row r="244" spans="3:18">
      <c r="C244" s="407">
        <v>1000</v>
      </c>
      <c r="E244" s="407">
        <v>11600014</v>
      </c>
      <c r="H244" s="407" t="s">
        <v>2003</v>
      </c>
      <c r="K244" s="530">
        <v>5917064895</v>
      </c>
      <c r="M244" s="530">
        <v>5917064895</v>
      </c>
      <c r="O244" s="407">
        <v>0</v>
      </c>
    </row>
    <row r="245" spans="3:18">
      <c r="C245" s="407">
        <v>1000</v>
      </c>
      <c r="E245" s="407">
        <v>11600023</v>
      </c>
      <c r="H245" s="407" t="s">
        <v>2007</v>
      </c>
      <c r="K245" s="530">
        <v>148522417</v>
      </c>
      <c r="M245" s="530">
        <v>148522417</v>
      </c>
      <c r="O245" s="407">
        <v>0</v>
      </c>
    </row>
    <row r="246" spans="3:18">
      <c r="E246" s="407" t="s">
        <v>1438</v>
      </c>
      <c r="K246" s="530">
        <v>7252929847</v>
      </c>
      <c r="M246" s="530">
        <v>7252929847</v>
      </c>
      <c r="O246" s="407">
        <v>0</v>
      </c>
      <c r="R246" s="407" t="s">
        <v>955</v>
      </c>
    </row>
    <row r="248" spans="3:18" s="1158" customFormat="1">
      <c r="E248" s="1158" t="s">
        <v>654</v>
      </c>
      <c r="K248" s="1159">
        <v>1011599098599</v>
      </c>
      <c r="L248" s="1159">
        <f>+K248/1000</f>
        <v>1011599098.599</v>
      </c>
      <c r="M248" s="1159">
        <v>1011599098599</v>
      </c>
      <c r="O248" s="1158">
        <v>0</v>
      </c>
      <c r="R248" s="1158" t="s">
        <v>958</v>
      </c>
    </row>
    <row r="250" spans="3:18">
      <c r="C250" s="407">
        <v>1000</v>
      </c>
      <c r="E250" s="407">
        <v>12111001</v>
      </c>
      <c r="H250" s="407" t="s">
        <v>655</v>
      </c>
      <c r="K250" s="530">
        <v>109832579958</v>
      </c>
      <c r="M250" s="530">
        <v>109832579958</v>
      </c>
      <c r="O250" s="407">
        <v>0</v>
      </c>
    </row>
    <row r="251" spans="3:18">
      <c r="C251" s="407">
        <v>1000</v>
      </c>
      <c r="E251" s="407">
        <v>12111002</v>
      </c>
      <c r="H251" s="407" t="s">
        <v>656</v>
      </c>
      <c r="K251" s="530">
        <v>13533565317</v>
      </c>
      <c r="M251" s="530">
        <v>13533565317</v>
      </c>
      <c r="O251" s="407">
        <v>0</v>
      </c>
    </row>
    <row r="252" spans="3:18">
      <c r="E252" s="407" t="s">
        <v>611</v>
      </c>
      <c r="K252" s="530">
        <v>123366145275</v>
      </c>
      <c r="M252" s="530">
        <v>123366145275</v>
      </c>
      <c r="O252" s="407">
        <v>0</v>
      </c>
      <c r="R252" s="407" t="s">
        <v>956</v>
      </c>
    </row>
    <row r="253" spans="3:18">
      <c r="C253" s="407">
        <v>1000</v>
      </c>
      <c r="E253" s="407">
        <v>12111003</v>
      </c>
      <c r="H253" s="407" t="s">
        <v>2069</v>
      </c>
      <c r="K253" s="530">
        <v>46540231769</v>
      </c>
      <c r="M253" s="530">
        <v>46540231769</v>
      </c>
      <c r="O253" s="407">
        <v>0</v>
      </c>
    </row>
    <row r="254" spans="3:18">
      <c r="K254" s="530">
        <v>46540231769</v>
      </c>
      <c r="M254" s="530">
        <v>46540231769</v>
      </c>
      <c r="O254" s="407">
        <v>0</v>
      </c>
      <c r="R254" s="407" t="s">
        <v>957</v>
      </c>
    </row>
    <row r="255" spans="3:18">
      <c r="K255" s="530">
        <v>0</v>
      </c>
      <c r="M255" s="530">
        <v>0</v>
      </c>
      <c r="O255" s="407">
        <v>0</v>
      </c>
      <c r="R255" s="407" t="s">
        <v>957</v>
      </c>
    </row>
    <row r="256" spans="3:18">
      <c r="C256" s="407">
        <v>1000</v>
      </c>
      <c r="E256" s="407">
        <v>12112102</v>
      </c>
      <c r="H256" s="407" t="s">
        <v>657</v>
      </c>
      <c r="K256" s="530">
        <v>17161905383</v>
      </c>
      <c r="M256" s="530">
        <v>17161905383</v>
      </c>
      <c r="O256" s="407">
        <v>0</v>
      </c>
    </row>
    <row r="257" spans="1:18">
      <c r="C257" s="407">
        <v>1000</v>
      </c>
      <c r="E257" s="407">
        <v>12112103</v>
      </c>
      <c r="H257" s="407" t="s">
        <v>1084</v>
      </c>
      <c r="K257" s="530">
        <v>755798491</v>
      </c>
      <c r="M257" s="530">
        <v>755798491</v>
      </c>
      <c r="O257" s="407">
        <v>0</v>
      </c>
    </row>
    <row r="258" spans="1:18">
      <c r="E258" s="407" t="s">
        <v>1496</v>
      </c>
      <c r="K258" s="530">
        <v>17917703874</v>
      </c>
      <c r="M258" s="530">
        <v>17917703874</v>
      </c>
      <c r="O258" s="407">
        <v>0</v>
      </c>
      <c r="R258" s="407" t="s">
        <v>962</v>
      </c>
    </row>
    <row r="259" spans="1:18">
      <c r="E259" s="407" t="s">
        <v>657</v>
      </c>
      <c r="K259" s="530">
        <v>17917703874</v>
      </c>
      <c r="M259" s="530">
        <v>17917703874</v>
      </c>
      <c r="O259" s="407">
        <v>0</v>
      </c>
      <c r="R259" s="407" t="s">
        <v>957</v>
      </c>
    </row>
    <row r="260" spans="1:18">
      <c r="E260" s="407" t="s">
        <v>623</v>
      </c>
      <c r="K260" s="530">
        <v>64457935643</v>
      </c>
      <c r="M260" s="530">
        <v>64457935643</v>
      </c>
      <c r="O260" s="407">
        <v>0</v>
      </c>
      <c r="R260" s="407" t="s">
        <v>956</v>
      </c>
    </row>
    <row r="261" spans="1:18">
      <c r="A261" s="530"/>
      <c r="C261" s="407">
        <v>1000</v>
      </c>
      <c r="E261" s="407">
        <v>12113001</v>
      </c>
      <c r="H261" s="407" t="s">
        <v>658</v>
      </c>
      <c r="K261" s="530">
        <v>-18059971811</v>
      </c>
      <c r="M261" s="530">
        <v>-18059971811</v>
      </c>
      <c r="O261" s="407">
        <v>0</v>
      </c>
    </row>
    <row r="262" spans="1:18">
      <c r="A262" s="530"/>
      <c r="B262" s="530"/>
      <c r="C262" s="407">
        <v>1000</v>
      </c>
      <c r="E262" s="407">
        <v>12113002</v>
      </c>
      <c r="H262" s="407" t="s">
        <v>2070</v>
      </c>
      <c r="K262" s="530">
        <v>-46540231769</v>
      </c>
      <c r="M262" s="530">
        <v>-46540231769</v>
      </c>
      <c r="O262" s="407">
        <v>0</v>
      </c>
    </row>
    <row r="263" spans="1:18" s="896" customFormat="1">
      <c r="E263" s="896" t="s">
        <v>659</v>
      </c>
      <c r="K263" s="897">
        <v>-64600203580</v>
      </c>
      <c r="L263" s="897"/>
      <c r="M263" s="897">
        <v>-64600203580</v>
      </c>
      <c r="O263" s="896">
        <v>0</v>
      </c>
      <c r="R263" s="896" t="s">
        <v>956</v>
      </c>
    </row>
    <row r="264" spans="1:18">
      <c r="E264" s="407" t="s">
        <v>624</v>
      </c>
      <c r="K264" s="530">
        <v>123223877338</v>
      </c>
      <c r="M264" s="530">
        <v>123223877338</v>
      </c>
      <c r="O264" s="407">
        <v>0</v>
      </c>
      <c r="R264" s="407" t="s">
        <v>954</v>
      </c>
    </row>
    <row r="265" spans="1:18">
      <c r="E265" s="407" t="s">
        <v>660</v>
      </c>
      <c r="K265" s="530">
        <v>123223877338</v>
      </c>
      <c r="M265" s="530">
        <v>123223877338</v>
      </c>
      <c r="O265" s="407">
        <v>0</v>
      </c>
      <c r="R265" s="407" t="s">
        <v>955</v>
      </c>
    </row>
    <row r="267" spans="1:18">
      <c r="C267" s="407">
        <v>1000</v>
      </c>
      <c r="E267" s="407">
        <v>12230001</v>
      </c>
      <c r="H267" s="407" t="s">
        <v>661</v>
      </c>
      <c r="K267" s="530">
        <v>7490730994</v>
      </c>
      <c r="M267" s="530">
        <v>7490730994</v>
      </c>
      <c r="O267" s="407">
        <v>0</v>
      </c>
    </row>
    <row r="268" spans="1:18">
      <c r="E268" s="407" t="s">
        <v>662</v>
      </c>
      <c r="K268" s="530">
        <v>7490730994</v>
      </c>
      <c r="M268" s="530">
        <v>7490730994</v>
      </c>
      <c r="O268" s="407">
        <v>0</v>
      </c>
      <c r="R268" s="407" t="s">
        <v>954</v>
      </c>
    </row>
    <row r="269" spans="1:18">
      <c r="C269" s="407">
        <v>1000</v>
      </c>
      <c r="E269" s="407">
        <v>12240001</v>
      </c>
      <c r="H269" s="407" t="s">
        <v>663</v>
      </c>
      <c r="K269" s="530">
        <v>-7490730994</v>
      </c>
      <c r="M269" s="530">
        <v>-7490730994</v>
      </c>
      <c r="O269" s="407">
        <v>0</v>
      </c>
    </row>
    <row r="270" spans="1:18">
      <c r="E270" s="407" t="s">
        <v>664</v>
      </c>
      <c r="K270" s="530">
        <v>-7490730994</v>
      </c>
      <c r="M270" s="530">
        <v>-7490730994</v>
      </c>
      <c r="O270" s="407">
        <v>0</v>
      </c>
      <c r="R270" s="407" t="s">
        <v>954</v>
      </c>
    </row>
    <row r="271" spans="1:18">
      <c r="C271" s="407">
        <v>1000</v>
      </c>
      <c r="E271" s="407">
        <v>12250001</v>
      </c>
      <c r="H271" s="407" t="s">
        <v>665</v>
      </c>
      <c r="K271" s="530">
        <v>324761649</v>
      </c>
      <c r="M271" s="530">
        <v>324761649</v>
      </c>
      <c r="O271" s="407">
        <v>0</v>
      </c>
    </row>
    <row r="272" spans="1:18">
      <c r="E272" s="407" t="s">
        <v>666</v>
      </c>
      <c r="K272" s="530">
        <v>324761649</v>
      </c>
      <c r="M272" s="530">
        <v>324761649</v>
      </c>
      <c r="O272" s="407">
        <v>0</v>
      </c>
      <c r="R272" s="407" t="s">
        <v>954</v>
      </c>
    </row>
    <row r="273" spans="3:18">
      <c r="C273" s="407">
        <v>1000</v>
      </c>
      <c r="E273" s="407">
        <v>12260001</v>
      </c>
      <c r="H273" s="407" t="s">
        <v>667</v>
      </c>
      <c r="K273" s="530">
        <v>-324761649</v>
      </c>
      <c r="M273" s="530">
        <v>-324761649</v>
      </c>
      <c r="O273" s="407">
        <v>0</v>
      </c>
    </row>
    <row r="274" spans="3:18">
      <c r="E274" s="407" t="s">
        <v>668</v>
      </c>
      <c r="K274" s="530">
        <v>-324761649</v>
      </c>
      <c r="M274" s="530">
        <v>-324761649</v>
      </c>
      <c r="O274" s="407">
        <v>0</v>
      </c>
      <c r="R274" s="407" t="s">
        <v>954</v>
      </c>
    </row>
    <row r="275" spans="3:18">
      <c r="E275" s="407" t="s">
        <v>652</v>
      </c>
      <c r="K275" s="530">
        <v>0</v>
      </c>
      <c r="M275" s="530">
        <v>0</v>
      </c>
      <c r="O275" s="407">
        <v>0</v>
      </c>
      <c r="R275" s="407" t="s">
        <v>955</v>
      </c>
    </row>
    <row r="277" spans="3:18">
      <c r="C277" s="407">
        <v>1000</v>
      </c>
      <c r="E277" s="407">
        <v>12300003</v>
      </c>
      <c r="H277" s="407" t="s">
        <v>1390</v>
      </c>
      <c r="K277" s="530">
        <v>186143104</v>
      </c>
      <c r="M277" s="530">
        <v>186143104</v>
      </c>
      <c r="O277" s="407">
        <v>0</v>
      </c>
    </row>
    <row r="278" spans="3:18">
      <c r="C278" s="407">
        <v>1000</v>
      </c>
      <c r="E278" s="407">
        <v>12300005</v>
      </c>
      <c r="H278" s="407" t="s">
        <v>669</v>
      </c>
      <c r="K278" s="530">
        <v>2460043710</v>
      </c>
      <c r="M278" s="530">
        <v>2460043710</v>
      </c>
      <c r="O278" s="407">
        <v>0</v>
      </c>
    </row>
    <row r="279" spans="3:18">
      <c r="C279" s="407">
        <v>1000</v>
      </c>
      <c r="E279" s="407">
        <v>12300006</v>
      </c>
      <c r="H279" s="407" t="s">
        <v>1352</v>
      </c>
      <c r="K279" s="530">
        <v>332203798</v>
      </c>
      <c r="M279" s="530">
        <v>332203798</v>
      </c>
      <c r="O279" s="407">
        <v>0</v>
      </c>
    </row>
    <row r="280" spans="3:18">
      <c r="C280" s="407">
        <v>1000</v>
      </c>
      <c r="E280" s="407">
        <v>12300007</v>
      </c>
      <c r="H280" s="407" t="s">
        <v>670</v>
      </c>
      <c r="K280" s="530">
        <v>73391064</v>
      </c>
      <c r="M280" s="530">
        <v>73391064</v>
      </c>
      <c r="O280" s="407">
        <v>0</v>
      </c>
    </row>
    <row r="281" spans="3:18">
      <c r="C281" s="407">
        <v>1000</v>
      </c>
      <c r="E281" s="407">
        <v>12300019</v>
      </c>
      <c r="H281" s="407" t="s">
        <v>1464</v>
      </c>
      <c r="K281" s="530">
        <v>1984334897</v>
      </c>
      <c r="M281" s="530">
        <v>1984334897</v>
      </c>
      <c r="O281" s="407">
        <v>0</v>
      </c>
    </row>
    <row r="282" spans="3:18">
      <c r="C282" s="407">
        <v>1000</v>
      </c>
      <c r="E282" s="407">
        <v>12300020</v>
      </c>
      <c r="H282" s="407" t="s">
        <v>1046</v>
      </c>
      <c r="K282" s="530">
        <v>5334060</v>
      </c>
      <c r="M282" s="530">
        <v>5334060</v>
      </c>
      <c r="O282" s="407">
        <v>0</v>
      </c>
    </row>
    <row r="283" spans="3:18">
      <c r="E283" s="407" t="s">
        <v>671</v>
      </c>
      <c r="K283" s="530">
        <v>5041450633</v>
      </c>
      <c r="M283" s="530">
        <v>5041450633</v>
      </c>
      <c r="O283" s="407">
        <v>0</v>
      </c>
      <c r="R283" s="407" t="s">
        <v>955</v>
      </c>
    </row>
    <row r="285" spans="3:18">
      <c r="C285" s="407">
        <v>1000</v>
      </c>
      <c r="E285" s="407">
        <v>12411001</v>
      </c>
      <c r="H285" s="407" t="s">
        <v>672</v>
      </c>
      <c r="K285" s="530">
        <v>23762575824</v>
      </c>
      <c r="M285" s="530">
        <v>23762575824</v>
      </c>
      <c r="O285" s="407">
        <v>0</v>
      </c>
    </row>
    <row r="286" spans="3:18">
      <c r="C286" s="407">
        <v>1000</v>
      </c>
      <c r="E286" s="407">
        <v>12411002</v>
      </c>
      <c r="H286" s="407" t="s">
        <v>673</v>
      </c>
      <c r="K286" s="530">
        <v>4624609969</v>
      </c>
      <c r="M286" s="530">
        <v>4624609969</v>
      </c>
      <c r="O286" s="407">
        <v>0</v>
      </c>
    </row>
    <row r="287" spans="3:18">
      <c r="E287" s="407" t="s">
        <v>674</v>
      </c>
      <c r="K287" s="530">
        <v>28387185793</v>
      </c>
      <c r="M287" s="530">
        <v>28387185793</v>
      </c>
      <c r="O287" s="407">
        <v>0</v>
      </c>
      <c r="R287" s="407" t="s">
        <v>956</v>
      </c>
    </row>
    <row r="288" spans="3:18">
      <c r="E288" s="407" t="s">
        <v>675</v>
      </c>
      <c r="K288" s="530">
        <v>28387185793</v>
      </c>
      <c r="M288" s="530">
        <v>28387185793</v>
      </c>
      <c r="O288" s="407">
        <v>0</v>
      </c>
      <c r="R288" s="407" t="s">
        <v>954</v>
      </c>
    </row>
    <row r="289" spans="3:18">
      <c r="C289" s="407">
        <v>1000</v>
      </c>
      <c r="E289" s="407">
        <v>12421001</v>
      </c>
      <c r="H289" s="407" t="s">
        <v>676</v>
      </c>
      <c r="K289" s="530">
        <v>10682634696</v>
      </c>
      <c r="M289" s="530">
        <v>10682634696</v>
      </c>
      <c r="O289" s="407">
        <v>0</v>
      </c>
    </row>
    <row r="290" spans="3:18">
      <c r="C290" s="407">
        <v>1000</v>
      </c>
      <c r="E290" s="407">
        <v>12421002</v>
      </c>
      <c r="H290" s="407" t="s">
        <v>677</v>
      </c>
      <c r="K290" s="530">
        <v>2763148311</v>
      </c>
      <c r="M290" s="530">
        <v>2763148311</v>
      </c>
      <c r="O290" s="407">
        <v>0</v>
      </c>
    </row>
    <row r="291" spans="3:18">
      <c r="E291" s="407" t="s">
        <v>678</v>
      </c>
      <c r="K291" s="530">
        <v>13445783007</v>
      </c>
      <c r="M291" s="530">
        <v>13445783007</v>
      </c>
      <c r="O291" s="407">
        <v>0</v>
      </c>
      <c r="R291" s="407" t="s">
        <v>956</v>
      </c>
    </row>
    <row r="292" spans="3:18">
      <c r="C292" s="407">
        <v>1000</v>
      </c>
      <c r="E292" s="407">
        <v>12422001</v>
      </c>
      <c r="H292" s="407" t="s">
        <v>1047</v>
      </c>
      <c r="K292" s="530">
        <v>8347966146</v>
      </c>
      <c r="M292" s="530">
        <v>8347966146</v>
      </c>
      <c r="O292" s="407">
        <v>0</v>
      </c>
    </row>
    <row r="293" spans="3:18">
      <c r="C293" s="407">
        <v>1000</v>
      </c>
      <c r="E293" s="407">
        <v>12422002</v>
      </c>
      <c r="H293" s="407" t="s">
        <v>679</v>
      </c>
      <c r="K293" s="530">
        <v>609619990</v>
      </c>
      <c r="M293" s="530">
        <v>609619990</v>
      </c>
      <c r="O293" s="407">
        <v>0</v>
      </c>
    </row>
    <row r="294" spans="3:18">
      <c r="E294" s="407" t="s">
        <v>680</v>
      </c>
      <c r="K294" s="530">
        <v>8957586136</v>
      </c>
      <c r="M294" s="530">
        <v>8957586136</v>
      </c>
      <c r="O294" s="407">
        <v>0</v>
      </c>
      <c r="R294" s="407" t="s">
        <v>956</v>
      </c>
    </row>
    <row r="295" spans="3:18">
      <c r="C295" s="407">
        <v>1000</v>
      </c>
      <c r="E295" s="407">
        <v>12423001</v>
      </c>
      <c r="H295" s="407" t="s">
        <v>681</v>
      </c>
      <c r="K295" s="530">
        <v>15268638351</v>
      </c>
      <c r="M295" s="530">
        <v>15268638351</v>
      </c>
      <c r="O295" s="407">
        <v>0</v>
      </c>
    </row>
    <row r="296" spans="3:18">
      <c r="C296" s="407">
        <v>1000</v>
      </c>
      <c r="E296" s="407">
        <v>12423002</v>
      </c>
      <c r="H296" s="407" t="s">
        <v>682</v>
      </c>
      <c r="K296" s="530">
        <v>1205127543</v>
      </c>
      <c r="M296" s="530">
        <v>1205127543</v>
      </c>
      <c r="O296" s="407">
        <v>0</v>
      </c>
    </row>
    <row r="297" spans="3:18">
      <c r="E297" s="407" t="s">
        <v>683</v>
      </c>
      <c r="K297" s="530">
        <v>16473765894</v>
      </c>
      <c r="M297" s="530">
        <v>16473765894</v>
      </c>
      <c r="O297" s="407">
        <v>0</v>
      </c>
      <c r="R297" s="407" t="s">
        <v>956</v>
      </c>
    </row>
    <row r="298" spans="3:18">
      <c r="E298" s="407" t="s">
        <v>684</v>
      </c>
      <c r="K298" s="530">
        <v>38877135037</v>
      </c>
      <c r="M298" s="530">
        <v>38877135037</v>
      </c>
      <c r="O298" s="407">
        <v>0</v>
      </c>
      <c r="R298" s="407" t="s">
        <v>954</v>
      </c>
    </row>
    <row r="299" spans="3:18">
      <c r="C299" s="407">
        <v>1000</v>
      </c>
      <c r="E299" s="407">
        <v>12431001</v>
      </c>
      <c r="H299" s="407" t="s">
        <v>685</v>
      </c>
      <c r="K299" s="530">
        <v>12284199421</v>
      </c>
      <c r="M299" s="530">
        <v>12284199421</v>
      </c>
      <c r="O299" s="407">
        <v>0</v>
      </c>
    </row>
    <row r="300" spans="3:18">
      <c r="C300" s="407">
        <v>1000</v>
      </c>
      <c r="E300" s="407">
        <v>12431002</v>
      </c>
      <c r="H300" s="407" t="s">
        <v>686</v>
      </c>
      <c r="K300" s="530">
        <v>1225136120</v>
      </c>
      <c r="M300" s="530">
        <v>1225136120</v>
      </c>
      <c r="O300" s="407">
        <v>0</v>
      </c>
    </row>
    <row r="301" spans="3:18">
      <c r="E301" s="407" t="s">
        <v>687</v>
      </c>
      <c r="K301" s="530">
        <v>13509335541</v>
      </c>
      <c r="M301" s="530">
        <v>13509335541</v>
      </c>
      <c r="O301" s="407">
        <v>0</v>
      </c>
      <c r="R301" s="407" t="s">
        <v>956</v>
      </c>
    </row>
    <row r="302" spans="3:18">
      <c r="C302" s="407">
        <v>1000</v>
      </c>
      <c r="E302" s="407">
        <v>12432001</v>
      </c>
      <c r="H302" s="407" t="s">
        <v>688</v>
      </c>
      <c r="K302" s="530">
        <v>113131599</v>
      </c>
      <c r="M302" s="530">
        <v>113131599</v>
      </c>
      <c r="O302" s="407">
        <v>0</v>
      </c>
    </row>
    <row r="303" spans="3:18">
      <c r="C303" s="407">
        <v>1000</v>
      </c>
      <c r="E303" s="407">
        <v>12432002</v>
      </c>
      <c r="H303" s="407" t="s">
        <v>689</v>
      </c>
      <c r="K303" s="530">
        <v>51493730</v>
      </c>
      <c r="M303" s="530">
        <v>51493730</v>
      </c>
      <c r="O303" s="407">
        <v>0</v>
      </c>
    </row>
    <row r="304" spans="3:18">
      <c r="E304" s="407" t="s">
        <v>690</v>
      </c>
      <c r="K304" s="530">
        <v>164625329</v>
      </c>
      <c r="M304" s="530">
        <v>164625329</v>
      </c>
      <c r="O304" s="407">
        <v>0</v>
      </c>
      <c r="R304" s="407" t="s">
        <v>956</v>
      </c>
    </row>
    <row r="305" spans="3:18">
      <c r="E305" s="407" t="s">
        <v>691</v>
      </c>
      <c r="K305" s="530">
        <v>13673960870</v>
      </c>
      <c r="M305" s="530">
        <v>13673960870</v>
      </c>
      <c r="O305" s="407">
        <v>0</v>
      </c>
      <c r="R305" s="407" t="s">
        <v>954</v>
      </c>
    </row>
    <row r="306" spans="3:18">
      <c r="C306" s="407">
        <v>1000</v>
      </c>
      <c r="E306" s="407">
        <v>12441001</v>
      </c>
      <c r="H306" s="407" t="s">
        <v>692</v>
      </c>
      <c r="K306" s="530">
        <v>15897476316</v>
      </c>
      <c r="M306" s="530">
        <v>15897476316</v>
      </c>
      <c r="O306" s="407">
        <v>0</v>
      </c>
    </row>
    <row r="307" spans="3:18">
      <c r="C307" s="407">
        <v>1000</v>
      </c>
      <c r="E307" s="407">
        <v>12441002</v>
      </c>
      <c r="H307" s="407" t="s">
        <v>693</v>
      </c>
      <c r="K307" s="530">
        <v>10288092823</v>
      </c>
      <c r="M307" s="530">
        <v>10288092823</v>
      </c>
      <c r="O307" s="407">
        <v>0</v>
      </c>
    </row>
    <row r="308" spans="3:18">
      <c r="E308" s="407" t="s">
        <v>694</v>
      </c>
      <c r="K308" s="530">
        <v>26185569139</v>
      </c>
      <c r="M308" s="530">
        <v>26185569139</v>
      </c>
      <c r="O308" s="407">
        <v>0</v>
      </c>
      <c r="R308" s="407" t="s">
        <v>956</v>
      </c>
    </row>
    <row r="309" spans="3:18">
      <c r="C309" s="407">
        <v>1000</v>
      </c>
      <c r="E309" s="407">
        <v>12442001</v>
      </c>
      <c r="H309" s="407" t="s">
        <v>695</v>
      </c>
      <c r="K309" s="530">
        <v>6245759610</v>
      </c>
      <c r="M309" s="530">
        <v>6245759610</v>
      </c>
      <c r="O309" s="407">
        <v>0</v>
      </c>
    </row>
    <row r="310" spans="3:18">
      <c r="C310" s="407">
        <v>1000</v>
      </c>
      <c r="E310" s="407">
        <v>12442002</v>
      </c>
      <c r="H310" s="407" t="s">
        <v>696</v>
      </c>
      <c r="K310" s="530">
        <v>8840878254</v>
      </c>
      <c r="M310" s="530">
        <v>8840878254</v>
      </c>
      <c r="O310" s="407">
        <v>0</v>
      </c>
    </row>
    <row r="311" spans="3:18">
      <c r="E311" s="407" t="s">
        <v>697</v>
      </c>
      <c r="K311" s="530">
        <v>15086637864</v>
      </c>
      <c r="M311" s="530">
        <v>15086637864</v>
      </c>
      <c r="O311" s="407">
        <v>0</v>
      </c>
      <c r="R311" s="407" t="s">
        <v>956</v>
      </c>
    </row>
    <row r="312" spans="3:18">
      <c r="C312" s="407">
        <v>1000</v>
      </c>
      <c r="E312" s="407">
        <v>12444001</v>
      </c>
      <c r="H312" s="407" t="s">
        <v>1275</v>
      </c>
      <c r="K312" s="530">
        <v>7872197104</v>
      </c>
      <c r="M312" s="530">
        <v>7872197104</v>
      </c>
      <c r="O312" s="407">
        <v>0</v>
      </c>
    </row>
    <row r="313" spans="3:18">
      <c r="C313" s="407">
        <v>1000</v>
      </c>
      <c r="E313" s="407">
        <v>12444002</v>
      </c>
      <c r="H313" s="407" t="s">
        <v>1221</v>
      </c>
      <c r="K313" s="530">
        <v>910225138</v>
      </c>
      <c r="M313" s="530">
        <v>910225138</v>
      </c>
      <c r="O313" s="407">
        <v>0</v>
      </c>
    </row>
    <row r="314" spans="3:18">
      <c r="C314" s="407">
        <v>1000</v>
      </c>
      <c r="E314" s="407">
        <v>12444121</v>
      </c>
      <c r="H314" s="407" t="s">
        <v>698</v>
      </c>
      <c r="K314" s="530">
        <v>499993732</v>
      </c>
      <c r="M314" s="530">
        <v>499993732</v>
      </c>
      <c r="O314" s="407">
        <v>0</v>
      </c>
    </row>
    <row r="315" spans="3:18">
      <c r="C315" s="407">
        <v>1000</v>
      </c>
      <c r="E315" s="407">
        <v>12444122</v>
      </c>
      <c r="H315" s="407" t="s">
        <v>699</v>
      </c>
      <c r="K315" s="530">
        <v>30599008</v>
      </c>
      <c r="M315" s="530">
        <v>30599008</v>
      </c>
      <c r="O315" s="407">
        <v>0</v>
      </c>
    </row>
    <row r="316" spans="3:18">
      <c r="E316" s="407" t="s">
        <v>700</v>
      </c>
      <c r="K316" s="530">
        <v>9313014982</v>
      </c>
      <c r="M316" s="530">
        <v>9313014982</v>
      </c>
      <c r="O316" s="407">
        <v>0</v>
      </c>
      <c r="R316" s="407" t="s">
        <v>956</v>
      </c>
    </row>
    <row r="317" spans="3:18">
      <c r="E317" s="407" t="s">
        <v>697</v>
      </c>
      <c r="K317" s="530">
        <v>50585221985</v>
      </c>
      <c r="M317" s="530">
        <v>50585221985</v>
      </c>
      <c r="O317" s="407">
        <v>0</v>
      </c>
      <c r="R317" s="407" t="s">
        <v>954</v>
      </c>
    </row>
    <row r="318" spans="3:18">
      <c r="C318" s="407">
        <v>1000</v>
      </c>
      <c r="E318" s="407">
        <v>12451001</v>
      </c>
      <c r="H318" s="407" t="s">
        <v>701</v>
      </c>
      <c r="K318" s="530">
        <v>-18580736653</v>
      </c>
      <c r="M318" s="530">
        <v>-18580736653</v>
      </c>
      <c r="O318" s="407">
        <v>0</v>
      </c>
    </row>
    <row r="319" spans="3:18">
      <c r="E319" s="407" t="s">
        <v>702</v>
      </c>
      <c r="K319" s="530">
        <v>-18580736653</v>
      </c>
      <c r="M319" s="530">
        <v>-18580736653</v>
      </c>
      <c r="O319" s="407">
        <v>0</v>
      </c>
      <c r="R319" s="407" t="s">
        <v>956</v>
      </c>
    </row>
    <row r="320" spans="3:18">
      <c r="C320" s="407">
        <v>1000</v>
      </c>
      <c r="E320" s="407">
        <v>12452001</v>
      </c>
      <c r="H320" s="407" t="s">
        <v>703</v>
      </c>
      <c r="K320" s="530">
        <v>-10899597171</v>
      </c>
      <c r="M320" s="530">
        <v>-10899597171</v>
      </c>
      <c r="O320" s="407">
        <v>0</v>
      </c>
    </row>
    <row r="321" spans="3:18">
      <c r="E321" s="407" t="s">
        <v>704</v>
      </c>
      <c r="K321" s="530">
        <v>-10899597171</v>
      </c>
      <c r="M321" s="530">
        <v>-10899597171</v>
      </c>
      <c r="O321" s="407">
        <v>0</v>
      </c>
      <c r="R321" s="407" t="s">
        <v>956</v>
      </c>
    </row>
    <row r="322" spans="3:18">
      <c r="C322" s="407">
        <v>1000</v>
      </c>
      <c r="E322" s="407">
        <v>12453001</v>
      </c>
      <c r="H322" s="407" t="s">
        <v>705</v>
      </c>
      <c r="K322" s="530">
        <v>-5246051890</v>
      </c>
      <c r="M322" s="530">
        <v>-5246051890</v>
      </c>
      <c r="O322" s="407">
        <v>0</v>
      </c>
    </row>
    <row r="323" spans="3:18">
      <c r="E323" s="407" t="s">
        <v>706</v>
      </c>
      <c r="K323" s="530">
        <v>-5246051890</v>
      </c>
      <c r="M323" s="530">
        <v>-5246051890</v>
      </c>
      <c r="O323" s="407">
        <v>0</v>
      </c>
      <c r="R323" s="407" t="s">
        <v>956</v>
      </c>
    </row>
    <row r="324" spans="3:18">
      <c r="C324" s="407">
        <v>1000</v>
      </c>
      <c r="E324" s="407">
        <v>12454001</v>
      </c>
      <c r="H324" s="407" t="s">
        <v>707</v>
      </c>
      <c r="K324" s="530">
        <v>-8961552752</v>
      </c>
      <c r="M324" s="530">
        <v>-8961552752</v>
      </c>
      <c r="O324" s="407">
        <v>0</v>
      </c>
    </row>
    <row r="325" spans="3:18">
      <c r="E325" s="407" t="s">
        <v>708</v>
      </c>
      <c r="K325" s="530">
        <v>-8961552752</v>
      </c>
      <c r="M325" s="530">
        <v>-8961552752</v>
      </c>
      <c r="O325" s="407">
        <v>0</v>
      </c>
      <c r="R325" s="407" t="s">
        <v>956</v>
      </c>
    </row>
    <row r="326" spans="3:18">
      <c r="C326" s="407">
        <v>1000</v>
      </c>
      <c r="E326" s="407">
        <v>12455001</v>
      </c>
      <c r="H326" s="407" t="s">
        <v>709</v>
      </c>
      <c r="K326" s="530">
        <v>-87010432</v>
      </c>
      <c r="M326" s="530">
        <v>-87010432</v>
      </c>
      <c r="O326" s="407">
        <v>0</v>
      </c>
    </row>
    <row r="327" spans="3:18">
      <c r="E327" s="407" t="s">
        <v>710</v>
      </c>
      <c r="K327" s="530">
        <v>-87010432</v>
      </c>
      <c r="M327" s="530">
        <v>-87010432</v>
      </c>
      <c r="O327" s="407">
        <v>0</v>
      </c>
      <c r="R327" s="407" t="s">
        <v>956</v>
      </c>
    </row>
    <row r="328" spans="3:18">
      <c r="C328" s="407">
        <v>1000</v>
      </c>
      <c r="E328" s="407">
        <v>12456001</v>
      </c>
      <c r="H328" s="407" t="s">
        <v>711</v>
      </c>
      <c r="K328" s="530">
        <v>-8212583752</v>
      </c>
      <c r="M328" s="530">
        <v>-8212583752</v>
      </c>
      <c r="O328" s="407">
        <v>0</v>
      </c>
    </row>
    <row r="329" spans="3:18">
      <c r="E329" s="407" t="s">
        <v>712</v>
      </c>
      <c r="K329" s="530">
        <v>-8212583752</v>
      </c>
      <c r="M329" s="530">
        <v>-8212583752</v>
      </c>
      <c r="O329" s="407">
        <v>0</v>
      </c>
      <c r="R329" s="407" t="s">
        <v>956</v>
      </c>
    </row>
    <row r="330" spans="3:18">
      <c r="C330" s="407">
        <v>1000</v>
      </c>
      <c r="E330" s="407">
        <v>12457001</v>
      </c>
      <c r="H330" s="407" t="s">
        <v>713</v>
      </c>
      <c r="K330" s="530">
        <v>-14323991729</v>
      </c>
      <c r="M330" s="530">
        <v>-14323991729</v>
      </c>
      <c r="O330" s="407">
        <v>0</v>
      </c>
    </row>
    <row r="331" spans="3:18">
      <c r="E331" s="407" t="s">
        <v>714</v>
      </c>
      <c r="K331" s="530">
        <v>-14323991729</v>
      </c>
      <c r="M331" s="530">
        <v>-14323991729</v>
      </c>
      <c r="O331" s="407">
        <v>0</v>
      </c>
      <c r="R331" s="407" t="s">
        <v>956</v>
      </c>
    </row>
    <row r="332" spans="3:18">
      <c r="C332" s="407">
        <v>1000</v>
      </c>
      <c r="E332" s="407">
        <v>12458001</v>
      </c>
      <c r="H332" s="407" t="s">
        <v>1222</v>
      </c>
      <c r="K332" s="530">
        <v>-8024620336</v>
      </c>
      <c r="M332" s="530">
        <v>-8024620336</v>
      </c>
      <c r="O332" s="407">
        <v>0</v>
      </c>
    </row>
    <row r="333" spans="3:18">
      <c r="C333" s="407">
        <v>1000</v>
      </c>
      <c r="E333" s="407">
        <v>12458131</v>
      </c>
      <c r="H333" s="407" t="s">
        <v>1223</v>
      </c>
      <c r="K333" s="530">
        <v>-506936587</v>
      </c>
      <c r="M333" s="530">
        <v>-506936587</v>
      </c>
      <c r="O333" s="407">
        <v>0</v>
      </c>
    </row>
    <row r="334" spans="3:18">
      <c r="E334" s="407" t="s">
        <v>715</v>
      </c>
      <c r="K334" s="530">
        <v>-8531556923</v>
      </c>
      <c r="M334" s="530">
        <v>-8531556923</v>
      </c>
      <c r="O334" s="407">
        <v>0</v>
      </c>
      <c r="R334" s="407" t="s">
        <v>956</v>
      </c>
    </row>
    <row r="335" spans="3:18">
      <c r="E335" s="407" t="s">
        <v>716</v>
      </c>
      <c r="K335" s="530">
        <v>-74843081302</v>
      </c>
      <c r="M335" s="530">
        <v>-74843081302</v>
      </c>
      <c r="O335" s="407">
        <v>0</v>
      </c>
      <c r="R335" s="407" t="s">
        <v>954</v>
      </c>
    </row>
    <row r="336" spans="3:18">
      <c r="C336" s="407">
        <v>1000</v>
      </c>
      <c r="E336" s="407">
        <v>12460001</v>
      </c>
      <c r="H336" s="407" t="s">
        <v>133</v>
      </c>
      <c r="K336" s="530">
        <v>3376974905</v>
      </c>
      <c r="M336" s="530">
        <v>3376974905</v>
      </c>
      <c r="O336" s="407">
        <v>0</v>
      </c>
    </row>
    <row r="337" spans="1:18">
      <c r="E337" s="407" t="s">
        <v>717</v>
      </c>
      <c r="K337" s="530">
        <v>3376974905</v>
      </c>
      <c r="M337" s="530">
        <v>3376974905</v>
      </c>
      <c r="O337" s="407">
        <v>0</v>
      </c>
      <c r="R337" s="407" t="s">
        <v>954</v>
      </c>
    </row>
    <row r="338" spans="1:18">
      <c r="E338" s="407" t="s">
        <v>718</v>
      </c>
      <c r="K338" s="530">
        <v>60057397288</v>
      </c>
      <c r="M338" s="530">
        <v>60057397288</v>
      </c>
      <c r="O338" s="407">
        <v>0</v>
      </c>
      <c r="R338" s="407" t="s">
        <v>955</v>
      </c>
    </row>
    <row r="340" spans="1:18">
      <c r="C340" s="407">
        <v>1000</v>
      </c>
      <c r="E340" s="407">
        <v>12490001</v>
      </c>
      <c r="H340" s="407" t="s">
        <v>2071</v>
      </c>
      <c r="K340" s="530">
        <v>8546430307</v>
      </c>
      <c r="M340" s="530">
        <v>8546430307</v>
      </c>
      <c r="O340" s="407">
        <v>0</v>
      </c>
    </row>
    <row r="341" spans="1:18">
      <c r="C341" s="407">
        <v>1000</v>
      </c>
      <c r="E341" s="407">
        <v>12490099</v>
      </c>
      <c r="H341" s="407" t="s">
        <v>2072</v>
      </c>
      <c r="K341" s="530">
        <v>-2867108943</v>
      </c>
      <c r="M341" s="530">
        <v>-2867108943</v>
      </c>
      <c r="O341" s="407">
        <v>0</v>
      </c>
    </row>
    <row r="342" spans="1:18">
      <c r="K342" s="530">
        <v>5679321364</v>
      </c>
      <c r="M342" s="530">
        <v>5679321364</v>
      </c>
      <c r="O342" s="407">
        <v>0</v>
      </c>
      <c r="R342" s="407" t="s">
        <v>954</v>
      </c>
    </row>
    <row r="343" spans="1:18">
      <c r="K343" s="530">
        <v>0</v>
      </c>
      <c r="M343" s="530">
        <v>0</v>
      </c>
      <c r="O343" s="407">
        <v>0</v>
      </c>
      <c r="R343" s="407" t="s">
        <v>954</v>
      </c>
    </row>
    <row r="344" spans="1:18">
      <c r="K344" s="530">
        <v>5679321364</v>
      </c>
      <c r="M344" s="530">
        <v>5679321364</v>
      </c>
      <c r="O344" s="407">
        <v>0</v>
      </c>
      <c r="R344" s="407" t="s">
        <v>955</v>
      </c>
    </row>
    <row r="345" spans="1:18" s="1158" customFormat="1">
      <c r="E345" s="1158" t="s">
        <v>719</v>
      </c>
      <c r="K345" s="1159">
        <v>194002046623</v>
      </c>
      <c r="L345" s="1159">
        <f>+K345/1000</f>
        <v>194002046.623</v>
      </c>
      <c r="M345" s="1159">
        <v>194002046623</v>
      </c>
      <c r="O345" s="1158">
        <v>0</v>
      </c>
      <c r="R345" s="1158" t="s">
        <v>958</v>
      </c>
    </row>
    <row r="347" spans="1:18" s="1158" customFormat="1">
      <c r="E347" s="1158" t="s">
        <v>720</v>
      </c>
      <c r="K347" s="1159">
        <v>1205601145222</v>
      </c>
      <c r="L347" s="1159">
        <f>+K347/1000</f>
        <v>1205601145.2219999</v>
      </c>
      <c r="M347" s="1159">
        <v>1205601145222</v>
      </c>
      <c r="O347" s="1158">
        <v>0</v>
      </c>
      <c r="R347" s="1158" t="s">
        <v>959</v>
      </c>
    </row>
    <row r="351" spans="1:18">
      <c r="A351" s="407" t="s">
        <v>2172</v>
      </c>
    </row>
    <row r="352" spans="1:18">
      <c r="A352" s="407" t="s">
        <v>2012</v>
      </c>
    </row>
    <row r="354" spans="1:18">
      <c r="A354" s="407" t="s">
        <v>872</v>
      </c>
      <c r="F354" s="407">
        <v>1000</v>
      </c>
      <c r="G354" s="407" t="s">
        <v>873</v>
      </c>
      <c r="I354" s="407" t="s">
        <v>874</v>
      </c>
      <c r="N354" s="407" t="s">
        <v>946</v>
      </c>
      <c r="P354" s="407" t="s">
        <v>945</v>
      </c>
    </row>
    <row r="356" spans="1:18">
      <c r="B356" s="407" t="s">
        <v>875</v>
      </c>
      <c r="C356" s="407" t="s">
        <v>876</v>
      </c>
      <c r="D356" s="407" t="s">
        <v>877</v>
      </c>
      <c r="E356" s="407" t="s">
        <v>878</v>
      </c>
      <c r="J356" s="407" t="s">
        <v>970</v>
      </c>
      <c r="L356" s="530" t="s">
        <v>947</v>
      </c>
      <c r="O356" s="407" t="s">
        <v>948</v>
      </c>
      <c r="Q356" s="407" t="s">
        <v>949</v>
      </c>
      <c r="R356" s="407" t="s">
        <v>950</v>
      </c>
    </row>
    <row r="357" spans="1:18">
      <c r="B357" s="407" t="s">
        <v>879</v>
      </c>
      <c r="C357" s="407" t="s">
        <v>880</v>
      </c>
      <c r="D357" s="407" t="s">
        <v>881</v>
      </c>
      <c r="E357" s="407" t="s">
        <v>882</v>
      </c>
      <c r="J357" s="407" t="s">
        <v>2161</v>
      </c>
      <c r="L357" s="530" t="s">
        <v>2161</v>
      </c>
      <c r="O357" s="407" t="s">
        <v>951</v>
      </c>
      <c r="Q357" s="407" t="s">
        <v>952</v>
      </c>
      <c r="R357" s="407" t="s">
        <v>953</v>
      </c>
    </row>
    <row r="359" spans="1:18">
      <c r="C359" s="407">
        <v>1000</v>
      </c>
      <c r="E359" s="407">
        <v>21110001</v>
      </c>
      <c r="H359" s="407" t="s">
        <v>721</v>
      </c>
      <c r="K359" s="530">
        <f>-26151898204-3000000</f>
        <v>-26154898204</v>
      </c>
      <c r="M359" s="530">
        <v>-26151898204</v>
      </c>
      <c r="O359" s="407">
        <v>0</v>
      </c>
    </row>
    <row r="360" spans="1:18">
      <c r="C360" s="407">
        <v>1000</v>
      </c>
      <c r="E360" s="407">
        <v>21110009</v>
      </c>
      <c r="H360" s="407" t="s">
        <v>722</v>
      </c>
      <c r="K360" s="530">
        <v>95884909</v>
      </c>
      <c r="M360" s="530">
        <v>95884909</v>
      </c>
      <c r="O360" s="407">
        <v>0</v>
      </c>
    </row>
    <row r="361" spans="1:18">
      <c r="C361" s="407">
        <v>1000</v>
      </c>
      <c r="E361" s="407">
        <v>21110013</v>
      </c>
      <c r="H361" s="407" t="s">
        <v>1651</v>
      </c>
      <c r="K361" s="530">
        <v>-158737523</v>
      </c>
      <c r="M361" s="530">
        <v>-158737523</v>
      </c>
      <c r="O361" s="407">
        <v>0</v>
      </c>
    </row>
    <row r="362" spans="1:18">
      <c r="C362" s="407">
        <v>1000</v>
      </c>
      <c r="E362" s="407">
        <v>21110014</v>
      </c>
      <c r="H362" s="407" t="s">
        <v>1652</v>
      </c>
      <c r="K362" s="530">
        <v>-47046568</v>
      </c>
      <c r="M362" s="530">
        <v>-47046568</v>
      </c>
      <c r="O362" s="407">
        <v>0</v>
      </c>
    </row>
    <row r="363" spans="1:18">
      <c r="E363" s="407" t="s">
        <v>723</v>
      </c>
      <c r="K363" s="530">
        <f>-26261797386-3000000</f>
        <v>-26264797386</v>
      </c>
      <c r="M363" s="530">
        <v>-26261797386</v>
      </c>
      <c r="O363" s="407">
        <v>0</v>
      </c>
      <c r="R363" s="407" t="s">
        <v>956</v>
      </c>
    </row>
    <row r="364" spans="1:18">
      <c r="C364" s="407">
        <v>1000</v>
      </c>
      <c r="E364" s="407">
        <v>21120001</v>
      </c>
      <c r="H364" s="407" t="s">
        <v>724</v>
      </c>
      <c r="K364" s="530">
        <v>-33215819450</v>
      </c>
      <c r="M364" s="530">
        <v>-33215819450</v>
      </c>
      <c r="O364" s="407">
        <v>0</v>
      </c>
    </row>
    <row r="365" spans="1:18">
      <c r="C365" s="407">
        <v>1000</v>
      </c>
      <c r="E365" s="407">
        <v>21120009</v>
      </c>
      <c r="H365" s="407" t="s">
        <v>725</v>
      </c>
      <c r="K365" s="530">
        <v>638260173</v>
      </c>
      <c r="M365" s="530">
        <v>638260173</v>
      </c>
      <c r="O365" s="407">
        <v>0</v>
      </c>
    </row>
    <row r="366" spans="1:18">
      <c r="E366" s="407" t="s">
        <v>726</v>
      </c>
      <c r="K366" s="530">
        <v>-32577559277</v>
      </c>
      <c r="M366" s="530">
        <v>-32577559277</v>
      </c>
      <c r="O366" s="407">
        <v>0</v>
      </c>
      <c r="R366" s="407" t="s">
        <v>956</v>
      </c>
    </row>
    <row r="367" spans="1:18">
      <c r="C367" s="407">
        <v>1000</v>
      </c>
      <c r="E367" s="407">
        <v>21130001</v>
      </c>
      <c r="H367" s="407" t="s">
        <v>1055</v>
      </c>
      <c r="K367" s="530">
        <f>-914583222+3000000</f>
        <v>-911583222</v>
      </c>
      <c r="M367" s="530">
        <v>-914583222</v>
      </c>
      <c r="O367" s="407">
        <v>0</v>
      </c>
    </row>
    <row r="368" spans="1:18">
      <c r="C368" s="407">
        <v>1000</v>
      </c>
      <c r="E368" s="407">
        <v>21130009</v>
      </c>
      <c r="H368" s="407" t="s">
        <v>1391</v>
      </c>
      <c r="K368" s="530">
        <v>2393617</v>
      </c>
      <c r="M368" s="530">
        <v>2393617</v>
      </c>
      <c r="O368" s="407">
        <v>0</v>
      </c>
    </row>
    <row r="369" spans="3:18">
      <c r="E369" s="407" t="s">
        <v>1439</v>
      </c>
      <c r="K369" s="530">
        <f>-912189605+3000000</f>
        <v>-909189605</v>
      </c>
      <c r="M369" s="530">
        <v>-912189605</v>
      </c>
      <c r="O369" s="407">
        <v>0</v>
      </c>
      <c r="R369" s="407" t="s">
        <v>956</v>
      </c>
    </row>
    <row r="370" spans="3:18">
      <c r="E370" s="407" t="s">
        <v>1612</v>
      </c>
      <c r="K370" s="530">
        <v>-59751546268</v>
      </c>
      <c r="M370" s="530">
        <v>-59751546268</v>
      </c>
      <c r="O370" s="407">
        <v>0</v>
      </c>
      <c r="R370" s="407" t="s">
        <v>954</v>
      </c>
    </row>
    <row r="371" spans="3:18">
      <c r="C371" s="407">
        <v>1000</v>
      </c>
      <c r="E371" s="407">
        <v>21240010</v>
      </c>
      <c r="H371" s="407" t="s">
        <v>1946</v>
      </c>
      <c r="K371" s="530">
        <v>-123228489531</v>
      </c>
      <c r="M371" s="530">
        <v>-123228489531</v>
      </c>
      <c r="O371" s="407">
        <v>0</v>
      </c>
    </row>
    <row r="372" spans="3:18">
      <c r="C372" s="407">
        <v>1000</v>
      </c>
      <c r="E372" s="407">
        <v>21240011</v>
      </c>
      <c r="H372" s="407" t="s">
        <v>1947</v>
      </c>
      <c r="K372" s="530">
        <v>-122442547</v>
      </c>
      <c r="M372" s="530">
        <v>-122442547</v>
      </c>
      <c r="O372" s="407">
        <v>0</v>
      </c>
    </row>
    <row r="373" spans="3:18">
      <c r="E373" s="407" t="s">
        <v>1946</v>
      </c>
      <c r="K373" s="530">
        <v>-123350932078</v>
      </c>
      <c r="M373" s="530">
        <v>-123350932078</v>
      </c>
      <c r="O373" s="407">
        <v>0</v>
      </c>
      <c r="R373" s="407" t="s">
        <v>956</v>
      </c>
    </row>
    <row r="374" spans="3:18">
      <c r="E374" s="407" t="s">
        <v>1666</v>
      </c>
      <c r="K374" s="530">
        <v>-123350932078</v>
      </c>
      <c r="M374" s="530">
        <v>-123350932078</v>
      </c>
      <c r="O374" s="407">
        <v>0</v>
      </c>
      <c r="R374" s="407" t="s">
        <v>954</v>
      </c>
    </row>
    <row r="375" spans="3:18">
      <c r="C375" s="407">
        <v>1000</v>
      </c>
      <c r="E375" s="407">
        <v>21310001</v>
      </c>
      <c r="H375" s="407" t="s">
        <v>1048</v>
      </c>
      <c r="K375" s="530">
        <v>-55000000000</v>
      </c>
      <c r="M375" s="530">
        <v>-55000000000</v>
      </c>
      <c r="O375" s="407">
        <v>0</v>
      </c>
    </row>
    <row r="376" spans="3:18">
      <c r="C376" s="407">
        <v>1000</v>
      </c>
      <c r="E376" s="407">
        <v>21310002</v>
      </c>
      <c r="H376" s="407" t="s">
        <v>912</v>
      </c>
      <c r="K376" s="530">
        <v>-25784684937</v>
      </c>
      <c r="M376" s="530">
        <v>-25784684937</v>
      </c>
      <c r="O376" s="407">
        <v>0</v>
      </c>
    </row>
    <row r="377" spans="3:18">
      <c r="C377" s="407">
        <v>1000</v>
      </c>
      <c r="E377" s="407">
        <v>21310003</v>
      </c>
      <c r="H377" s="407" t="s">
        <v>913</v>
      </c>
      <c r="K377" s="530">
        <v>24594850064</v>
      </c>
      <c r="M377" s="530">
        <v>24594850064</v>
      </c>
      <c r="O377" s="407">
        <v>0</v>
      </c>
    </row>
    <row r="378" spans="3:18">
      <c r="E378" s="407" t="s">
        <v>914</v>
      </c>
      <c r="K378" s="530">
        <v>-56189834873</v>
      </c>
      <c r="M378" s="530">
        <v>-56189834873</v>
      </c>
      <c r="O378" s="407">
        <v>0</v>
      </c>
      <c r="R378" s="407" t="s">
        <v>956</v>
      </c>
    </row>
    <row r="379" spans="3:18">
      <c r="E379" s="407" t="s">
        <v>915</v>
      </c>
      <c r="K379" s="530">
        <v>-56189834873</v>
      </c>
      <c r="M379" s="530">
        <v>-56189834873</v>
      </c>
      <c r="O379" s="407">
        <v>0</v>
      </c>
      <c r="R379" s="407" t="s">
        <v>954</v>
      </c>
    </row>
    <row r="380" spans="3:18">
      <c r="C380" s="407">
        <v>1000</v>
      </c>
      <c r="E380" s="407">
        <v>21410001</v>
      </c>
      <c r="H380" s="407" t="s">
        <v>975</v>
      </c>
      <c r="K380" s="530">
        <v>-7000000000</v>
      </c>
      <c r="M380" s="530">
        <v>-7000000000</v>
      </c>
      <c r="O380" s="407">
        <v>0</v>
      </c>
    </row>
    <row r="381" spans="3:18">
      <c r="C381" s="407">
        <v>1000</v>
      </c>
      <c r="E381" s="407">
        <v>21410002</v>
      </c>
      <c r="H381" s="407" t="s">
        <v>727</v>
      </c>
      <c r="K381" s="530">
        <v>-1164342464</v>
      </c>
      <c r="M381" s="530">
        <v>-1164342464</v>
      </c>
      <c r="O381" s="407">
        <v>0</v>
      </c>
    </row>
    <row r="382" spans="3:18">
      <c r="C382" s="407">
        <v>1000</v>
      </c>
      <c r="E382" s="407">
        <v>21410003</v>
      </c>
      <c r="H382" s="407" t="s">
        <v>728</v>
      </c>
      <c r="K382" s="530">
        <v>1164342464</v>
      </c>
      <c r="M382" s="530">
        <v>1164342464</v>
      </c>
      <c r="O382" s="407">
        <v>0</v>
      </c>
    </row>
    <row r="383" spans="3:18">
      <c r="E383" s="407" t="s">
        <v>730</v>
      </c>
      <c r="K383" s="530">
        <v>-7000000000</v>
      </c>
      <c r="M383" s="530">
        <v>-7000000000</v>
      </c>
      <c r="O383" s="407">
        <v>0</v>
      </c>
      <c r="R383" s="407" t="s">
        <v>956</v>
      </c>
    </row>
    <row r="384" spans="3:18">
      <c r="C384" s="407">
        <v>1000</v>
      </c>
      <c r="E384" s="407">
        <v>21420001</v>
      </c>
      <c r="H384" s="407" t="s">
        <v>1224</v>
      </c>
      <c r="K384" s="530">
        <v>-34533000000</v>
      </c>
      <c r="M384" s="530">
        <v>-34533000000</v>
      </c>
      <c r="O384" s="407">
        <v>0</v>
      </c>
    </row>
    <row r="385" spans="3:18">
      <c r="C385" s="407">
        <v>1000</v>
      </c>
      <c r="E385" s="407">
        <v>21420002</v>
      </c>
      <c r="H385" s="407" t="s">
        <v>1225</v>
      </c>
      <c r="K385" s="530">
        <v>-1640300748</v>
      </c>
      <c r="M385" s="530">
        <v>-1640300748</v>
      </c>
      <c r="O385" s="407">
        <v>0</v>
      </c>
    </row>
    <row r="386" spans="3:18">
      <c r="C386" s="407">
        <v>1000</v>
      </c>
      <c r="E386" s="407">
        <v>21420003</v>
      </c>
      <c r="H386" s="407" t="s">
        <v>1226</v>
      </c>
      <c r="K386" s="530">
        <v>1640300748</v>
      </c>
      <c r="M386" s="530">
        <v>1640300748</v>
      </c>
      <c r="O386" s="407">
        <v>0</v>
      </c>
    </row>
    <row r="387" spans="3:18">
      <c r="C387" s="407">
        <v>1000</v>
      </c>
      <c r="E387" s="407">
        <v>21420009</v>
      </c>
      <c r="H387" s="407" t="s">
        <v>1237</v>
      </c>
      <c r="K387" s="530">
        <v>-797595123</v>
      </c>
      <c r="M387" s="530">
        <v>-797595123</v>
      </c>
      <c r="O387" s="407">
        <v>0</v>
      </c>
    </row>
    <row r="388" spans="3:18">
      <c r="E388" s="407" t="s">
        <v>1227</v>
      </c>
      <c r="K388" s="530">
        <v>-35330595123</v>
      </c>
      <c r="M388" s="530">
        <v>-35330595123</v>
      </c>
      <c r="O388" s="407">
        <v>0</v>
      </c>
      <c r="R388" s="407" t="s">
        <v>956</v>
      </c>
    </row>
    <row r="389" spans="3:18">
      <c r="E389" s="407" t="s">
        <v>731</v>
      </c>
      <c r="K389" s="530">
        <v>-42330595123</v>
      </c>
      <c r="M389" s="530">
        <v>-42330595123</v>
      </c>
      <c r="O389" s="407">
        <v>0</v>
      </c>
      <c r="R389" s="407" t="s">
        <v>954</v>
      </c>
    </row>
    <row r="390" spans="3:18">
      <c r="C390" s="407">
        <v>1000</v>
      </c>
      <c r="E390" s="407">
        <v>21600002</v>
      </c>
      <c r="H390" s="407" t="s">
        <v>507</v>
      </c>
      <c r="K390" s="530">
        <v>-1561605595</v>
      </c>
      <c r="M390" s="530">
        <v>-1561605595</v>
      </c>
      <c r="O390" s="407">
        <v>0</v>
      </c>
    </row>
    <row r="391" spans="3:18">
      <c r="C391" s="407">
        <v>1000</v>
      </c>
      <c r="E391" s="407">
        <v>21600003</v>
      </c>
      <c r="H391" s="407" t="s">
        <v>2062</v>
      </c>
      <c r="K391" s="530">
        <v>-3327875849</v>
      </c>
      <c r="M391" s="530">
        <v>-3327875849</v>
      </c>
      <c r="O391" s="407">
        <v>0</v>
      </c>
    </row>
    <row r="392" spans="3:18">
      <c r="E392" s="407" t="s">
        <v>732</v>
      </c>
      <c r="K392" s="530">
        <v>-4889481444</v>
      </c>
      <c r="M392" s="530">
        <v>-4889481444</v>
      </c>
      <c r="O392" s="407">
        <v>0</v>
      </c>
      <c r="R392" s="407" t="s">
        <v>954</v>
      </c>
    </row>
    <row r="393" spans="3:18">
      <c r="C393" s="407">
        <v>1000</v>
      </c>
      <c r="E393" s="407">
        <v>21710005</v>
      </c>
      <c r="H393" s="407" t="s">
        <v>1360</v>
      </c>
      <c r="K393" s="530">
        <v>-391332469</v>
      </c>
      <c r="M393" s="530">
        <v>-391332469</v>
      </c>
      <c r="O393" s="407">
        <v>0</v>
      </c>
    </row>
    <row r="394" spans="3:18">
      <c r="E394" s="407" t="s">
        <v>1361</v>
      </c>
      <c r="K394" s="530">
        <v>-391332469</v>
      </c>
      <c r="M394" s="530">
        <v>-391332469</v>
      </c>
      <c r="O394" s="407">
        <v>0</v>
      </c>
      <c r="R394" s="407" t="s">
        <v>956</v>
      </c>
    </row>
    <row r="395" spans="3:18">
      <c r="C395" s="407">
        <v>1000</v>
      </c>
      <c r="E395" s="407">
        <v>21722002</v>
      </c>
      <c r="H395" s="407" t="s">
        <v>2063</v>
      </c>
      <c r="K395" s="530">
        <v>-108308</v>
      </c>
      <c r="M395" s="530">
        <v>-108308</v>
      </c>
      <c r="O395" s="407">
        <v>0</v>
      </c>
    </row>
    <row r="396" spans="3:18">
      <c r="E396" s="407" t="s">
        <v>1362</v>
      </c>
      <c r="K396" s="530">
        <v>-108308</v>
      </c>
      <c r="M396" s="530">
        <v>-108308</v>
      </c>
      <c r="O396" s="407">
        <v>0</v>
      </c>
      <c r="R396" s="407" t="s">
        <v>957</v>
      </c>
    </row>
    <row r="397" spans="3:18">
      <c r="E397" s="407" t="s">
        <v>1363</v>
      </c>
      <c r="K397" s="530">
        <v>-108308</v>
      </c>
      <c r="M397" s="530">
        <v>-108308</v>
      </c>
      <c r="O397" s="407">
        <v>0</v>
      </c>
      <c r="R397" s="407" t="s">
        <v>956</v>
      </c>
    </row>
    <row r="398" spans="3:18">
      <c r="C398" s="407">
        <v>1000</v>
      </c>
      <c r="E398" s="407">
        <v>21730001</v>
      </c>
      <c r="H398" s="407" t="s">
        <v>1465</v>
      </c>
      <c r="K398" s="530">
        <v>-5141872164</v>
      </c>
      <c r="M398" s="530">
        <v>-5141872164</v>
      </c>
      <c r="O398" s="407">
        <v>0</v>
      </c>
    </row>
    <row r="399" spans="3:18">
      <c r="K399" s="530">
        <v>-5141872164</v>
      </c>
      <c r="M399" s="530">
        <v>-5141872164</v>
      </c>
      <c r="O399" s="407">
        <v>0</v>
      </c>
      <c r="R399" s="407" t="s">
        <v>956</v>
      </c>
    </row>
    <row r="400" spans="3:18">
      <c r="K400" s="530">
        <v>0</v>
      </c>
      <c r="M400" s="530">
        <v>0</v>
      </c>
      <c r="O400" s="407">
        <v>0</v>
      </c>
      <c r="R400" s="407" t="s">
        <v>956</v>
      </c>
    </row>
    <row r="401" spans="3:18">
      <c r="E401" s="407" t="s">
        <v>1466</v>
      </c>
      <c r="K401" s="530">
        <v>-5533312941</v>
      </c>
      <c r="M401" s="530">
        <v>-5533312941</v>
      </c>
      <c r="O401" s="407">
        <v>0</v>
      </c>
      <c r="R401" s="407" t="s">
        <v>954</v>
      </c>
    </row>
    <row r="402" spans="3:18">
      <c r="C402" s="407">
        <v>1000</v>
      </c>
      <c r="E402" s="407">
        <v>21820009</v>
      </c>
      <c r="H402" s="407" t="s">
        <v>1497</v>
      </c>
      <c r="K402" s="530">
        <v>-355109692</v>
      </c>
      <c r="M402" s="530">
        <v>-355109692</v>
      </c>
      <c r="O402" s="407">
        <v>0</v>
      </c>
    </row>
    <row r="403" spans="3:18">
      <c r="K403" s="530">
        <v>-355109692</v>
      </c>
      <c r="M403" s="530">
        <v>-355109692</v>
      </c>
      <c r="O403" s="407">
        <v>0</v>
      </c>
      <c r="R403" s="407" t="s">
        <v>956</v>
      </c>
    </row>
    <row r="404" spans="3:18">
      <c r="K404" s="530">
        <v>0</v>
      </c>
      <c r="M404" s="530">
        <v>0</v>
      </c>
      <c r="O404" s="407">
        <v>0</v>
      </c>
      <c r="R404" s="407" t="s">
        <v>956</v>
      </c>
    </row>
    <row r="405" spans="3:18">
      <c r="C405" s="407">
        <v>1000</v>
      </c>
      <c r="E405" s="407">
        <v>21810001</v>
      </c>
      <c r="H405" s="407" t="s">
        <v>1637</v>
      </c>
      <c r="K405" s="530">
        <v>-13857143</v>
      </c>
      <c r="M405" s="530">
        <v>-13857143</v>
      </c>
      <c r="O405" s="407">
        <v>0</v>
      </c>
    </row>
    <row r="406" spans="3:18">
      <c r="E406" s="407" t="s">
        <v>1638</v>
      </c>
      <c r="K406" s="530">
        <v>-13857143</v>
      </c>
      <c r="M406" s="530">
        <v>-13857143</v>
      </c>
      <c r="O406" s="407">
        <v>0</v>
      </c>
      <c r="R406" s="407" t="s">
        <v>956</v>
      </c>
    </row>
    <row r="407" spans="3:18">
      <c r="C407" s="407">
        <v>1000</v>
      </c>
      <c r="E407" s="407">
        <v>21820003</v>
      </c>
      <c r="H407" s="407" t="s">
        <v>734</v>
      </c>
      <c r="K407" s="530">
        <v>-138635906</v>
      </c>
      <c r="M407" s="530">
        <v>-138635906</v>
      </c>
      <c r="O407" s="407">
        <v>0</v>
      </c>
    </row>
    <row r="408" spans="3:18">
      <c r="E408" s="407" t="s">
        <v>735</v>
      </c>
      <c r="K408" s="530">
        <v>-138635906</v>
      </c>
      <c r="M408" s="530">
        <v>-138635906</v>
      </c>
      <c r="O408" s="407">
        <v>0</v>
      </c>
      <c r="R408" s="407" t="s">
        <v>956</v>
      </c>
    </row>
    <row r="409" spans="3:18">
      <c r="E409" s="407" t="s">
        <v>736</v>
      </c>
      <c r="K409" s="530">
        <v>-507602741</v>
      </c>
      <c r="M409" s="530">
        <v>-507602741</v>
      </c>
      <c r="O409" s="407">
        <v>0</v>
      </c>
      <c r="R409" s="407" t="s">
        <v>954</v>
      </c>
    </row>
    <row r="410" spans="3:18">
      <c r="C410" s="407">
        <v>1000</v>
      </c>
      <c r="E410" s="407">
        <v>21830002</v>
      </c>
      <c r="H410" s="407" t="s">
        <v>1498</v>
      </c>
      <c r="K410" s="530">
        <v>-143012686</v>
      </c>
      <c r="M410" s="530">
        <v>-143012686</v>
      </c>
      <c r="O410" s="407">
        <v>0</v>
      </c>
    </row>
    <row r="411" spans="3:18">
      <c r="C411" s="407">
        <v>1000</v>
      </c>
      <c r="E411" s="407">
        <v>21830004</v>
      </c>
      <c r="H411" s="407" t="s">
        <v>508</v>
      </c>
      <c r="K411" s="530">
        <v>-1158973</v>
      </c>
      <c r="M411" s="530">
        <v>-1158973</v>
      </c>
      <c r="O411" s="407">
        <v>0</v>
      </c>
    </row>
    <row r="412" spans="3:18">
      <c r="E412" s="407" t="s">
        <v>1440</v>
      </c>
      <c r="K412" s="530">
        <v>-144171659</v>
      </c>
      <c r="M412" s="530">
        <v>-144171659</v>
      </c>
      <c r="O412" s="407">
        <v>0</v>
      </c>
      <c r="R412" s="407" t="s">
        <v>954</v>
      </c>
    </row>
    <row r="413" spans="3:18" s="511" customFormat="1">
      <c r="E413" s="511" t="s">
        <v>737</v>
      </c>
      <c r="K413" s="1160">
        <v>-292697477127</v>
      </c>
      <c r="L413" s="1160">
        <f>+K413/1000</f>
        <v>-292697477.12699997</v>
      </c>
      <c r="M413" s="1160">
        <v>-292697477127</v>
      </c>
      <c r="O413" s="511">
        <v>0</v>
      </c>
      <c r="R413" s="511" t="s">
        <v>955</v>
      </c>
    </row>
    <row r="415" spans="3:18">
      <c r="C415" s="407">
        <v>1000</v>
      </c>
      <c r="E415" s="407">
        <v>22610001</v>
      </c>
      <c r="H415" s="407" t="s">
        <v>2073</v>
      </c>
      <c r="K415" s="530">
        <v>-5679321364</v>
      </c>
      <c r="M415" s="530">
        <v>-5679321364</v>
      </c>
      <c r="O415" s="407">
        <v>0</v>
      </c>
    </row>
    <row r="416" spans="3:18">
      <c r="C416" s="407">
        <v>1000</v>
      </c>
      <c r="E416" s="407">
        <v>22610009</v>
      </c>
      <c r="H416" s="407" t="s">
        <v>2080</v>
      </c>
      <c r="K416" s="530">
        <v>-81205029</v>
      </c>
      <c r="M416" s="530">
        <v>-81205029</v>
      </c>
      <c r="O416" s="407">
        <v>0</v>
      </c>
    </row>
    <row r="417" spans="3:18">
      <c r="K417" s="530">
        <v>-5760526393</v>
      </c>
      <c r="M417" s="530">
        <v>-5760526393</v>
      </c>
      <c r="O417" s="407">
        <v>0</v>
      </c>
      <c r="R417" s="407" t="s">
        <v>956</v>
      </c>
    </row>
    <row r="418" spans="3:18">
      <c r="K418" s="530">
        <v>0</v>
      </c>
      <c r="M418" s="530">
        <v>0</v>
      </c>
      <c r="O418" s="407">
        <v>0</v>
      </c>
      <c r="R418" s="407" t="s">
        <v>956</v>
      </c>
    </row>
    <row r="419" spans="3:18">
      <c r="E419" s="407" t="s">
        <v>736</v>
      </c>
      <c r="K419" s="530">
        <v>-5760526393</v>
      </c>
      <c r="M419" s="530">
        <v>-5760526393</v>
      </c>
      <c r="O419" s="407">
        <v>0</v>
      </c>
      <c r="R419" s="407" t="s">
        <v>954</v>
      </c>
    </row>
    <row r="420" spans="3:18">
      <c r="C420" s="407">
        <v>1000</v>
      </c>
      <c r="E420" s="407">
        <v>22410001</v>
      </c>
      <c r="H420" s="407" t="s">
        <v>916</v>
      </c>
      <c r="K420" s="530">
        <v>-179000000000</v>
      </c>
      <c r="M420" s="530">
        <v>-179000000000</v>
      </c>
      <c r="O420" s="407">
        <v>0</v>
      </c>
    </row>
    <row r="421" spans="3:18">
      <c r="E421" s="407" t="s">
        <v>917</v>
      </c>
      <c r="K421" s="530">
        <v>-179000000000</v>
      </c>
      <c r="M421" s="530">
        <v>-179000000000</v>
      </c>
      <c r="O421" s="407">
        <v>0</v>
      </c>
      <c r="R421" s="407" t="s">
        <v>956</v>
      </c>
    </row>
    <row r="422" spans="3:18">
      <c r="C422" s="407">
        <v>1000</v>
      </c>
      <c r="E422" s="407">
        <v>22430001</v>
      </c>
      <c r="H422" s="407" t="s">
        <v>918</v>
      </c>
      <c r="K422" s="530">
        <v>-28355945207</v>
      </c>
      <c r="M422" s="530">
        <v>-28355945207</v>
      </c>
      <c r="O422" s="407">
        <v>0</v>
      </c>
    </row>
    <row r="423" spans="3:18">
      <c r="C423" s="407">
        <v>1000</v>
      </c>
      <c r="E423" s="407">
        <v>22430003</v>
      </c>
      <c r="H423" s="407" t="s">
        <v>919</v>
      </c>
      <c r="K423" s="530">
        <v>25295168143</v>
      </c>
      <c r="M423" s="530">
        <v>25295168143</v>
      </c>
      <c r="O423" s="407">
        <v>0</v>
      </c>
    </row>
    <row r="424" spans="3:18">
      <c r="E424" s="407" t="s">
        <v>920</v>
      </c>
      <c r="K424" s="530">
        <v>-3060777064</v>
      </c>
      <c r="M424" s="530">
        <v>-3060777064</v>
      </c>
      <c r="O424" s="407">
        <v>0</v>
      </c>
      <c r="R424" s="407" t="s">
        <v>956</v>
      </c>
    </row>
    <row r="425" spans="3:18">
      <c r="E425" s="407" t="s">
        <v>921</v>
      </c>
      <c r="K425" s="530">
        <v>-182060777064</v>
      </c>
      <c r="M425" s="530">
        <v>-182060777064</v>
      </c>
      <c r="O425" s="407">
        <v>0</v>
      </c>
      <c r="R425" s="407" t="s">
        <v>954</v>
      </c>
    </row>
    <row r="426" spans="3:18">
      <c r="C426" s="407">
        <v>1000</v>
      </c>
      <c r="E426" s="407">
        <v>22510001</v>
      </c>
      <c r="H426" s="407" t="s">
        <v>922</v>
      </c>
      <c r="K426" s="530">
        <v>-17000000000</v>
      </c>
      <c r="M426" s="530">
        <v>-17000000000</v>
      </c>
      <c r="O426" s="407">
        <v>0</v>
      </c>
    </row>
    <row r="427" spans="3:18">
      <c r="E427" s="407" t="s">
        <v>1441</v>
      </c>
      <c r="K427" s="530">
        <v>-17000000000</v>
      </c>
      <c r="M427" s="530">
        <v>-17000000000</v>
      </c>
      <c r="O427" s="407">
        <v>0</v>
      </c>
      <c r="R427" s="407" t="s">
        <v>956</v>
      </c>
    </row>
    <row r="428" spans="3:18">
      <c r="C428" s="407">
        <v>1000</v>
      </c>
      <c r="E428" s="407">
        <v>22510002</v>
      </c>
      <c r="H428" s="407" t="s">
        <v>1395</v>
      </c>
      <c r="K428" s="530">
        <v>-30513000000</v>
      </c>
      <c r="M428" s="530">
        <v>-30513000000</v>
      </c>
      <c r="O428" s="407">
        <v>0</v>
      </c>
    </row>
    <row r="429" spans="3:18">
      <c r="C429" s="407">
        <v>1000</v>
      </c>
      <c r="E429" s="407">
        <v>22510009</v>
      </c>
      <c r="H429" s="407" t="s">
        <v>1948</v>
      </c>
      <c r="K429" s="530">
        <v>-785284000</v>
      </c>
      <c r="M429" s="530">
        <v>-785284000</v>
      </c>
      <c r="O429" s="407">
        <v>0</v>
      </c>
    </row>
    <row r="430" spans="3:18">
      <c r="E430" s="407" t="s">
        <v>1674</v>
      </c>
      <c r="K430" s="530">
        <v>-31298284000</v>
      </c>
      <c r="M430" s="530">
        <v>-31298284000</v>
      </c>
      <c r="O430" s="407">
        <v>0</v>
      </c>
      <c r="R430" s="407" t="s">
        <v>956</v>
      </c>
    </row>
    <row r="431" spans="3:18">
      <c r="C431" s="407">
        <v>1000</v>
      </c>
      <c r="E431" s="407">
        <v>22520001</v>
      </c>
      <c r="H431" s="407" t="s">
        <v>923</v>
      </c>
      <c r="K431" s="530">
        <v>-550753425</v>
      </c>
      <c r="L431" s="621"/>
      <c r="M431" s="530">
        <v>-550753425</v>
      </c>
      <c r="O431" s="407">
        <v>0</v>
      </c>
    </row>
    <row r="432" spans="3:18">
      <c r="C432" s="407">
        <v>1000</v>
      </c>
      <c r="E432" s="407">
        <v>22520002</v>
      </c>
      <c r="H432" s="407" t="s">
        <v>924</v>
      </c>
      <c r="K432" s="530">
        <v>550753425</v>
      </c>
      <c r="M432" s="530">
        <v>550753425</v>
      </c>
      <c r="O432" s="407">
        <v>0</v>
      </c>
    </row>
    <row r="433" spans="3:18">
      <c r="E433" s="407" t="s">
        <v>1442</v>
      </c>
      <c r="K433" s="530">
        <v>0</v>
      </c>
      <c r="M433" s="530">
        <v>0</v>
      </c>
      <c r="O433" s="407">
        <v>0</v>
      </c>
      <c r="R433" s="407" t="s">
        <v>956</v>
      </c>
    </row>
    <row r="434" spans="3:18">
      <c r="C434" s="407">
        <v>1000</v>
      </c>
      <c r="E434" s="407">
        <v>22520003</v>
      </c>
      <c r="H434" s="407" t="s">
        <v>1396</v>
      </c>
      <c r="K434" s="530">
        <v>-1278926792</v>
      </c>
      <c r="M434" s="530">
        <v>-1278926792</v>
      </c>
      <c r="O434" s="407">
        <v>0</v>
      </c>
    </row>
    <row r="435" spans="3:18">
      <c r="C435" s="407">
        <v>1000</v>
      </c>
      <c r="E435" s="407">
        <v>22520004</v>
      </c>
      <c r="H435" s="407" t="s">
        <v>1397</v>
      </c>
      <c r="K435" s="530">
        <v>1278926792</v>
      </c>
      <c r="M435" s="530">
        <v>1278926792</v>
      </c>
      <c r="O435" s="407">
        <v>0</v>
      </c>
    </row>
    <row r="436" spans="3:18">
      <c r="C436" s="407">
        <v>1000</v>
      </c>
      <c r="E436" s="407">
        <v>22520009</v>
      </c>
      <c r="H436" s="407" t="s">
        <v>1398</v>
      </c>
      <c r="K436" s="530">
        <v>-2972089</v>
      </c>
      <c r="M436" s="530">
        <v>-2972089</v>
      </c>
      <c r="O436" s="407">
        <v>0</v>
      </c>
    </row>
    <row r="437" spans="3:18">
      <c r="E437" s="407" t="s">
        <v>1443</v>
      </c>
      <c r="K437" s="530">
        <v>-2972089</v>
      </c>
      <c r="M437" s="530">
        <v>-2972089</v>
      </c>
      <c r="O437" s="407">
        <v>0</v>
      </c>
      <c r="R437" s="407" t="s">
        <v>956</v>
      </c>
    </row>
    <row r="438" spans="3:18">
      <c r="E438" s="407" t="s">
        <v>1444</v>
      </c>
      <c r="K438" s="530">
        <v>-48301256089</v>
      </c>
      <c r="M438" s="530">
        <v>-48301256089</v>
      </c>
      <c r="O438" s="407">
        <v>0</v>
      </c>
      <c r="R438" s="407" t="s">
        <v>954</v>
      </c>
    </row>
    <row r="439" spans="3:18" s="511" customFormat="1">
      <c r="E439" s="511" t="s">
        <v>925</v>
      </c>
      <c r="K439" s="1160">
        <v>-236122559546</v>
      </c>
      <c r="L439" s="1160">
        <f>+K439/1000</f>
        <v>-236122559.546</v>
      </c>
      <c r="M439" s="1160">
        <v>-236122559546</v>
      </c>
      <c r="O439" s="511">
        <v>0</v>
      </c>
      <c r="R439" s="511" t="s">
        <v>955</v>
      </c>
    </row>
    <row r="441" spans="3:18" s="511" customFormat="1">
      <c r="E441" s="511" t="s">
        <v>744</v>
      </c>
      <c r="K441" s="1160">
        <v>-528820036673</v>
      </c>
      <c r="L441" s="1160">
        <f>+K441/1000</f>
        <v>-528820036.67299998</v>
      </c>
      <c r="M441" s="1160">
        <v>-528820036673</v>
      </c>
      <c r="O441" s="511">
        <v>0</v>
      </c>
      <c r="R441" s="511" t="s">
        <v>958</v>
      </c>
    </row>
    <row r="443" spans="3:18">
      <c r="C443" s="407">
        <v>1000</v>
      </c>
      <c r="E443" s="407">
        <v>31100001</v>
      </c>
      <c r="H443" s="407" t="s">
        <v>2074</v>
      </c>
      <c r="K443" s="530">
        <v>200000000000</v>
      </c>
      <c r="M443" s="530">
        <v>200000000000</v>
      </c>
      <c r="O443" s="407">
        <v>0</v>
      </c>
    </row>
    <row r="444" spans="3:18">
      <c r="C444" s="407">
        <v>1000</v>
      </c>
      <c r="E444" s="407">
        <v>31100002</v>
      </c>
      <c r="H444" s="407" t="s">
        <v>738</v>
      </c>
      <c r="K444" s="530">
        <v>-65800000000</v>
      </c>
      <c r="M444" s="530">
        <v>-65800000000</v>
      </c>
      <c r="O444" s="407">
        <v>0</v>
      </c>
    </row>
    <row r="445" spans="3:18">
      <c r="C445" s="407">
        <v>1000</v>
      </c>
      <c r="E445" s="407">
        <v>31100003</v>
      </c>
      <c r="H445" s="407" t="s">
        <v>1622</v>
      </c>
      <c r="K445" s="530">
        <v>-700000000000</v>
      </c>
      <c r="M445" s="530">
        <v>-700000000000</v>
      </c>
      <c r="O445" s="407">
        <v>0</v>
      </c>
    </row>
    <row r="446" spans="3:18">
      <c r="E446" s="407" t="s">
        <v>739</v>
      </c>
      <c r="K446" s="530">
        <v>-565800000000</v>
      </c>
      <c r="M446" s="530">
        <v>-565800000000</v>
      </c>
      <c r="O446" s="407">
        <v>0</v>
      </c>
      <c r="R446" s="407" t="s">
        <v>954</v>
      </c>
    </row>
    <row r="447" spans="3:18">
      <c r="C447" s="407">
        <v>1000</v>
      </c>
      <c r="E447" s="407">
        <v>31200001</v>
      </c>
      <c r="H447" s="407" t="s">
        <v>509</v>
      </c>
      <c r="K447" s="530">
        <v>-57093652586</v>
      </c>
      <c r="M447" s="530">
        <v>-57093652586</v>
      </c>
      <c r="O447" s="407">
        <v>0</v>
      </c>
    </row>
    <row r="448" spans="3:18">
      <c r="C448" s="407">
        <v>1000</v>
      </c>
      <c r="E448" s="407">
        <v>31200002</v>
      </c>
      <c r="H448" s="407" t="s">
        <v>740</v>
      </c>
      <c r="K448" s="530">
        <v>-34006579592</v>
      </c>
      <c r="M448" s="530">
        <v>-34006579592</v>
      </c>
      <c r="O448" s="407">
        <v>0</v>
      </c>
    </row>
    <row r="449" spans="1:18">
      <c r="C449" s="407">
        <v>1000</v>
      </c>
      <c r="E449" s="407">
        <v>31200003</v>
      </c>
      <c r="H449" s="407" t="s">
        <v>741</v>
      </c>
      <c r="K449" s="530">
        <v>-11300000</v>
      </c>
      <c r="M449" s="530">
        <v>-11300000</v>
      </c>
      <c r="O449" s="407">
        <v>0</v>
      </c>
    </row>
    <row r="450" spans="1:18">
      <c r="E450" s="407" t="s">
        <v>742</v>
      </c>
      <c r="K450" s="530">
        <v>-91111532178</v>
      </c>
      <c r="M450" s="530">
        <v>-91111532178</v>
      </c>
      <c r="O450" s="407">
        <v>0</v>
      </c>
      <c r="R450" s="407" t="s">
        <v>954</v>
      </c>
    </row>
    <row r="451" spans="1:18">
      <c r="E451" s="407" t="s">
        <v>743</v>
      </c>
      <c r="K451" s="530">
        <v>-656911532178</v>
      </c>
      <c r="M451" s="530">
        <v>-656911532178</v>
      </c>
      <c r="O451" s="407">
        <v>0</v>
      </c>
      <c r="R451" s="407" t="s">
        <v>955</v>
      </c>
    </row>
    <row r="453" spans="1:18">
      <c r="K453" s="530">
        <v>-656911532178</v>
      </c>
      <c r="M453" s="530">
        <v>-656911532178</v>
      </c>
      <c r="O453" s="407">
        <v>0</v>
      </c>
      <c r="R453" s="407" t="s">
        <v>958</v>
      </c>
    </row>
    <row r="454" spans="1:18">
      <c r="E454" s="407" t="s">
        <v>2162</v>
      </c>
      <c r="K454" s="530">
        <v>-1185731568851</v>
      </c>
      <c r="M454" s="530">
        <v>-1185731568851</v>
      </c>
      <c r="O454" s="407">
        <v>0</v>
      </c>
      <c r="R454" s="407" t="s">
        <v>959</v>
      </c>
    </row>
    <row r="458" spans="1:18">
      <c r="A458" s="407" t="s">
        <v>2172</v>
      </c>
    </row>
    <row r="459" spans="1:18">
      <c r="A459" s="407" t="s">
        <v>2013</v>
      </c>
    </row>
    <row r="461" spans="1:18">
      <c r="A461" s="407" t="s">
        <v>872</v>
      </c>
      <c r="F461" s="407">
        <v>1000</v>
      </c>
      <c r="G461" s="407" t="s">
        <v>873</v>
      </c>
      <c r="I461" s="407" t="s">
        <v>874</v>
      </c>
      <c r="N461" s="407" t="s">
        <v>946</v>
      </c>
      <c r="P461" s="407" t="s">
        <v>945</v>
      </c>
    </row>
    <row r="463" spans="1:18">
      <c r="B463" s="407" t="s">
        <v>875</v>
      </c>
      <c r="C463" s="407" t="s">
        <v>876</v>
      </c>
      <c r="D463" s="407" t="s">
        <v>877</v>
      </c>
      <c r="E463" s="407" t="s">
        <v>878</v>
      </c>
      <c r="J463" s="407" t="s">
        <v>970</v>
      </c>
      <c r="L463" s="530" t="s">
        <v>947</v>
      </c>
      <c r="O463" s="407" t="s">
        <v>948</v>
      </c>
      <c r="Q463" s="407" t="s">
        <v>949</v>
      </c>
      <c r="R463" s="407" t="s">
        <v>950</v>
      </c>
    </row>
    <row r="464" spans="1:18">
      <c r="B464" s="407" t="s">
        <v>879</v>
      </c>
      <c r="C464" s="407" t="s">
        <v>880</v>
      </c>
      <c r="D464" s="407" t="s">
        <v>881</v>
      </c>
      <c r="E464" s="407" t="s">
        <v>882</v>
      </c>
      <c r="J464" s="407" t="s">
        <v>2161</v>
      </c>
      <c r="L464" s="530" t="s">
        <v>2161</v>
      </c>
      <c r="O464" s="407" t="s">
        <v>951</v>
      </c>
      <c r="Q464" s="407" t="s">
        <v>952</v>
      </c>
      <c r="R464" s="407" t="s">
        <v>953</v>
      </c>
    </row>
    <row r="466" spans="3:18">
      <c r="C466" s="407">
        <v>1000</v>
      </c>
      <c r="E466" s="407">
        <v>41110001</v>
      </c>
      <c r="H466" s="407" t="s">
        <v>745</v>
      </c>
      <c r="K466" s="530">
        <v>-291137228194</v>
      </c>
      <c r="M466" s="530">
        <v>-291137228194</v>
      </c>
      <c r="O466" s="407">
        <v>0</v>
      </c>
    </row>
    <row r="467" spans="3:18">
      <c r="C467" s="407">
        <v>1000</v>
      </c>
      <c r="E467" s="407">
        <v>41110002</v>
      </c>
      <c r="H467" s="407" t="s">
        <v>746</v>
      </c>
      <c r="K467" s="530">
        <v>-138640740849</v>
      </c>
      <c r="M467" s="530">
        <v>-138640740849</v>
      </c>
      <c r="O467" s="407">
        <v>0</v>
      </c>
    </row>
    <row r="468" spans="3:18">
      <c r="C468" s="407">
        <v>1000</v>
      </c>
      <c r="E468" s="407">
        <v>41110003</v>
      </c>
      <c r="H468" s="407" t="s">
        <v>926</v>
      </c>
      <c r="K468" s="530">
        <v>2291770442</v>
      </c>
      <c r="M468" s="530">
        <v>2291770442</v>
      </c>
      <c r="O468" s="407">
        <v>0</v>
      </c>
    </row>
    <row r="469" spans="3:18">
      <c r="E469" s="407" t="s">
        <v>747</v>
      </c>
      <c r="K469" s="530">
        <v>-427486198601</v>
      </c>
      <c r="M469" s="530">
        <v>-427486198601</v>
      </c>
      <c r="O469" s="407">
        <v>0</v>
      </c>
      <c r="R469" s="407" t="s">
        <v>954</v>
      </c>
    </row>
    <row r="470" spans="3:18">
      <c r="E470" s="407" t="s">
        <v>748</v>
      </c>
      <c r="K470" s="530">
        <v>-427486198601</v>
      </c>
      <c r="M470" s="530">
        <v>-427486198601</v>
      </c>
      <c r="O470" s="407">
        <v>0</v>
      </c>
      <c r="R470" s="407" t="s">
        <v>955</v>
      </c>
    </row>
    <row r="472" spans="3:18">
      <c r="C472" s="407">
        <v>1000</v>
      </c>
      <c r="E472" s="407">
        <v>43320005</v>
      </c>
      <c r="H472" s="407" t="s">
        <v>758</v>
      </c>
      <c r="K472" s="530">
        <v>-2998289</v>
      </c>
      <c r="M472" s="530">
        <v>-2998289</v>
      </c>
      <c r="O472" s="407">
        <v>0</v>
      </c>
    </row>
    <row r="473" spans="3:18">
      <c r="C473" s="407">
        <v>1000</v>
      </c>
      <c r="E473" s="407">
        <v>43320006</v>
      </c>
      <c r="H473" s="407" t="s">
        <v>1016</v>
      </c>
      <c r="K473" s="530">
        <v>-102281236</v>
      </c>
      <c r="M473" s="530">
        <v>-102281236</v>
      </c>
      <c r="O473" s="407">
        <v>0</v>
      </c>
    </row>
    <row r="474" spans="3:18">
      <c r="E474" s="407" t="s">
        <v>1600</v>
      </c>
      <c r="K474" s="530">
        <v>-105279525</v>
      </c>
      <c r="M474" s="530">
        <v>-105279525</v>
      </c>
      <c r="O474" s="407">
        <v>0</v>
      </c>
      <c r="R474" s="407" t="s">
        <v>955</v>
      </c>
    </row>
    <row r="476" spans="3:18">
      <c r="E476" s="407" t="s">
        <v>43</v>
      </c>
      <c r="K476" s="530">
        <v>-427591478126</v>
      </c>
      <c r="M476" s="530">
        <v>-427591478126</v>
      </c>
      <c r="O476" s="407">
        <v>0</v>
      </c>
      <c r="R476" s="407" t="s">
        <v>958</v>
      </c>
    </row>
    <row r="478" spans="3:18">
      <c r="C478" s="407">
        <v>1000</v>
      </c>
      <c r="E478" s="407">
        <v>42500001</v>
      </c>
      <c r="H478" s="407" t="s">
        <v>749</v>
      </c>
      <c r="K478" s="530">
        <v>-34870800487</v>
      </c>
      <c r="M478" s="530">
        <v>-34870800487</v>
      </c>
      <c r="O478" s="407">
        <v>0</v>
      </c>
    </row>
    <row r="479" spans="3:18">
      <c r="C479" s="407">
        <v>1000</v>
      </c>
      <c r="E479" s="407">
        <v>42500003</v>
      </c>
      <c r="H479" s="407" t="s">
        <v>750</v>
      </c>
      <c r="K479" s="530">
        <v>-2585924160</v>
      </c>
      <c r="M479" s="530">
        <v>-2585924160</v>
      </c>
      <c r="O479" s="407">
        <v>0</v>
      </c>
    </row>
    <row r="480" spans="3:18">
      <c r="E480" s="407" t="s">
        <v>751</v>
      </c>
      <c r="K480" s="530">
        <v>-37456724647</v>
      </c>
      <c r="M480" s="530">
        <v>-37456724647</v>
      </c>
      <c r="O480" s="407">
        <v>0</v>
      </c>
      <c r="R480" s="407" t="s">
        <v>958</v>
      </c>
    </row>
    <row r="482" spans="1:18">
      <c r="E482" s="407" t="s">
        <v>1034</v>
      </c>
      <c r="K482" s="530">
        <v>-465048202773</v>
      </c>
      <c r="M482" s="530">
        <v>-465048202773</v>
      </c>
      <c r="O482" s="407">
        <v>0</v>
      </c>
      <c r="R482" s="407" t="s">
        <v>959</v>
      </c>
    </row>
    <row r="486" spans="1:18">
      <c r="A486" s="407" t="s">
        <v>2172</v>
      </c>
    </row>
    <row r="487" spans="1:18">
      <c r="A487" s="407" t="s">
        <v>2014</v>
      </c>
    </row>
    <row r="489" spans="1:18">
      <c r="A489" s="407" t="s">
        <v>872</v>
      </c>
      <c r="F489" s="407">
        <v>1000</v>
      </c>
      <c r="G489" s="407" t="s">
        <v>873</v>
      </c>
      <c r="I489" s="407" t="s">
        <v>874</v>
      </c>
      <c r="N489" s="407" t="s">
        <v>946</v>
      </c>
      <c r="P489" s="407" t="s">
        <v>945</v>
      </c>
    </row>
    <row r="491" spans="1:18">
      <c r="B491" s="407" t="s">
        <v>875</v>
      </c>
      <c r="C491" s="407" t="s">
        <v>876</v>
      </c>
      <c r="D491" s="407" t="s">
        <v>877</v>
      </c>
      <c r="E491" s="407" t="s">
        <v>878</v>
      </c>
      <c r="J491" s="407" t="s">
        <v>970</v>
      </c>
      <c r="L491" s="530" t="s">
        <v>947</v>
      </c>
      <c r="O491" s="407" t="s">
        <v>948</v>
      </c>
      <c r="Q491" s="407" t="s">
        <v>949</v>
      </c>
      <c r="R491" s="407" t="s">
        <v>950</v>
      </c>
    </row>
    <row r="492" spans="1:18">
      <c r="B492" s="407" t="s">
        <v>879</v>
      </c>
      <c r="C492" s="407" t="s">
        <v>880</v>
      </c>
      <c r="D492" s="407" t="s">
        <v>881</v>
      </c>
      <c r="E492" s="407" t="s">
        <v>882</v>
      </c>
      <c r="J492" s="407" t="s">
        <v>2161</v>
      </c>
      <c r="L492" s="530" t="s">
        <v>2161</v>
      </c>
      <c r="O492" s="407" t="s">
        <v>951</v>
      </c>
      <c r="Q492" s="407" t="s">
        <v>952</v>
      </c>
      <c r="R492" s="407" t="s">
        <v>953</v>
      </c>
    </row>
    <row r="494" spans="1:18">
      <c r="C494" s="407">
        <v>1000</v>
      </c>
      <c r="E494" s="407">
        <v>51110002</v>
      </c>
      <c r="H494" s="407" t="s">
        <v>767</v>
      </c>
      <c r="K494" s="530">
        <v>-92090920</v>
      </c>
      <c r="M494" s="530">
        <v>-92090920</v>
      </c>
      <c r="O494" s="407">
        <v>0</v>
      </c>
    </row>
    <row r="495" spans="1:18">
      <c r="E495" s="407" t="s">
        <v>1400</v>
      </c>
      <c r="K495" s="530">
        <v>-92090920</v>
      </c>
      <c r="M495" s="530">
        <v>-92090920</v>
      </c>
      <c r="O495" s="407">
        <v>0</v>
      </c>
      <c r="R495" s="407" t="s">
        <v>958</v>
      </c>
    </row>
    <row r="497" spans="3:18">
      <c r="C497" s="407">
        <v>1000</v>
      </c>
      <c r="E497" s="407">
        <v>51110001</v>
      </c>
      <c r="H497" s="407" t="s">
        <v>766</v>
      </c>
      <c r="K497" s="530">
        <v>209364952278</v>
      </c>
      <c r="M497" s="530">
        <v>209364952278</v>
      </c>
      <c r="O497" s="407">
        <v>0</v>
      </c>
    </row>
    <row r="498" spans="3:18">
      <c r="C498" s="407">
        <v>1000</v>
      </c>
      <c r="E498" s="407">
        <v>51110005</v>
      </c>
      <c r="H498" s="407" t="s">
        <v>768</v>
      </c>
      <c r="K498" s="530">
        <v>80578295349</v>
      </c>
      <c r="M498" s="530">
        <v>80578295349</v>
      </c>
      <c r="O498" s="407">
        <v>0</v>
      </c>
    </row>
    <row r="499" spans="3:18">
      <c r="E499" s="407" t="s">
        <v>1401</v>
      </c>
      <c r="K499" s="530">
        <v>289943247627</v>
      </c>
      <c r="M499" s="530">
        <v>289943247627</v>
      </c>
      <c r="O499" s="407">
        <v>0</v>
      </c>
      <c r="R499" s="407" t="s">
        <v>958</v>
      </c>
    </row>
    <row r="501" spans="3:18">
      <c r="C501" s="407">
        <v>1000</v>
      </c>
      <c r="E501" s="407">
        <v>51310001</v>
      </c>
      <c r="H501" s="407" t="s">
        <v>769</v>
      </c>
      <c r="K501" s="530">
        <v>-367368311</v>
      </c>
      <c r="M501" s="530">
        <v>-367368311</v>
      </c>
      <c r="O501" s="407">
        <v>0</v>
      </c>
    </row>
    <row r="502" spans="3:18">
      <c r="C502" s="407">
        <v>1000</v>
      </c>
      <c r="E502" s="407">
        <v>51310002</v>
      </c>
      <c r="H502" s="407" t="s">
        <v>770</v>
      </c>
      <c r="K502" s="530">
        <v>367805844</v>
      </c>
      <c r="M502" s="530">
        <v>367805844</v>
      </c>
      <c r="O502" s="407">
        <v>0</v>
      </c>
    </row>
    <row r="503" spans="3:18">
      <c r="C503" s="407">
        <v>1000</v>
      </c>
      <c r="E503" s="407">
        <v>51310009</v>
      </c>
      <c r="H503" s="407" t="s">
        <v>1499</v>
      </c>
      <c r="K503" s="530">
        <v>-121459059</v>
      </c>
      <c r="M503" s="530">
        <v>-121459059</v>
      </c>
      <c r="O503" s="407">
        <v>0</v>
      </c>
    </row>
    <row r="504" spans="3:18">
      <c r="C504" s="407">
        <v>1000</v>
      </c>
      <c r="E504" s="407">
        <v>61250005</v>
      </c>
      <c r="H504" s="407" t="s">
        <v>831</v>
      </c>
      <c r="K504" s="530">
        <v>-38798472056</v>
      </c>
      <c r="M504" s="530">
        <v>-38798472056</v>
      </c>
      <c r="O504" s="407">
        <v>0</v>
      </c>
    </row>
    <row r="505" spans="3:18">
      <c r="C505" s="407">
        <v>1000</v>
      </c>
      <c r="E505" s="407">
        <v>61250007</v>
      </c>
      <c r="H505" s="407" t="s">
        <v>985</v>
      </c>
      <c r="K505" s="530">
        <v>162774662053</v>
      </c>
      <c r="M505" s="530">
        <v>162774662053</v>
      </c>
      <c r="O505" s="407">
        <v>0</v>
      </c>
    </row>
    <row r="506" spans="3:18">
      <c r="C506" s="407">
        <v>1000</v>
      </c>
      <c r="E506" s="407">
        <v>61250012</v>
      </c>
      <c r="H506" s="407" t="s">
        <v>832</v>
      </c>
      <c r="K506" s="530">
        <v>-134350285737</v>
      </c>
      <c r="M506" s="530">
        <v>-134350285737</v>
      </c>
      <c r="O506" s="407">
        <v>0</v>
      </c>
    </row>
    <row r="507" spans="3:18">
      <c r="C507" s="407">
        <v>1000</v>
      </c>
      <c r="E507" s="407">
        <v>61250026</v>
      </c>
      <c r="H507" s="407" t="s">
        <v>993</v>
      </c>
      <c r="K507" s="530">
        <v>3055271121</v>
      </c>
      <c r="M507" s="530">
        <v>3055271121</v>
      </c>
      <c r="O507" s="407">
        <v>0</v>
      </c>
    </row>
    <row r="508" spans="3:18">
      <c r="C508" s="407">
        <v>1000</v>
      </c>
      <c r="E508" s="407">
        <v>61250100</v>
      </c>
      <c r="H508" s="407" t="s">
        <v>837</v>
      </c>
      <c r="K508" s="530">
        <v>-941378512</v>
      </c>
      <c r="M508" s="530">
        <v>-941378512</v>
      </c>
      <c r="O508" s="407">
        <v>0</v>
      </c>
    </row>
    <row r="509" spans="3:18">
      <c r="C509" s="407">
        <v>1000</v>
      </c>
      <c r="E509" s="407">
        <v>61250109</v>
      </c>
      <c r="H509" s="407" t="s">
        <v>972</v>
      </c>
      <c r="K509" s="530">
        <v>8945697227</v>
      </c>
      <c r="M509" s="530">
        <v>8945697227</v>
      </c>
      <c r="O509" s="407">
        <v>0</v>
      </c>
    </row>
    <row r="510" spans="3:18">
      <c r="C510" s="407">
        <v>1000</v>
      </c>
      <c r="E510" s="407">
        <v>62200006</v>
      </c>
      <c r="H510" s="407" t="s">
        <v>1364</v>
      </c>
      <c r="K510" s="530">
        <v>-2461134395</v>
      </c>
      <c r="M510" s="530">
        <v>-2461134395</v>
      </c>
      <c r="O510" s="407">
        <v>0</v>
      </c>
    </row>
    <row r="511" spans="3:18">
      <c r="E511" s="407" t="s">
        <v>1402</v>
      </c>
      <c r="K511" s="530">
        <v>-1896661825</v>
      </c>
      <c r="M511" s="530">
        <v>-1896661825</v>
      </c>
      <c r="O511" s="407">
        <v>0</v>
      </c>
      <c r="R511" s="407" t="s">
        <v>955</v>
      </c>
    </row>
    <row r="513" spans="1:18">
      <c r="C513" s="407">
        <v>1000</v>
      </c>
      <c r="E513" s="407">
        <v>51110015</v>
      </c>
      <c r="H513" s="407" t="s">
        <v>1064</v>
      </c>
      <c r="K513" s="530">
        <v>64958543</v>
      </c>
      <c r="M513" s="530">
        <v>64958543</v>
      </c>
      <c r="O513" s="407">
        <v>0</v>
      </c>
    </row>
    <row r="514" spans="1:18">
      <c r="C514" s="407">
        <v>1000</v>
      </c>
      <c r="E514" s="407">
        <v>51110016</v>
      </c>
      <c r="H514" s="407" t="s">
        <v>1065</v>
      </c>
      <c r="K514" s="530">
        <v>11459655118</v>
      </c>
      <c r="M514" s="530">
        <v>11459655118</v>
      </c>
      <c r="O514" s="407">
        <v>0</v>
      </c>
    </row>
    <row r="515" spans="1:18">
      <c r="C515" s="407">
        <v>1000</v>
      </c>
      <c r="E515" s="407">
        <v>51310012</v>
      </c>
      <c r="H515" s="407" t="s">
        <v>1403</v>
      </c>
      <c r="K515" s="530">
        <v>-8945697227</v>
      </c>
      <c r="M515" s="530">
        <v>-8945697227</v>
      </c>
      <c r="O515" s="407">
        <v>0</v>
      </c>
    </row>
    <row r="516" spans="1:18">
      <c r="E516" s="407" t="s">
        <v>1404</v>
      </c>
      <c r="K516" s="530">
        <v>2578916434</v>
      </c>
      <c r="M516" s="530">
        <v>2578916434</v>
      </c>
      <c r="O516" s="407">
        <v>0</v>
      </c>
      <c r="R516" s="407" t="s">
        <v>955</v>
      </c>
    </row>
    <row r="518" spans="1:18">
      <c r="E518" s="407" t="s">
        <v>1613</v>
      </c>
      <c r="K518" s="530">
        <v>682254609</v>
      </c>
      <c r="M518" s="530">
        <v>682254609</v>
      </c>
      <c r="O518" s="407">
        <v>0</v>
      </c>
      <c r="R518" s="407" t="s">
        <v>958</v>
      </c>
    </row>
    <row r="520" spans="1:18">
      <c r="E520" s="407" t="s">
        <v>1405</v>
      </c>
      <c r="K520" s="530">
        <v>290533411316</v>
      </c>
      <c r="M520" s="530">
        <v>290533411316</v>
      </c>
      <c r="O520" s="407">
        <v>0</v>
      </c>
      <c r="R520" s="407" t="s">
        <v>959</v>
      </c>
    </row>
    <row r="524" spans="1:18">
      <c r="A524" s="407" t="s">
        <v>2172</v>
      </c>
    </row>
    <row r="525" spans="1:18">
      <c r="A525" s="407" t="s">
        <v>2015</v>
      </c>
    </row>
    <row r="527" spans="1:18">
      <c r="A527" s="407" t="s">
        <v>872</v>
      </c>
      <c r="F527" s="407">
        <v>1000</v>
      </c>
      <c r="G527" s="407" t="s">
        <v>873</v>
      </c>
      <c r="I527" s="407" t="s">
        <v>874</v>
      </c>
      <c r="N527" s="407" t="s">
        <v>946</v>
      </c>
      <c r="P527" s="407" t="s">
        <v>945</v>
      </c>
    </row>
    <row r="529" spans="2:18">
      <c r="B529" s="407" t="s">
        <v>875</v>
      </c>
      <c r="C529" s="407" t="s">
        <v>876</v>
      </c>
      <c r="D529" s="407" t="s">
        <v>877</v>
      </c>
      <c r="E529" s="407" t="s">
        <v>878</v>
      </c>
      <c r="J529" s="407" t="s">
        <v>970</v>
      </c>
      <c r="L529" s="530" t="s">
        <v>947</v>
      </c>
      <c r="O529" s="407" t="s">
        <v>948</v>
      </c>
      <c r="Q529" s="407" t="s">
        <v>949</v>
      </c>
      <c r="R529" s="407" t="s">
        <v>950</v>
      </c>
    </row>
    <row r="530" spans="2:18">
      <c r="B530" s="407" t="s">
        <v>879</v>
      </c>
      <c r="C530" s="407" t="s">
        <v>880</v>
      </c>
      <c r="D530" s="407" t="s">
        <v>881</v>
      </c>
      <c r="E530" s="407" t="s">
        <v>882</v>
      </c>
      <c r="J530" s="407" t="s">
        <v>2161</v>
      </c>
      <c r="L530" s="530" t="s">
        <v>2161</v>
      </c>
      <c r="O530" s="407" t="s">
        <v>951</v>
      </c>
      <c r="Q530" s="407" t="s">
        <v>952</v>
      </c>
      <c r="R530" s="407" t="s">
        <v>953</v>
      </c>
    </row>
    <row r="532" spans="2:18">
      <c r="C532" s="407">
        <v>1000</v>
      </c>
      <c r="E532" s="407">
        <v>61110001</v>
      </c>
      <c r="H532" s="407" t="s">
        <v>514</v>
      </c>
      <c r="K532" s="530">
        <v>7174407071</v>
      </c>
      <c r="M532" s="530">
        <v>7174407071</v>
      </c>
      <c r="O532" s="407">
        <v>0</v>
      </c>
    </row>
    <row r="533" spans="2:18">
      <c r="C533" s="407">
        <v>1000</v>
      </c>
      <c r="E533" s="407">
        <v>61110005</v>
      </c>
      <c r="H533" s="407" t="s">
        <v>1093</v>
      </c>
      <c r="K533" s="530">
        <v>192756396</v>
      </c>
      <c r="M533" s="530">
        <v>192756396</v>
      </c>
      <c r="O533" s="407">
        <v>0</v>
      </c>
    </row>
    <row r="534" spans="2:18">
      <c r="C534" s="407">
        <v>1000</v>
      </c>
      <c r="E534" s="407">
        <v>61110006</v>
      </c>
      <c r="H534" s="407" t="s">
        <v>1484</v>
      </c>
      <c r="K534" s="530">
        <v>3955780595</v>
      </c>
      <c r="M534" s="530">
        <v>3955780595</v>
      </c>
      <c r="O534" s="407">
        <v>0</v>
      </c>
    </row>
    <row r="535" spans="2:18">
      <c r="C535" s="407">
        <v>1000</v>
      </c>
      <c r="E535" s="407">
        <v>61110007</v>
      </c>
      <c r="H535" s="407" t="s">
        <v>1485</v>
      </c>
      <c r="K535" s="530">
        <v>46028000</v>
      </c>
      <c r="M535" s="530">
        <v>46028000</v>
      </c>
      <c r="O535" s="407">
        <v>0</v>
      </c>
    </row>
    <row r="536" spans="2:18">
      <c r="C536" s="407">
        <v>1000</v>
      </c>
      <c r="E536" s="407">
        <v>61110008</v>
      </c>
      <c r="H536" s="407" t="s">
        <v>2163</v>
      </c>
      <c r="K536" s="530">
        <v>1115038</v>
      </c>
      <c r="M536" s="530">
        <v>1115038</v>
      </c>
      <c r="O536" s="407">
        <v>0</v>
      </c>
    </row>
    <row r="537" spans="2:18">
      <c r="K537" s="530">
        <v>11370087100</v>
      </c>
      <c r="M537" s="530">
        <v>11370087100</v>
      </c>
      <c r="O537" s="407">
        <v>0</v>
      </c>
      <c r="R537" s="407" t="s">
        <v>954</v>
      </c>
    </row>
    <row r="538" spans="2:18">
      <c r="C538" s="407">
        <v>1000</v>
      </c>
      <c r="E538" s="407">
        <v>61110003</v>
      </c>
      <c r="H538" s="407" t="s">
        <v>771</v>
      </c>
      <c r="K538" s="530">
        <v>1836480966</v>
      </c>
      <c r="M538" s="530">
        <v>1836480966</v>
      </c>
      <c r="O538" s="407">
        <v>0</v>
      </c>
    </row>
    <row r="539" spans="2:18">
      <c r="K539" s="530">
        <v>1836480966</v>
      </c>
      <c r="M539" s="530">
        <v>1836480966</v>
      </c>
      <c r="O539" s="407">
        <v>0</v>
      </c>
      <c r="R539" s="407" t="s">
        <v>954</v>
      </c>
    </row>
    <row r="540" spans="2:18">
      <c r="C540" s="407">
        <v>1000</v>
      </c>
      <c r="E540" s="407">
        <v>61110002</v>
      </c>
      <c r="H540" s="407" t="s">
        <v>515</v>
      </c>
      <c r="K540" s="530">
        <v>927515639</v>
      </c>
      <c r="M540" s="530">
        <v>927515639</v>
      </c>
      <c r="O540" s="407">
        <v>0</v>
      </c>
    </row>
    <row r="541" spans="2:18">
      <c r="C541" s="407">
        <v>1000</v>
      </c>
      <c r="E541" s="407">
        <v>61110009</v>
      </c>
      <c r="H541" s="407" t="s">
        <v>1626</v>
      </c>
      <c r="K541" s="530">
        <v>19898701</v>
      </c>
      <c r="M541" s="530">
        <v>19898701</v>
      </c>
      <c r="O541" s="407">
        <v>0</v>
      </c>
    </row>
    <row r="542" spans="2:18">
      <c r="K542" s="530">
        <v>947414340</v>
      </c>
      <c r="M542" s="530">
        <v>947414340</v>
      </c>
      <c r="O542" s="407">
        <v>0</v>
      </c>
      <c r="R542" s="407" t="s">
        <v>954</v>
      </c>
    </row>
    <row r="543" spans="2:18">
      <c r="E543" s="407" t="s">
        <v>772</v>
      </c>
      <c r="K543" s="530">
        <v>14153982406</v>
      </c>
      <c r="M543" s="530">
        <v>14153982406</v>
      </c>
      <c r="O543" s="407">
        <v>0</v>
      </c>
      <c r="R543" s="407" t="s">
        <v>955</v>
      </c>
    </row>
    <row r="545" spans="3:18">
      <c r="C545" s="407">
        <v>1000</v>
      </c>
      <c r="E545" s="407">
        <v>61110004</v>
      </c>
      <c r="H545" s="407" t="s">
        <v>960</v>
      </c>
      <c r="K545" s="530">
        <v>2451375836</v>
      </c>
      <c r="M545" s="530">
        <v>2451375836</v>
      </c>
      <c r="O545" s="407">
        <v>0</v>
      </c>
    </row>
    <row r="546" spans="3:18">
      <c r="C546" s="407">
        <v>1000</v>
      </c>
      <c r="E546" s="407">
        <v>61213501</v>
      </c>
      <c r="H546" s="407" t="s">
        <v>1192</v>
      </c>
      <c r="K546" s="530">
        <v>3823357043</v>
      </c>
      <c r="M546" s="530">
        <v>3823357043</v>
      </c>
      <c r="O546" s="407">
        <v>0</v>
      </c>
    </row>
    <row r="547" spans="3:18">
      <c r="C547" s="407">
        <v>1000</v>
      </c>
      <c r="E547" s="407">
        <v>61213502</v>
      </c>
      <c r="H547" s="407" t="s">
        <v>1193</v>
      </c>
      <c r="K547" s="530">
        <v>1949823686</v>
      </c>
      <c r="M547" s="530">
        <v>1949823686</v>
      </c>
      <c r="O547" s="407">
        <v>0</v>
      </c>
    </row>
    <row r="548" spans="3:18">
      <c r="C548" s="407">
        <v>1000</v>
      </c>
      <c r="E548" s="407">
        <v>61270013</v>
      </c>
      <c r="H548" s="407" t="s">
        <v>1603</v>
      </c>
      <c r="K548" s="530">
        <v>652466398</v>
      </c>
      <c r="M548" s="530">
        <v>652466398</v>
      </c>
      <c r="O548" s="407">
        <v>0</v>
      </c>
    </row>
    <row r="549" spans="3:18">
      <c r="E549" s="407" t="s">
        <v>1353</v>
      </c>
      <c r="K549" s="530">
        <v>8877022963</v>
      </c>
      <c r="M549" s="530">
        <v>8877022963</v>
      </c>
      <c r="O549" s="407">
        <v>0</v>
      </c>
      <c r="R549" s="407" t="s">
        <v>955</v>
      </c>
    </row>
    <row r="551" spans="3:18">
      <c r="E551" s="407" t="s">
        <v>773</v>
      </c>
      <c r="K551" s="530">
        <v>23031005369</v>
      </c>
      <c r="M551" s="530">
        <v>23031005369</v>
      </c>
      <c r="O551" s="407">
        <v>0</v>
      </c>
      <c r="R551" s="407" t="s">
        <v>958</v>
      </c>
    </row>
    <row r="553" spans="3:18">
      <c r="C553" s="407">
        <v>1000</v>
      </c>
      <c r="E553" s="407">
        <v>61211001</v>
      </c>
      <c r="H553" s="407" t="s">
        <v>1056</v>
      </c>
      <c r="K553" s="530">
        <v>1154545450</v>
      </c>
      <c r="M553" s="530">
        <v>1154545450</v>
      </c>
      <c r="O553" s="407">
        <v>0</v>
      </c>
    </row>
    <row r="554" spans="3:18">
      <c r="C554" s="407">
        <v>1000</v>
      </c>
      <c r="E554" s="407">
        <v>61211002</v>
      </c>
      <c r="H554" s="407" t="s">
        <v>1057</v>
      </c>
      <c r="K554" s="530">
        <v>96212120</v>
      </c>
      <c r="M554" s="530">
        <v>96212120</v>
      </c>
      <c r="O554" s="407">
        <v>0</v>
      </c>
    </row>
    <row r="555" spans="3:18">
      <c r="C555" s="407">
        <v>1000</v>
      </c>
      <c r="E555" s="407">
        <v>61211003</v>
      </c>
      <c r="H555" s="407" t="s">
        <v>774</v>
      </c>
      <c r="K555" s="530">
        <v>87878790</v>
      </c>
      <c r="M555" s="530">
        <v>87878790</v>
      </c>
      <c r="O555" s="407">
        <v>0</v>
      </c>
    </row>
    <row r="556" spans="3:18">
      <c r="C556" s="407">
        <v>1000</v>
      </c>
      <c r="E556" s="407">
        <v>61211004</v>
      </c>
      <c r="H556" s="407" t="s">
        <v>775</v>
      </c>
      <c r="K556" s="530">
        <v>1054545460</v>
      </c>
      <c r="M556" s="530">
        <v>1054545460</v>
      </c>
      <c r="O556" s="407">
        <v>0</v>
      </c>
    </row>
    <row r="557" spans="3:18">
      <c r="E557" s="407" t="s">
        <v>776</v>
      </c>
      <c r="K557" s="530">
        <v>2393181820</v>
      </c>
      <c r="M557" s="530">
        <v>2393181820</v>
      </c>
      <c r="O557" s="407">
        <v>0</v>
      </c>
      <c r="R557" s="407" t="s">
        <v>954</v>
      </c>
    </row>
    <row r="558" spans="3:18">
      <c r="C558" s="407">
        <v>1000</v>
      </c>
      <c r="E558" s="407">
        <v>61212101</v>
      </c>
      <c r="H558" s="407" t="s">
        <v>777</v>
      </c>
      <c r="K558" s="530">
        <v>21559494326</v>
      </c>
      <c r="M558" s="530">
        <v>21559494326</v>
      </c>
      <c r="O558" s="407">
        <v>0</v>
      </c>
    </row>
    <row r="559" spans="3:18">
      <c r="C559" s="407">
        <v>1000</v>
      </c>
      <c r="E559" s="407">
        <v>61212103</v>
      </c>
      <c r="H559" s="407" t="s">
        <v>1094</v>
      </c>
      <c r="K559" s="530">
        <v>652871252</v>
      </c>
      <c r="M559" s="530">
        <v>652871252</v>
      </c>
      <c r="O559" s="407">
        <v>0</v>
      </c>
    </row>
    <row r="560" spans="3:18">
      <c r="C560" s="407">
        <v>1000</v>
      </c>
      <c r="E560" s="407">
        <v>61212104</v>
      </c>
      <c r="H560" s="407" t="s">
        <v>1095</v>
      </c>
      <c r="K560" s="530">
        <v>165202193</v>
      </c>
      <c r="M560" s="530">
        <v>165202193</v>
      </c>
      <c r="O560" s="407">
        <v>0</v>
      </c>
    </row>
    <row r="561" spans="3:18">
      <c r="C561" s="407">
        <v>1000</v>
      </c>
      <c r="E561" s="407">
        <v>61212111</v>
      </c>
      <c r="H561" s="407" t="s">
        <v>1486</v>
      </c>
      <c r="K561" s="530">
        <v>5388739707</v>
      </c>
      <c r="M561" s="530">
        <v>5388739707</v>
      </c>
      <c r="O561" s="407">
        <v>0</v>
      </c>
    </row>
    <row r="562" spans="3:18">
      <c r="C562" s="407">
        <v>1000</v>
      </c>
      <c r="E562" s="407">
        <v>61212112</v>
      </c>
      <c r="H562" s="407" t="s">
        <v>1487</v>
      </c>
      <c r="K562" s="530">
        <v>174667121</v>
      </c>
      <c r="M562" s="530">
        <v>174667121</v>
      </c>
      <c r="O562" s="407">
        <v>0</v>
      </c>
    </row>
    <row r="563" spans="3:18">
      <c r="C563" s="407">
        <v>1000</v>
      </c>
      <c r="E563" s="407">
        <v>61212321</v>
      </c>
      <c r="H563" s="407" t="s">
        <v>1406</v>
      </c>
      <c r="K563" s="530">
        <v>1015200150</v>
      </c>
      <c r="M563" s="530">
        <v>1015200150</v>
      </c>
      <c r="O563" s="407">
        <v>0</v>
      </c>
    </row>
    <row r="564" spans="3:18">
      <c r="E564" s="407" t="s">
        <v>778</v>
      </c>
      <c r="K564" s="530">
        <v>28956174749</v>
      </c>
      <c r="M564" s="530">
        <v>28956174749</v>
      </c>
      <c r="O564" s="407">
        <v>0</v>
      </c>
      <c r="R564" s="407" t="s">
        <v>957</v>
      </c>
    </row>
    <row r="565" spans="3:18">
      <c r="C565" s="407">
        <v>1000</v>
      </c>
      <c r="E565" s="407">
        <v>61212201</v>
      </c>
      <c r="H565" s="407" t="s">
        <v>779</v>
      </c>
      <c r="K565" s="530">
        <v>2247984462</v>
      </c>
      <c r="M565" s="530">
        <v>2247984462</v>
      </c>
      <c r="O565" s="407">
        <v>0</v>
      </c>
    </row>
    <row r="566" spans="3:18">
      <c r="C566" s="407">
        <v>1000</v>
      </c>
      <c r="E566" s="407">
        <v>61212202</v>
      </c>
      <c r="H566" s="407" t="s">
        <v>1627</v>
      </c>
      <c r="K566" s="530">
        <v>68961530</v>
      </c>
      <c r="M566" s="530">
        <v>68961530</v>
      </c>
      <c r="O566" s="407">
        <v>0</v>
      </c>
    </row>
    <row r="567" spans="3:18">
      <c r="E567" s="407" t="s">
        <v>780</v>
      </c>
      <c r="K567" s="530">
        <v>2316945992</v>
      </c>
      <c r="M567" s="530">
        <v>2316945992</v>
      </c>
      <c r="O567" s="407">
        <v>0</v>
      </c>
      <c r="R567" s="407" t="s">
        <v>957</v>
      </c>
    </row>
    <row r="568" spans="3:18">
      <c r="C568" s="407">
        <v>1000</v>
      </c>
      <c r="E568" s="407">
        <v>61212301</v>
      </c>
      <c r="H568" s="407" t="s">
        <v>781</v>
      </c>
      <c r="K568" s="530">
        <v>4629165958</v>
      </c>
      <c r="M568" s="530">
        <v>4629165958</v>
      </c>
      <c r="O568" s="407">
        <v>0</v>
      </c>
    </row>
    <row r="569" spans="3:18">
      <c r="E569" s="407" t="s">
        <v>782</v>
      </c>
      <c r="K569" s="530">
        <v>4629165958</v>
      </c>
      <c r="M569" s="530">
        <v>4629165958</v>
      </c>
      <c r="O569" s="407">
        <v>0</v>
      </c>
      <c r="R569" s="407" t="s">
        <v>957</v>
      </c>
    </row>
    <row r="570" spans="3:18">
      <c r="E570" s="407" t="s">
        <v>1354</v>
      </c>
      <c r="K570" s="530">
        <v>35902286699</v>
      </c>
      <c r="M570" s="530">
        <v>35902286699</v>
      </c>
      <c r="O570" s="407">
        <v>0</v>
      </c>
      <c r="R570" s="407" t="s">
        <v>956</v>
      </c>
    </row>
    <row r="571" spans="3:18">
      <c r="C571" s="407">
        <v>1000</v>
      </c>
      <c r="E571" s="407">
        <v>61212401</v>
      </c>
      <c r="H571" s="407" t="s">
        <v>1096</v>
      </c>
      <c r="K571" s="530">
        <v>706199354</v>
      </c>
      <c r="M571" s="530">
        <v>706199354</v>
      </c>
      <c r="O571" s="407">
        <v>0</v>
      </c>
    </row>
    <row r="572" spans="3:18">
      <c r="C572" s="407">
        <v>1000</v>
      </c>
      <c r="E572" s="407">
        <v>61212402</v>
      </c>
      <c r="H572" s="407" t="s">
        <v>783</v>
      </c>
      <c r="K572" s="530">
        <v>208550009</v>
      </c>
      <c r="M572" s="530">
        <v>208550009</v>
      </c>
      <c r="O572" s="407">
        <v>0</v>
      </c>
    </row>
    <row r="573" spans="3:18">
      <c r="C573" s="407">
        <v>1000</v>
      </c>
      <c r="E573" s="407">
        <v>61212403</v>
      </c>
      <c r="H573" s="407" t="s">
        <v>784</v>
      </c>
      <c r="K573" s="530">
        <v>508172607</v>
      </c>
      <c r="M573" s="530">
        <v>508172607</v>
      </c>
      <c r="O573" s="407">
        <v>0</v>
      </c>
    </row>
    <row r="574" spans="3:18">
      <c r="C574" s="407">
        <v>1000</v>
      </c>
      <c r="E574" s="407">
        <v>61212404</v>
      </c>
      <c r="H574" s="407" t="s">
        <v>1097</v>
      </c>
      <c r="K574" s="530">
        <v>203612113</v>
      </c>
      <c r="M574" s="530">
        <v>203612113</v>
      </c>
      <c r="O574" s="407">
        <v>0</v>
      </c>
    </row>
    <row r="575" spans="3:18">
      <c r="C575" s="407">
        <v>1000</v>
      </c>
      <c r="E575" s="407">
        <v>61212405</v>
      </c>
      <c r="H575" s="407" t="s">
        <v>785</v>
      </c>
      <c r="K575" s="530">
        <v>62199822</v>
      </c>
      <c r="M575" s="530">
        <v>62199822</v>
      </c>
      <c r="O575" s="407">
        <v>0</v>
      </c>
    </row>
    <row r="576" spans="3:18">
      <c r="C576" s="407">
        <v>1000</v>
      </c>
      <c r="E576" s="407">
        <v>61212406</v>
      </c>
      <c r="H576" s="407" t="s">
        <v>1098</v>
      </c>
      <c r="K576" s="530">
        <v>305084501</v>
      </c>
      <c r="M576" s="530">
        <v>305084501</v>
      </c>
      <c r="O576" s="407">
        <v>0</v>
      </c>
    </row>
    <row r="577" spans="3:18">
      <c r="C577" s="407">
        <v>1000</v>
      </c>
      <c r="E577" s="407">
        <v>61212408</v>
      </c>
      <c r="H577" s="407" t="s">
        <v>1099</v>
      </c>
      <c r="K577" s="530">
        <v>233986425</v>
      </c>
      <c r="M577" s="530">
        <v>233986425</v>
      </c>
      <c r="O577" s="407">
        <v>0</v>
      </c>
    </row>
    <row r="578" spans="3:18">
      <c r="C578" s="407">
        <v>1000</v>
      </c>
      <c r="E578" s="407">
        <v>61212409</v>
      </c>
      <c r="H578" s="407" t="s">
        <v>786</v>
      </c>
      <c r="K578" s="530">
        <v>1074562992</v>
      </c>
      <c r="M578" s="530">
        <v>1074562992</v>
      </c>
      <c r="O578" s="407">
        <v>0</v>
      </c>
    </row>
    <row r="579" spans="3:18">
      <c r="C579" s="407">
        <v>1000</v>
      </c>
      <c r="E579" s="407">
        <v>61212410</v>
      </c>
      <c r="H579" s="407" t="s">
        <v>787</v>
      </c>
      <c r="K579" s="530">
        <v>23320790</v>
      </c>
      <c r="M579" s="530">
        <v>23320790</v>
      </c>
      <c r="O579" s="407">
        <v>0</v>
      </c>
    </row>
    <row r="580" spans="3:18">
      <c r="C580" s="407">
        <v>1000</v>
      </c>
      <c r="E580" s="407">
        <v>61212411</v>
      </c>
      <c r="H580" s="407" t="s">
        <v>930</v>
      </c>
      <c r="K580" s="530">
        <v>254110723</v>
      </c>
      <c r="M580" s="530">
        <v>254110723</v>
      </c>
      <c r="O580" s="407">
        <v>0</v>
      </c>
    </row>
    <row r="581" spans="3:18">
      <c r="C581" s="407">
        <v>1000</v>
      </c>
      <c r="E581" s="407">
        <v>61212413</v>
      </c>
      <c r="H581" s="407" t="s">
        <v>1671</v>
      </c>
      <c r="K581" s="530">
        <v>3339697</v>
      </c>
      <c r="M581" s="530">
        <v>3339697</v>
      </c>
      <c r="O581" s="407">
        <v>0</v>
      </c>
    </row>
    <row r="582" spans="3:18">
      <c r="E582" s="407" t="s">
        <v>788</v>
      </c>
      <c r="K582" s="530">
        <v>3583139033</v>
      </c>
      <c r="M582" s="530">
        <v>3583139033</v>
      </c>
      <c r="O582" s="407">
        <v>0</v>
      </c>
      <c r="R582" s="407" t="s">
        <v>956</v>
      </c>
    </row>
    <row r="583" spans="3:18">
      <c r="C583" s="407">
        <v>1000</v>
      </c>
      <c r="E583" s="407">
        <v>61212407</v>
      </c>
      <c r="H583" s="407" t="s">
        <v>1614</v>
      </c>
      <c r="K583" s="530">
        <v>462088507</v>
      </c>
      <c r="M583" s="530">
        <v>462088507</v>
      </c>
      <c r="O583" s="407">
        <v>0</v>
      </c>
    </row>
    <row r="584" spans="3:18">
      <c r="E584" s="407" t="s">
        <v>1614</v>
      </c>
      <c r="K584" s="530">
        <v>462088507</v>
      </c>
      <c r="M584" s="530">
        <v>462088507</v>
      </c>
      <c r="O584" s="407">
        <v>0</v>
      </c>
      <c r="R584" s="407" t="s">
        <v>956</v>
      </c>
    </row>
    <row r="585" spans="3:18">
      <c r="E585" s="407" t="s">
        <v>789</v>
      </c>
      <c r="K585" s="530">
        <v>39947514239</v>
      </c>
      <c r="M585" s="530">
        <v>39947514239</v>
      </c>
      <c r="O585" s="407">
        <v>0</v>
      </c>
      <c r="R585" s="407" t="s">
        <v>954</v>
      </c>
    </row>
    <row r="586" spans="3:18">
      <c r="C586" s="407">
        <v>1000</v>
      </c>
      <c r="E586" s="407">
        <v>61212105</v>
      </c>
      <c r="H586" s="407" t="s">
        <v>1961</v>
      </c>
      <c r="K586" s="530">
        <v>2971155486</v>
      </c>
      <c r="M586" s="530">
        <v>2971155486</v>
      </c>
      <c r="O586" s="407">
        <v>0</v>
      </c>
    </row>
    <row r="587" spans="3:18">
      <c r="C587" s="407">
        <v>1000</v>
      </c>
      <c r="E587" s="407">
        <v>61213304</v>
      </c>
      <c r="H587" s="407" t="s">
        <v>517</v>
      </c>
      <c r="K587" s="530">
        <v>431100581</v>
      </c>
      <c r="M587" s="530">
        <v>431100581</v>
      </c>
      <c r="O587" s="407">
        <v>0</v>
      </c>
    </row>
    <row r="588" spans="3:18">
      <c r="E588" s="407" t="s">
        <v>1949</v>
      </c>
      <c r="K588" s="530">
        <v>3402256067</v>
      </c>
      <c r="M588" s="530">
        <v>3402256067</v>
      </c>
      <c r="O588" s="407">
        <v>0</v>
      </c>
      <c r="R588" s="407" t="s">
        <v>956</v>
      </c>
    </row>
    <row r="589" spans="3:18">
      <c r="C589" s="407">
        <v>1000</v>
      </c>
      <c r="E589" s="407">
        <v>61213301</v>
      </c>
      <c r="H589" s="407" t="s">
        <v>518</v>
      </c>
      <c r="K589" s="530">
        <v>2272726902</v>
      </c>
      <c r="M589" s="530">
        <v>2272726902</v>
      </c>
      <c r="O589" s="407">
        <v>0</v>
      </c>
    </row>
    <row r="590" spans="3:18">
      <c r="C590" s="407">
        <v>1000</v>
      </c>
      <c r="E590" s="407">
        <v>61213302</v>
      </c>
      <c r="H590" s="407" t="s">
        <v>1043</v>
      </c>
      <c r="K590" s="530">
        <v>62350326</v>
      </c>
      <c r="M590" s="530">
        <v>62350326</v>
      </c>
      <c r="O590" s="407">
        <v>0</v>
      </c>
    </row>
    <row r="591" spans="3:18">
      <c r="C591" s="407">
        <v>1000</v>
      </c>
      <c r="E591" s="407">
        <v>61213303</v>
      </c>
      <c r="H591" s="407" t="s">
        <v>516</v>
      </c>
      <c r="K591" s="530">
        <v>52987537</v>
      </c>
      <c r="M591" s="530">
        <v>52987537</v>
      </c>
      <c r="O591" s="407">
        <v>0</v>
      </c>
    </row>
    <row r="592" spans="3:18">
      <c r="C592" s="407">
        <v>1000</v>
      </c>
      <c r="E592" s="407">
        <v>61213305</v>
      </c>
      <c r="H592" s="407" t="s">
        <v>521</v>
      </c>
      <c r="K592" s="530">
        <v>1058491083</v>
      </c>
      <c r="M592" s="530">
        <v>1058491083</v>
      </c>
      <c r="O592" s="407">
        <v>0</v>
      </c>
    </row>
    <row r="593" spans="3:18">
      <c r="C593" s="407">
        <v>1000</v>
      </c>
      <c r="E593" s="407">
        <v>61213306</v>
      </c>
      <c r="H593" s="407" t="s">
        <v>1228</v>
      </c>
      <c r="K593" s="530">
        <v>5562072</v>
      </c>
      <c r="M593" s="530">
        <v>5562072</v>
      </c>
      <c r="O593" s="407">
        <v>0</v>
      </c>
    </row>
    <row r="594" spans="3:18">
      <c r="C594" s="407">
        <v>1000</v>
      </c>
      <c r="E594" s="407">
        <v>61213308</v>
      </c>
      <c r="H594" s="407" t="s">
        <v>961</v>
      </c>
      <c r="K594" s="530">
        <v>69298839</v>
      </c>
      <c r="M594" s="530">
        <v>69298839</v>
      </c>
      <c r="O594" s="407">
        <v>0</v>
      </c>
    </row>
    <row r="595" spans="3:18">
      <c r="C595" s="407">
        <v>1000</v>
      </c>
      <c r="E595" s="407">
        <v>61213309</v>
      </c>
      <c r="H595" s="407" t="s">
        <v>1100</v>
      </c>
      <c r="K595" s="530">
        <v>39205226</v>
      </c>
      <c r="M595" s="530">
        <v>39205226</v>
      </c>
      <c r="O595" s="407">
        <v>0</v>
      </c>
    </row>
    <row r="596" spans="3:18">
      <c r="E596" s="407" t="s">
        <v>521</v>
      </c>
      <c r="K596" s="530">
        <v>3560621985</v>
      </c>
      <c r="M596" s="530">
        <v>3560621985</v>
      </c>
      <c r="O596" s="407">
        <v>0</v>
      </c>
      <c r="R596" s="407" t="s">
        <v>956</v>
      </c>
    </row>
    <row r="597" spans="3:18">
      <c r="C597" s="407">
        <v>1000</v>
      </c>
      <c r="E597" s="407">
        <v>61213401</v>
      </c>
      <c r="H597" s="407" t="s">
        <v>1191</v>
      </c>
      <c r="K597" s="530">
        <v>645274930</v>
      </c>
      <c r="M597" s="530">
        <v>645274930</v>
      </c>
      <c r="O597" s="407">
        <v>0</v>
      </c>
    </row>
    <row r="598" spans="3:18">
      <c r="E598" s="407" t="s">
        <v>1073</v>
      </c>
      <c r="K598" s="530">
        <v>645274930</v>
      </c>
      <c r="M598" s="530">
        <v>645274930</v>
      </c>
      <c r="O598" s="407">
        <v>0</v>
      </c>
      <c r="R598" s="407" t="s">
        <v>957</v>
      </c>
    </row>
    <row r="599" spans="3:18">
      <c r="C599" s="407">
        <v>1000</v>
      </c>
      <c r="E599" s="407">
        <v>61213403</v>
      </c>
      <c r="H599" s="407" t="s">
        <v>1166</v>
      </c>
      <c r="K599" s="530">
        <v>18182</v>
      </c>
      <c r="M599" s="530">
        <v>18182</v>
      </c>
      <c r="O599" s="407">
        <v>0</v>
      </c>
    </row>
    <row r="600" spans="3:18">
      <c r="C600" s="407">
        <v>1000</v>
      </c>
      <c r="E600" s="407">
        <v>61213405</v>
      </c>
      <c r="H600" s="407" t="s">
        <v>1167</v>
      </c>
      <c r="K600" s="530">
        <v>83502747</v>
      </c>
      <c r="M600" s="530">
        <v>83502747</v>
      </c>
      <c r="O600" s="407">
        <v>0</v>
      </c>
    </row>
    <row r="601" spans="3:18">
      <c r="C601" s="407">
        <v>1000</v>
      </c>
      <c r="E601" s="407">
        <v>61213410</v>
      </c>
      <c r="H601" s="407" t="s">
        <v>790</v>
      </c>
      <c r="K601" s="530">
        <v>128602</v>
      </c>
      <c r="M601" s="530">
        <v>128602</v>
      </c>
      <c r="O601" s="407">
        <v>0</v>
      </c>
    </row>
    <row r="602" spans="3:18">
      <c r="C602" s="407">
        <v>1000</v>
      </c>
      <c r="E602" s="407">
        <v>61213416</v>
      </c>
      <c r="H602" s="407" t="s">
        <v>790</v>
      </c>
      <c r="K602" s="530">
        <v>737293024</v>
      </c>
      <c r="M602" s="530">
        <v>737293024</v>
      </c>
      <c r="O602" s="407">
        <v>0</v>
      </c>
    </row>
    <row r="603" spans="3:18">
      <c r="C603" s="407">
        <v>1000</v>
      </c>
      <c r="E603" s="407">
        <v>61213419</v>
      </c>
      <c r="H603" s="407" t="s">
        <v>2164</v>
      </c>
      <c r="K603" s="530">
        <v>333904515</v>
      </c>
      <c r="M603" s="530">
        <v>333904515</v>
      </c>
      <c r="O603" s="407">
        <v>0</v>
      </c>
    </row>
    <row r="604" spans="3:18">
      <c r="C604" s="407">
        <v>1000</v>
      </c>
      <c r="E604" s="407">
        <v>61213420</v>
      </c>
      <c r="H604" s="407" t="s">
        <v>2165</v>
      </c>
      <c r="K604" s="530">
        <v>-303549384</v>
      </c>
      <c r="M604" s="530">
        <v>-303549384</v>
      </c>
      <c r="O604" s="407">
        <v>0</v>
      </c>
    </row>
    <row r="605" spans="3:18">
      <c r="C605" s="407">
        <v>1000</v>
      </c>
      <c r="E605" s="407">
        <v>61213499</v>
      </c>
      <c r="H605" s="407" t="s">
        <v>1074</v>
      </c>
      <c r="K605" s="530">
        <v>-148149107</v>
      </c>
      <c r="M605" s="530">
        <v>-148149107</v>
      </c>
      <c r="O605" s="407">
        <v>0</v>
      </c>
    </row>
    <row r="606" spans="3:18">
      <c r="E606" s="407" t="s">
        <v>1075</v>
      </c>
      <c r="K606" s="530">
        <v>703148579</v>
      </c>
      <c r="M606" s="530">
        <v>703148579</v>
      </c>
      <c r="O606" s="407">
        <v>0</v>
      </c>
      <c r="R606" s="407" t="s">
        <v>957</v>
      </c>
    </row>
    <row r="607" spans="3:18">
      <c r="C607" s="407">
        <v>1000</v>
      </c>
      <c r="E607" s="407">
        <v>61213402</v>
      </c>
      <c r="H607" s="407" t="s">
        <v>1168</v>
      </c>
      <c r="K607" s="530">
        <v>119586208</v>
      </c>
      <c r="M607" s="530">
        <v>119586208</v>
      </c>
      <c r="O607" s="407">
        <v>0</v>
      </c>
    </row>
    <row r="608" spans="3:18">
      <c r="C608" s="407">
        <v>1000</v>
      </c>
      <c r="E608" s="407">
        <v>61213409</v>
      </c>
      <c r="H608" s="407" t="s">
        <v>1169</v>
      </c>
      <c r="K608" s="530">
        <v>5314526</v>
      </c>
      <c r="M608" s="530">
        <v>5314526</v>
      </c>
      <c r="O608" s="407">
        <v>0</v>
      </c>
    </row>
    <row r="609" spans="3:18">
      <c r="E609" s="407" t="s">
        <v>1076</v>
      </c>
      <c r="K609" s="530">
        <v>124900734</v>
      </c>
      <c r="M609" s="530">
        <v>124900734</v>
      </c>
      <c r="O609" s="407">
        <v>0</v>
      </c>
      <c r="R609" s="407" t="s">
        <v>957</v>
      </c>
    </row>
    <row r="610" spans="3:18">
      <c r="E610" s="407" t="s">
        <v>791</v>
      </c>
      <c r="K610" s="530">
        <v>1473324243</v>
      </c>
      <c r="M610" s="530">
        <v>1473324243</v>
      </c>
      <c r="O610" s="407">
        <v>0</v>
      </c>
      <c r="R610" s="407" t="s">
        <v>956</v>
      </c>
    </row>
    <row r="611" spans="3:18">
      <c r="C611" s="407">
        <v>1000</v>
      </c>
      <c r="E611" s="407">
        <v>61213503</v>
      </c>
      <c r="H611" s="407" t="s">
        <v>1194</v>
      </c>
      <c r="K611" s="530">
        <v>284417340</v>
      </c>
      <c r="M611" s="530">
        <v>284417340</v>
      </c>
      <c r="O611" s="407">
        <v>0</v>
      </c>
    </row>
    <row r="612" spans="3:18">
      <c r="E612" s="407" t="s">
        <v>792</v>
      </c>
      <c r="K612" s="530">
        <v>284417340</v>
      </c>
      <c r="M612" s="530">
        <v>284417340</v>
      </c>
      <c r="O612" s="407">
        <v>0</v>
      </c>
      <c r="R612" s="407" t="s">
        <v>956</v>
      </c>
    </row>
    <row r="613" spans="3:18">
      <c r="C613" s="407">
        <v>1000</v>
      </c>
      <c r="E613" s="407">
        <v>61213404</v>
      </c>
      <c r="H613" s="407" t="s">
        <v>1170</v>
      </c>
      <c r="K613" s="530">
        <v>540220879</v>
      </c>
      <c r="M613" s="530">
        <v>540220879</v>
      </c>
      <c r="O613" s="407">
        <v>0</v>
      </c>
    </row>
    <row r="614" spans="3:18">
      <c r="C614" s="407">
        <v>1000</v>
      </c>
      <c r="E614" s="407">
        <v>61213406</v>
      </c>
      <c r="H614" s="407" t="s">
        <v>1171</v>
      </c>
      <c r="K614" s="530">
        <v>705512141</v>
      </c>
      <c r="M614" s="530">
        <v>705512141</v>
      </c>
      <c r="O614" s="407">
        <v>0</v>
      </c>
    </row>
    <row r="615" spans="3:18">
      <c r="C615" s="407">
        <v>1000</v>
      </c>
      <c r="E615" s="407">
        <v>61213411</v>
      </c>
      <c r="H615" s="407" t="s">
        <v>1101</v>
      </c>
      <c r="K615" s="530">
        <v>107941928</v>
      </c>
      <c r="M615" s="530">
        <v>107941928</v>
      </c>
      <c r="O615" s="407">
        <v>0</v>
      </c>
    </row>
    <row r="616" spans="3:18">
      <c r="C616" s="407">
        <v>1000</v>
      </c>
      <c r="E616" s="407">
        <v>61213413</v>
      </c>
      <c r="H616" s="407" t="s">
        <v>1229</v>
      </c>
      <c r="K616" s="530">
        <v>594771</v>
      </c>
      <c r="M616" s="530">
        <v>594771</v>
      </c>
      <c r="O616" s="407">
        <v>0</v>
      </c>
    </row>
    <row r="617" spans="3:18">
      <c r="C617" s="407">
        <v>1000</v>
      </c>
      <c r="E617" s="407">
        <v>61213414</v>
      </c>
      <c r="H617" s="407" t="s">
        <v>1195</v>
      </c>
      <c r="K617" s="530">
        <v>24002966</v>
      </c>
      <c r="M617" s="530">
        <v>24002966</v>
      </c>
      <c r="O617" s="407">
        <v>0</v>
      </c>
    </row>
    <row r="618" spans="3:18">
      <c r="C618" s="407">
        <v>1000</v>
      </c>
      <c r="E618" s="407">
        <v>61213601</v>
      </c>
      <c r="H618" s="407" t="s">
        <v>519</v>
      </c>
      <c r="K618" s="530">
        <v>24617161</v>
      </c>
      <c r="M618" s="530">
        <v>24617161</v>
      </c>
      <c r="O618" s="407">
        <v>0</v>
      </c>
    </row>
    <row r="619" spans="3:18">
      <c r="E619" s="407" t="s">
        <v>793</v>
      </c>
      <c r="K619" s="530">
        <v>1402889846</v>
      </c>
      <c r="M619" s="530">
        <v>1402889846</v>
      </c>
      <c r="O619" s="407">
        <v>0</v>
      </c>
      <c r="R619" s="407" t="s">
        <v>956</v>
      </c>
    </row>
    <row r="620" spans="3:18">
      <c r="C620" s="407">
        <v>1000</v>
      </c>
      <c r="E620" s="407">
        <v>61213711</v>
      </c>
      <c r="H620" s="407" t="s">
        <v>794</v>
      </c>
      <c r="K620" s="530">
        <v>477522030</v>
      </c>
      <c r="M620" s="530">
        <v>477522030</v>
      </c>
      <c r="O620" s="407">
        <v>0</v>
      </c>
    </row>
    <row r="621" spans="3:18">
      <c r="C621" s="407">
        <v>1000</v>
      </c>
      <c r="E621" s="407">
        <v>61213721</v>
      </c>
      <c r="H621" s="407" t="s">
        <v>931</v>
      </c>
      <c r="K621" s="530">
        <v>1338505671</v>
      </c>
      <c r="M621" s="530">
        <v>1338505671</v>
      </c>
      <c r="O621" s="407">
        <v>0</v>
      </c>
    </row>
    <row r="622" spans="3:18">
      <c r="C622" s="407">
        <v>1000</v>
      </c>
      <c r="E622" s="407">
        <v>61213731</v>
      </c>
      <c r="H622" s="407" t="s">
        <v>520</v>
      </c>
      <c r="K622" s="530">
        <v>49033629</v>
      </c>
      <c r="M622" s="530">
        <v>49033629</v>
      </c>
      <c r="O622" s="407">
        <v>0</v>
      </c>
    </row>
    <row r="623" spans="3:18">
      <c r="E623" s="407" t="s">
        <v>795</v>
      </c>
      <c r="K623" s="530">
        <v>1865061330</v>
      </c>
      <c r="M623" s="530">
        <v>1865061330</v>
      </c>
      <c r="O623" s="407">
        <v>0</v>
      </c>
      <c r="R623" s="407" t="s">
        <v>956</v>
      </c>
    </row>
    <row r="624" spans="3:18">
      <c r="E624" s="407" t="s">
        <v>796</v>
      </c>
      <c r="K624" s="530">
        <v>11988570811</v>
      </c>
      <c r="M624" s="530">
        <v>11988570811</v>
      </c>
      <c r="O624" s="407">
        <v>0</v>
      </c>
      <c r="R624" s="407" t="s">
        <v>954</v>
      </c>
    </row>
    <row r="625" spans="3:18">
      <c r="E625" s="407" t="s">
        <v>797</v>
      </c>
      <c r="K625" s="530">
        <v>54329266870</v>
      </c>
      <c r="M625" s="530">
        <v>54329266870</v>
      </c>
      <c r="O625" s="407">
        <v>0</v>
      </c>
      <c r="R625" s="407" t="s">
        <v>955</v>
      </c>
    </row>
    <row r="627" spans="3:18">
      <c r="C627" s="407">
        <v>1000</v>
      </c>
      <c r="E627" s="407">
        <v>61221101</v>
      </c>
      <c r="H627" s="407" t="s">
        <v>798</v>
      </c>
      <c r="K627" s="530">
        <v>107371097</v>
      </c>
      <c r="M627" s="530">
        <v>107371097</v>
      </c>
      <c r="O627" s="407">
        <v>0</v>
      </c>
    </row>
    <row r="628" spans="3:18">
      <c r="E628" s="407" t="s">
        <v>799</v>
      </c>
      <c r="K628" s="530">
        <v>107371097</v>
      </c>
      <c r="M628" s="530">
        <v>107371097</v>
      </c>
      <c r="O628" s="407">
        <v>0</v>
      </c>
      <c r="R628" s="407" t="s">
        <v>956</v>
      </c>
    </row>
    <row r="629" spans="3:18">
      <c r="C629" s="407">
        <v>1000</v>
      </c>
      <c r="E629" s="407">
        <v>61221201</v>
      </c>
      <c r="H629" s="407" t="s">
        <v>800</v>
      </c>
      <c r="K629" s="530">
        <v>1464527093</v>
      </c>
      <c r="M629" s="530">
        <v>1464527093</v>
      </c>
      <c r="O629" s="407">
        <v>0</v>
      </c>
    </row>
    <row r="630" spans="3:18">
      <c r="E630" s="407" t="s">
        <v>801</v>
      </c>
      <c r="K630" s="530">
        <v>1464527093</v>
      </c>
      <c r="M630" s="530">
        <v>1464527093</v>
      </c>
      <c r="O630" s="407">
        <v>0</v>
      </c>
      <c r="R630" s="407" t="s">
        <v>956</v>
      </c>
    </row>
    <row r="631" spans="3:18">
      <c r="E631" s="407" t="s">
        <v>802</v>
      </c>
      <c r="K631" s="530">
        <v>1571898190</v>
      </c>
      <c r="M631" s="530">
        <v>1571898190</v>
      </c>
      <c r="O631" s="407">
        <v>0</v>
      </c>
      <c r="R631" s="407" t="s">
        <v>954</v>
      </c>
    </row>
    <row r="632" spans="3:18">
      <c r="C632" s="407">
        <v>1000</v>
      </c>
      <c r="E632" s="407">
        <v>61222002</v>
      </c>
      <c r="H632" s="407" t="s">
        <v>803</v>
      </c>
      <c r="K632" s="530">
        <v>629796513</v>
      </c>
      <c r="M632" s="530">
        <v>629796513</v>
      </c>
      <c r="O632" s="407">
        <v>0</v>
      </c>
    </row>
    <row r="633" spans="3:18">
      <c r="C633" s="407">
        <v>1000</v>
      </c>
      <c r="E633" s="407">
        <v>61222003</v>
      </c>
      <c r="H633" s="407" t="s">
        <v>2034</v>
      </c>
      <c r="K633" s="530">
        <v>312405574</v>
      </c>
      <c r="M633" s="530">
        <v>312405574</v>
      </c>
      <c r="O633" s="407">
        <v>0</v>
      </c>
    </row>
    <row r="634" spans="3:18">
      <c r="C634" s="407">
        <v>1000</v>
      </c>
      <c r="E634" s="407">
        <v>61222009</v>
      </c>
      <c r="H634" s="407" t="s">
        <v>805</v>
      </c>
      <c r="K634" s="530">
        <v>153363665</v>
      </c>
      <c r="M634" s="530">
        <v>153363665</v>
      </c>
      <c r="O634" s="407">
        <v>0</v>
      </c>
    </row>
    <row r="635" spans="3:18">
      <c r="E635" s="407" t="s">
        <v>1365</v>
      </c>
      <c r="K635" s="530">
        <v>1095565752</v>
      </c>
      <c r="M635" s="530">
        <v>1095565752</v>
      </c>
      <c r="O635" s="407">
        <v>0</v>
      </c>
      <c r="R635" s="407" t="s">
        <v>954</v>
      </c>
    </row>
    <row r="636" spans="3:18">
      <c r="E636" s="407" t="s">
        <v>806</v>
      </c>
      <c r="K636" s="530">
        <v>2667463942</v>
      </c>
      <c r="M636" s="530">
        <v>2667463942</v>
      </c>
      <c r="O636" s="407">
        <v>0</v>
      </c>
      <c r="R636" s="407" t="s">
        <v>955</v>
      </c>
    </row>
    <row r="638" spans="3:18">
      <c r="C638" s="407">
        <v>1000</v>
      </c>
      <c r="E638" s="407">
        <v>61231101</v>
      </c>
      <c r="H638" s="407" t="s">
        <v>808</v>
      </c>
      <c r="K638" s="530">
        <v>265452943</v>
      </c>
      <c r="M638" s="530">
        <v>265452943</v>
      </c>
      <c r="O638" s="407">
        <v>0</v>
      </c>
    </row>
    <row r="639" spans="3:18">
      <c r="C639" s="407">
        <v>1000</v>
      </c>
      <c r="E639" s="407">
        <v>61231102</v>
      </c>
      <c r="H639" s="407" t="s">
        <v>1407</v>
      </c>
      <c r="K639" s="530">
        <v>15788411</v>
      </c>
      <c r="M639" s="530">
        <v>15788411</v>
      </c>
      <c r="O639" s="407">
        <v>0</v>
      </c>
    </row>
    <row r="640" spans="3:18">
      <c r="E640" s="407" t="s">
        <v>809</v>
      </c>
      <c r="K640" s="530">
        <v>281241354</v>
      </c>
      <c r="M640" s="530">
        <v>281241354</v>
      </c>
      <c r="O640" s="407">
        <v>0</v>
      </c>
      <c r="R640" s="407" t="s">
        <v>956</v>
      </c>
    </row>
    <row r="641" spans="3:18">
      <c r="C641" s="407">
        <v>1000</v>
      </c>
      <c r="E641" s="407">
        <v>61231201</v>
      </c>
      <c r="H641" s="407" t="s">
        <v>810</v>
      </c>
      <c r="K641" s="530">
        <v>1950154162</v>
      </c>
      <c r="M641" s="530">
        <v>1950154162</v>
      </c>
      <c r="O641" s="407">
        <v>0</v>
      </c>
    </row>
    <row r="642" spans="3:18">
      <c r="C642" s="407">
        <v>1000</v>
      </c>
      <c r="E642" s="407">
        <v>61231299</v>
      </c>
      <c r="H642" s="407" t="s">
        <v>1271</v>
      </c>
      <c r="K642" s="530">
        <v>505934405</v>
      </c>
      <c r="M642" s="530">
        <v>505934405</v>
      </c>
      <c r="O642" s="407">
        <v>0</v>
      </c>
    </row>
    <row r="643" spans="3:18">
      <c r="E643" s="407" t="s">
        <v>811</v>
      </c>
      <c r="K643" s="530">
        <v>2456088567</v>
      </c>
      <c r="M643" s="530">
        <v>2456088567</v>
      </c>
      <c r="O643" s="407">
        <v>0</v>
      </c>
      <c r="R643" s="407" t="s">
        <v>956</v>
      </c>
    </row>
    <row r="644" spans="3:18">
      <c r="E644" s="407" t="s">
        <v>812</v>
      </c>
      <c r="K644" s="530">
        <v>2737329921</v>
      </c>
      <c r="M644" s="530">
        <v>2737329921</v>
      </c>
      <c r="O644" s="407">
        <v>0</v>
      </c>
      <c r="R644" s="407" t="s">
        <v>954</v>
      </c>
    </row>
    <row r="645" spans="3:18">
      <c r="C645" s="407">
        <v>1000</v>
      </c>
      <c r="E645" s="407">
        <v>61232001</v>
      </c>
      <c r="H645" s="407" t="s">
        <v>1277</v>
      </c>
      <c r="K645" s="530">
        <v>831400955</v>
      </c>
      <c r="M645" s="530">
        <v>831400955</v>
      </c>
      <c r="O645" s="407">
        <v>0</v>
      </c>
    </row>
    <row r="646" spans="3:18">
      <c r="C646" s="407">
        <v>1000</v>
      </c>
      <c r="E646" s="407">
        <v>61232002</v>
      </c>
      <c r="H646" s="407" t="s">
        <v>1017</v>
      </c>
      <c r="K646" s="530">
        <v>544418818</v>
      </c>
      <c r="M646" s="530">
        <v>544418818</v>
      </c>
      <c r="O646" s="407">
        <v>0</v>
      </c>
    </row>
    <row r="647" spans="3:18">
      <c r="C647" s="407">
        <v>1000</v>
      </c>
      <c r="E647" s="407">
        <v>61232003</v>
      </c>
      <c r="H647" s="407" t="s">
        <v>1005</v>
      </c>
      <c r="K647" s="530">
        <v>88552949</v>
      </c>
      <c r="M647" s="530">
        <v>88552949</v>
      </c>
      <c r="O647" s="407">
        <v>0</v>
      </c>
    </row>
    <row r="648" spans="3:18">
      <c r="C648" s="407">
        <v>1000</v>
      </c>
      <c r="E648" s="407">
        <v>61232004</v>
      </c>
      <c r="H648" s="407" t="s">
        <v>813</v>
      </c>
      <c r="K648" s="530">
        <v>35870507</v>
      </c>
      <c r="M648" s="530">
        <v>35870507</v>
      </c>
      <c r="O648" s="407">
        <v>0</v>
      </c>
    </row>
    <row r="649" spans="3:18">
      <c r="C649" s="407">
        <v>1000</v>
      </c>
      <c r="E649" s="407">
        <v>61232005</v>
      </c>
      <c r="H649" s="407" t="s">
        <v>814</v>
      </c>
      <c r="K649" s="530">
        <v>73693402</v>
      </c>
      <c r="M649" s="530">
        <v>73693402</v>
      </c>
      <c r="O649" s="407">
        <v>0</v>
      </c>
    </row>
    <row r="650" spans="3:18">
      <c r="E650" s="407" t="s">
        <v>815</v>
      </c>
      <c r="K650" s="530">
        <v>1573936631</v>
      </c>
      <c r="M650" s="530">
        <v>1573936631</v>
      </c>
      <c r="O650" s="407">
        <v>0</v>
      </c>
      <c r="R650" s="407" t="s">
        <v>954</v>
      </c>
    </row>
    <row r="651" spans="3:18">
      <c r="C651" s="407">
        <v>1000</v>
      </c>
      <c r="E651" s="407">
        <v>61233001</v>
      </c>
      <c r="H651" s="407" t="s">
        <v>816</v>
      </c>
      <c r="K651" s="530">
        <v>31490910</v>
      </c>
      <c r="M651" s="530">
        <v>31490910</v>
      </c>
      <c r="O651" s="407">
        <v>0</v>
      </c>
    </row>
    <row r="652" spans="3:18">
      <c r="C652" s="407">
        <v>1000</v>
      </c>
      <c r="E652" s="407">
        <v>61233002</v>
      </c>
      <c r="H652" s="407" t="s">
        <v>1006</v>
      </c>
      <c r="K652" s="530">
        <v>116458800</v>
      </c>
      <c r="M652" s="530">
        <v>116458800</v>
      </c>
      <c r="O652" s="407">
        <v>0</v>
      </c>
    </row>
    <row r="653" spans="3:18">
      <c r="C653" s="407">
        <v>1000</v>
      </c>
      <c r="E653" s="407">
        <v>61233003</v>
      </c>
      <c r="H653" s="407" t="s">
        <v>1172</v>
      </c>
      <c r="K653" s="530">
        <v>14301372</v>
      </c>
      <c r="M653" s="530">
        <v>14301372</v>
      </c>
      <c r="O653" s="407">
        <v>0</v>
      </c>
    </row>
    <row r="654" spans="3:18">
      <c r="C654" s="407">
        <v>1000</v>
      </c>
      <c r="E654" s="407">
        <v>61233004</v>
      </c>
      <c r="H654" s="407" t="s">
        <v>1173</v>
      </c>
      <c r="K654" s="530">
        <v>871230</v>
      </c>
      <c r="M654" s="530">
        <v>871230</v>
      </c>
      <c r="O654" s="407">
        <v>0</v>
      </c>
    </row>
    <row r="655" spans="3:18">
      <c r="C655" s="407">
        <v>1000</v>
      </c>
      <c r="E655" s="407">
        <v>61233006</v>
      </c>
      <c r="H655" s="407" t="s">
        <v>1018</v>
      </c>
      <c r="K655" s="530">
        <v>4188953</v>
      </c>
      <c r="M655" s="530">
        <v>4188953</v>
      </c>
      <c r="O655" s="407">
        <v>0</v>
      </c>
    </row>
    <row r="656" spans="3:18">
      <c r="C656" s="407">
        <v>1000</v>
      </c>
      <c r="E656" s="407">
        <v>61233007</v>
      </c>
      <c r="H656" s="407" t="s">
        <v>1019</v>
      </c>
      <c r="K656" s="530">
        <v>20133510</v>
      </c>
      <c r="M656" s="530">
        <v>20133510</v>
      </c>
      <c r="O656" s="407">
        <v>0</v>
      </c>
    </row>
    <row r="657" spans="3:18">
      <c r="C657" s="407">
        <v>1000</v>
      </c>
      <c r="E657" s="407">
        <v>61233008</v>
      </c>
      <c r="H657" s="407" t="s">
        <v>1174</v>
      </c>
      <c r="K657" s="530">
        <v>2327274</v>
      </c>
      <c r="M657" s="530">
        <v>2327274</v>
      </c>
      <c r="O657" s="407">
        <v>0</v>
      </c>
    </row>
    <row r="658" spans="3:18">
      <c r="C658" s="407">
        <v>1000</v>
      </c>
      <c r="E658" s="407">
        <v>61233009</v>
      </c>
      <c r="H658" s="407" t="s">
        <v>1175</v>
      </c>
      <c r="K658" s="530">
        <v>4705164</v>
      </c>
      <c r="M658" s="530">
        <v>4705164</v>
      </c>
      <c r="O658" s="407">
        <v>0</v>
      </c>
    </row>
    <row r="659" spans="3:18">
      <c r="C659" s="407">
        <v>1000</v>
      </c>
      <c r="E659" s="407">
        <v>61233010</v>
      </c>
      <c r="H659" s="407" t="s">
        <v>1176</v>
      </c>
      <c r="K659" s="530">
        <v>10060169</v>
      </c>
      <c r="M659" s="530">
        <v>10060169</v>
      </c>
      <c r="O659" s="407">
        <v>0</v>
      </c>
    </row>
    <row r="660" spans="3:18">
      <c r="C660" s="407">
        <v>1000</v>
      </c>
      <c r="E660" s="407">
        <v>61233011</v>
      </c>
      <c r="H660" s="407" t="s">
        <v>1950</v>
      </c>
      <c r="K660" s="530">
        <v>1337898</v>
      </c>
      <c r="M660" s="530">
        <v>1337898</v>
      </c>
      <c r="O660" s="407">
        <v>0</v>
      </c>
    </row>
    <row r="661" spans="3:18">
      <c r="C661" s="407">
        <v>1000</v>
      </c>
      <c r="E661" s="407">
        <v>61233013</v>
      </c>
      <c r="H661" s="407" t="s">
        <v>1366</v>
      </c>
      <c r="K661" s="530">
        <v>7945968</v>
      </c>
      <c r="M661" s="530">
        <v>7945968</v>
      </c>
      <c r="O661" s="407">
        <v>0</v>
      </c>
    </row>
    <row r="662" spans="3:18">
      <c r="E662" s="407" t="s">
        <v>817</v>
      </c>
      <c r="K662" s="530">
        <v>213821248</v>
      </c>
      <c r="M662" s="530">
        <v>213821248</v>
      </c>
      <c r="O662" s="407">
        <v>0</v>
      </c>
      <c r="R662" s="407" t="s">
        <v>954</v>
      </c>
    </row>
    <row r="663" spans="3:18">
      <c r="C663" s="407">
        <v>1000</v>
      </c>
      <c r="E663" s="407">
        <v>61234002</v>
      </c>
      <c r="H663" s="407" t="s">
        <v>932</v>
      </c>
      <c r="K663" s="530">
        <v>66643246</v>
      </c>
      <c r="M663" s="530">
        <v>66643246</v>
      </c>
      <c r="O663" s="407">
        <v>0</v>
      </c>
    </row>
    <row r="664" spans="3:18">
      <c r="C664" s="407">
        <v>1000</v>
      </c>
      <c r="E664" s="407">
        <v>61234003</v>
      </c>
      <c r="H664" s="407" t="s">
        <v>1113</v>
      </c>
      <c r="K664" s="530">
        <v>6123131</v>
      </c>
      <c r="M664" s="530">
        <v>6123131</v>
      </c>
      <c r="O664" s="407">
        <v>0</v>
      </c>
    </row>
    <row r="665" spans="3:18">
      <c r="C665" s="407">
        <v>1000</v>
      </c>
      <c r="E665" s="407">
        <v>61234005</v>
      </c>
      <c r="H665" s="407" t="s">
        <v>934</v>
      </c>
      <c r="K665" s="530">
        <v>62086673</v>
      </c>
      <c r="M665" s="530">
        <v>62086673</v>
      </c>
      <c r="O665" s="407">
        <v>0</v>
      </c>
    </row>
    <row r="666" spans="3:18">
      <c r="C666" s="407">
        <v>1000</v>
      </c>
      <c r="E666" s="407">
        <v>61234006</v>
      </c>
      <c r="H666" s="407" t="s">
        <v>935</v>
      </c>
      <c r="K666" s="530">
        <v>487089638</v>
      </c>
      <c r="M666" s="530">
        <v>487089638</v>
      </c>
      <c r="O666" s="407">
        <v>0</v>
      </c>
    </row>
    <row r="667" spans="3:18">
      <c r="C667" s="407">
        <v>1000</v>
      </c>
      <c r="E667" s="407">
        <v>61234007</v>
      </c>
      <c r="H667" s="407" t="s">
        <v>936</v>
      </c>
      <c r="K667" s="530">
        <v>337176765</v>
      </c>
      <c r="M667" s="530">
        <v>337176765</v>
      </c>
      <c r="O667" s="407">
        <v>0</v>
      </c>
    </row>
    <row r="668" spans="3:18">
      <c r="E668" s="407" t="s">
        <v>818</v>
      </c>
      <c r="K668" s="530">
        <v>959119453</v>
      </c>
      <c r="M668" s="530">
        <v>959119453</v>
      </c>
      <c r="O668" s="407">
        <v>0</v>
      </c>
      <c r="R668" s="407" t="s">
        <v>954</v>
      </c>
    </row>
    <row r="669" spans="3:18">
      <c r="C669" s="407">
        <v>1000</v>
      </c>
      <c r="E669" s="407">
        <v>61235101</v>
      </c>
      <c r="H669" s="407" t="s">
        <v>819</v>
      </c>
      <c r="K669" s="530">
        <v>80306083</v>
      </c>
      <c r="M669" s="530">
        <v>80306083</v>
      </c>
      <c r="O669" s="407">
        <v>0</v>
      </c>
    </row>
    <row r="670" spans="3:18">
      <c r="C670" s="407">
        <v>1000</v>
      </c>
      <c r="E670" s="407">
        <v>61235102</v>
      </c>
      <c r="H670" s="407" t="s">
        <v>820</v>
      </c>
      <c r="K670" s="530">
        <v>107304080</v>
      </c>
      <c r="M670" s="530">
        <v>107304080</v>
      </c>
      <c r="O670" s="407">
        <v>0</v>
      </c>
    </row>
    <row r="671" spans="3:18">
      <c r="E671" s="407" t="s">
        <v>821</v>
      </c>
      <c r="K671" s="530">
        <v>187610163</v>
      </c>
      <c r="M671" s="530">
        <v>187610163</v>
      </c>
      <c r="O671" s="407">
        <v>0</v>
      </c>
      <c r="R671" s="407" t="s">
        <v>956</v>
      </c>
    </row>
    <row r="672" spans="3:18">
      <c r="E672" s="407" t="s">
        <v>822</v>
      </c>
      <c r="K672" s="530">
        <v>187610163</v>
      </c>
      <c r="M672" s="530">
        <v>187610163</v>
      </c>
      <c r="O672" s="407">
        <v>0</v>
      </c>
      <c r="R672" s="407" t="s">
        <v>954</v>
      </c>
    </row>
    <row r="673" spans="3:18">
      <c r="C673" s="407">
        <v>1000</v>
      </c>
      <c r="E673" s="407">
        <v>61236101</v>
      </c>
      <c r="H673" s="407" t="s">
        <v>522</v>
      </c>
      <c r="K673" s="530">
        <v>14268125070</v>
      </c>
      <c r="M673" s="530">
        <v>14268125070</v>
      </c>
      <c r="O673" s="407">
        <v>0</v>
      </c>
    </row>
    <row r="674" spans="3:18">
      <c r="E674" s="407" t="s">
        <v>1230</v>
      </c>
      <c r="K674" s="530">
        <v>14268125070</v>
      </c>
      <c r="M674" s="530">
        <v>14268125070</v>
      </c>
      <c r="O674" s="407">
        <v>0</v>
      </c>
      <c r="R674" s="407" t="s">
        <v>954</v>
      </c>
    </row>
    <row r="675" spans="3:18">
      <c r="C675" s="407">
        <v>1000</v>
      </c>
      <c r="E675" s="407">
        <v>61213307</v>
      </c>
      <c r="H675" s="407" t="s">
        <v>2036</v>
      </c>
      <c r="K675" s="530">
        <v>143621796</v>
      </c>
      <c r="M675" s="530">
        <v>143621796</v>
      </c>
      <c r="O675" s="407">
        <v>0</v>
      </c>
    </row>
    <row r="676" spans="3:18">
      <c r="C676" s="407">
        <v>1000</v>
      </c>
      <c r="E676" s="407">
        <v>61234004</v>
      </c>
      <c r="H676" s="407" t="s">
        <v>2037</v>
      </c>
      <c r="K676" s="530">
        <v>36312922</v>
      </c>
      <c r="M676" s="530">
        <v>36312922</v>
      </c>
      <c r="O676" s="407">
        <v>0</v>
      </c>
    </row>
    <row r="677" spans="3:18">
      <c r="C677" s="407">
        <v>1000</v>
      </c>
      <c r="E677" s="407">
        <v>61234008</v>
      </c>
      <c r="H677" s="407" t="s">
        <v>2038</v>
      </c>
      <c r="K677" s="530">
        <v>552364846</v>
      </c>
      <c r="M677" s="530">
        <v>552364846</v>
      </c>
      <c r="O677" s="407">
        <v>0</v>
      </c>
    </row>
    <row r="678" spans="3:18">
      <c r="C678" s="407">
        <v>1000</v>
      </c>
      <c r="E678" s="407">
        <v>61234012</v>
      </c>
      <c r="H678" s="407" t="s">
        <v>2075</v>
      </c>
      <c r="K678" s="530">
        <v>1339982145</v>
      </c>
      <c r="M678" s="530">
        <v>1339982145</v>
      </c>
      <c r="O678" s="407">
        <v>0</v>
      </c>
    </row>
    <row r="679" spans="3:18">
      <c r="C679" s="407">
        <v>1000</v>
      </c>
      <c r="E679" s="407">
        <v>61234013</v>
      </c>
      <c r="H679" s="407" t="s">
        <v>2076</v>
      </c>
      <c r="K679" s="530">
        <v>987028245</v>
      </c>
      <c r="M679" s="530">
        <v>987028245</v>
      </c>
      <c r="O679" s="407">
        <v>0</v>
      </c>
    </row>
    <row r="680" spans="3:18">
      <c r="C680" s="407">
        <v>1000</v>
      </c>
      <c r="E680" s="407">
        <v>61234014</v>
      </c>
      <c r="H680" s="407" t="s">
        <v>2077</v>
      </c>
      <c r="K680" s="530">
        <v>39967204</v>
      </c>
      <c r="M680" s="530">
        <v>39967204</v>
      </c>
      <c r="O680" s="407">
        <v>0</v>
      </c>
    </row>
    <row r="681" spans="3:18">
      <c r="C681" s="407">
        <v>1000</v>
      </c>
      <c r="E681" s="407">
        <v>61237001</v>
      </c>
      <c r="H681" s="407" t="s">
        <v>823</v>
      </c>
      <c r="K681" s="530">
        <v>89043455</v>
      </c>
      <c r="M681" s="530">
        <v>89043455</v>
      </c>
      <c r="O681" s="407">
        <v>0</v>
      </c>
    </row>
    <row r="682" spans="3:18">
      <c r="C682" s="407">
        <v>1000</v>
      </c>
      <c r="E682" s="407">
        <v>61237002</v>
      </c>
      <c r="H682" s="407" t="s">
        <v>824</v>
      </c>
      <c r="K682" s="530">
        <v>47774681</v>
      </c>
      <c r="M682" s="530">
        <v>47774681</v>
      </c>
      <c r="O682" s="407">
        <v>0</v>
      </c>
    </row>
    <row r="683" spans="3:18">
      <c r="E683" s="407" t="s">
        <v>1231</v>
      </c>
      <c r="K683" s="530">
        <v>3236095294</v>
      </c>
      <c r="M683" s="530">
        <v>3236095294</v>
      </c>
      <c r="O683" s="407">
        <v>0</v>
      </c>
      <c r="R683" s="407" t="s">
        <v>954</v>
      </c>
    </row>
    <row r="684" spans="3:18">
      <c r="C684" s="407">
        <v>1000</v>
      </c>
      <c r="E684" s="407">
        <v>61238001</v>
      </c>
      <c r="H684" s="407" t="s">
        <v>825</v>
      </c>
      <c r="K684" s="530">
        <v>41569980</v>
      </c>
      <c r="M684" s="530">
        <v>41569980</v>
      </c>
      <c r="O684" s="407">
        <v>0</v>
      </c>
    </row>
    <row r="685" spans="3:18">
      <c r="C685" s="407">
        <v>1000</v>
      </c>
      <c r="E685" s="407">
        <v>61238002</v>
      </c>
      <c r="H685" s="407" t="s">
        <v>826</v>
      </c>
      <c r="K685" s="530">
        <v>162803254</v>
      </c>
      <c r="M685" s="530">
        <v>162803254</v>
      </c>
      <c r="O685" s="407">
        <v>0</v>
      </c>
    </row>
    <row r="686" spans="3:18">
      <c r="C686" s="407">
        <v>1000</v>
      </c>
      <c r="E686" s="407">
        <v>61238003</v>
      </c>
      <c r="H686" s="407" t="s">
        <v>2006</v>
      </c>
      <c r="K686" s="530">
        <v>86881</v>
      </c>
      <c r="M686" s="530">
        <v>86881</v>
      </c>
      <c r="O686" s="407">
        <v>0</v>
      </c>
    </row>
    <row r="687" spans="3:18">
      <c r="C687" s="407">
        <v>1000</v>
      </c>
      <c r="E687" s="407">
        <v>61238004</v>
      </c>
      <c r="H687" s="407" t="s">
        <v>827</v>
      </c>
      <c r="K687" s="530">
        <v>378896684</v>
      </c>
      <c r="M687" s="530">
        <v>378896684</v>
      </c>
      <c r="O687" s="407">
        <v>0</v>
      </c>
    </row>
    <row r="688" spans="3:18">
      <c r="C688" s="407">
        <v>1000</v>
      </c>
      <c r="E688" s="407">
        <v>61238006</v>
      </c>
      <c r="H688" s="407" t="s">
        <v>2018</v>
      </c>
      <c r="K688" s="530">
        <v>134679767</v>
      </c>
      <c r="M688" s="530">
        <v>134679767</v>
      </c>
      <c r="O688" s="407">
        <v>0</v>
      </c>
    </row>
    <row r="689" spans="3:18">
      <c r="C689" s="407">
        <v>1000</v>
      </c>
      <c r="E689" s="407">
        <v>61238009</v>
      </c>
      <c r="H689" s="407" t="s">
        <v>937</v>
      </c>
      <c r="K689" s="530">
        <v>6000</v>
      </c>
      <c r="M689" s="530">
        <v>6000</v>
      </c>
      <c r="O689" s="407">
        <v>0</v>
      </c>
    </row>
    <row r="690" spans="3:18">
      <c r="C690" s="407">
        <v>1000</v>
      </c>
      <c r="E690" s="407">
        <v>61238010</v>
      </c>
      <c r="H690" s="407" t="s">
        <v>991</v>
      </c>
      <c r="K690" s="530">
        <v>21066391</v>
      </c>
      <c r="M690" s="530">
        <v>21066391</v>
      </c>
      <c r="O690" s="407">
        <v>0</v>
      </c>
    </row>
    <row r="691" spans="3:18">
      <c r="C691" s="407">
        <v>1000</v>
      </c>
      <c r="E691" s="407">
        <v>61238017</v>
      </c>
      <c r="H691" s="407" t="s">
        <v>1601</v>
      </c>
      <c r="K691" s="530">
        <v>115378046</v>
      </c>
      <c r="M691" s="530">
        <v>115378046</v>
      </c>
      <c r="O691" s="407">
        <v>0</v>
      </c>
    </row>
    <row r="692" spans="3:18">
      <c r="C692" s="407">
        <v>1000</v>
      </c>
      <c r="E692" s="407">
        <v>61238018</v>
      </c>
      <c r="H692" s="407" t="s">
        <v>2040</v>
      </c>
      <c r="K692" s="530">
        <v>170172622</v>
      </c>
      <c r="M692" s="530">
        <v>170172622</v>
      </c>
      <c r="O692" s="407">
        <v>0</v>
      </c>
    </row>
    <row r="693" spans="3:18">
      <c r="E693" s="407" t="s">
        <v>1232</v>
      </c>
      <c r="K693" s="530">
        <v>1024659625</v>
      </c>
      <c r="M693" s="530">
        <v>1024659625</v>
      </c>
      <c r="O693" s="407">
        <v>0</v>
      </c>
      <c r="R693" s="407" t="s">
        <v>954</v>
      </c>
    </row>
    <row r="694" spans="3:18">
      <c r="E694" s="407" t="s">
        <v>830</v>
      </c>
      <c r="K694" s="530">
        <v>24200697405</v>
      </c>
      <c r="M694" s="530">
        <v>24200697405</v>
      </c>
      <c r="O694" s="407">
        <v>0</v>
      </c>
      <c r="R694" s="407" t="s">
        <v>955</v>
      </c>
    </row>
    <row r="696" spans="3:18">
      <c r="C696" s="407">
        <v>1000</v>
      </c>
      <c r="E696" s="407">
        <v>61250013</v>
      </c>
      <c r="H696" s="407" t="s">
        <v>833</v>
      </c>
      <c r="K696" s="530">
        <v>1078</v>
      </c>
      <c r="M696" s="530">
        <v>1078</v>
      </c>
      <c r="O696" s="407">
        <v>0</v>
      </c>
    </row>
    <row r="697" spans="3:18">
      <c r="C697" s="407">
        <v>1000</v>
      </c>
      <c r="E697" s="407">
        <v>61250015</v>
      </c>
      <c r="H697" s="407" t="s">
        <v>992</v>
      </c>
      <c r="K697" s="530">
        <v>1410391088</v>
      </c>
      <c r="M697" s="530">
        <v>1410391088</v>
      </c>
      <c r="O697" s="407">
        <v>0</v>
      </c>
    </row>
    <row r="698" spans="3:18">
      <c r="C698" s="407">
        <v>1000</v>
      </c>
      <c r="E698" s="407">
        <v>61250024</v>
      </c>
      <c r="H698" s="407" t="s">
        <v>997</v>
      </c>
      <c r="K698" s="530">
        <v>39998</v>
      </c>
      <c r="M698" s="530">
        <v>39998</v>
      </c>
      <c r="O698" s="407">
        <v>0</v>
      </c>
    </row>
    <row r="699" spans="3:18">
      <c r="C699" s="407">
        <v>1000</v>
      </c>
      <c r="E699" s="407">
        <v>61250027</v>
      </c>
      <c r="H699" s="407" t="s">
        <v>1049</v>
      </c>
      <c r="K699" s="530">
        <v>98178602</v>
      </c>
      <c r="M699" s="530">
        <v>98178602</v>
      </c>
      <c r="O699" s="407">
        <v>0</v>
      </c>
    </row>
    <row r="700" spans="3:18">
      <c r="C700" s="407">
        <v>1000</v>
      </c>
      <c r="E700" s="407">
        <v>61250028</v>
      </c>
      <c r="H700" s="407" t="s">
        <v>1278</v>
      </c>
      <c r="K700" s="530">
        <v>1261895</v>
      </c>
      <c r="M700" s="530">
        <v>1261895</v>
      </c>
      <c r="O700" s="407">
        <v>0</v>
      </c>
    </row>
    <row r="701" spans="3:18">
      <c r="C701" s="407">
        <v>1000</v>
      </c>
      <c r="E701" s="407">
        <v>61250032</v>
      </c>
      <c r="H701" s="407" t="s">
        <v>1446</v>
      </c>
      <c r="K701" s="530">
        <v>-957409823</v>
      </c>
      <c r="M701" s="530">
        <v>-957409823</v>
      </c>
      <c r="O701" s="407">
        <v>0</v>
      </c>
    </row>
    <row r="702" spans="3:18">
      <c r="E702" s="407" t="s">
        <v>1233</v>
      </c>
      <c r="K702" s="530">
        <v>552462838</v>
      </c>
      <c r="M702" s="530">
        <v>552462838</v>
      </c>
      <c r="O702" s="407">
        <v>0</v>
      </c>
      <c r="R702" s="407" t="s">
        <v>954</v>
      </c>
    </row>
    <row r="703" spans="3:18">
      <c r="C703" s="407">
        <v>1000</v>
      </c>
      <c r="E703" s="407">
        <v>61250018</v>
      </c>
      <c r="H703" s="407" t="s">
        <v>834</v>
      </c>
      <c r="K703" s="530">
        <v>123861364</v>
      </c>
      <c r="M703" s="530">
        <v>123861364</v>
      </c>
      <c r="O703" s="407">
        <v>0</v>
      </c>
    </row>
    <row r="704" spans="3:18">
      <c r="C704" s="407">
        <v>1000</v>
      </c>
      <c r="E704" s="407">
        <v>61250019</v>
      </c>
      <c r="H704" s="407" t="s">
        <v>835</v>
      </c>
      <c r="K704" s="530">
        <v>4074589396</v>
      </c>
      <c r="M704" s="530">
        <v>4074589396</v>
      </c>
      <c r="O704" s="407">
        <v>0</v>
      </c>
    </row>
    <row r="705" spans="3:18">
      <c r="C705" s="407">
        <v>1000</v>
      </c>
      <c r="E705" s="407">
        <v>61250020</v>
      </c>
      <c r="H705" s="407" t="s">
        <v>836</v>
      </c>
      <c r="K705" s="530">
        <v>2770819915</v>
      </c>
      <c r="M705" s="530">
        <v>2770819915</v>
      </c>
      <c r="O705" s="407">
        <v>0</v>
      </c>
    </row>
    <row r="706" spans="3:18">
      <c r="C706" s="407">
        <v>1000</v>
      </c>
      <c r="E706" s="407">
        <v>61250029</v>
      </c>
      <c r="H706" s="407" t="s">
        <v>1050</v>
      </c>
      <c r="K706" s="530">
        <v>3491232</v>
      </c>
      <c r="M706" s="530">
        <v>3491232</v>
      </c>
      <c r="O706" s="407">
        <v>0</v>
      </c>
    </row>
    <row r="707" spans="3:18">
      <c r="C707" s="407">
        <v>1000</v>
      </c>
      <c r="E707" s="407">
        <v>61250110</v>
      </c>
      <c r="H707" s="407" t="s">
        <v>973</v>
      </c>
      <c r="K707" s="530">
        <v>-6972761907</v>
      </c>
      <c r="M707" s="530">
        <v>-6972761907</v>
      </c>
      <c r="O707" s="407">
        <v>0</v>
      </c>
    </row>
    <row r="708" spans="3:18">
      <c r="E708" s="407" t="s">
        <v>1234</v>
      </c>
      <c r="K708" s="530">
        <v>0</v>
      </c>
      <c r="M708" s="530">
        <v>0</v>
      </c>
      <c r="O708" s="407">
        <v>0</v>
      </c>
      <c r="R708" s="407" t="s">
        <v>956</v>
      </c>
    </row>
    <row r="709" spans="3:18">
      <c r="E709" s="407" t="s">
        <v>1235</v>
      </c>
      <c r="K709" s="530">
        <v>0</v>
      </c>
      <c r="M709" s="530">
        <v>0</v>
      </c>
      <c r="O709" s="407">
        <v>0</v>
      </c>
      <c r="R709" s="407" t="s">
        <v>954</v>
      </c>
    </row>
    <row r="710" spans="3:18">
      <c r="E710" s="407" t="s">
        <v>838</v>
      </c>
      <c r="K710" s="530">
        <v>552462838</v>
      </c>
      <c r="M710" s="530">
        <v>552462838</v>
      </c>
      <c r="O710" s="407">
        <v>0</v>
      </c>
      <c r="R710" s="407" t="s">
        <v>955</v>
      </c>
    </row>
    <row r="712" spans="3:18">
      <c r="C712" s="407">
        <v>1000</v>
      </c>
      <c r="E712" s="407">
        <v>61261001</v>
      </c>
      <c r="H712" s="407" t="s">
        <v>2041</v>
      </c>
      <c r="K712" s="530">
        <v>924876466</v>
      </c>
      <c r="M712" s="530">
        <v>924876466</v>
      </c>
      <c r="O712" s="407">
        <v>0</v>
      </c>
    </row>
    <row r="713" spans="3:18">
      <c r="C713" s="407">
        <v>1000</v>
      </c>
      <c r="E713" s="407">
        <v>61261002</v>
      </c>
      <c r="H713" s="407" t="s">
        <v>840</v>
      </c>
      <c r="K713" s="530">
        <v>145497977</v>
      </c>
      <c r="M713" s="530">
        <v>145497977</v>
      </c>
      <c r="O713" s="407">
        <v>0</v>
      </c>
    </row>
    <row r="714" spans="3:18">
      <c r="C714" s="407">
        <v>1000</v>
      </c>
      <c r="E714" s="407">
        <v>61261003</v>
      </c>
      <c r="H714" s="407" t="s">
        <v>1077</v>
      </c>
      <c r="K714" s="530">
        <v>399275377</v>
      </c>
      <c r="M714" s="530">
        <v>399275377</v>
      </c>
      <c r="O714" s="407">
        <v>0</v>
      </c>
    </row>
    <row r="715" spans="3:18">
      <c r="C715" s="407">
        <v>1000</v>
      </c>
      <c r="E715" s="407">
        <v>61261004</v>
      </c>
      <c r="H715" s="407" t="s">
        <v>2078</v>
      </c>
      <c r="K715" s="530">
        <v>354160000</v>
      </c>
      <c r="M715" s="530">
        <v>354160000</v>
      </c>
      <c r="O715" s="407">
        <v>0</v>
      </c>
    </row>
    <row r="716" spans="3:18">
      <c r="C716" s="407">
        <v>1000</v>
      </c>
      <c r="E716" s="407">
        <v>61261005</v>
      </c>
      <c r="H716" s="407" t="s">
        <v>1409</v>
      </c>
      <c r="K716" s="530">
        <v>298356095</v>
      </c>
      <c r="M716" s="530">
        <v>298356095</v>
      </c>
      <c r="O716" s="407">
        <v>0</v>
      </c>
    </row>
    <row r="717" spans="3:18">
      <c r="C717" s="407">
        <v>1000</v>
      </c>
      <c r="E717" s="407">
        <v>61265021</v>
      </c>
      <c r="H717" s="407" t="s">
        <v>1467</v>
      </c>
      <c r="K717" s="530">
        <v>6340287635</v>
      </c>
      <c r="M717" s="530">
        <v>6340287635</v>
      </c>
      <c r="O717" s="407">
        <v>0</v>
      </c>
    </row>
    <row r="718" spans="3:18">
      <c r="C718" s="407">
        <v>1000</v>
      </c>
      <c r="E718" s="407">
        <v>61265022</v>
      </c>
      <c r="H718" s="407" t="s">
        <v>2166</v>
      </c>
      <c r="K718" s="530">
        <v>2375439343</v>
      </c>
      <c r="M718" s="530">
        <v>2375439343</v>
      </c>
      <c r="O718" s="407">
        <v>0</v>
      </c>
    </row>
    <row r="719" spans="3:18">
      <c r="C719" s="407">
        <v>1000</v>
      </c>
      <c r="E719" s="407">
        <v>61265023</v>
      </c>
      <c r="H719" s="407" t="s">
        <v>2167</v>
      </c>
      <c r="K719" s="530">
        <v>-2160202271</v>
      </c>
      <c r="M719" s="530">
        <v>-2160202271</v>
      </c>
      <c r="O719" s="407">
        <v>0</v>
      </c>
    </row>
    <row r="720" spans="3:18">
      <c r="E720" s="407" t="s">
        <v>841</v>
      </c>
      <c r="K720" s="530">
        <v>8677690622</v>
      </c>
      <c r="M720" s="530">
        <v>8677690622</v>
      </c>
      <c r="O720" s="407">
        <v>0</v>
      </c>
      <c r="R720" s="407" t="s">
        <v>954</v>
      </c>
    </row>
    <row r="721" spans="3:18">
      <c r="C721" s="407">
        <v>1000</v>
      </c>
      <c r="E721" s="407">
        <v>61262001</v>
      </c>
      <c r="H721" s="407" t="s">
        <v>842</v>
      </c>
      <c r="K721" s="530">
        <v>626484519</v>
      </c>
      <c r="M721" s="530">
        <v>626484519</v>
      </c>
      <c r="O721" s="407">
        <v>0</v>
      </c>
    </row>
    <row r="722" spans="3:18">
      <c r="E722" s="407" t="s">
        <v>843</v>
      </c>
      <c r="K722" s="530">
        <v>626484519</v>
      </c>
      <c r="M722" s="530">
        <v>626484519</v>
      </c>
      <c r="O722" s="407">
        <v>0</v>
      </c>
      <c r="R722" s="407" t="s">
        <v>954</v>
      </c>
    </row>
    <row r="723" spans="3:18">
      <c r="C723" s="407">
        <v>1000</v>
      </c>
      <c r="E723" s="407">
        <v>61263001</v>
      </c>
      <c r="H723" s="407" t="s">
        <v>1078</v>
      </c>
      <c r="K723" s="530">
        <v>135117024</v>
      </c>
      <c r="M723" s="530">
        <v>135117024</v>
      </c>
      <c r="O723" s="407">
        <v>0</v>
      </c>
    </row>
    <row r="724" spans="3:18">
      <c r="C724" s="407">
        <v>1000</v>
      </c>
      <c r="E724" s="407">
        <v>61263002</v>
      </c>
      <c r="H724" s="407" t="s">
        <v>1367</v>
      </c>
      <c r="K724" s="530">
        <v>738446332</v>
      </c>
      <c r="M724" s="530">
        <v>738446332</v>
      </c>
      <c r="O724" s="407">
        <v>0</v>
      </c>
    </row>
    <row r="725" spans="3:18">
      <c r="E725" s="407" t="s">
        <v>844</v>
      </c>
      <c r="K725" s="530">
        <v>873563356</v>
      </c>
      <c r="M725" s="530">
        <v>873563356</v>
      </c>
      <c r="O725" s="407">
        <v>0</v>
      </c>
      <c r="R725" s="407" t="s">
        <v>954</v>
      </c>
    </row>
    <row r="726" spans="3:18">
      <c r="C726" s="407">
        <v>1000</v>
      </c>
      <c r="E726" s="407">
        <v>61264001</v>
      </c>
      <c r="H726" s="407" t="s">
        <v>845</v>
      </c>
      <c r="K726" s="530">
        <v>1107457479</v>
      </c>
      <c r="M726" s="530">
        <v>1107457479</v>
      </c>
      <c r="O726" s="407">
        <v>0</v>
      </c>
    </row>
    <row r="727" spans="3:18">
      <c r="E727" s="407" t="s">
        <v>846</v>
      </c>
      <c r="K727" s="530">
        <v>1107457479</v>
      </c>
      <c r="M727" s="530">
        <v>1107457479</v>
      </c>
      <c r="O727" s="407">
        <v>0</v>
      </c>
      <c r="R727" s="407" t="s">
        <v>954</v>
      </c>
    </row>
    <row r="728" spans="3:18">
      <c r="C728" s="407">
        <v>1000</v>
      </c>
      <c r="E728" s="407">
        <v>61265001</v>
      </c>
      <c r="H728" s="407" t="s">
        <v>1368</v>
      </c>
      <c r="K728" s="530">
        <v>119363662</v>
      </c>
      <c r="M728" s="530">
        <v>119363662</v>
      </c>
      <c r="O728" s="407">
        <v>0</v>
      </c>
    </row>
    <row r="729" spans="3:18">
      <c r="C729" s="407">
        <v>1000</v>
      </c>
      <c r="E729" s="407">
        <v>61265002</v>
      </c>
      <c r="H729" s="407" t="s">
        <v>847</v>
      </c>
      <c r="K729" s="530">
        <v>40587521</v>
      </c>
      <c r="M729" s="530">
        <v>40587521</v>
      </c>
      <c r="O729" s="407">
        <v>0</v>
      </c>
    </row>
    <row r="730" spans="3:18">
      <c r="C730" s="407">
        <v>1000</v>
      </c>
      <c r="E730" s="407">
        <v>61265003</v>
      </c>
      <c r="H730" s="407" t="s">
        <v>1369</v>
      </c>
      <c r="K730" s="530">
        <v>32614744</v>
      </c>
      <c r="M730" s="530">
        <v>32614744</v>
      </c>
      <c r="O730" s="407">
        <v>0</v>
      </c>
    </row>
    <row r="731" spans="3:18">
      <c r="C731" s="407">
        <v>1000</v>
      </c>
      <c r="E731" s="407">
        <v>61265004</v>
      </c>
      <c r="H731" s="407" t="s">
        <v>1370</v>
      </c>
      <c r="K731" s="530">
        <v>502754659</v>
      </c>
      <c r="M731" s="530">
        <v>502754659</v>
      </c>
      <c r="O731" s="407">
        <v>0</v>
      </c>
    </row>
    <row r="732" spans="3:18">
      <c r="C732" s="407">
        <v>1000</v>
      </c>
      <c r="E732" s="407">
        <v>61265005</v>
      </c>
      <c r="H732" s="407" t="s">
        <v>1371</v>
      </c>
      <c r="K732" s="530">
        <v>61523977</v>
      </c>
      <c r="M732" s="530">
        <v>61523977</v>
      </c>
      <c r="O732" s="407">
        <v>0</v>
      </c>
    </row>
    <row r="733" spans="3:18">
      <c r="C733" s="407">
        <v>1000</v>
      </c>
      <c r="E733" s="407">
        <v>61265007</v>
      </c>
      <c r="H733" s="407" t="s">
        <v>1410</v>
      </c>
      <c r="K733" s="530">
        <v>189541506</v>
      </c>
      <c r="M733" s="530">
        <v>189541506</v>
      </c>
      <c r="O733" s="407">
        <v>0</v>
      </c>
    </row>
    <row r="734" spans="3:18">
      <c r="C734" s="407">
        <v>1000</v>
      </c>
      <c r="E734" s="407">
        <v>61265011</v>
      </c>
      <c r="H734" s="407" t="s">
        <v>1372</v>
      </c>
      <c r="K734" s="530">
        <v>519816670</v>
      </c>
      <c r="M734" s="530">
        <v>519816670</v>
      </c>
      <c r="O734" s="407">
        <v>0</v>
      </c>
    </row>
    <row r="735" spans="3:18">
      <c r="C735" s="407">
        <v>1000</v>
      </c>
      <c r="E735" s="407">
        <v>61265012</v>
      </c>
      <c r="H735" s="407" t="s">
        <v>1373</v>
      </c>
      <c r="K735" s="530">
        <v>267435121</v>
      </c>
      <c r="M735" s="530">
        <v>267435121</v>
      </c>
      <c r="O735" s="407">
        <v>0</v>
      </c>
    </row>
    <row r="736" spans="3:18">
      <c r="C736" s="407">
        <v>1000</v>
      </c>
      <c r="E736" s="407">
        <v>61265013</v>
      </c>
      <c r="H736" s="407" t="s">
        <v>1374</v>
      </c>
      <c r="K736" s="530">
        <v>1126177855</v>
      </c>
      <c r="M736" s="530">
        <v>1126177855</v>
      </c>
      <c r="O736" s="407">
        <v>0</v>
      </c>
    </row>
    <row r="737" spans="3:18">
      <c r="C737" s="407">
        <v>1000</v>
      </c>
      <c r="E737" s="407">
        <v>61265014</v>
      </c>
      <c r="H737" s="407" t="s">
        <v>964</v>
      </c>
      <c r="K737" s="530">
        <v>4298550</v>
      </c>
      <c r="M737" s="530">
        <v>4298550</v>
      </c>
      <c r="O737" s="407">
        <v>0</v>
      </c>
    </row>
    <row r="738" spans="3:18">
      <c r="C738" s="407">
        <v>1000</v>
      </c>
      <c r="E738" s="407">
        <v>61265015</v>
      </c>
      <c r="H738" s="407" t="s">
        <v>1468</v>
      </c>
      <c r="K738" s="530">
        <v>96363583</v>
      </c>
      <c r="M738" s="530">
        <v>96363583</v>
      </c>
      <c r="O738" s="407">
        <v>0</v>
      </c>
    </row>
    <row r="739" spans="3:18">
      <c r="C739" s="407">
        <v>1000</v>
      </c>
      <c r="E739" s="407">
        <v>61265016</v>
      </c>
      <c r="H739" s="407" t="s">
        <v>2019</v>
      </c>
      <c r="K739" s="530">
        <v>9125000</v>
      </c>
      <c r="M739" s="530">
        <v>9125000</v>
      </c>
      <c r="O739" s="407">
        <v>0</v>
      </c>
    </row>
    <row r="740" spans="3:18">
      <c r="C740" s="407">
        <v>1000</v>
      </c>
      <c r="E740" s="407">
        <v>61265017</v>
      </c>
      <c r="H740" s="407" t="s">
        <v>1375</v>
      </c>
      <c r="K740" s="530">
        <v>800304225</v>
      </c>
      <c r="M740" s="530">
        <v>800304225</v>
      </c>
      <c r="O740" s="407">
        <v>0</v>
      </c>
    </row>
    <row r="741" spans="3:18">
      <c r="C741" s="407">
        <v>1000</v>
      </c>
      <c r="E741" s="407">
        <v>61265018</v>
      </c>
      <c r="H741" s="407" t="s">
        <v>1411</v>
      </c>
      <c r="K741" s="530">
        <v>13863636</v>
      </c>
      <c r="M741" s="530">
        <v>13863636</v>
      </c>
      <c r="O741" s="407">
        <v>0</v>
      </c>
    </row>
    <row r="742" spans="3:18">
      <c r="E742" s="407" t="s">
        <v>848</v>
      </c>
      <c r="K742" s="530">
        <v>3783770709</v>
      </c>
      <c r="M742" s="530">
        <v>3783770709</v>
      </c>
      <c r="O742" s="407">
        <v>0</v>
      </c>
      <c r="R742" s="407" t="s">
        <v>954</v>
      </c>
    </row>
    <row r="743" spans="3:18">
      <c r="C743" s="407">
        <v>1000</v>
      </c>
      <c r="E743" s="407">
        <v>61265998</v>
      </c>
      <c r="H743" s="407" t="s">
        <v>1629</v>
      </c>
      <c r="K743" s="530">
        <v>-224851175</v>
      </c>
      <c r="M743" s="530">
        <v>-224851175</v>
      </c>
      <c r="O743" s="407">
        <v>0</v>
      </c>
    </row>
    <row r="744" spans="3:18">
      <c r="C744" s="407">
        <v>1000</v>
      </c>
      <c r="E744" s="407">
        <v>61265999</v>
      </c>
      <c r="H744" s="407" t="s">
        <v>1079</v>
      </c>
      <c r="K744" s="530">
        <v>164880952</v>
      </c>
      <c r="M744" s="530">
        <v>164880952</v>
      </c>
      <c r="O744" s="407">
        <v>0</v>
      </c>
    </row>
    <row r="745" spans="3:18">
      <c r="E745" s="407" t="s">
        <v>1412</v>
      </c>
      <c r="K745" s="530">
        <v>-59970223</v>
      </c>
      <c r="M745" s="530">
        <v>-59970223</v>
      </c>
      <c r="O745" s="407">
        <v>0</v>
      </c>
      <c r="R745" s="407" t="s">
        <v>954</v>
      </c>
    </row>
    <row r="746" spans="3:18">
      <c r="E746" s="407" t="s">
        <v>849</v>
      </c>
      <c r="K746" s="530">
        <v>15008996462</v>
      </c>
      <c r="M746" s="530">
        <v>15008996462</v>
      </c>
      <c r="O746" s="407">
        <v>0</v>
      </c>
      <c r="R746" s="407" t="s">
        <v>955</v>
      </c>
    </row>
    <row r="748" spans="3:18">
      <c r="C748" s="407">
        <v>1000</v>
      </c>
      <c r="E748" s="407">
        <v>61281101</v>
      </c>
      <c r="H748" s="407" t="s">
        <v>2079</v>
      </c>
      <c r="K748" s="530">
        <v>694817355</v>
      </c>
      <c r="M748" s="530">
        <v>694817355</v>
      </c>
      <c r="O748" s="407">
        <v>0</v>
      </c>
    </row>
    <row r="749" spans="3:18">
      <c r="E749" s="407" t="s">
        <v>854</v>
      </c>
      <c r="K749" s="530">
        <v>694817355</v>
      </c>
      <c r="M749" s="530">
        <v>694817355</v>
      </c>
      <c r="O749" s="407">
        <v>0</v>
      </c>
      <c r="R749" s="407" t="s">
        <v>956</v>
      </c>
    </row>
    <row r="750" spans="3:18">
      <c r="C750" s="407">
        <v>1000</v>
      </c>
      <c r="E750" s="407">
        <v>61281201</v>
      </c>
      <c r="H750" s="407" t="s">
        <v>855</v>
      </c>
      <c r="K750" s="530">
        <v>6306102</v>
      </c>
      <c r="M750" s="530">
        <v>6306102</v>
      </c>
      <c r="O750" s="407">
        <v>0</v>
      </c>
    </row>
    <row r="751" spans="3:18">
      <c r="E751" s="407" t="s">
        <v>856</v>
      </c>
      <c r="K751" s="530">
        <v>6306102</v>
      </c>
      <c r="M751" s="530">
        <v>6306102</v>
      </c>
      <c r="O751" s="407">
        <v>0</v>
      </c>
      <c r="R751" s="407" t="s">
        <v>956</v>
      </c>
    </row>
    <row r="752" spans="3:18">
      <c r="E752" s="407" t="s">
        <v>857</v>
      </c>
      <c r="K752" s="530">
        <v>701123457</v>
      </c>
      <c r="M752" s="530">
        <v>701123457</v>
      </c>
      <c r="O752" s="407">
        <v>0</v>
      </c>
      <c r="R752" s="407" t="s">
        <v>954</v>
      </c>
    </row>
    <row r="753" spans="3:18">
      <c r="C753" s="407">
        <v>1000</v>
      </c>
      <c r="E753" s="407">
        <v>61282101</v>
      </c>
      <c r="H753" s="407" t="s">
        <v>885</v>
      </c>
      <c r="K753" s="530">
        <v>149311213</v>
      </c>
      <c r="M753" s="530">
        <v>149311213</v>
      </c>
      <c r="O753" s="407">
        <v>0</v>
      </c>
    </row>
    <row r="754" spans="3:18">
      <c r="E754" s="407" t="s">
        <v>886</v>
      </c>
      <c r="K754" s="530">
        <v>149311213</v>
      </c>
      <c r="M754" s="530">
        <v>149311213</v>
      </c>
      <c r="O754" s="407">
        <v>0</v>
      </c>
      <c r="R754" s="407" t="s">
        <v>956</v>
      </c>
    </row>
    <row r="755" spans="3:18">
      <c r="C755" s="407">
        <v>1000</v>
      </c>
      <c r="E755" s="407">
        <v>61282201</v>
      </c>
      <c r="H755" s="407" t="s">
        <v>1459</v>
      </c>
      <c r="K755" s="530">
        <v>14415294</v>
      </c>
      <c r="M755" s="530">
        <v>14415294</v>
      </c>
      <c r="O755" s="407">
        <v>0</v>
      </c>
    </row>
    <row r="756" spans="3:18">
      <c r="E756" s="407" t="s">
        <v>994</v>
      </c>
      <c r="K756" s="530">
        <v>14415294</v>
      </c>
      <c r="M756" s="530">
        <v>14415294</v>
      </c>
      <c r="O756" s="407">
        <v>0</v>
      </c>
      <c r="R756" s="407" t="s">
        <v>956</v>
      </c>
    </row>
    <row r="757" spans="3:18">
      <c r="E757" s="407" t="s">
        <v>887</v>
      </c>
      <c r="K757" s="530">
        <v>163726507</v>
      </c>
      <c r="M757" s="530">
        <v>163726507</v>
      </c>
      <c r="O757" s="407">
        <v>0</v>
      </c>
      <c r="R757" s="407" t="s">
        <v>954</v>
      </c>
    </row>
    <row r="758" spans="3:18">
      <c r="C758" s="407">
        <v>1000</v>
      </c>
      <c r="E758" s="407">
        <v>61283001</v>
      </c>
      <c r="H758" s="407" t="s">
        <v>995</v>
      </c>
      <c r="K758" s="530">
        <v>190486373</v>
      </c>
      <c r="M758" s="530">
        <v>190486373</v>
      </c>
      <c r="O758" s="407">
        <v>0</v>
      </c>
    </row>
    <row r="759" spans="3:18">
      <c r="E759" s="407" t="s">
        <v>996</v>
      </c>
      <c r="K759" s="530">
        <v>190486373</v>
      </c>
      <c r="M759" s="530">
        <v>190486373</v>
      </c>
      <c r="O759" s="407">
        <v>0</v>
      </c>
      <c r="R759" s="407" t="s">
        <v>954</v>
      </c>
    </row>
    <row r="760" spans="3:18">
      <c r="E760" s="407" t="s">
        <v>733</v>
      </c>
      <c r="K760" s="530">
        <v>1055336337</v>
      </c>
      <c r="M760" s="530">
        <v>1055336337</v>
      </c>
      <c r="O760" s="407">
        <v>0</v>
      </c>
      <c r="R760" s="407" t="s">
        <v>955</v>
      </c>
    </row>
    <row r="761" spans="3:18">
      <c r="J761" s="896"/>
    </row>
    <row r="762" spans="3:18">
      <c r="C762" s="407">
        <v>1000</v>
      </c>
      <c r="E762" s="407">
        <v>61299001</v>
      </c>
      <c r="H762" s="407" t="s">
        <v>2042</v>
      </c>
      <c r="K762" s="530">
        <v>-3384121881</v>
      </c>
      <c r="M762" s="530">
        <v>-3384121881</v>
      </c>
      <c r="O762" s="407">
        <v>0</v>
      </c>
    </row>
    <row r="763" spans="3:18">
      <c r="C763" s="407">
        <v>1000</v>
      </c>
      <c r="E763" s="407">
        <v>61299003</v>
      </c>
      <c r="H763" s="407" t="s">
        <v>1630</v>
      </c>
      <c r="K763" s="530">
        <v>-671185520</v>
      </c>
      <c r="M763" s="530">
        <v>-671185520</v>
      </c>
      <c r="O763" s="407">
        <v>0</v>
      </c>
    </row>
    <row r="764" spans="3:18">
      <c r="E764" s="407" t="s">
        <v>1615</v>
      </c>
      <c r="K764" s="530">
        <v>-4055307401</v>
      </c>
      <c r="M764" s="530">
        <v>-4055307401</v>
      </c>
      <c r="O764" s="407">
        <v>0</v>
      </c>
      <c r="R764" s="407" t="s">
        <v>955</v>
      </c>
    </row>
    <row r="766" spans="3:18">
      <c r="E766" s="407" t="s">
        <v>858</v>
      </c>
      <c r="K766" s="530">
        <v>93758916453</v>
      </c>
      <c r="M766" s="530">
        <v>93758916453</v>
      </c>
      <c r="O766" s="407">
        <v>0</v>
      </c>
      <c r="R766" s="407" t="s">
        <v>958</v>
      </c>
    </row>
    <row r="768" spans="3:18">
      <c r="E768" s="407" t="s">
        <v>859</v>
      </c>
      <c r="K768" s="530">
        <v>116789921822</v>
      </c>
      <c r="M768" s="530">
        <v>116789921822</v>
      </c>
      <c r="O768" s="407">
        <v>0</v>
      </c>
      <c r="R768" s="407" t="s">
        <v>959</v>
      </c>
    </row>
    <row r="772" spans="1:18">
      <c r="A772" s="407" t="s">
        <v>2172</v>
      </c>
    </row>
    <row r="773" spans="1:18">
      <c r="A773" s="407" t="s">
        <v>2020</v>
      </c>
    </row>
    <row r="775" spans="1:18">
      <c r="A775" s="407" t="s">
        <v>872</v>
      </c>
      <c r="F775" s="407">
        <v>1000</v>
      </c>
      <c r="G775" s="407" t="s">
        <v>873</v>
      </c>
      <c r="I775" s="407" t="s">
        <v>874</v>
      </c>
      <c r="N775" s="407" t="s">
        <v>946</v>
      </c>
      <c r="P775" s="407" t="s">
        <v>945</v>
      </c>
    </row>
    <row r="777" spans="1:18">
      <c r="B777" s="407" t="s">
        <v>875</v>
      </c>
      <c r="C777" s="407" t="s">
        <v>876</v>
      </c>
      <c r="D777" s="407" t="s">
        <v>877</v>
      </c>
      <c r="E777" s="407" t="s">
        <v>878</v>
      </c>
      <c r="J777" s="407" t="s">
        <v>970</v>
      </c>
      <c r="L777" s="530" t="s">
        <v>947</v>
      </c>
      <c r="O777" s="407" t="s">
        <v>948</v>
      </c>
      <c r="Q777" s="407" t="s">
        <v>949</v>
      </c>
      <c r="R777" s="407" t="s">
        <v>950</v>
      </c>
    </row>
    <row r="778" spans="1:18">
      <c r="B778" s="407" t="s">
        <v>879</v>
      </c>
      <c r="C778" s="407" t="s">
        <v>880</v>
      </c>
      <c r="D778" s="407" t="s">
        <v>881</v>
      </c>
      <c r="E778" s="407" t="s">
        <v>882</v>
      </c>
      <c r="J778" s="407" t="s">
        <v>2161</v>
      </c>
      <c r="L778" s="530" t="s">
        <v>2161</v>
      </c>
      <c r="O778" s="407" t="s">
        <v>951</v>
      </c>
      <c r="Q778" s="407" t="s">
        <v>952</v>
      </c>
      <c r="R778" s="407" t="s">
        <v>953</v>
      </c>
    </row>
    <row r="780" spans="1:18">
      <c r="C780" s="407">
        <v>1000</v>
      </c>
      <c r="E780" s="407">
        <v>61250003</v>
      </c>
      <c r="H780" s="407" t="s">
        <v>523</v>
      </c>
      <c r="K780" s="530">
        <v>50120816</v>
      </c>
      <c r="M780" s="530">
        <v>50120816</v>
      </c>
      <c r="O780" s="407">
        <v>0</v>
      </c>
    </row>
    <row r="781" spans="1:18">
      <c r="E781" s="407" t="s">
        <v>523</v>
      </c>
      <c r="K781" s="530">
        <v>50120816</v>
      </c>
      <c r="M781" s="530">
        <v>50120816</v>
      </c>
      <c r="O781" s="407">
        <v>0</v>
      </c>
      <c r="R781" s="407" t="s">
        <v>958</v>
      </c>
    </row>
    <row r="783" spans="1:18">
      <c r="C783" s="407">
        <v>1000</v>
      </c>
      <c r="E783" s="407">
        <v>61241001</v>
      </c>
      <c r="H783" s="407" t="s">
        <v>938</v>
      </c>
      <c r="K783" s="530">
        <v>350015981</v>
      </c>
      <c r="M783" s="530">
        <v>350015981</v>
      </c>
      <c r="O783" s="407">
        <v>0</v>
      </c>
    </row>
    <row r="784" spans="1:18">
      <c r="C784" s="407">
        <v>1000</v>
      </c>
      <c r="E784" s="407">
        <v>61241002</v>
      </c>
      <c r="H784" s="407" t="s">
        <v>1236</v>
      </c>
      <c r="K784" s="530">
        <v>166130376</v>
      </c>
      <c r="M784" s="530">
        <v>166130376</v>
      </c>
      <c r="O784" s="407">
        <v>0</v>
      </c>
    </row>
    <row r="785" spans="3:18">
      <c r="C785" s="407">
        <v>1000</v>
      </c>
      <c r="E785" s="407">
        <v>61241003</v>
      </c>
      <c r="H785" s="407" t="s">
        <v>940</v>
      </c>
      <c r="K785" s="530">
        <v>364593873</v>
      </c>
      <c r="M785" s="530">
        <v>364593873</v>
      </c>
      <c r="O785" s="407">
        <v>0</v>
      </c>
    </row>
    <row r="786" spans="3:18">
      <c r="C786" s="407">
        <v>1000</v>
      </c>
      <c r="E786" s="407">
        <v>61241004</v>
      </c>
      <c r="H786" s="407" t="s">
        <v>941</v>
      </c>
      <c r="K786" s="530">
        <v>658086742</v>
      </c>
      <c r="M786" s="530">
        <v>658086742</v>
      </c>
      <c r="O786" s="407">
        <v>0</v>
      </c>
    </row>
    <row r="787" spans="3:18">
      <c r="C787" s="407">
        <v>1000</v>
      </c>
      <c r="E787" s="407">
        <v>61241005</v>
      </c>
      <c r="H787" s="407" t="s">
        <v>942</v>
      </c>
      <c r="K787" s="530">
        <v>990539234</v>
      </c>
      <c r="M787" s="530">
        <v>990539234</v>
      </c>
      <c r="O787" s="407">
        <v>0</v>
      </c>
    </row>
    <row r="788" spans="3:18">
      <c r="C788" s="407">
        <v>1000</v>
      </c>
      <c r="E788" s="407">
        <v>61241007</v>
      </c>
      <c r="H788" s="407" t="s">
        <v>943</v>
      </c>
      <c r="K788" s="530">
        <v>612064323</v>
      </c>
      <c r="M788" s="530">
        <v>612064323</v>
      </c>
      <c r="O788" s="407">
        <v>0</v>
      </c>
    </row>
    <row r="789" spans="3:18">
      <c r="C789" s="407">
        <v>1000</v>
      </c>
      <c r="E789" s="407">
        <v>61241008</v>
      </c>
      <c r="H789" s="407" t="s">
        <v>1035</v>
      </c>
      <c r="K789" s="530">
        <v>424744414</v>
      </c>
      <c r="M789" s="530">
        <v>424744414</v>
      </c>
      <c r="O789" s="407">
        <v>0</v>
      </c>
    </row>
    <row r="790" spans="3:18">
      <c r="C790" s="407">
        <v>1000</v>
      </c>
      <c r="E790" s="407">
        <v>61241025</v>
      </c>
      <c r="H790" s="407" t="s">
        <v>939</v>
      </c>
      <c r="K790" s="530">
        <v>42654630</v>
      </c>
      <c r="M790" s="530">
        <v>42654630</v>
      </c>
      <c r="O790" s="407">
        <v>0</v>
      </c>
    </row>
    <row r="791" spans="3:18">
      <c r="C791" s="407">
        <v>1000</v>
      </c>
      <c r="E791" s="407">
        <v>61241099</v>
      </c>
      <c r="H791" s="407" t="s">
        <v>1413</v>
      </c>
      <c r="K791" s="530">
        <v>-1102147720</v>
      </c>
      <c r="M791" s="530">
        <v>-1102147720</v>
      </c>
      <c r="O791" s="407">
        <v>0</v>
      </c>
    </row>
    <row r="792" spans="3:18">
      <c r="E792" s="407" t="s">
        <v>883</v>
      </c>
      <c r="K792" s="530">
        <v>2506681853</v>
      </c>
      <c r="M792" s="530">
        <v>2506681853</v>
      </c>
      <c r="O792" s="407">
        <v>0</v>
      </c>
      <c r="R792" s="407" t="s">
        <v>958</v>
      </c>
    </row>
    <row r="794" spans="3:18">
      <c r="C794" s="407">
        <v>1000</v>
      </c>
      <c r="E794" s="407">
        <v>61242001</v>
      </c>
      <c r="H794" s="407" t="s">
        <v>1653</v>
      </c>
      <c r="K794" s="530">
        <v>6196031097</v>
      </c>
      <c r="M794" s="530">
        <v>6196031097</v>
      </c>
      <c r="O794" s="407">
        <v>0</v>
      </c>
    </row>
    <row r="795" spans="3:18">
      <c r="C795" s="407">
        <v>1000</v>
      </c>
      <c r="E795" s="407">
        <v>61242002</v>
      </c>
      <c r="H795" s="407" t="s">
        <v>1414</v>
      </c>
      <c r="K795" s="530">
        <v>9839062612</v>
      </c>
      <c r="M795" s="530">
        <v>9839062612</v>
      </c>
      <c r="O795" s="407">
        <v>0</v>
      </c>
    </row>
    <row r="796" spans="3:18">
      <c r="E796" s="407" t="s">
        <v>889</v>
      </c>
      <c r="K796" s="530">
        <v>16035093709</v>
      </c>
      <c r="M796" s="530">
        <v>16035093709</v>
      </c>
      <c r="O796" s="407">
        <v>0</v>
      </c>
      <c r="R796" s="407" t="s">
        <v>958</v>
      </c>
    </row>
    <row r="798" spans="3:18">
      <c r="E798" s="407" t="s">
        <v>884</v>
      </c>
      <c r="K798" s="530">
        <v>18591896378</v>
      </c>
      <c r="M798" s="530">
        <v>18591896378</v>
      </c>
      <c r="O798" s="407">
        <v>0</v>
      </c>
      <c r="R798" s="407" t="s">
        <v>959</v>
      </c>
    </row>
    <row r="802" spans="1:18">
      <c r="A802" s="407" t="s">
        <v>2172</v>
      </c>
    </row>
    <row r="803" spans="1:18">
      <c r="A803" s="407" t="s">
        <v>2021</v>
      </c>
    </row>
    <row r="805" spans="1:18">
      <c r="A805" s="407" t="s">
        <v>872</v>
      </c>
      <c r="F805" s="407">
        <v>1000</v>
      </c>
      <c r="G805" s="407" t="s">
        <v>873</v>
      </c>
      <c r="I805" s="407" t="s">
        <v>874</v>
      </c>
      <c r="N805" s="407" t="s">
        <v>946</v>
      </c>
      <c r="P805" s="407" t="s">
        <v>945</v>
      </c>
    </row>
    <row r="807" spans="1:18">
      <c r="B807" s="407" t="s">
        <v>875</v>
      </c>
      <c r="C807" s="407" t="s">
        <v>876</v>
      </c>
      <c r="D807" s="407" t="s">
        <v>877</v>
      </c>
      <c r="E807" s="407" t="s">
        <v>878</v>
      </c>
      <c r="J807" s="407" t="s">
        <v>970</v>
      </c>
      <c r="L807" s="530" t="s">
        <v>947</v>
      </c>
      <c r="O807" s="407" t="s">
        <v>948</v>
      </c>
      <c r="Q807" s="407" t="s">
        <v>949</v>
      </c>
      <c r="R807" s="407" t="s">
        <v>950</v>
      </c>
    </row>
    <row r="808" spans="1:18">
      <c r="B808" s="407" t="s">
        <v>879</v>
      </c>
      <c r="C808" s="407" t="s">
        <v>880</v>
      </c>
      <c r="D808" s="407" t="s">
        <v>881</v>
      </c>
      <c r="E808" s="407" t="s">
        <v>882</v>
      </c>
      <c r="J808" s="407" t="s">
        <v>2161</v>
      </c>
      <c r="L808" s="530" t="s">
        <v>2161</v>
      </c>
      <c r="O808" s="407" t="s">
        <v>951</v>
      </c>
      <c r="Q808" s="407" t="s">
        <v>952</v>
      </c>
      <c r="R808" s="407" t="s">
        <v>953</v>
      </c>
    </row>
    <row r="810" spans="1:18">
      <c r="C810" s="407">
        <v>1000</v>
      </c>
      <c r="E810" s="407">
        <v>42300001</v>
      </c>
      <c r="H810" s="407" t="s">
        <v>752</v>
      </c>
      <c r="K810" s="530">
        <v>-36158198</v>
      </c>
      <c r="M810" s="530">
        <v>-36158198</v>
      </c>
      <c r="O810" s="407">
        <v>0</v>
      </c>
    </row>
    <row r="811" spans="1:18">
      <c r="C811" s="407">
        <v>1000</v>
      </c>
      <c r="E811" s="407">
        <v>42300002</v>
      </c>
      <c r="H811" s="407" t="s">
        <v>927</v>
      </c>
      <c r="K811" s="530">
        <v>-3704912</v>
      </c>
      <c r="M811" s="530">
        <v>-3704912</v>
      </c>
      <c r="O811" s="407">
        <v>0</v>
      </c>
    </row>
    <row r="812" spans="1:18">
      <c r="E812" s="407" t="s">
        <v>753</v>
      </c>
      <c r="K812" s="530">
        <v>-39863110</v>
      </c>
      <c r="M812" s="530">
        <v>-39863110</v>
      </c>
      <c r="O812" s="407">
        <v>0</v>
      </c>
      <c r="R812" s="407" t="s">
        <v>955</v>
      </c>
    </row>
    <row r="814" spans="1:18">
      <c r="E814" s="407" t="s">
        <v>755</v>
      </c>
      <c r="K814" s="530">
        <v>-39863110</v>
      </c>
      <c r="M814" s="530">
        <v>-39863110</v>
      </c>
      <c r="O814" s="407">
        <v>0</v>
      </c>
      <c r="R814" s="407" t="s">
        <v>958</v>
      </c>
    </row>
    <row r="816" spans="1:18">
      <c r="C816" s="407">
        <v>1000</v>
      </c>
      <c r="E816" s="407">
        <v>61270002</v>
      </c>
      <c r="H816" s="407" t="s">
        <v>1051</v>
      </c>
      <c r="K816" s="530">
        <v>15311954729</v>
      </c>
      <c r="M816" s="530">
        <v>15311954729</v>
      </c>
      <c r="O816" s="407">
        <v>0</v>
      </c>
    </row>
    <row r="817" spans="3:18">
      <c r="C817" s="407">
        <v>1000</v>
      </c>
      <c r="E817" s="407">
        <v>61270008</v>
      </c>
      <c r="H817" s="407" t="s">
        <v>852</v>
      </c>
      <c r="K817" s="530">
        <v>1896795890</v>
      </c>
      <c r="M817" s="530">
        <v>1896795890</v>
      </c>
      <c r="O817" s="407">
        <v>0</v>
      </c>
    </row>
    <row r="818" spans="3:18">
      <c r="E818" s="407" t="s">
        <v>1447</v>
      </c>
      <c r="K818" s="530">
        <v>17208750619</v>
      </c>
      <c r="M818" s="530">
        <v>17208750619</v>
      </c>
      <c r="O818" s="407">
        <v>0</v>
      </c>
      <c r="R818" s="407" t="s">
        <v>955</v>
      </c>
    </row>
    <row r="820" spans="3:18">
      <c r="C820" s="407">
        <v>1000</v>
      </c>
      <c r="E820" s="407">
        <v>61239004</v>
      </c>
      <c r="H820" s="407" t="s">
        <v>990</v>
      </c>
      <c r="K820" s="530">
        <v>160818575</v>
      </c>
      <c r="M820" s="530">
        <v>160818575</v>
      </c>
      <c r="O820" s="407">
        <v>0</v>
      </c>
    </row>
    <row r="821" spans="3:18">
      <c r="C821" s="407">
        <v>1000</v>
      </c>
      <c r="E821" s="407">
        <v>61270005</v>
      </c>
      <c r="H821" s="407" t="s">
        <v>851</v>
      </c>
      <c r="K821" s="530">
        <v>300278750</v>
      </c>
      <c r="M821" s="530">
        <v>300278750</v>
      </c>
      <c r="O821" s="407">
        <v>0</v>
      </c>
    </row>
    <row r="822" spans="3:18">
      <c r="E822" s="407" t="s">
        <v>851</v>
      </c>
      <c r="K822" s="530">
        <v>461097325</v>
      </c>
      <c r="M822" s="530">
        <v>461097325</v>
      </c>
      <c r="O822" s="407">
        <v>0</v>
      </c>
      <c r="R822" s="407" t="s">
        <v>955</v>
      </c>
    </row>
    <row r="824" spans="3:18">
      <c r="C824" s="407">
        <v>1000</v>
      </c>
      <c r="E824" s="407">
        <v>61270012</v>
      </c>
      <c r="H824" s="407" t="s">
        <v>1489</v>
      </c>
      <c r="K824" s="530">
        <v>234241998</v>
      </c>
      <c r="M824" s="530">
        <v>234241998</v>
      </c>
      <c r="O824" s="407">
        <v>0</v>
      </c>
    </row>
    <row r="825" spans="3:18">
      <c r="E825" s="407" t="s">
        <v>1469</v>
      </c>
      <c r="K825" s="530">
        <v>234241998</v>
      </c>
      <c r="M825" s="530">
        <v>234241998</v>
      </c>
      <c r="O825" s="407">
        <v>0</v>
      </c>
      <c r="R825" s="407" t="s">
        <v>955</v>
      </c>
    </row>
    <row r="827" spans="3:18">
      <c r="E827" s="407" t="s">
        <v>1036</v>
      </c>
      <c r="K827" s="530">
        <v>17904089942</v>
      </c>
      <c r="M827" s="530">
        <v>17904089942</v>
      </c>
      <c r="O827" s="407">
        <v>0</v>
      </c>
      <c r="R827" s="407" t="s">
        <v>958</v>
      </c>
    </row>
    <row r="829" spans="3:18">
      <c r="C829" s="407">
        <v>1000</v>
      </c>
      <c r="E829" s="407">
        <v>61250016</v>
      </c>
      <c r="H829" s="407" t="s">
        <v>1020</v>
      </c>
      <c r="K829" s="530">
        <v>-4059856381</v>
      </c>
      <c r="M829" s="530">
        <v>-4059856381</v>
      </c>
      <c r="O829" s="407">
        <v>0</v>
      </c>
    </row>
    <row r="830" spans="3:18">
      <c r="C830" s="407">
        <v>1000</v>
      </c>
      <c r="E830" s="407">
        <v>61270003</v>
      </c>
      <c r="H830" s="407" t="s">
        <v>850</v>
      </c>
      <c r="K830" s="530">
        <v>26715606248</v>
      </c>
      <c r="M830" s="530">
        <v>26715606248</v>
      </c>
      <c r="O830" s="407">
        <v>0</v>
      </c>
    </row>
    <row r="831" spans="3:18">
      <c r="E831" s="407" t="s">
        <v>1448</v>
      </c>
      <c r="K831" s="530">
        <v>22655749867</v>
      </c>
      <c r="M831" s="530">
        <v>22655749867</v>
      </c>
      <c r="O831" s="407">
        <v>0</v>
      </c>
      <c r="R831" s="407" t="s">
        <v>955</v>
      </c>
    </row>
    <row r="833" spans="1:18">
      <c r="C833" s="407">
        <v>1000</v>
      </c>
      <c r="E833" s="407">
        <v>42400001</v>
      </c>
      <c r="H833" s="407" t="s">
        <v>511</v>
      </c>
      <c r="K833" s="530">
        <v>-24793109189</v>
      </c>
      <c r="M833" s="530">
        <v>-24793109189</v>
      </c>
      <c r="O833" s="407">
        <v>0</v>
      </c>
    </row>
    <row r="834" spans="1:18">
      <c r="E834" s="407" t="s">
        <v>754</v>
      </c>
      <c r="K834" s="530">
        <v>-24793109189</v>
      </c>
      <c r="M834" s="530">
        <v>-24793109189</v>
      </c>
      <c r="O834" s="407">
        <v>0</v>
      </c>
      <c r="R834" s="407" t="s">
        <v>955</v>
      </c>
    </row>
    <row r="836" spans="1:18">
      <c r="E836" s="407" t="s">
        <v>1415</v>
      </c>
      <c r="K836" s="530">
        <v>-2137359322</v>
      </c>
      <c r="M836" s="530">
        <v>-2137359322</v>
      </c>
      <c r="O836" s="407">
        <v>0</v>
      </c>
      <c r="R836" s="407" t="s">
        <v>958</v>
      </c>
    </row>
    <row r="838" spans="1:18">
      <c r="E838" s="407" t="s">
        <v>1502</v>
      </c>
      <c r="K838" s="530">
        <v>15726867510</v>
      </c>
      <c r="M838" s="530">
        <v>15726867510</v>
      </c>
      <c r="O838" s="407">
        <v>0</v>
      </c>
      <c r="R838" s="407" t="s">
        <v>959</v>
      </c>
    </row>
    <row r="842" spans="1:18">
      <c r="A842" s="407" t="s">
        <v>2172</v>
      </c>
    </row>
    <row r="843" spans="1:18">
      <c r="A843" s="407" t="s">
        <v>2024</v>
      </c>
    </row>
    <row r="845" spans="1:18">
      <c r="A845" s="407" t="s">
        <v>872</v>
      </c>
      <c r="F845" s="407">
        <v>1000</v>
      </c>
      <c r="G845" s="407" t="s">
        <v>873</v>
      </c>
      <c r="I845" s="407" t="s">
        <v>874</v>
      </c>
      <c r="N845" s="407" t="s">
        <v>946</v>
      </c>
      <c r="P845" s="407" t="s">
        <v>945</v>
      </c>
    </row>
    <row r="847" spans="1:18">
      <c r="B847" s="407" t="s">
        <v>875</v>
      </c>
      <c r="C847" s="407" t="s">
        <v>876</v>
      </c>
      <c r="D847" s="407" t="s">
        <v>877</v>
      </c>
      <c r="E847" s="407" t="s">
        <v>878</v>
      </c>
      <c r="J847" s="407" t="s">
        <v>970</v>
      </c>
      <c r="L847" s="530" t="s">
        <v>947</v>
      </c>
      <c r="O847" s="407" t="s">
        <v>948</v>
      </c>
      <c r="Q847" s="407" t="s">
        <v>949</v>
      </c>
      <c r="R847" s="407" t="s">
        <v>950</v>
      </c>
    </row>
    <row r="848" spans="1:18">
      <c r="B848" s="407" t="s">
        <v>879</v>
      </c>
      <c r="C848" s="407" t="s">
        <v>880</v>
      </c>
      <c r="D848" s="407" t="s">
        <v>881</v>
      </c>
      <c r="E848" s="407" t="s">
        <v>882</v>
      </c>
      <c r="J848" s="407" t="s">
        <v>2161</v>
      </c>
      <c r="L848" s="530" t="s">
        <v>2161</v>
      </c>
      <c r="O848" s="407" t="s">
        <v>951</v>
      </c>
      <c r="Q848" s="407" t="s">
        <v>952</v>
      </c>
      <c r="R848" s="407" t="s">
        <v>953</v>
      </c>
    </row>
    <row r="850" spans="3:18">
      <c r="C850" s="407">
        <v>1000</v>
      </c>
      <c r="E850" s="407">
        <v>43100001</v>
      </c>
      <c r="H850" s="407" t="s">
        <v>928</v>
      </c>
      <c r="K850" s="530">
        <v>-132918312</v>
      </c>
      <c r="M850" s="530">
        <v>-132918312</v>
      </c>
      <c r="O850" s="407">
        <v>0</v>
      </c>
    </row>
    <row r="851" spans="3:18">
      <c r="E851" s="407" t="s">
        <v>929</v>
      </c>
      <c r="K851" s="530">
        <v>-132918312</v>
      </c>
      <c r="M851" s="530">
        <v>-132918312</v>
      </c>
      <c r="O851" s="407">
        <v>0</v>
      </c>
      <c r="R851" s="407" t="s">
        <v>955</v>
      </c>
    </row>
    <row r="853" spans="3:18">
      <c r="C853" s="407">
        <v>1000</v>
      </c>
      <c r="E853" s="407">
        <v>43200001</v>
      </c>
      <c r="H853" s="407" t="s">
        <v>512</v>
      </c>
      <c r="K853" s="530">
        <v>-540634059</v>
      </c>
      <c r="M853" s="530">
        <v>-540634059</v>
      </c>
      <c r="O853" s="407">
        <v>0</v>
      </c>
    </row>
    <row r="854" spans="3:18">
      <c r="E854" s="407" t="s">
        <v>756</v>
      </c>
      <c r="K854" s="530">
        <v>-540634059</v>
      </c>
      <c r="M854" s="530">
        <v>-540634059</v>
      </c>
      <c r="O854" s="407">
        <v>0</v>
      </c>
      <c r="R854" s="407" t="s">
        <v>955</v>
      </c>
    </row>
    <row r="856" spans="3:18">
      <c r="C856" s="407">
        <v>1000</v>
      </c>
      <c r="E856" s="407">
        <v>43320003</v>
      </c>
      <c r="H856" s="407" t="s">
        <v>757</v>
      </c>
      <c r="K856" s="530">
        <v>5696221731</v>
      </c>
      <c r="M856" s="530">
        <v>5696221731</v>
      </c>
      <c r="O856" s="407">
        <v>0</v>
      </c>
    </row>
    <row r="857" spans="3:18">
      <c r="C857" s="407">
        <v>1000</v>
      </c>
      <c r="E857" s="407">
        <v>43320004</v>
      </c>
      <c r="H857" s="407" t="s">
        <v>1015</v>
      </c>
      <c r="K857" s="530">
        <v>-5313109</v>
      </c>
      <c r="M857" s="530">
        <v>-5313109</v>
      </c>
      <c r="O857" s="407">
        <v>0</v>
      </c>
    </row>
    <row r="858" spans="3:18">
      <c r="C858" s="407">
        <v>1000</v>
      </c>
      <c r="E858" s="407">
        <v>43320008</v>
      </c>
      <c r="H858" s="407" t="s">
        <v>1196</v>
      </c>
      <c r="K858" s="530">
        <v>-11470379151</v>
      </c>
      <c r="M858" s="530">
        <v>-11470379151</v>
      </c>
      <c r="O858" s="407">
        <v>0</v>
      </c>
    </row>
    <row r="859" spans="3:18">
      <c r="E859" s="407" t="s">
        <v>759</v>
      </c>
      <c r="K859" s="530">
        <v>-5779470529</v>
      </c>
      <c r="M859" s="530">
        <v>-5779470529</v>
      </c>
      <c r="O859" s="407">
        <v>0</v>
      </c>
      <c r="R859" s="407" t="s">
        <v>954</v>
      </c>
    </row>
    <row r="860" spans="3:18">
      <c r="C860" s="407">
        <v>1000</v>
      </c>
      <c r="E860" s="407">
        <v>43330001</v>
      </c>
      <c r="H860" s="407" t="s">
        <v>760</v>
      </c>
      <c r="K860" s="530">
        <v>-152837659</v>
      </c>
      <c r="M860" s="530">
        <v>-152837659</v>
      </c>
      <c r="O860" s="407">
        <v>0</v>
      </c>
    </row>
    <row r="861" spans="3:18">
      <c r="C861" s="407">
        <v>1000</v>
      </c>
      <c r="E861" s="407">
        <v>43330002</v>
      </c>
      <c r="H861" s="407" t="s">
        <v>761</v>
      </c>
      <c r="K861" s="530">
        <v>58162941</v>
      </c>
      <c r="M861" s="530">
        <v>58162941</v>
      </c>
      <c r="O861" s="407">
        <v>0</v>
      </c>
    </row>
    <row r="862" spans="3:18">
      <c r="C862" s="407">
        <v>1000</v>
      </c>
      <c r="E862" s="407">
        <v>43330009</v>
      </c>
      <c r="H862" s="407" t="s">
        <v>1058</v>
      </c>
      <c r="K862" s="530">
        <v>-10079963</v>
      </c>
      <c r="M862" s="530">
        <v>-10079963</v>
      </c>
      <c r="O862" s="407">
        <v>0</v>
      </c>
    </row>
    <row r="863" spans="3:18">
      <c r="E863" s="407" t="s">
        <v>762</v>
      </c>
      <c r="K863" s="530">
        <v>-104754681</v>
      </c>
      <c r="M863" s="530">
        <v>-104754681</v>
      </c>
      <c r="O863" s="407">
        <v>0</v>
      </c>
      <c r="R863" s="407" t="s">
        <v>954</v>
      </c>
    </row>
    <row r="864" spans="3:18">
      <c r="E864" s="407" t="s">
        <v>763</v>
      </c>
      <c r="K864" s="530">
        <v>-5884225210</v>
      </c>
      <c r="M864" s="530">
        <v>-5884225210</v>
      </c>
      <c r="O864" s="407">
        <v>0</v>
      </c>
      <c r="R864" s="407" t="s">
        <v>955</v>
      </c>
    </row>
    <row r="866" spans="3:18">
      <c r="C866" s="407">
        <v>1000</v>
      </c>
      <c r="E866" s="407">
        <v>43400001</v>
      </c>
      <c r="H866" s="407" t="s">
        <v>513</v>
      </c>
      <c r="K866" s="530">
        <v>-149484685</v>
      </c>
      <c r="M866" s="530">
        <v>-149484685</v>
      </c>
      <c r="O866" s="407">
        <v>0</v>
      </c>
    </row>
    <row r="867" spans="3:18">
      <c r="E867" s="407" t="s">
        <v>764</v>
      </c>
      <c r="K867" s="530">
        <v>-149484685</v>
      </c>
      <c r="M867" s="530">
        <v>-149484685</v>
      </c>
      <c r="O867" s="407">
        <v>0</v>
      </c>
      <c r="R867" s="407" t="s">
        <v>955</v>
      </c>
    </row>
    <row r="869" spans="3:18">
      <c r="C869" s="407">
        <v>1000</v>
      </c>
      <c r="E869" s="407">
        <v>43500001</v>
      </c>
      <c r="H869" s="407" t="s">
        <v>47</v>
      </c>
      <c r="K869" s="530">
        <v>-89912475</v>
      </c>
      <c r="M869" s="530">
        <v>-89912475</v>
      </c>
      <c r="O869" s="407">
        <v>0</v>
      </c>
    </row>
    <row r="870" spans="3:18">
      <c r="E870" s="407" t="s">
        <v>47</v>
      </c>
      <c r="K870" s="530">
        <v>-89912475</v>
      </c>
      <c r="M870" s="530">
        <v>-89912475</v>
      </c>
      <c r="O870" s="407">
        <v>0</v>
      </c>
      <c r="R870" s="407" t="s">
        <v>955</v>
      </c>
    </row>
    <row r="872" spans="3:18">
      <c r="C872" s="407">
        <v>1000</v>
      </c>
      <c r="E872" s="407">
        <v>43710001</v>
      </c>
      <c r="H872" s="407" t="s">
        <v>976</v>
      </c>
      <c r="K872" s="530">
        <v>-1278875521</v>
      </c>
      <c r="M872" s="530">
        <v>-1278875521</v>
      </c>
      <c r="O872" s="407">
        <v>0</v>
      </c>
    </row>
    <row r="873" spans="3:18">
      <c r="E873" s="407" t="s">
        <v>977</v>
      </c>
      <c r="K873" s="530">
        <v>-1278875521</v>
      </c>
      <c r="M873" s="530">
        <v>-1278875521</v>
      </c>
      <c r="O873" s="407">
        <v>0</v>
      </c>
      <c r="R873" s="407" t="s">
        <v>954</v>
      </c>
    </row>
    <row r="874" spans="3:18">
      <c r="C874" s="407">
        <v>1000</v>
      </c>
      <c r="E874" s="407">
        <v>43640001</v>
      </c>
      <c r="H874" s="407" t="s">
        <v>1490</v>
      </c>
      <c r="K874" s="530">
        <v>-2389022908</v>
      </c>
      <c r="M874" s="530">
        <v>-2389022908</v>
      </c>
      <c r="O874" s="407">
        <v>0</v>
      </c>
    </row>
    <row r="875" spans="3:18">
      <c r="E875" s="407" t="s">
        <v>1491</v>
      </c>
      <c r="K875" s="530">
        <v>-2389022908</v>
      </c>
      <c r="M875" s="530">
        <v>-2389022908</v>
      </c>
      <c r="O875" s="407">
        <v>0</v>
      </c>
      <c r="R875" s="407" t="s">
        <v>954</v>
      </c>
    </row>
    <row r="876" spans="3:18">
      <c r="E876" s="407" t="s">
        <v>978</v>
      </c>
      <c r="K876" s="530">
        <v>-3667898429</v>
      </c>
      <c r="M876" s="530">
        <v>-3667898429</v>
      </c>
      <c r="O876" s="407">
        <v>0</v>
      </c>
      <c r="R876" s="407" t="s">
        <v>955</v>
      </c>
    </row>
    <row r="878" spans="3:18">
      <c r="C878" s="407">
        <v>1000</v>
      </c>
      <c r="E878" s="407">
        <v>43500002</v>
      </c>
      <c r="H878" s="407" t="s">
        <v>2081</v>
      </c>
      <c r="K878" s="530">
        <v>447905</v>
      </c>
      <c r="M878" s="530">
        <v>447905</v>
      </c>
      <c r="O878" s="407">
        <v>0</v>
      </c>
    </row>
    <row r="879" spans="3:18">
      <c r="E879" s="407" t="s">
        <v>2082</v>
      </c>
      <c r="K879" s="530">
        <v>447905</v>
      </c>
      <c r="M879" s="530">
        <v>447905</v>
      </c>
      <c r="O879" s="407">
        <v>0</v>
      </c>
      <c r="R879" s="407" t="s">
        <v>955</v>
      </c>
    </row>
    <row r="881" spans="3:18">
      <c r="E881" s="407" t="s">
        <v>765</v>
      </c>
      <c r="K881" s="530">
        <v>-10464625265</v>
      </c>
      <c r="M881" s="530">
        <v>-10464625265</v>
      </c>
      <c r="O881" s="407">
        <v>0</v>
      </c>
      <c r="R881" s="407" t="s">
        <v>958</v>
      </c>
    </row>
    <row r="883" spans="3:18">
      <c r="C883" s="407">
        <v>1000</v>
      </c>
      <c r="E883" s="407">
        <v>62100001</v>
      </c>
      <c r="H883" s="407" t="s">
        <v>860</v>
      </c>
      <c r="K883" s="530">
        <v>10576505248</v>
      </c>
      <c r="M883" s="530">
        <v>10576505248</v>
      </c>
      <c r="O883" s="407">
        <v>0</v>
      </c>
    </row>
    <row r="884" spans="3:18">
      <c r="C884" s="407">
        <v>1000</v>
      </c>
      <c r="E884" s="407">
        <v>62100002</v>
      </c>
      <c r="H884" s="407" t="s">
        <v>1963</v>
      </c>
      <c r="K884" s="530">
        <v>1287641</v>
      </c>
      <c r="M884" s="530">
        <v>1287641</v>
      </c>
      <c r="O884" s="407">
        <v>0</v>
      </c>
    </row>
    <row r="885" spans="3:18">
      <c r="C885" s="407">
        <v>1000</v>
      </c>
      <c r="E885" s="407">
        <v>62100004</v>
      </c>
      <c r="H885" s="407" t="s">
        <v>860</v>
      </c>
      <c r="K885" s="530">
        <v>151948954</v>
      </c>
      <c r="M885" s="530">
        <v>151948954</v>
      </c>
      <c r="O885" s="407">
        <v>0</v>
      </c>
    </row>
    <row r="886" spans="3:18">
      <c r="E886" s="407" t="s">
        <v>861</v>
      </c>
      <c r="K886" s="530">
        <v>10729741843</v>
      </c>
      <c r="M886" s="530">
        <v>10729741843</v>
      </c>
      <c r="O886" s="407">
        <v>0</v>
      </c>
      <c r="R886" s="407" t="s">
        <v>955</v>
      </c>
    </row>
    <row r="888" spans="3:18">
      <c r="C888" s="407">
        <v>1000</v>
      </c>
      <c r="E888" s="407">
        <v>62200004</v>
      </c>
      <c r="H888" s="407" t="s">
        <v>1423</v>
      </c>
      <c r="K888" s="530">
        <v>48391068</v>
      </c>
      <c r="M888" s="530">
        <v>48391068</v>
      </c>
      <c r="O888" s="407">
        <v>0</v>
      </c>
    </row>
    <row r="889" spans="3:18">
      <c r="C889" s="407">
        <v>1000</v>
      </c>
      <c r="E889" s="407">
        <v>62200005</v>
      </c>
      <c r="H889" s="407" t="s">
        <v>1470</v>
      </c>
      <c r="K889" s="530">
        <v>1867545</v>
      </c>
      <c r="M889" s="530">
        <v>1867545</v>
      </c>
      <c r="O889" s="407">
        <v>0</v>
      </c>
    </row>
    <row r="890" spans="3:18">
      <c r="E890" s="407" t="s">
        <v>1424</v>
      </c>
      <c r="K890" s="530">
        <v>50258613</v>
      </c>
      <c r="M890" s="530">
        <v>50258613</v>
      </c>
      <c r="O890" s="407">
        <v>0</v>
      </c>
      <c r="R890" s="407" t="s">
        <v>955</v>
      </c>
    </row>
    <row r="892" spans="3:18">
      <c r="C892" s="407">
        <v>1000</v>
      </c>
      <c r="E892" s="407">
        <v>62200011</v>
      </c>
      <c r="H892" s="407" t="s">
        <v>1654</v>
      </c>
      <c r="K892" s="530">
        <v>-623610</v>
      </c>
      <c r="M892" s="530">
        <v>-623610</v>
      </c>
      <c r="O892" s="407">
        <v>0</v>
      </c>
    </row>
    <row r="893" spans="3:18">
      <c r="E893" s="407" t="s">
        <v>1655</v>
      </c>
      <c r="K893" s="530">
        <v>-623610</v>
      </c>
      <c r="M893" s="530">
        <v>-623610</v>
      </c>
      <c r="O893" s="407">
        <v>0</v>
      </c>
      <c r="R893" s="407" t="s">
        <v>955</v>
      </c>
    </row>
    <row r="895" spans="3:18">
      <c r="E895" s="407" t="s">
        <v>863</v>
      </c>
      <c r="K895" s="530">
        <v>10779376846</v>
      </c>
      <c r="M895" s="530">
        <v>10779376846</v>
      </c>
      <c r="O895" s="407">
        <v>0</v>
      </c>
      <c r="R895" s="407" t="s">
        <v>958</v>
      </c>
    </row>
    <row r="897" spans="1:18">
      <c r="E897" s="407" t="s">
        <v>1616</v>
      </c>
      <c r="K897" s="530">
        <v>314751581</v>
      </c>
      <c r="M897" s="530">
        <v>314751581</v>
      </c>
      <c r="O897" s="407">
        <v>0</v>
      </c>
      <c r="R897" s="407" t="s">
        <v>959</v>
      </c>
    </row>
    <row r="901" spans="1:18">
      <c r="A901" s="407" t="s">
        <v>2172</v>
      </c>
    </row>
    <row r="902" spans="1:18">
      <c r="A902" s="407" t="s">
        <v>2025</v>
      </c>
    </row>
    <row r="904" spans="1:18">
      <c r="A904" s="407" t="s">
        <v>872</v>
      </c>
      <c r="F904" s="407">
        <v>1000</v>
      </c>
      <c r="G904" s="407" t="s">
        <v>873</v>
      </c>
      <c r="I904" s="407" t="s">
        <v>874</v>
      </c>
      <c r="N904" s="407" t="s">
        <v>946</v>
      </c>
      <c r="P904" s="407" t="s">
        <v>945</v>
      </c>
    </row>
    <row r="906" spans="1:18">
      <c r="B906" s="407" t="s">
        <v>875</v>
      </c>
      <c r="C906" s="407" t="s">
        <v>876</v>
      </c>
      <c r="D906" s="407" t="s">
        <v>877</v>
      </c>
      <c r="E906" s="407" t="s">
        <v>878</v>
      </c>
      <c r="J906" s="407" t="s">
        <v>970</v>
      </c>
      <c r="L906" s="530" t="s">
        <v>947</v>
      </c>
      <c r="O906" s="407" t="s">
        <v>948</v>
      </c>
      <c r="Q906" s="407" t="s">
        <v>949</v>
      </c>
      <c r="R906" s="407" t="s">
        <v>950</v>
      </c>
    </row>
    <row r="907" spans="1:18">
      <c r="B907" s="407" t="s">
        <v>879</v>
      </c>
      <c r="C907" s="407" t="s">
        <v>880</v>
      </c>
      <c r="D907" s="407" t="s">
        <v>881</v>
      </c>
      <c r="E907" s="407" t="s">
        <v>882</v>
      </c>
      <c r="J907" s="407" t="s">
        <v>2161</v>
      </c>
      <c r="L907" s="530" t="s">
        <v>2161</v>
      </c>
      <c r="O907" s="407" t="s">
        <v>951</v>
      </c>
      <c r="Q907" s="407" t="s">
        <v>952</v>
      </c>
      <c r="R907" s="407" t="s">
        <v>953</v>
      </c>
    </row>
    <row r="909" spans="1:18">
      <c r="C909" s="407">
        <v>1000</v>
      </c>
      <c r="E909" s="407">
        <v>61281102</v>
      </c>
      <c r="H909" s="407" t="s">
        <v>944</v>
      </c>
      <c r="K909" s="530">
        <v>3221777795</v>
      </c>
      <c r="M909" s="530">
        <v>3221777795</v>
      </c>
      <c r="O909" s="407">
        <v>0</v>
      </c>
    </row>
    <row r="910" spans="1:18">
      <c r="E910" s="407" t="s">
        <v>1617</v>
      </c>
      <c r="K910" s="530">
        <v>3221777795</v>
      </c>
      <c r="M910" s="530">
        <v>3221777795</v>
      </c>
      <c r="O910" s="407">
        <v>0</v>
      </c>
      <c r="R910" s="407" t="s">
        <v>959</v>
      </c>
    </row>
    <row r="914" spans="1:18">
      <c r="A914" s="407" t="s">
        <v>2172</v>
      </c>
    </row>
    <row r="915" spans="1:18">
      <c r="A915" s="407" t="s">
        <v>2026</v>
      </c>
    </row>
    <row r="917" spans="1:18">
      <c r="A917" s="407" t="s">
        <v>872</v>
      </c>
      <c r="F917" s="407">
        <v>1000</v>
      </c>
      <c r="G917" s="407" t="s">
        <v>873</v>
      </c>
      <c r="I917" s="407" t="s">
        <v>874</v>
      </c>
      <c r="N917" s="407" t="s">
        <v>946</v>
      </c>
      <c r="P917" s="407" t="s">
        <v>945</v>
      </c>
    </row>
    <row r="919" spans="1:18">
      <c r="B919" s="407" t="s">
        <v>875</v>
      </c>
      <c r="C919" s="407" t="s">
        <v>876</v>
      </c>
      <c r="D919" s="407" t="s">
        <v>877</v>
      </c>
      <c r="E919" s="407" t="s">
        <v>878</v>
      </c>
      <c r="J919" s="407" t="s">
        <v>970</v>
      </c>
      <c r="L919" s="530" t="s">
        <v>947</v>
      </c>
      <c r="O919" s="407" t="s">
        <v>948</v>
      </c>
      <c r="Q919" s="407" t="s">
        <v>949</v>
      </c>
      <c r="R919" s="407" t="s">
        <v>950</v>
      </c>
    </row>
    <row r="920" spans="1:18">
      <c r="B920" s="407" t="s">
        <v>879</v>
      </c>
      <c r="C920" s="407" t="s">
        <v>880</v>
      </c>
      <c r="D920" s="407" t="s">
        <v>881</v>
      </c>
      <c r="E920" s="407" t="s">
        <v>882</v>
      </c>
      <c r="J920" s="407" t="s">
        <v>2161</v>
      </c>
      <c r="L920" s="530" t="s">
        <v>2161</v>
      </c>
      <c r="O920" s="407" t="s">
        <v>951</v>
      </c>
      <c r="Q920" s="407" t="s">
        <v>952</v>
      </c>
      <c r="R920" s="407" t="s">
        <v>953</v>
      </c>
    </row>
    <row r="922" spans="1:18">
      <c r="C922" s="407">
        <v>1000</v>
      </c>
      <c r="E922" s="407">
        <v>99990001</v>
      </c>
      <c r="H922" s="407" t="s">
        <v>864</v>
      </c>
      <c r="K922" s="530">
        <v>-298590674682</v>
      </c>
      <c r="M922" s="530">
        <v>-298590674682</v>
      </c>
      <c r="O922" s="407">
        <v>0</v>
      </c>
    </row>
    <row r="923" spans="1:18">
      <c r="C923" s="407">
        <v>1000</v>
      </c>
      <c r="E923" s="407">
        <v>99990002</v>
      </c>
      <c r="H923" s="407" t="s">
        <v>865</v>
      </c>
      <c r="K923" s="530">
        <v>384912360952</v>
      </c>
      <c r="M923" s="530">
        <v>384912360952</v>
      </c>
      <c r="O923" s="407">
        <v>0</v>
      </c>
    </row>
    <row r="924" spans="1:18">
      <c r="C924" s="407">
        <v>1000</v>
      </c>
      <c r="E924" s="407">
        <v>99990003</v>
      </c>
      <c r="H924" s="407" t="s">
        <v>866</v>
      </c>
      <c r="K924" s="530">
        <v>183100581079</v>
      </c>
      <c r="M924" s="530">
        <v>183100581079</v>
      </c>
      <c r="O924" s="407">
        <v>0</v>
      </c>
    </row>
    <row r="925" spans="1:18">
      <c r="C925" s="407">
        <v>1000</v>
      </c>
      <c r="E925" s="407">
        <v>99990004</v>
      </c>
      <c r="H925" s="407" t="s">
        <v>867</v>
      </c>
      <c r="K925" s="530">
        <v>-223782088055</v>
      </c>
      <c r="M925" s="530">
        <v>-223782088055</v>
      </c>
      <c r="O925" s="407">
        <v>0</v>
      </c>
    </row>
    <row r="926" spans="1:18">
      <c r="C926" s="407">
        <v>1000</v>
      </c>
      <c r="E926" s="407">
        <v>99990005</v>
      </c>
      <c r="H926" s="407" t="s">
        <v>868</v>
      </c>
      <c r="K926" s="530">
        <v>-45640179294</v>
      </c>
      <c r="M926" s="530">
        <v>-45640179294</v>
      </c>
      <c r="O926" s="407">
        <v>0</v>
      </c>
    </row>
    <row r="927" spans="1:18">
      <c r="E927" s="407" t="s">
        <v>869</v>
      </c>
      <c r="K927" s="530">
        <v>0</v>
      </c>
      <c r="M927" s="530">
        <v>0</v>
      </c>
      <c r="O927" s="407">
        <v>0</v>
      </c>
      <c r="R927" s="407" t="s">
        <v>958</v>
      </c>
    </row>
    <row r="929" spans="1:18">
      <c r="E929" s="407" t="s">
        <v>2173</v>
      </c>
      <c r="K929" s="530">
        <v>19869576371</v>
      </c>
      <c r="M929" s="530">
        <v>19869576371</v>
      </c>
      <c r="O929" s="407">
        <v>0</v>
      </c>
      <c r="R929" s="407" t="s">
        <v>958</v>
      </c>
    </row>
    <row r="931" spans="1:18">
      <c r="E931" s="407" t="s">
        <v>510</v>
      </c>
      <c r="K931" s="530">
        <v>19869576371</v>
      </c>
      <c r="M931" s="530">
        <v>19869576371</v>
      </c>
      <c r="O931" s="407">
        <v>0</v>
      </c>
      <c r="R931" s="407" t="s">
        <v>959</v>
      </c>
    </row>
    <row r="935" spans="1:18">
      <c r="A935" s="407" t="s">
        <v>2172</v>
      </c>
    </row>
    <row r="936" spans="1:18">
      <c r="A936" s="407" t="s">
        <v>2027</v>
      </c>
    </row>
    <row r="938" spans="1:18">
      <c r="A938" s="407" t="s">
        <v>872</v>
      </c>
      <c r="F938" s="407">
        <v>1000</v>
      </c>
      <c r="G938" s="407" t="s">
        <v>873</v>
      </c>
      <c r="I938" s="407" t="s">
        <v>874</v>
      </c>
      <c r="N938" s="407" t="s">
        <v>946</v>
      </c>
      <c r="P938" s="407" t="s">
        <v>945</v>
      </c>
    </row>
    <row r="940" spans="1:18">
      <c r="B940" s="407" t="s">
        <v>875</v>
      </c>
      <c r="C940" s="407" t="s">
        <v>876</v>
      </c>
      <c r="D940" s="407" t="s">
        <v>877</v>
      </c>
      <c r="E940" s="407" t="s">
        <v>878</v>
      </c>
      <c r="J940" s="407" t="s">
        <v>970</v>
      </c>
      <c r="L940" s="530" t="s">
        <v>947</v>
      </c>
      <c r="O940" s="407" t="s">
        <v>948</v>
      </c>
      <c r="Q940" s="407" t="s">
        <v>949</v>
      </c>
      <c r="R940" s="407" t="s">
        <v>950</v>
      </c>
    </row>
    <row r="941" spans="1:18">
      <c r="B941" s="407" t="s">
        <v>879</v>
      </c>
      <c r="C941" s="407" t="s">
        <v>880</v>
      </c>
      <c r="D941" s="407" t="s">
        <v>881</v>
      </c>
      <c r="E941" s="407" t="s">
        <v>882</v>
      </c>
      <c r="J941" s="407" t="s">
        <v>2161</v>
      </c>
      <c r="L941" s="530" t="s">
        <v>2161</v>
      </c>
      <c r="O941" s="407" t="s">
        <v>951</v>
      </c>
      <c r="Q941" s="407" t="s">
        <v>952</v>
      </c>
      <c r="R941" s="407" t="s">
        <v>953</v>
      </c>
    </row>
    <row r="943" spans="1:18">
      <c r="E943" s="407" t="s">
        <v>1269</v>
      </c>
      <c r="K943" s="530">
        <v>-19869576371</v>
      </c>
      <c r="M943" s="530">
        <v>-19869576371</v>
      </c>
      <c r="O943" s="407">
        <v>0</v>
      </c>
      <c r="R943" s="407" t="s">
        <v>959</v>
      </c>
    </row>
  </sheetData>
  <conditionalFormatting sqref="B633:B644 B646:B650 B652:B653 B656:B657 B667:B669 B673:B676">
    <cfRule type="duplicateValues" dxfId="60" priority="2"/>
  </conditionalFormatting>
  <conditionalFormatting sqref="B1:B261 E1:E943 B263:B1048576 E1004:E1048576">
    <cfRule type="duplicateValues" dxfId="59" priority="1"/>
  </conditionalFormatting>
  <pageMargins left="0.74803149606299213" right="0.74803149606299213" top="0.98425196850393704" bottom="0.98425196850393704" header="0" footer="0"/>
  <pageSetup paperSize="5" scale="35" fitToHeight="4" orientation="portrait" horizontalDpi="300" verticalDpi="300" r:id="rId1"/>
  <headerFooter alignWithMargins="0"/>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R933"/>
  <sheetViews>
    <sheetView topLeftCell="A908" workbookViewId="0">
      <selection activeCell="J16" sqref="J16"/>
    </sheetView>
  </sheetViews>
  <sheetFormatPr baseColWidth="10" defaultColWidth="11.40625" defaultRowHeight="11"/>
  <cols>
    <col min="1" max="2" width="11.40625" style="375"/>
    <col min="3" max="3" width="11.54296875" style="375" bestFit="1" customWidth="1"/>
    <col min="4" max="4" width="11.40625" style="375"/>
    <col min="5" max="6" width="11.54296875" style="375" bestFit="1" customWidth="1"/>
    <col min="7" max="10" width="11.40625" style="375"/>
    <col min="11" max="11" width="17.1328125" style="531" bestFit="1" customWidth="1"/>
    <col min="12" max="12" width="12.26953125" style="531" bestFit="1" customWidth="1"/>
    <col min="13" max="13" width="17.1328125" style="531" bestFit="1" customWidth="1"/>
    <col min="14" max="14" width="11.40625" style="375"/>
    <col min="15" max="15" width="11.54296875" style="375" bestFit="1" customWidth="1"/>
    <col min="16" max="16384" width="11.40625" style="375"/>
  </cols>
  <sheetData>
    <row r="1" spans="1:18">
      <c r="A1" s="375" t="s">
        <v>2158</v>
      </c>
    </row>
    <row r="2" spans="1:18">
      <c r="A2" s="375" t="s">
        <v>1619</v>
      </c>
    </row>
    <row r="4" spans="1:18">
      <c r="A4" s="375" t="s">
        <v>872</v>
      </c>
      <c r="F4" s="375">
        <v>1000</v>
      </c>
      <c r="G4" s="375" t="s">
        <v>873</v>
      </c>
      <c r="I4" s="375" t="s">
        <v>874</v>
      </c>
      <c r="N4" s="375" t="s">
        <v>946</v>
      </c>
      <c r="P4" s="375" t="s">
        <v>945</v>
      </c>
    </row>
    <row r="6" spans="1:18">
      <c r="B6" s="375" t="s">
        <v>875</v>
      </c>
      <c r="C6" s="375" t="s">
        <v>876</v>
      </c>
      <c r="D6" s="375" t="s">
        <v>877</v>
      </c>
      <c r="E6" s="375" t="s">
        <v>878</v>
      </c>
      <c r="J6" s="375" t="s">
        <v>970</v>
      </c>
      <c r="L6" s="531" t="s">
        <v>947</v>
      </c>
      <c r="O6" s="375" t="s">
        <v>948</v>
      </c>
      <c r="Q6" s="375" t="s">
        <v>949</v>
      </c>
      <c r="R6" s="375" t="s">
        <v>950</v>
      </c>
    </row>
    <row r="7" spans="1:18">
      <c r="B7" s="375" t="s">
        <v>879</v>
      </c>
      <c r="C7" s="375" t="s">
        <v>880</v>
      </c>
      <c r="D7" s="375" t="s">
        <v>881</v>
      </c>
      <c r="E7" s="375" t="s">
        <v>882</v>
      </c>
      <c r="J7" s="375" t="s">
        <v>2159</v>
      </c>
      <c r="L7" s="531" t="s">
        <v>2159</v>
      </c>
      <c r="O7" s="375" t="s">
        <v>951</v>
      </c>
      <c r="Q7" s="375" t="s">
        <v>952</v>
      </c>
      <c r="R7" s="375" t="s">
        <v>953</v>
      </c>
    </row>
    <row r="9" spans="1:18">
      <c r="C9" s="375">
        <v>1000</v>
      </c>
      <c r="E9" s="375">
        <v>11110001</v>
      </c>
      <c r="H9" s="375" t="s">
        <v>504</v>
      </c>
      <c r="K9" s="531">
        <v>645310</v>
      </c>
      <c r="M9" s="531">
        <v>645310</v>
      </c>
      <c r="O9" s="375">
        <v>0</v>
      </c>
    </row>
    <row r="10" spans="1:18">
      <c r="C10" s="375">
        <v>1000</v>
      </c>
      <c r="E10" s="375">
        <v>11110002</v>
      </c>
      <c r="H10" s="375" t="s">
        <v>1461</v>
      </c>
      <c r="K10" s="531">
        <v>69099106</v>
      </c>
      <c r="M10" s="531">
        <v>69099106</v>
      </c>
      <c r="O10" s="375">
        <v>0</v>
      </c>
    </row>
    <row r="11" spans="1:18">
      <c r="C11" s="375">
        <v>1000</v>
      </c>
      <c r="E11" s="375">
        <v>11110005</v>
      </c>
      <c r="H11" s="375" t="s">
        <v>1941</v>
      </c>
      <c r="K11" s="531">
        <v>777500</v>
      </c>
      <c r="M11" s="531">
        <v>777500</v>
      </c>
      <c r="O11" s="375">
        <v>0</v>
      </c>
    </row>
    <row r="12" spans="1:18">
      <c r="C12" s="375">
        <v>1000</v>
      </c>
      <c r="E12" s="375">
        <v>11110006</v>
      </c>
      <c r="H12" s="375" t="s">
        <v>524</v>
      </c>
      <c r="K12" s="531">
        <v>100000000</v>
      </c>
      <c r="M12" s="531">
        <v>100000000</v>
      </c>
      <c r="O12" s="375">
        <v>0</v>
      </c>
    </row>
    <row r="13" spans="1:18">
      <c r="C13" s="375">
        <v>1000</v>
      </c>
      <c r="E13" s="375">
        <v>11110010</v>
      </c>
      <c r="H13" s="375" t="s">
        <v>1037</v>
      </c>
      <c r="K13" s="531">
        <v>1990013</v>
      </c>
      <c r="M13" s="531">
        <v>1990013</v>
      </c>
      <c r="O13" s="375">
        <v>0</v>
      </c>
    </row>
    <row r="14" spans="1:18">
      <c r="C14" s="375">
        <v>1000</v>
      </c>
      <c r="E14" s="375">
        <v>11110011</v>
      </c>
      <c r="H14" s="375" t="s">
        <v>1080</v>
      </c>
      <c r="K14" s="531">
        <v>1006522</v>
      </c>
      <c r="M14" s="531">
        <v>1006522</v>
      </c>
      <c r="O14" s="375">
        <v>0</v>
      </c>
    </row>
    <row r="15" spans="1:18">
      <c r="C15" s="375">
        <v>1000</v>
      </c>
      <c r="E15" s="375">
        <v>11110012</v>
      </c>
      <c r="H15" s="375" t="s">
        <v>1088</v>
      </c>
      <c r="K15" s="531">
        <v>1142800</v>
      </c>
      <c r="M15" s="531">
        <v>1142800</v>
      </c>
      <c r="O15" s="375">
        <v>0</v>
      </c>
    </row>
    <row r="16" spans="1:18">
      <c r="E16" s="375" t="s">
        <v>566</v>
      </c>
      <c r="K16" s="531">
        <v>174661251</v>
      </c>
      <c r="M16" s="531">
        <v>174661251</v>
      </c>
      <c r="O16" s="375">
        <v>0</v>
      </c>
      <c r="R16" s="375" t="s">
        <v>954</v>
      </c>
    </row>
    <row r="17" spans="3:15">
      <c r="C17" s="375">
        <v>1000</v>
      </c>
      <c r="E17" s="375">
        <v>11119001</v>
      </c>
      <c r="H17" s="375" t="s">
        <v>1149</v>
      </c>
      <c r="K17" s="531">
        <v>2000000</v>
      </c>
      <c r="M17" s="531">
        <v>2000000</v>
      </c>
      <c r="O17" s="375">
        <v>0</v>
      </c>
    </row>
    <row r="18" spans="3:15">
      <c r="C18" s="375">
        <v>1000</v>
      </c>
      <c r="E18" s="375">
        <v>11119002</v>
      </c>
      <c r="H18" s="375" t="s">
        <v>525</v>
      </c>
      <c r="K18" s="531">
        <v>486740</v>
      </c>
      <c r="M18" s="531">
        <v>486740</v>
      </c>
      <c r="O18" s="375">
        <v>0</v>
      </c>
    </row>
    <row r="19" spans="3:15">
      <c r="C19" s="375">
        <v>1000</v>
      </c>
      <c r="E19" s="375">
        <v>11119003</v>
      </c>
      <c r="H19" s="375" t="s">
        <v>1425</v>
      </c>
      <c r="K19" s="531">
        <v>2000000</v>
      </c>
      <c r="M19" s="531">
        <v>2000000</v>
      </c>
      <c r="O19" s="375">
        <v>0</v>
      </c>
    </row>
    <row r="20" spans="3:15">
      <c r="C20" s="375">
        <v>1000</v>
      </c>
      <c r="E20" s="375">
        <v>11119004</v>
      </c>
      <c r="H20" s="375" t="s">
        <v>1060</v>
      </c>
      <c r="K20" s="531">
        <v>1313600</v>
      </c>
      <c r="M20" s="531">
        <v>1313600</v>
      </c>
      <c r="O20" s="375">
        <v>0</v>
      </c>
    </row>
    <row r="21" spans="3:15">
      <c r="C21" s="375">
        <v>1000</v>
      </c>
      <c r="E21" s="375">
        <v>11119005</v>
      </c>
      <c r="H21" s="375" t="s">
        <v>526</v>
      </c>
      <c r="K21" s="531">
        <v>3000000</v>
      </c>
      <c r="M21" s="531">
        <v>3000000</v>
      </c>
      <c r="O21" s="375">
        <v>0</v>
      </c>
    </row>
    <row r="22" spans="3:15">
      <c r="C22" s="375">
        <v>1000</v>
      </c>
      <c r="E22" s="375">
        <v>11119006</v>
      </c>
      <c r="H22" s="375" t="s">
        <v>527</v>
      </c>
      <c r="K22" s="531">
        <v>3000000</v>
      </c>
      <c r="M22" s="531">
        <v>3000000</v>
      </c>
      <c r="O22" s="375">
        <v>0</v>
      </c>
    </row>
    <row r="23" spans="3:15">
      <c r="C23" s="375">
        <v>1000</v>
      </c>
      <c r="E23" s="375">
        <v>11119007</v>
      </c>
      <c r="H23" s="375" t="s">
        <v>528</v>
      </c>
      <c r="K23" s="531">
        <v>1886995</v>
      </c>
      <c r="M23" s="531">
        <v>1886995</v>
      </c>
      <c r="O23" s="375">
        <v>0</v>
      </c>
    </row>
    <row r="24" spans="3:15">
      <c r="C24" s="375">
        <v>1000</v>
      </c>
      <c r="E24" s="375">
        <v>11119008</v>
      </c>
      <c r="H24" s="375" t="s">
        <v>529</v>
      </c>
      <c r="K24" s="531">
        <v>1889000</v>
      </c>
      <c r="M24" s="531">
        <v>1889000</v>
      </c>
      <c r="O24" s="375">
        <v>0</v>
      </c>
    </row>
    <row r="25" spans="3:15">
      <c r="C25" s="375">
        <v>1000</v>
      </c>
      <c r="E25" s="375">
        <v>11119009</v>
      </c>
      <c r="H25" s="375" t="s">
        <v>530</v>
      </c>
      <c r="K25" s="531">
        <v>3000000</v>
      </c>
      <c r="M25" s="531">
        <v>3000000</v>
      </c>
      <c r="O25" s="375">
        <v>0</v>
      </c>
    </row>
    <row r="26" spans="3:15">
      <c r="C26" s="375">
        <v>1000</v>
      </c>
      <c r="E26" s="375">
        <v>11119011</v>
      </c>
      <c r="H26" s="375" t="s">
        <v>531</v>
      </c>
      <c r="K26" s="531">
        <v>2155500</v>
      </c>
      <c r="M26" s="531">
        <v>2155500</v>
      </c>
      <c r="O26" s="375">
        <v>0</v>
      </c>
    </row>
    <row r="27" spans="3:15">
      <c r="C27" s="375">
        <v>1000</v>
      </c>
      <c r="E27" s="375">
        <v>11119012</v>
      </c>
      <c r="H27" s="375" t="s">
        <v>532</v>
      </c>
      <c r="K27" s="531">
        <v>1017760</v>
      </c>
      <c r="M27" s="531">
        <v>1017760</v>
      </c>
      <c r="O27" s="375">
        <v>0</v>
      </c>
    </row>
    <row r="28" spans="3:15">
      <c r="C28" s="375">
        <v>1000</v>
      </c>
      <c r="E28" s="375">
        <v>11119013</v>
      </c>
      <c r="H28" s="375" t="s">
        <v>533</v>
      </c>
      <c r="K28" s="531">
        <v>2822000</v>
      </c>
      <c r="M28" s="531">
        <v>2822000</v>
      </c>
      <c r="O28" s="375">
        <v>0</v>
      </c>
    </row>
    <row r="29" spans="3:15">
      <c r="C29" s="375">
        <v>1000</v>
      </c>
      <c r="E29" s="375">
        <v>11119014</v>
      </c>
      <c r="H29" s="375" t="s">
        <v>534</v>
      </c>
      <c r="K29" s="531">
        <v>2950000</v>
      </c>
      <c r="M29" s="531">
        <v>2950000</v>
      </c>
      <c r="O29" s="375">
        <v>0</v>
      </c>
    </row>
    <row r="30" spans="3:15">
      <c r="C30" s="375">
        <v>1000</v>
      </c>
      <c r="E30" s="375">
        <v>11119015</v>
      </c>
      <c r="H30" s="375" t="s">
        <v>535</v>
      </c>
      <c r="K30" s="531">
        <v>2369840</v>
      </c>
      <c r="M30" s="531">
        <v>2369840</v>
      </c>
      <c r="O30" s="375">
        <v>0</v>
      </c>
    </row>
    <row r="31" spans="3:15">
      <c r="C31" s="375">
        <v>1000</v>
      </c>
      <c r="E31" s="375">
        <v>11119016</v>
      </c>
      <c r="H31" s="375" t="s">
        <v>536</v>
      </c>
      <c r="K31" s="531">
        <v>5000000</v>
      </c>
      <c r="M31" s="531">
        <v>5000000</v>
      </c>
      <c r="O31" s="375">
        <v>0</v>
      </c>
    </row>
    <row r="32" spans="3:15">
      <c r="C32" s="375">
        <v>1000</v>
      </c>
      <c r="E32" s="375">
        <v>11119017</v>
      </c>
      <c r="H32" s="375" t="s">
        <v>1150</v>
      </c>
      <c r="K32" s="531">
        <v>3702100</v>
      </c>
      <c r="M32" s="531">
        <v>3702100</v>
      </c>
      <c r="O32" s="375">
        <v>0</v>
      </c>
    </row>
    <row r="33" spans="3:15">
      <c r="C33" s="375">
        <v>1000</v>
      </c>
      <c r="E33" s="375">
        <v>11119018</v>
      </c>
      <c r="H33" s="375" t="s">
        <v>1151</v>
      </c>
      <c r="K33" s="531">
        <v>1529366</v>
      </c>
      <c r="M33" s="531">
        <v>1529366</v>
      </c>
      <c r="O33" s="375">
        <v>0</v>
      </c>
    </row>
    <row r="34" spans="3:15">
      <c r="C34" s="375">
        <v>1000</v>
      </c>
      <c r="E34" s="375">
        <v>11119019</v>
      </c>
      <c r="H34" s="375" t="s">
        <v>537</v>
      </c>
      <c r="K34" s="531">
        <v>2551800</v>
      </c>
      <c r="M34" s="531">
        <v>2551800</v>
      </c>
      <c r="O34" s="375">
        <v>0</v>
      </c>
    </row>
    <row r="35" spans="3:15">
      <c r="C35" s="375">
        <v>1000</v>
      </c>
      <c r="E35" s="375">
        <v>11119020</v>
      </c>
      <c r="H35" s="375" t="s">
        <v>1152</v>
      </c>
      <c r="K35" s="531">
        <v>1861000</v>
      </c>
      <c r="M35" s="531">
        <v>1861000</v>
      </c>
      <c r="O35" s="375">
        <v>0</v>
      </c>
    </row>
    <row r="36" spans="3:15">
      <c r="C36" s="375">
        <v>1000</v>
      </c>
      <c r="E36" s="375">
        <v>11119021</v>
      </c>
      <c r="H36" s="375" t="s">
        <v>538</v>
      </c>
      <c r="K36" s="531">
        <v>3000000</v>
      </c>
      <c r="M36" s="531">
        <v>3000000</v>
      </c>
      <c r="O36" s="375">
        <v>0</v>
      </c>
    </row>
    <row r="37" spans="3:15">
      <c r="C37" s="375">
        <v>1000</v>
      </c>
      <c r="E37" s="375">
        <v>11119022</v>
      </c>
      <c r="H37" s="375" t="s">
        <v>1153</v>
      </c>
      <c r="K37" s="531">
        <v>3000000</v>
      </c>
      <c r="M37" s="531">
        <v>3000000</v>
      </c>
      <c r="O37" s="375">
        <v>0</v>
      </c>
    </row>
    <row r="38" spans="3:15">
      <c r="C38" s="375">
        <v>1000</v>
      </c>
      <c r="E38" s="375">
        <v>11119023</v>
      </c>
      <c r="H38" s="375" t="s">
        <v>539</v>
      </c>
      <c r="K38" s="531">
        <v>2773700</v>
      </c>
      <c r="M38" s="531">
        <v>2773700</v>
      </c>
      <c r="O38" s="375">
        <v>0</v>
      </c>
    </row>
    <row r="39" spans="3:15">
      <c r="C39" s="375">
        <v>1000</v>
      </c>
      <c r="E39" s="375">
        <v>11119025</v>
      </c>
      <c r="H39" s="375" t="s">
        <v>1272</v>
      </c>
      <c r="K39" s="531">
        <v>2136883</v>
      </c>
      <c r="M39" s="531">
        <v>2136883</v>
      </c>
      <c r="O39" s="375">
        <v>0</v>
      </c>
    </row>
    <row r="40" spans="3:15">
      <c r="C40" s="375">
        <v>1000</v>
      </c>
      <c r="E40" s="375">
        <v>11119026</v>
      </c>
      <c r="H40" s="375" t="s">
        <v>1154</v>
      </c>
      <c r="K40" s="531">
        <v>1552611</v>
      </c>
      <c r="M40" s="531">
        <v>1552611</v>
      </c>
      <c r="O40" s="375">
        <v>0</v>
      </c>
    </row>
    <row r="41" spans="3:15">
      <c r="C41" s="375">
        <v>1000</v>
      </c>
      <c r="E41" s="375">
        <v>11119027</v>
      </c>
      <c r="H41" s="375" t="s">
        <v>1155</v>
      </c>
      <c r="K41" s="531">
        <v>3000000</v>
      </c>
      <c r="M41" s="531">
        <v>3000000</v>
      </c>
      <c r="O41" s="375">
        <v>0</v>
      </c>
    </row>
    <row r="42" spans="3:15">
      <c r="C42" s="375">
        <v>1000</v>
      </c>
      <c r="E42" s="375">
        <v>11119028</v>
      </c>
      <c r="H42" s="375" t="s">
        <v>1156</v>
      </c>
      <c r="K42" s="531">
        <v>2486468</v>
      </c>
      <c r="M42" s="531">
        <v>2486468</v>
      </c>
      <c r="O42" s="375">
        <v>0</v>
      </c>
    </row>
    <row r="43" spans="3:15">
      <c r="C43" s="375">
        <v>1000</v>
      </c>
      <c r="E43" s="375">
        <v>11119029</v>
      </c>
      <c r="H43" s="375" t="s">
        <v>1157</v>
      </c>
      <c r="K43" s="531">
        <v>2427500</v>
      </c>
      <c r="M43" s="531">
        <v>2427500</v>
      </c>
      <c r="O43" s="375">
        <v>0</v>
      </c>
    </row>
    <row r="44" spans="3:15">
      <c r="C44" s="375">
        <v>1000</v>
      </c>
      <c r="E44" s="375">
        <v>11119030</v>
      </c>
      <c r="H44" s="375" t="s">
        <v>1158</v>
      </c>
      <c r="K44" s="531">
        <v>1607192</v>
      </c>
      <c r="M44" s="531">
        <v>1607192</v>
      </c>
      <c r="O44" s="375">
        <v>0</v>
      </c>
    </row>
    <row r="45" spans="3:15">
      <c r="C45" s="375">
        <v>1000</v>
      </c>
      <c r="E45" s="375">
        <v>11119031</v>
      </c>
      <c r="H45" s="375" t="s">
        <v>540</v>
      </c>
      <c r="K45" s="531">
        <v>2880000</v>
      </c>
      <c r="M45" s="531">
        <v>2880000</v>
      </c>
      <c r="O45" s="375">
        <v>0</v>
      </c>
    </row>
    <row r="46" spans="3:15">
      <c r="C46" s="375">
        <v>1000</v>
      </c>
      <c r="E46" s="375">
        <v>11119032</v>
      </c>
      <c r="H46" s="375" t="s">
        <v>541</v>
      </c>
      <c r="K46" s="531">
        <v>2613760</v>
      </c>
      <c r="M46" s="531">
        <v>2613760</v>
      </c>
      <c r="O46" s="375">
        <v>0</v>
      </c>
    </row>
    <row r="47" spans="3:15">
      <c r="C47" s="375">
        <v>1000</v>
      </c>
      <c r="E47" s="375">
        <v>11119033</v>
      </c>
      <c r="H47" s="375" t="s">
        <v>542</v>
      </c>
      <c r="K47" s="531">
        <v>1745330</v>
      </c>
      <c r="M47" s="531">
        <v>1745330</v>
      </c>
      <c r="O47" s="375">
        <v>0</v>
      </c>
    </row>
    <row r="48" spans="3:15">
      <c r="C48" s="375">
        <v>1000</v>
      </c>
      <c r="E48" s="375">
        <v>11119034</v>
      </c>
      <c r="H48" s="375" t="s">
        <v>543</v>
      </c>
      <c r="K48" s="531">
        <v>2974000</v>
      </c>
      <c r="M48" s="531">
        <v>2974000</v>
      </c>
      <c r="O48" s="375">
        <v>0</v>
      </c>
    </row>
    <row r="49" spans="3:15">
      <c r="C49" s="375">
        <v>1000</v>
      </c>
      <c r="E49" s="375">
        <v>11119035</v>
      </c>
      <c r="H49" s="375" t="s">
        <v>1159</v>
      </c>
      <c r="K49" s="531">
        <v>3000000</v>
      </c>
      <c r="M49" s="531">
        <v>3000000</v>
      </c>
      <c r="O49" s="375">
        <v>0</v>
      </c>
    </row>
    <row r="50" spans="3:15">
      <c r="C50" s="375">
        <v>1000</v>
      </c>
      <c r="E50" s="375">
        <v>11119036</v>
      </c>
      <c r="H50" s="375" t="s">
        <v>544</v>
      </c>
      <c r="K50" s="531">
        <v>5000000</v>
      </c>
      <c r="M50" s="531">
        <v>5000000</v>
      </c>
      <c r="O50" s="375">
        <v>0</v>
      </c>
    </row>
    <row r="51" spans="3:15">
      <c r="C51" s="375">
        <v>1000</v>
      </c>
      <c r="E51" s="375">
        <v>11119037</v>
      </c>
      <c r="H51" s="375" t="s">
        <v>545</v>
      </c>
      <c r="K51" s="531">
        <v>3098670</v>
      </c>
      <c r="M51" s="531">
        <v>3098670</v>
      </c>
      <c r="O51" s="375">
        <v>0</v>
      </c>
    </row>
    <row r="52" spans="3:15">
      <c r="C52" s="375">
        <v>1000</v>
      </c>
      <c r="E52" s="375">
        <v>11119038</v>
      </c>
      <c r="H52" s="375" t="s">
        <v>546</v>
      </c>
      <c r="K52" s="531">
        <v>5000000</v>
      </c>
      <c r="M52" s="531">
        <v>5000000</v>
      </c>
      <c r="O52" s="375">
        <v>0</v>
      </c>
    </row>
    <row r="53" spans="3:15">
      <c r="C53" s="375">
        <v>1000</v>
      </c>
      <c r="E53" s="375">
        <v>11119039</v>
      </c>
      <c r="H53" s="375" t="s">
        <v>547</v>
      </c>
      <c r="K53" s="531">
        <v>1075266</v>
      </c>
      <c r="M53" s="531">
        <v>1075266</v>
      </c>
      <c r="O53" s="375">
        <v>0</v>
      </c>
    </row>
    <row r="54" spans="3:15">
      <c r="C54" s="375">
        <v>1000</v>
      </c>
      <c r="E54" s="375">
        <v>11119041</v>
      </c>
      <c r="H54" s="375" t="s">
        <v>1069</v>
      </c>
      <c r="K54" s="531">
        <v>3934100</v>
      </c>
      <c r="M54" s="531">
        <v>3934100</v>
      </c>
      <c r="O54" s="375">
        <v>0</v>
      </c>
    </row>
    <row r="55" spans="3:15">
      <c r="C55" s="375">
        <v>1000</v>
      </c>
      <c r="E55" s="375">
        <v>11119042</v>
      </c>
      <c r="H55" s="375" t="s">
        <v>548</v>
      </c>
      <c r="K55" s="531">
        <v>5000000</v>
      </c>
      <c r="M55" s="531">
        <v>5000000</v>
      </c>
      <c r="O55" s="375">
        <v>0</v>
      </c>
    </row>
    <row r="56" spans="3:15">
      <c r="C56" s="375">
        <v>1000</v>
      </c>
      <c r="E56" s="375">
        <v>11119043</v>
      </c>
      <c r="H56" s="375" t="s">
        <v>549</v>
      </c>
      <c r="K56" s="531">
        <v>4948500</v>
      </c>
      <c r="M56" s="531">
        <v>4948500</v>
      </c>
      <c r="O56" s="375">
        <v>0</v>
      </c>
    </row>
    <row r="57" spans="3:15">
      <c r="C57" s="375">
        <v>1000</v>
      </c>
      <c r="E57" s="375">
        <v>11119044</v>
      </c>
      <c r="H57" s="375" t="s">
        <v>550</v>
      </c>
      <c r="K57" s="531">
        <v>5000000</v>
      </c>
      <c r="M57" s="531">
        <v>5000000</v>
      </c>
      <c r="O57" s="375">
        <v>0</v>
      </c>
    </row>
    <row r="58" spans="3:15">
      <c r="C58" s="375">
        <v>1000</v>
      </c>
      <c r="E58" s="375">
        <v>11119045</v>
      </c>
      <c r="H58" s="375" t="s">
        <v>551</v>
      </c>
      <c r="K58" s="531">
        <v>3497500</v>
      </c>
      <c r="M58" s="531">
        <v>3497500</v>
      </c>
      <c r="O58" s="375">
        <v>0</v>
      </c>
    </row>
    <row r="59" spans="3:15">
      <c r="C59" s="375">
        <v>1000</v>
      </c>
      <c r="E59" s="375">
        <v>11119046</v>
      </c>
      <c r="H59" s="375" t="s">
        <v>552</v>
      </c>
      <c r="K59" s="531">
        <v>3052490</v>
      </c>
      <c r="M59" s="531">
        <v>3052490</v>
      </c>
      <c r="O59" s="375">
        <v>0</v>
      </c>
    </row>
    <row r="60" spans="3:15">
      <c r="C60" s="375">
        <v>1000</v>
      </c>
      <c r="E60" s="375">
        <v>11119047</v>
      </c>
      <c r="H60" s="375" t="s">
        <v>553</v>
      </c>
      <c r="K60" s="531">
        <v>5000000</v>
      </c>
      <c r="M60" s="531">
        <v>5000000</v>
      </c>
      <c r="O60" s="375">
        <v>0</v>
      </c>
    </row>
    <row r="61" spans="3:15">
      <c r="C61" s="375">
        <v>1000</v>
      </c>
      <c r="E61" s="375">
        <v>11119048</v>
      </c>
      <c r="H61" s="375" t="s">
        <v>554</v>
      </c>
      <c r="K61" s="531">
        <v>5000000</v>
      </c>
      <c r="M61" s="531">
        <v>5000000</v>
      </c>
      <c r="O61" s="375">
        <v>0</v>
      </c>
    </row>
    <row r="62" spans="3:15">
      <c r="C62" s="375">
        <v>1000</v>
      </c>
      <c r="E62" s="375">
        <v>11119049</v>
      </c>
      <c r="H62" s="375" t="s">
        <v>555</v>
      </c>
      <c r="K62" s="531">
        <v>4432800</v>
      </c>
      <c r="M62" s="531">
        <v>4432800</v>
      </c>
      <c r="O62" s="375">
        <v>0</v>
      </c>
    </row>
    <row r="63" spans="3:15">
      <c r="C63" s="375">
        <v>1000</v>
      </c>
      <c r="E63" s="375">
        <v>11119050</v>
      </c>
      <c r="H63" s="375" t="s">
        <v>556</v>
      </c>
      <c r="K63" s="531">
        <v>3550972</v>
      </c>
      <c r="M63" s="531">
        <v>3550972</v>
      </c>
      <c r="O63" s="375">
        <v>0</v>
      </c>
    </row>
    <row r="64" spans="3:15">
      <c r="C64" s="375">
        <v>1000</v>
      </c>
      <c r="E64" s="375">
        <v>11119051</v>
      </c>
      <c r="H64" s="375" t="s">
        <v>1426</v>
      </c>
      <c r="K64" s="531">
        <v>1479452</v>
      </c>
      <c r="M64" s="531">
        <v>1479452</v>
      </c>
      <c r="O64" s="375">
        <v>0</v>
      </c>
    </row>
    <row r="65" spans="3:15">
      <c r="C65" s="375">
        <v>1000</v>
      </c>
      <c r="E65" s="375">
        <v>11119052</v>
      </c>
      <c r="H65" s="375" t="s">
        <v>557</v>
      </c>
      <c r="K65" s="531">
        <v>7000000</v>
      </c>
      <c r="M65" s="531">
        <v>7000000</v>
      </c>
      <c r="O65" s="375">
        <v>0</v>
      </c>
    </row>
    <row r="66" spans="3:15">
      <c r="C66" s="375">
        <v>1000</v>
      </c>
      <c r="E66" s="375">
        <v>11119053</v>
      </c>
      <c r="H66" s="375" t="s">
        <v>558</v>
      </c>
      <c r="K66" s="531">
        <v>3758481</v>
      </c>
      <c r="M66" s="531">
        <v>3758481</v>
      </c>
      <c r="O66" s="375">
        <v>0</v>
      </c>
    </row>
    <row r="67" spans="3:15">
      <c r="C67" s="375">
        <v>1000</v>
      </c>
      <c r="E67" s="375">
        <v>11119054</v>
      </c>
      <c r="H67" s="375" t="s">
        <v>559</v>
      </c>
      <c r="K67" s="531">
        <v>10000000</v>
      </c>
      <c r="M67" s="531">
        <v>10000000</v>
      </c>
      <c r="O67" s="375">
        <v>0</v>
      </c>
    </row>
    <row r="68" spans="3:15">
      <c r="C68" s="375">
        <v>1000</v>
      </c>
      <c r="E68" s="375">
        <v>11119055</v>
      </c>
      <c r="H68" s="375" t="s">
        <v>560</v>
      </c>
      <c r="K68" s="531">
        <v>17153437</v>
      </c>
      <c r="M68" s="531">
        <v>17153437</v>
      </c>
      <c r="O68" s="375">
        <v>0</v>
      </c>
    </row>
    <row r="69" spans="3:15">
      <c r="C69" s="375">
        <v>1000</v>
      </c>
      <c r="E69" s="375">
        <v>11119057</v>
      </c>
      <c r="H69" s="375" t="s">
        <v>561</v>
      </c>
      <c r="K69" s="531">
        <v>8040450</v>
      </c>
      <c r="M69" s="531">
        <v>8040450</v>
      </c>
      <c r="O69" s="375">
        <v>0</v>
      </c>
    </row>
    <row r="70" spans="3:15">
      <c r="C70" s="375">
        <v>1000</v>
      </c>
      <c r="E70" s="375">
        <v>11119058</v>
      </c>
      <c r="H70" s="375" t="s">
        <v>562</v>
      </c>
      <c r="K70" s="531">
        <v>4935859</v>
      </c>
      <c r="M70" s="531">
        <v>4935859</v>
      </c>
      <c r="O70" s="375">
        <v>0</v>
      </c>
    </row>
    <row r="71" spans="3:15">
      <c r="C71" s="375">
        <v>1000</v>
      </c>
      <c r="E71" s="375">
        <v>11119060</v>
      </c>
      <c r="H71" s="375" t="s">
        <v>563</v>
      </c>
      <c r="K71" s="531">
        <v>15000000</v>
      </c>
      <c r="M71" s="531">
        <v>15000000</v>
      </c>
      <c r="O71" s="375">
        <v>0</v>
      </c>
    </row>
    <row r="72" spans="3:15">
      <c r="C72" s="375">
        <v>1000</v>
      </c>
      <c r="E72" s="375">
        <v>11119061</v>
      </c>
      <c r="H72" s="375" t="s">
        <v>564</v>
      </c>
      <c r="K72" s="531">
        <v>100000000</v>
      </c>
      <c r="M72" s="531">
        <v>100000000</v>
      </c>
      <c r="O72" s="375">
        <v>0</v>
      </c>
    </row>
    <row r="73" spans="3:15">
      <c r="C73" s="375">
        <v>1000</v>
      </c>
      <c r="E73" s="375">
        <v>11119062</v>
      </c>
      <c r="H73" s="375" t="s">
        <v>565</v>
      </c>
      <c r="K73" s="531">
        <v>536887</v>
      </c>
      <c r="M73" s="531">
        <v>536887</v>
      </c>
      <c r="O73" s="375">
        <v>0</v>
      </c>
    </row>
    <row r="74" spans="3:15">
      <c r="C74" s="375">
        <v>1000</v>
      </c>
      <c r="E74" s="375">
        <v>11119063</v>
      </c>
      <c r="H74" s="375" t="s">
        <v>1160</v>
      </c>
      <c r="K74" s="531">
        <v>554782</v>
      </c>
      <c r="M74" s="531">
        <v>554782</v>
      </c>
      <c r="O74" s="375">
        <v>0</v>
      </c>
    </row>
    <row r="75" spans="3:15">
      <c r="C75" s="375">
        <v>1000</v>
      </c>
      <c r="E75" s="375">
        <v>11119064</v>
      </c>
      <c r="H75" s="375" t="s">
        <v>1161</v>
      </c>
      <c r="K75" s="531">
        <v>3000000</v>
      </c>
      <c r="M75" s="531">
        <v>3000000</v>
      </c>
      <c r="O75" s="375">
        <v>0</v>
      </c>
    </row>
    <row r="76" spans="3:15">
      <c r="C76" s="375">
        <v>1000</v>
      </c>
      <c r="E76" s="375">
        <v>11119065</v>
      </c>
      <c r="H76" s="375" t="s">
        <v>1009</v>
      </c>
      <c r="K76" s="531">
        <v>2000000</v>
      </c>
      <c r="M76" s="531">
        <v>2000000</v>
      </c>
      <c r="O76" s="375">
        <v>0</v>
      </c>
    </row>
    <row r="77" spans="3:15">
      <c r="C77" s="375">
        <v>1000</v>
      </c>
      <c r="E77" s="375">
        <v>11119066</v>
      </c>
      <c r="H77" s="375" t="s">
        <v>1010</v>
      </c>
      <c r="K77" s="531">
        <v>2000000</v>
      </c>
      <c r="M77" s="531">
        <v>2000000</v>
      </c>
      <c r="O77" s="375">
        <v>0</v>
      </c>
    </row>
    <row r="78" spans="3:15">
      <c r="C78" s="375">
        <v>1000</v>
      </c>
      <c r="E78" s="375">
        <v>11119067</v>
      </c>
      <c r="H78" s="375" t="s">
        <v>1011</v>
      </c>
      <c r="K78" s="531">
        <v>2000000</v>
      </c>
      <c r="M78" s="531">
        <v>2000000</v>
      </c>
      <c r="O78" s="375">
        <v>0</v>
      </c>
    </row>
    <row r="79" spans="3:15">
      <c r="C79" s="375">
        <v>1000</v>
      </c>
      <c r="E79" s="375">
        <v>11119068</v>
      </c>
      <c r="H79" s="375" t="s">
        <v>1012</v>
      </c>
      <c r="K79" s="531">
        <v>2000000</v>
      </c>
      <c r="M79" s="531">
        <v>2000000</v>
      </c>
      <c r="O79" s="375">
        <v>0</v>
      </c>
    </row>
    <row r="80" spans="3:15">
      <c r="C80" s="375">
        <v>1000</v>
      </c>
      <c r="E80" s="375">
        <v>11119069</v>
      </c>
      <c r="H80" s="375" t="s">
        <v>1040</v>
      </c>
      <c r="K80" s="531">
        <v>1594500</v>
      </c>
      <c r="M80" s="531">
        <v>1594500</v>
      </c>
      <c r="O80" s="375">
        <v>0</v>
      </c>
    </row>
    <row r="81" spans="3:15">
      <c r="C81" s="375">
        <v>1000</v>
      </c>
      <c r="E81" s="375">
        <v>11119070</v>
      </c>
      <c r="H81" s="375" t="s">
        <v>1041</v>
      </c>
      <c r="K81" s="531">
        <v>2000000</v>
      </c>
      <c r="M81" s="531">
        <v>2000000</v>
      </c>
      <c r="O81" s="375">
        <v>0</v>
      </c>
    </row>
    <row r="82" spans="3:15">
      <c r="C82" s="375">
        <v>1000</v>
      </c>
      <c r="E82" s="375">
        <v>11119071</v>
      </c>
      <c r="H82" s="375" t="s">
        <v>1162</v>
      </c>
      <c r="K82" s="531">
        <v>1278500</v>
      </c>
      <c r="M82" s="531">
        <v>1278500</v>
      </c>
      <c r="O82" s="375">
        <v>0</v>
      </c>
    </row>
    <row r="83" spans="3:15">
      <c r="C83" s="375">
        <v>1000</v>
      </c>
      <c r="E83" s="375">
        <v>11119072</v>
      </c>
      <c r="H83" s="375" t="s">
        <v>1163</v>
      </c>
      <c r="K83" s="531">
        <v>2000000</v>
      </c>
      <c r="M83" s="531">
        <v>2000000</v>
      </c>
      <c r="O83" s="375">
        <v>0</v>
      </c>
    </row>
    <row r="84" spans="3:15">
      <c r="C84" s="375">
        <v>1000</v>
      </c>
      <c r="E84" s="375">
        <v>11119073</v>
      </c>
      <c r="H84" s="375" t="s">
        <v>1261</v>
      </c>
      <c r="K84" s="531">
        <v>2100840</v>
      </c>
      <c r="M84" s="531">
        <v>2100840</v>
      </c>
      <c r="O84" s="375">
        <v>0</v>
      </c>
    </row>
    <row r="85" spans="3:15">
      <c r="C85" s="375">
        <v>1000</v>
      </c>
      <c r="E85" s="375">
        <v>11119074</v>
      </c>
      <c r="H85" s="375" t="s">
        <v>1262</v>
      </c>
      <c r="K85" s="531">
        <v>773000</v>
      </c>
      <c r="M85" s="531">
        <v>773000</v>
      </c>
      <c r="O85" s="375">
        <v>0</v>
      </c>
    </row>
    <row r="86" spans="3:15">
      <c r="C86" s="375">
        <v>1000</v>
      </c>
      <c r="E86" s="375">
        <v>11119075</v>
      </c>
      <c r="H86" s="375" t="s">
        <v>1263</v>
      </c>
      <c r="K86" s="531">
        <v>1487170</v>
      </c>
      <c r="M86" s="531">
        <v>1487170</v>
      </c>
      <c r="O86" s="375">
        <v>0</v>
      </c>
    </row>
    <row r="87" spans="3:15">
      <c r="C87" s="375">
        <v>1000</v>
      </c>
      <c r="E87" s="375">
        <v>11119076</v>
      </c>
      <c r="H87" s="375" t="s">
        <v>1348</v>
      </c>
      <c r="K87" s="531">
        <v>9051302</v>
      </c>
      <c r="M87" s="531">
        <v>9051302</v>
      </c>
      <c r="O87" s="375">
        <v>0</v>
      </c>
    </row>
    <row r="88" spans="3:15">
      <c r="C88" s="375">
        <v>1000</v>
      </c>
      <c r="E88" s="375">
        <v>11119077</v>
      </c>
      <c r="H88" s="375" t="s">
        <v>1273</v>
      </c>
      <c r="K88" s="531">
        <v>1664050</v>
      </c>
      <c r="M88" s="531">
        <v>1664050</v>
      </c>
      <c r="O88" s="375">
        <v>0</v>
      </c>
    </row>
    <row r="89" spans="3:15">
      <c r="C89" s="375">
        <v>1000</v>
      </c>
      <c r="E89" s="375">
        <v>11119078</v>
      </c>
      <c r="H89" s="375" t="s">
        <v>1274</v>
      </c>
      <c r="K89" s="531">
        <v>788310</v>
      </c>
      <c r="M89" s="531">
        <v>788310</v>
      </c>
      <c r="O89" s="375">
        <v>0</v>
      </c>
    </row>
    <row r="90" spans="3:15">
      <c r="C90" s="375">
        <v>1000</v>
      </c>
      <c r="E90" s="375">
        <v>11119080</v>
      </c>
      <c r="H90" s="375" t="s">
        <v>1349</v>
      </c>
      <c r="K90" s="531">
        <v>2753000</v>
      </c>
      <c r="M90" s="531">
        <v>2753000</v>
      </c>
      <c r="O90" s="375">
        <v>0</v>
      </c>
    </row>
    <row r="91" spans="3:15">
      <c r="C91" s="375">
        <v>1000</v>
      </c>
      <c r="E91" s="375">
        <v>11119081</v>
      </c>
      <c r="H91" s="375" t="s">
        <v>1350</v>
      </c>
      <c r="K91" s="531">
        <v>2870824</v>
      </c>
      <c r="M91" s="531">
        <v>2870824</v>
      </c>
      <c r="O91" s="375">
        <v>0</v>
      </c>
    </row>
    <row r="92" spans="3:15">
      <c r="C92" s="375">
        <v>1000</v>
      </c>
      <c r="E92" s="375">
        <v>11119082</v>
      </c>
      <c r="H92" s="375" t="s">
        <v>1357</v>
      </c>
      <c r="K92" s="531">
        <v>2719100</v>
      </c>
      <c r="M92" s="531">
        <v>2719100</v>
      </c>
      <c r="O92" s="375">
        <v>0</v>
      </c>
    </row>
    <row r="93" spans="3:15">
      <c r="C93" s="375">
        <v>1000</v>
      </c>
      <c r="E93" s="375">
        <v>11119083</v>
      </c>
      <c r="H93" s="375" t="s">
        <v>1381</v>
      </c>
      <c r="K93" s="531">
        <v>3000000</v>
      </c>
      <c r="M93" s="531">
        <v>3000000</v>
      </c>
      <c r="O93" s="375">
        <v>0</v>
      </c>
    </row>
    <row r="94" spans="3:15">
      <c r="C94" s="375">
        <v>1000</v>
      </c>
      <c r="E94" s="375">
        <v>11119084</v>
      </c>
      <c r="H94" s="375" t="s">
        <v>1382</v>
      </c>
      <c r="K94" s="531">
        <v>2630000</v>
      </c>
      <c r="M94" s="531">
        <v>2630000</v>
      </c>
      <c r="O94" s="375">
        <v>0</v>
      </c>
    </row>
    <row r="95" spans="3:15">
      <c r="C95" s="375">
        <v>1000</v>
      </c>
      <c r="E95" s="375">
        <v>11119085</v>
      </c>
      <c r="H95" s="375" t="s">
        <v>1383</v>
      </c>
      <c r="K95" s="531">
        <v>2594000</v>
      </c>
      <c r="M95" s="531">
        <v>2594000</v>
      </c>
      <c r="O95" s="375">
        <v>0</v>
      </c>
    </row>
    <row r="96" spans="3:15">
      <c r="C96" s="375">
        <v>1000</v>
      </c>
      <c r="E96" s="375">
        <v>11119086</v>
      </c>
      <c r="H96" s="375" t="s">
        <v>1384</v>
      </c>
      <c r="K96" s="531">
        <v>3000000</v>
      </c>
      <c r="M96" s="531">
        <v>3000000</v>
      </c>
      <c r="O96" s="375">
        <v>0</v>
      </c>
    </row>
    <row r="97" spans="3:18">
      <c r="C97" s="375">
        <v>1000</v>
      </c>
      <c r="E97" s="375">
        <v>11119087</v>
      </c>
      <c r="H97" s="375" t="s">
        <v>1385</v>
      </c>
      <c r="K97" s="531">
        <v>3000000</v>
      </c>
      <c r="M97" s="531">
        <v>3000000</v>
      </c>
      <c r="O97" s="375">
        <v>0</v>
      </c>
    </row>
    <row r="98" spans="3:18">
      <c r="C98" s="375">
        <v>1000</v>
      </c>
      <c r="E98" s="375">
        <v>11119088</v>
      </c>
      <c r="H98" s="375" t="s">
        <v>1386</v>
      </c>
      <c r="K98" s="531">
        <v>6286253</v>
      </c>
      <c r="M98" s="531">
        <v>6286253</v>
      </c>
      <c r="O98" s="375">
        <v>0</v>
      </c>
    </row>
    <row r="99" spans="3:18">
      <c r="C99" s="375">
        <v>1000</v>
      </c>
      <c r="E99" s="375">
        <v>11119089</v>
      </c>
      <c r="H99" s="375" t="s">
        <v>1387</v>
      </c>
      <c r="K99" s="531">
        <v>2009400</v>
      </c>
      <c r="M99" s="531">
        <v>2009400</v>
      </c>
      <c r="O99" s="375">
        <v>0</v>
      </c>
    </row>
    <row r="100" spans="3:18">
      <c r="C100" s="375">
        <v>1000</v>
      </c>
      <c r="E100" s="375">
        <v>11119090</v>
      </c>
      <c r="H100" s="375" t="s">
        <v>1422</v>
      </c>
      <c r="K100" s="531">
        <v>525525</v>
      </c>
      <c r="M100" s="531">
        <v>525525</v>
      </c>
      <c r="O100" s="375">
        <v>0</v>
      </c>
    </row>
    <row r="101" spans="3:18">
      <c r="C101" s="375">
        <v>1000</v>
      </c>
      <c r="E101" s="375">
        <v>11119092</v>
      </c>
      <c r="H101" s="375" t="s">
        <v>1462</v>
      </c>
      <c r="K101" s="531">
        <v>1772400</v>
      </c>
      <c r="M101" s="531">
        <v>1772400</v>
      </c>
      <c r="O101" s="375">
        <v>0</v>
      </c>
    </row>
    <row r="102" spans="3:18">
      <c r="C102" s="375">
        <v>1000</v>
      </c>
      <c r="E102" s="375">
        <v>11119093</v>
      </c>
      <c r="H102" s="375" t="s">
        <v>1647</v>
      </c>
      <c r="K102" s="531">
        <v>3000000</v>
      </c>
      <c r="M102" s="531">
        <v>3000000</v>
      </c>
      <c r="O102" s="375">
        <v>0</v>
      </c>
    </row>
    <row r="103" spans="3:18">
      <c r="C103" s="375">
        <v>1000</v>
      </c>
      <c r="E103" s="375">
        <v>11119094</v>
      </c>
      <c r="H103" s="375" t="s">
        <v>1668</v>
      </c>
      <c r="K103" s="531">
        <v>3900900</v>
      </c>
      <c r="M103" s="531">
        <v>3900900</v>
      </c>
      <c r="O103" s="375">
        <v>0</v>
      </c>
    </row>
    <row r="104" spans="3:18">
      <c r="C104" s="375">
        <v>1000</v>
      </c>
      <c r="E104" s="375">
        <v>11121999</v>
      </c>
      <c r="H104" s="375" t="s">
        <v>1351</v>
      </c>
      <c r="K104" s="531">
        <v>-3617267</v>
      </c>
      <c r="M104" s="531">
        <v>-3617267</v>
      </c>
      <c r="O104" s="375">
        <v>0</v>
      </c>
    </row>
    <row r="105" spans="3:18">
      <c r="E105" s="375" t="s">
        <v>567</v>
      </c>
      <c r="K105" s="531">
        <v>375964598</v>
      </c>
      <c r="M105" s="531">
        <v>375964598</v>
      </c>
      <c r="O105" s="375">
        <v>0</v>
      </c>
      <c r="R105" s="375" t="s">
        <v>954</v>
      </c>
    </row>
    <row r="106" spans="3:18">
      <c r="C106" s="375">
        <v>1000</v>
      </c>
      <c r="E106" s="375">
        <v>11130030</v>
      </c>
      <c r="H106" s="375" t="s">
        <v>568</v>
      </c>
      <c r="K106" s="531">
        <v>1333701654</v>
      </c>
      <c r="M106" s="531">
        <v>1333701654</v>
      </c>
      <c r="O106" s="375">
        <v>0</v>
      </c>
    </row>
    <row r="107" spans="3:18">
      <c r="C107" s="375">
        <v>1000</v>
      </c>
      <c r="E107" s="375">
        <v>11130031</v>
      </c>
      <c r="H107" s="375" t="s">
        <v>569</v>
      </c>
      <c r="K107" s="531">
        <v>-1338416621</v>
      </c>
      <c r="M107" s="531">
        <v>-1338416621</v>
      </c>
      <c r="O107" s="375">
        <v>0</v>
      </c>
    </row>
    <row r="108" spans="3:18">
      <c r="C108" s="375">
        <v>1000</v>
      </c>
      <c r="E108" s="375">
        <v>11130032</v>
      </c>
      <c r="H108" s="375" t="s">
        <v>570</v>
      </c>
      <c r="K108" s="531">
        <v>2209596638</v>
      </c>
      <c r="M108" s="531">
        <v>2209596638</v>
      </c>
      <c r="O108" s="375">
        <v>0</v>
      </c>
    </row>
    <row r="109" spans="3:18">
      <c r="C109" s="375">
        <v>1000</v>
      </c>
      <c r="E109" s="375">
        <v>11130050</v>
      </c>
      <c r="H109" s="375" t="s">
        <v>571</v>
      </c>
      <c r="K109" s="531">
        <v>906243943</v>
      </c>
      <c r="M109" s="531">
        <v>906243943</v>
      </c>
      <c r="O109" s="375">
        <v>0</v>
      </c>
    </row>
    <row r="110" spans="3:18">
      <c r="C110" s="375">
        <v>1000</v>
      </c>
      <c r="E110" s="375">
        <v>11130052</v>
      </c>
      <c r="H110" s="375" t="s">
        <v>1013</v>
      </c>
      <c r="K110" s="531">
        <v>255333141</v>
      </c>
      <c r="M110" s="531">
        <v>255333141</v>
      </c>
      <c r="O110" s="375">
        <v>0</v>
      </c>
    </row>
    <row r="111" spans="3:18">
      <c r="C111" s="375">
        <v>1000</v>
      </c>
      <c r="E111" s="375">
        <v>11130070</v>
      </c>
      <c r="H111" s="375" t="s">
        <v>572</v>
      </c>
      <c r="K111" s="531">
        <v>863576679</v>
      </c>
      <c r="M111" s="531">
        <v>863576679</v>
      </c>
      <c r="O111" s="375">
        <v>0</v>
      </c>
    </row>
    <row r="112" spans="3:18">
      <c r="C112" s="375">
        <v>1000</v>
      </c>
      <c r="E112" s="375">
        <v>11130071</v>
      </c>
      <c r="H112" s="375" t="s">
        <v>1620</v>
      </c>
      <c r="K112" s="531">
        <v>-21451022</v>
      </c>
      <c r="M112" s="531">
        <v>-21451022</v>
      </c>
      <c r="O112" s="375">
        <v>0</v>
      </c>
    </row>
    <row r="113" spans="3:15">
      <c r="C113" s="375">
        <v>1000</v>
      </c>
      <c r="E113" s="375">
        <v>11130072</v>
      </c>
      <c r="H113" s="375" t="s">
        <v>573</v>
      </c>
      <c r="K113" s="531">
        <v>-163827554</v>
      </c>
      <c r="M113" s="531">
        <v>-163827554</v>
      </c>
      <c r="O113" s="375">
        <v>0</v>
      </c>
    </row>
    <row r="114" spans="3:15">
      <c r="C114" s="375">
        <v>1000</v>
      </c>
      <c r="E114" s="375">
        <v>11130080</v>
      </c>
      <c r="H114" s="375" t="s">
        <v>574</v>
      </c>
      <c r="K114" s="531">
        <v>144221183</v>
      </c>
      <c r="M114" s="531">
        <v>144221183</v>
      </c>
      <c r="O114" s="375">
        <v>0</v>
      </c>
    </row>
    <row r="115" spans="3:15">
      <c r="C115" s="375">
        <v>1000</v>
      </c>
      <c r="E115" s="375">
        <v>11130082</v>
      </c>
      <c r="H115" s="375" t="s">
        <v>575</v>
      </c>
      <c r="K115" s="531">
        <v>-19084202</v>
      </c>
      <c r="M115" s="531">
        <v>-19084202</v>
      </c>
      <c r="O115" s="375">
        <v>0</v>
      </c>
    </row>
    <row r="116" spans="3:15">
      <c r="C116" s="375">
        <v>1000</v>
      </c>
      <c r="E116" s="375">
        <v>11130090</v>
      </c>
      <c r="H116" s="375" t="s">
        <v>903</v>
      </c>
      <c r="K116" s="531">
        <v>358964345</v>
      </c>
      <c r="M116" s="531">
        <v>358964345</v>
      </c>
      <c r="O116" s="375">
        <v>0</v>
      </c>
    </row>
    <row r="117" spans="3:15">
      <c r="C117" s="375">
        <v>1000</v>
      </c>
      <c r="E117" s="375">
        <v>11130092</v>
      </c>
      <c r="H117" s="375" t="s">
        <v>576</v>
      </c>
      <c r="K117" s="531">
        <v>-46162000</v>
      </c>
      <c r="M117" s="531">
        <v>-46162000</v>
      </c>
      <c r="O117" s="375">
        <v>0</v>
      </c>
    </row>
    <row r="118" spans="3:15">
      <c r="C118" s="375">
        <v>1000</v>
      </c>
      <c r="E118" s="375">
        <v>11130110</v>
      </c>
      <c r="H118" s="375" t="s">
        <v>577</v>
      </c>
      <c r="K118" s="531">
        <v>32059196</v>
      </c>
      <c r="M118" s="531">
        <v>32059196</v>
      </c>
      <c r="O118" s="375">
        <v>0</v>
      </c>
    </row>
    <row r="119" spans="3:15">
      <c r="C119" s="375">
        <v>1000</v>
      </c>
      <c r="E119" s="375">
        <v>11130120</v>
      </c>
      <c r="H119" s="375" t="s">
        <v>578</v>
      </c>
      <c r="K119" s="531">
        <v>3970298491</v>
      </c>
      <c r="M119" s="531">
        <v>3970298491</v>
      </c>
      <c r="O119" s="375">
        <v>0</v>
      </c>
    </row>
    <row r="120" spans="3:15">
      <c r="C120" s="375">
        <v>1000</v>
      </c>
      <c r="E120" s="375">
        <v>11130121</v>
      </c>
      <c r="H120" s="375" t="s">
        <v>1089</v>
      </c>
      <c r="K120" s="531">
        <v>-905085939</v>
      </c>
      <c r="M120" s="531">
        <v>-905085939</v>
      </c>
      <c r="O120" s="375">
        <v>0</v>
      </c>
    </row>
    <row r="121" spans="3:15">
      <c r="C121" s="375">
        <v>1000</v>
      </c>
      <c r="E121" s="375">
        <v>11130122</v>
      </c>
      <c r="H121" s="375" t="s">
        <v>579</v>
      </c>
      <c r="K121" s="531">
        <v>5430505077</v>
      </c>
      <c r="M121" s="531">
        <v>5430505077</v>
      </c>
      <c r="O121" s="375">
        <v>0</v>
      </c>
    </row>
    <row r="122" spans="3:15">
      <c r="C122" s="375">
        <v>1000</v>
      </c>
      <c r="E122" s="375">
        <v>11130130</v>
      </c>
      <c r="H122" s="375" t="s">
        <v>580</v>
      </c>
      <c r="K122" s="531">
        <v>127354679</v>
      </c>
      <c r="M122" s="531">
        <v>127354679</v>
      </c>
      <c r="O122" s="375">
        <v>0</v>
      </c>
    </row>
    <row r="123" spans="3:15">
      <c r="C123" s="375">
        <v>1000</v>
      </c>
      <c r="E123" s="375">
        <v>11130132</v>
      </c>
      <c r="H123" s="375" t="s">
        <v>1388</v>
      </c>
      <c r="K123" s="531">
        <v>12638000</v>
      </c>
      <c r="M123" s="531">
        <v>12638000</v>
      </c>
      <c r="O123" s="375">
        <v>0</v>
      </c>
    </row>
    <row r="124" spans="3:15">
      <c r="C124" s="375">
        <v>1000</v>
      </c>
      <c r="E124" s="375">
        <v>11130140</v>
      </c>
      <c r="H124" s="375" t="s">
        <v>581</v>
      </c>
      <c r="K124" s="531">
        <v>2145335951</v>
      </c>
      <c r="M124" s="531">
        <v>2145335951</v>
      </c>
      <c r="O124" s="375">
        <v>0</v>
      </c>
    </row>
    <row r="125" spans="3:15">
      <c r="C125" s="375">
        <v>1000</v>
      </c>
      <c r="E125" s="375">
        <v>11130160</v>
      </c>
      <c r="H125" s="375" t="s">
        <v>582</v>
      </c>
      <c r="K125" s="531">
        <v>381275765</v>
      </c>
      <c r="M125" s="531">
        <v>381275765</v>
      </c>
      <c r="O125" s="375">
        <v>0</v>
      </c>
    </row>
    <row r="126" spans="3:15">
      <c r="C126" s="375">
        <v>1000</v>
      </c>
      <c r="E126" s="375">
        <v>11130162</v>
      </c>
      <c r="H126" s="375" t="s">
        <v>583</v>
      </c>
      <c r="K126" s="531">
        <v>88724203</v>
      </c>
      <c r="M126" s="531">
        <v>88724203</v>
      </c>
      <c r="O126" s="375">
        <v>0</v>
      </c>
    </row>
    <row r="127" spans="3:15">
      <c r="C127" s="375">
        <v>1000</v>
      </c>
      <c r="E127" s="375">
        <v>11130220</v>
      </c>
      <c r="H127" s="375" t="s">
        <v>584</v>
      </c>
      <c r="K127" s="531">
        <v>3862865084</v>
      </c>
      <c r="M127" s="531">
        <v>3862865084</v>
      </c>
      <c r="O127" s="375">
        <v>0</v>
      </c>
    </row>
    <row r="128" spans="3:15">
      <c r="C128" s="375">
        <v>1000</v>
      </c>
      <c r="E128" s="375">
        <v>11130221</v>
      </c>
      <c r="H128" s="375" t="s">
        <v>585</v>
      </c>
      <c r="K128" s="531">
        <v>8837000</v>
      </c>
      <c r="M128" s="531">
        <v>8837000</v>
      </c>
      <c r="O128" s="375">
        <v>0</v>
      </c>
    </row>
    <row r="129" spans="3:15">
      <c r="C129" s="375">
        <v>1000</v>
      </c>
      <c r="E129" s="375">
        <v>11130222</v>
      </c>
      <c r="H129" s="375" t="s">
        <v>586</v>
      </c>
      <c r="K129" s="531">
        <v>-289662313</v>
      </c>
      <c r="M129" s="531">
        <v>-289662313</v>
      </c>
      <c r="O129" s="375">
        <v>0</v>
      </c>
    </row>
    <row r="130" spans="3:15">
      <c r="C130" s="375">
        <v>1000</v>
      </c>
      <c r="E130" s="375">
        <v>11130240</v>
      </c>
      <c r="H130" s="375" t="s">
        <v>587</v>
      </c>
      <c r="K130" s="531">
        <v>874522090</v>
      </c>
      <c r="M130" s="531">
        <v>874522090</v>
      </c>
      <c r="O130" s="375">
        <v>0</v>
      </c>
    </row>
    <row r="131" spans="3:15">
      <c r="C131" s="375">
        <v>1000</v>
      </c>
      <c r="E131" s="375">
        <v>11130241</v>
      </c>
      <c r="H131" s="375" t="s">
        <v>1463</v>
      </c>
      <c r="K131" s="531">
        <v>2325698</v>
      </c>
      <c r="M131" s="531">
        <v>2325698</v>
      </c>
      <c r="O131" s="375">
        <v>0</v>
      </c>
    </row>
    <row r="132" spans="3:15">
      <c r="C132" s="375">
        <v>1000</v>
      </c>
      <c r="E132" s="375">
        <v>11130242</v>
      </c>
      <c r="H132" s="375" t="s">
        <v>588</v>
      </c>
      <c r="K132" s="531">
        <v>-74190691</v>
      </c>
      <c r="M132" s="531">
        <v>-74190691</v>
      </c>
      <c r="O132" s="375">
        <v>0</v>
      </c>
    </row>
    <row r="133" spans="3:15">
      <c r="C133" s="375">
        <v>1000</v>
      </c>
      <c r="E133" s="375">
        <v>11130250</v>
      </c>
      <c r="H133" s="375" t="s">
        <v>589</v>
      </c>
      <c r="K133" s="531">
        <v>156636674</v>
      </c>
      <c r="M133" s="531">
        <v>156636674</v>
      </c>
      <c r="O133" s="375">
        <v>0</v>
      </c>
    </row>
    <row r="134" spans="3:15">
      <c r="C134" s="375">
        <v>1000</v>
      </c>
      <c r="E134" s="375">
        <v>11130251</v>
      </c>
      <c r="H134" s="375" t="s">
        <v>1669</v>
      </c>
      <c r="K134" s="531">
        <v>12220000</v>
      </c>
      <c r="M134" s="531">
        <v>12220000</v>
      </c>
      <c r="O134" s="375">
        <v>0</v>
      </c>
    </row>
    <row r="135" spans="3:15">
      <c r="C135" s="375">
        <v>1000</v>
      </c>
      <c r="E135" s="375">
        <v>11130252</v>
      </c>
      <c r="H135" s="375" t="s">
        <v>1061</v>
      </c>
      <c r="K135" s="531">
        <v>41477000</v>
      </c>
      <c r="M135" s="531">
        <v>41477000</v>
      </c>
      <c r="O135" s="375">
        <v>0</v>
      </c>
    </row>
    <row r="136" spans="3:15">
      <c r="C136" s="375">
        <v>1000</v>
      </c>
      <c r="E136" s="375">
        <v>11130260</v>
      </c>
      <c r="H136" s="375" t="s">
        <v>590</v>
      </c>
      <c r="K136" s="531">
        <v>307825034</v>
      </c>
      <c r="M136" s="531">
        <v>307825034</v>
      </c>
      <c r="O136" s="375">
        <v>0</v>
      </c>
    </row>
    <row r="137" spans="3:15">
      <c r="C137" s="375">
        <v>1000</v>
      </c>
      <c r="E137" s="375">
        <v>11130261</v>
      </c>
      <c r="H137" s="375" t="s">
        <v>592</v>
      </c>
      <c r="K137" s="531">
        <v>-168791482</v>
      </c>
      <c r="M137" s="531">
        <v>-168791482</v>
      </c>
      <c r="O137" s="375">
        <v>0</v>
      </c>
    </row>
    <row r="138" spans="3:15">
      <c r="C138" s="375">
        <v>1000</v>
      </c>
      <c r="E138" s="375">
        <v>11130262</v>
      </c>
      <c r="H138" s="375" t="s">
        <v>591</v>
      </c>
      <c r="K138" s="531">
        <v>-500000</v>
      </c>
      <c r="M138" s="531">
        <v>-500000</v>
      </c>
      <c r="O138" s="375">
        <v>0</v>
      </c>
    </row>
    <row r="139" spans="3:15">
      <c r="C139" s="375">
        <v>1000</v>
      </c>
      <c r="E139" s="375">
        <v>11130270</v>
      </c>
      <c r="H139" s="375" t="s">
        <v>1062</v>
      </c>
      <c r="K139" s="531">
        <v>533140773</v>
      </c>
      <c r="M139" s="531">
        <v>533140773</v>
      </c>
      <c r="O139" s="375">
        <v>0</v>
      </c>
    </row>
    <row r="140" spans="3:15">
      <c r="C140" s="375">
        <v>1000</v>
      </c>
      <c r="E140" s="375">
        <v>11130271</v>
      </c>
      <c r="H140" s="375" t="s">
        <v>1091</v>
      </c>
      <c r="K140" s="531">
        <v>-378964497</v>
      </c>
      <c r="M140" s="531">
        <v>-378964497</v>
      </c>
      <c r="O140" s="375">
        <v>0</v>
      </c>
    </row>
    <row r="141" spans="3:15">
      <c r="C141" s="375">
        <v>1000</v>
      </c>
      <c r="E141" s="375">
        <v>11130272</v>
      </c>
      <c r="H141" s="375" t="s">
        <v>1164</v>
      </c>
      <c r="K141" s="531">
        <v>1097240368</v>
      </c>
      <c r="M141" s="531">
        <v>1097240368</v>
      </c>
      <c r="O141" s="375">
        <v>0</v>
      </c>
    </row>
    <row r="142" spans="3:15">
      <c r="C142" s="375">
        <v>1000</v>
      </c>
      <c r="E142" s="375">
        <v>11130300</v>
      </c>
      <c r="H142" s="375" t="s">
        <v>1478</v>
      </c>
      <c r="K142" s="531">
        <v>3713641915</v>
      </c>
      <c r="M142" s="531">
        <v>3713641915</v>
      </c>
      <c r="O142" s="375">
        <v>0</v>
      </c>
    </row>
    <row r="143" spans="3:15">
      <c r="C143" s="375">
        <v>1000</v>
      </c>
      <c r="E143" s="375">
        <v>11130302</v>
      </c>
      <c r="H143" s="375" t="s">
        <v>1479</v>
      </c>
      <c r="K143" s="531">
        <v>217313892</v>
      </c>
      <c r="M143" s="531">
        <v>217313892</v>
      </c>
      <c r="O143" s="375">
        <v>0</v>
      </c>
    </row>
    <row r="144" spans="3:15">
      <c r="C144" s="375">
        <v>1000</v>
      </c>
      <c r="E144" s="375">
        <v>11130310</v>
      </c>
      <c r="H144" s="375" t="s">
        <v>1480</v>
      </c>
      <c r="K144" s="531">
        <v>172037571</v>
      </c>
      <c r="M144" s="531">
        <v>172037571</v>
      </c>
      <c r="O144" s="375">
        <v>0</v>
      </c>
    </row>
    <row r="145" spans="3:18">
      <c r="C145" s="375">
        <v>1000</v>
      </c>
      <c r="E145" s="375">
        <v>11130312</v>
      </c>
      <c r="H145" s="375" t="s">
        <v>2065</v>
      </c>
      <c r="K145" s="531">
        <v>-18402967</v>
      </c>
      <c r="M145" s="531">
        <v>-18402967</v>
      </c>
      <c r="O145" s="375">
        <v>0</v>
      </c>
    </row>
    <row r="146" spans="3:18">
      <c r="E146" s="375" t="s">
        <v>593</v>
      </c>
      <c r="K146" s="531">
        <v>25835372756</v>
      </c>
      <c r="M146" s="531">
        <v>25835372756</v>
      </c>
      <c r="O146" s="375">
        <v>0</v>
      </c>
      <c r="R146" s="375" t="s">
        <v>954</v>
      </c>
    </row>
    <row r="147" spans="3:18">
      <c r="C147" s="375">
        <v>1000</v>
      </c>
      <c r="E147" s="375">
        <v>11140040</v>
      </c>
      <c r="H147" s="375" t="s">
        <v>594</v>
      </c>
      <c r="K147" s="531">
        <v>-5889284799</v>
      </c>
      <c r="M147" s="531">
        <v>-5889284799</v>
      </c>
      <c r="O147" s="375">
        <v>0</v>
      </c>
    </row>
    <row r="148" spans="3:18">
      <c r="C148" s="375">
        <v>1000</v>
      </c>
      <c r="E148" s="375">
        <v>11140060</v>
      </c>
      <c r="H148" s="375" t="s">
        <v>595</v>
      </c>
      <c r="K148" s="531">
        <v>-19819794232</v>
      </c>
      <c r="M148" s="531">
        <v>-19819794232</v>
      </c>
      <c r="O148" s="375">
        <v>0</v>
      </c>
    </row>
    <row r="149" spans="3:18">
      <c r="C149" s="375">
        <v>1000</v>
      </c>
      <c r="E149" s="375">
        <v>11140061</v>
      </c>
      <c r="H149" s="375" t="s">
        <v>1092</v>
      </c>
      <c r="K149" s="531">
        <v>-522311469</v>
      </c>
      <c r="M149" s="531">
        <v>-522311469</v>
      </c>
      <c r="O149" s="375">
        <v>0</v>
      </c>
    </row>
    <row r="150" spans="3:18">
      <c r="C150" s="375">
        <v>1000</v>
      </c>
      <c r="E150" s="375">
        <v>11140062</v>
      </c>
      <c r="H150" s="375" t="s">
        <v>596</v>
      </c>
      <c r="K150" s="531">
        <v>48790320</v>
      </c>
      <c r="M150" s="531">
        <v>48790320</v>
      </c>
      <c r="O150" s="375">
        <v>0</v>
      </c>
    </row>
    <row r="151" spans="3:18">
      <c r="C151" s="375">
        <v>1000</v>
      </c>
      <c r="E151" s="375">
        <v>11140070</v>
      </c>
      <c r="H151" s="375" t="s">
        <v>597</v>
      </c>
      <c r="K151" s="531">
        <v>-11877381647</v>
      </c>
      <c r="M151" s="531">
        <v>-11877381647</v>
      </c>
      <c r="O151" s="375">
        <v>0</v>
      </c>
    </row>
    <row r="152" spans="3:18">
      <c r="C152" s="375">
        <v>1000</v>
      </c>
      <c r="E152" s="375">
        <v>11140072</v>
      </c>
      <c r="H152" s="375" t="s">
        <v>1090</v>
      </c>
      <c r="K152" s="531">
        <v>28611000</v>
      </c>
      <c r="M152" s="531">
        <v>28611000</v>
      </c>
      <c r="O152" s="375">
        <v>0</v>
      </c>
    </row>
    <row r="153" spans="3:18">
      <c r="C153" s="375">
        <v>1000</v>
      </c>
      <c r="E153" s="375">
        <v>11140090</v>
      </c>
      <c r="H153" s="375" t="s">
        <v>598</v>
      </c>
      <c r="K153" s="531">
        <v>-14880050076</v>
      </c>
      <c r="M153" s="531">
        <v>-14880050076</v>
      </c>
      <c r="O153" s="375">
        <v>0</v>
      </c>
    </row>
    <row r="154" spans="3:18">
      <c r="C154" s="375">
        <v>1000</v>
      </c>
      <c r="E154" s="375">
        <v>11140092</v>
      </c>
      <c r="H154" s="375" t="s">
        <v>599</v>
      </c>
      <c r="K154" s="531">
        <v>-36074500</v>
      </c>
      <c r="M154" s="531">
        <v>-36074500</v>
      </c>
      <c r="O154" s="375">
        <v>0</v>
      </c>
    </row>
    <row r="155" spans="3:18">
      <c r="C155" s="375">
        <v>1000</v>
      </c>
      <c r="E155" s="375">
        <v>11140110</v>
      </c>
      <c r="H155" s="375" t="s">
        <v>600</v>
      </c>
      <c r="K155" s="531">
        <v>-18965632854</v>
      </c>
      <c r="M155" s="531">
        <v>-18965632854</v>
      </c>
      <c r="O155" s="375">
        <v>0</v>
      </c>
    </row>
    <row r="156" spans="3:18">
      <c r="C156" s="375">
        <v>1000</v>
      </c>
      <c r="E156" s="375">
        <v>11140111</v>
      </c>
      <c r="H156" s="375" t="s">
        <v>601</v>
      </c>
      <c r="K156" s="531">
        <v>57672</v>
      </c>
      <c r="M156" s="531">
        <v>57672</v>
      </c>
      <c r="O156" s="375">
        <v>0</v>
      </c>
    </row>
    <row r="157" spans="3:18">
      <c r="C157" s="375">
        <v>1000</v>
      </c>
      <c r="E157" s="375">
        <v>11140112</v>
      </c>
      <c r="H157" s="375" t="s">
        <v>602</v>
      </c>
      <c r="K157" s="531">
        <v>71537724</v>
      </c>
      <c r="M157" s="531">
        <v>71537724</v>
      </c>
      <c r="O157" s="375">
        <v>0</v>
      </c>
    </row>
    <row r="158" spans="3:18">
      <c r="C158" s="375">
        <v>1000</v>
      </c>
      <c r="E158" s="375">
        <v>11140120</v>
      </c>
      <c r="H158" s="375" t="s">
        <v>1481</v>
      </c>
      <c r="K158" s="531">
        <v>346312494</v>
      </c>
      <c r="M158" s="531">
        <v>346312494</v>
      </c>
      <c r="O158" s="375">
        <v>0</v>
      </c>
    </row>
    <row r="159" spans="3:18">
      <c r="C159" s="375">
        <v>1000</v>
      </c>
      <c r="E159" s="375">
        <v>11140130</v>
      </c>
      <c r="H159" s="375" t="s">
        <v>1482</v>
      </c>
      <c r="K159" s="531">
        <v>70092565</v>
      </c>
      <c r="M159" s="531">
        <v>70092565</v>
      </c>
      <c r="O159" s="375">
        <v>0</v>
      </c>
    </row>
    <row r="160" spans="3:18">
      <c r="C160" s="375">
        <v>1000</v>
      </c>
      <c r="E160" s="375">
        <v>11140140</v>
      </c>
      <c r="H160" s="375" t="s">
        <v>1960</v>
      </c>
      <c r="K160" s="531">
        <v>54122037</v>
      </c>
      <c r="M160" s="531">
        <v>54122037</v>
      </c>
      <c r="O160" s="375">
        <v>0</v>
      </c>
    </row>
    <row r="161" spans="3:18">
      <c r="C161" s="375">
        <v>1000</v>
      </c>
      <c r="E161" s="375">
        <v>11140199</v>
      </c>
      <c r="H161" s="375" t="s">
        <v>904</v>
      </c>
      <c r="K161" s="531">
        <v>75819985736</v>
      </c>
      <c r="M161" s="531">
        <v>75819985736</v>
      </c>
      <c r="O161" s="375">
        <v>0</v>
      </c>
    </row>
    <row r="162" spans="3:18">
      <c r="E162" s="375" t="s">
        <v>603</v>
      </c>
      <c r="K162" s="531">
        <v>4448979971</v>
      </c>
      <c r="M162" s="531">
        <v>4448979971</v>
      </c>
      <c r="O162" s="375">
        <v>0</v>
      </c>
      <c r="R162" s="375" t="s">
        <v>954</v>
      </c>
    </row>
    <row r="163" spans="3:18">
      <c r="E163" s="375" t="s">
        <v>604</v>
      </c>
      <c r="K163" s="531">
        <v>30834978576</v>
      </c>
      <c r="M163" s="531">
        <v>30834978576</v>
      </c>
      <c r="O163" s="375">
        <v>0</v>
      </c>
      <c r="R163" s="375" t="s">
        <v>955</v>
      </c>
    </row>
    <row r="165" spans="3:18">
      <c r="C165" s="375">
        <v>1000</v>
      </c>
      <c r="E165" s="375">
        <v>11211001</v>
      </c>
      <c r="H165" s="375" t="s">
        <v>605</v>
      </c>
      <c r="K165" s="531">
        <v>538879975042</v>
      </c>
      <c r="M165" s="531">
        <v>538879975042</v>
      </c>
      <c r="O165" s="375">
        <v>0</v>
      </c>
    </row>
    <row r="166" spans="3:18">
      <c r="C166" s="375">
        <v>1000</v>
      </c>
      <c r="E166" s="375">
        <v>11211002</v>
      </c>
      <c r="H166" s="375" t="s">
        <v>606</v>
      </c>
      <c r="K166" s="531">
        <v>13075455148</v>
      </c>
      <c r="M166" s="531">
        <v>13075455148</v>
      </c>
      <c r="O166" s="375">
        <v>0</v>
      </c>
    </row>
    <row r="167" spans="3:18">
      <c r="C167" s="375">
        <v>1000</v>
      </c>
      <c r="E167" s="375">
        <v>11211003</v>
      </c>
      <c r="H167" s="375" t="s">
        <v>1389</v>
      </c>
      <c r="K167" s="531">
        <v>-44689910261</v>
      </c>
      <c r="M167" s="531">
        <v>-44689910261</v>
      </c>
      <c r="O167" s="375">
        <v>0</v>
      </c>
    </row>
    <row r="168" spans="3:18">
      <c r="C168" s="375">
        <v>1000</v>
      </c>
      <c r="E168" s="375">
        <v>11211008</v>
      </c>
      <c r="H168" s="375" t="s">
        <v>607</v>
      </c>
      <c r="K168" s="531">
        <v>670221337</v>
      </c>
      <c r="M168" s="531">
        <v>670221337</v>
      </c>
      <c r="O168" s="375">
        <v>0</v>
      </c>
    </row>
    <row r="169" spans="3:18">
      <c r="C169" s="375">
        <v>1000</v>
      </c>
      <c r="E169" s="375">
        <v>11211009</v>
      </c>
      <c r="H169" s="375" t="s">
        <v>608</v>
      </c>
      <c r="K169" s="531">
        <v>158337158</v>
      </c>
      <c r="M169" s="531">
        <v>158337158</v>
      </c>
      <c r="O169" s="375">
        <v>0</v>
      </c>
    </row>
    <row r="170" spans="3:18">
      <c r="C170" s="375">
        <v>1000</v>
      </c>
      <c r="E170" s="375">
        <v>11211010</v>
      </c>
      <c r="H170" s="375" t="s">
        <v>609</v>
      </c>
      <c r="K170" s="531">
        <v>-141700290258</v>
      </c>
      <c r="M170" s="531">
        <v>-141700290258</v>
      </c>
      <c r="O170" s="375">
        <v>0</v>
      </c>
    </row>
    <row r="171" spans="3:18">
      <c r="C171" s="375">
        <v>1000</v>
      </c>
      <c r="E171" s="375">
        <v>11211011</v>
      </c>
      <c r="H171" s="375" t="s">
        <v>610</v>
      </c>
      <c r="K171" s="531">
        <v>-21416452773</v>
      </c>
      <c r="M171" s="531">
        <v>-21416452773</v>
      </c>
      <c r="O171" s="375">
        <v>0</v>
      </c>
    </row>
    <row r="172" spans="3:18">
      <c r="E172" s="375" t="s">
        <v>611</v>
      </c>
      <c r="K172" s="531">
        <v>344977335393</v>
      </c>
      <c r="M172" s="531">
        <v>344977335393</v>
      </c>
      <c r="O172" s="375">
        <v>0</v>
      </c>
      <c r="R172" s="375" t="s">
        <v>956</v>
      </c>
    </row>
    <row r="173" spans="3:18">
      <c r="C173" s="375">
        <v>1000</v>
      </c>
      <c r="E173" s="375">
        <v>11212101</v>
      </c>
      <c r="H173" s="375" t="s">
        <v>612</v>
      </c>
      <c r="K173" s="531">
        <v>1364442881</v>
      </c>
      <c r="M173" s="531">
        <v>1364442881</v>
      </c>
      <c r="O173" s="375">
        <v>0</v>
      </c>
    </row>
    <row r="174" spans="3:18">
      <c r="C174" s="375">
        <v>1000</v>
      </c>
      <c r="E174" s="375">
        <v>11212199</v>
      </c>
      <c r="H174" s="375" t="s">
        <v>2067</v>
      </c>
      <c r="K174" s="531">
        <v>-128323</v>
      </c>
      <c r="M174" s="531">
        <v>-128323</v>
      </c>
      <c r="O174" s="375">
        <v>0</v>
      </c>
    </row>
    <row r="175" spans="3:18">
      <c r="E175" s="375" t="s">
        <v>613</v>
      </c>
      <c r="K175" s="531">
        <v>1364314558</v>
      </c>
      <c r="M175" s="531">
        <v>1364314558</v>
      </c>
      <c r="O175" s="375">
        <v>0</v>
      </c>
      <c r="R175" s="375" t="s">
        <v>957</v>
      </c>
    </row>
    <row r="176" spans="3:18">
      <c r="C176" s="375">
        <v>1000</v>
      </c>
      <c r="E176" s="375">
        <v>11212201</v>
      </c>
      <c r="H176" s="375" t="s">
        <v>614</v>
      </c>
      <c r="K176" s="531">
        <v>83090032953</v>
      </c>
      <c r="M176" s="531">
        <v>83090032953</v>
      </c>
      <c r="O176" s="375">
        <v>0</v>
      </c>
    </row>
    <row r="177" spans="3:18">
      <c r="C177" s="375">
        <v>1000</v>
      </c>
      <c r="E177" s="375">
        <v>11212203</v>
      </c>
      <c r="H177" s="375" t="s">
        <v>615</v>
      </c>
      <c r="K177" s="531">
        <v>365129004</v>
      </c>
      <c r="M177" s="531">
        <v>365129004</v>
      </c>
      <c r="O177" s="375">
        <v>0</v>
      </c>
    </row>
    <row r="178" spans="3:18">
      <c r="C178" s="375">
        <v>1000</v>
      </c>
      <c r="E178" s="375">
        <v>11212205</v>
      </c>
      <c r="H178" s="375" t="s">
        <v>1495</v>
      </c>
      <c r="K178" s="531">
        <v>8866902</v>
      </c>
      <c r="M178" s="531">
        <v>8866902</v>
      </c>
      <c r="O178" s="375">
        <v>0</v>
      </c>
    </row>
    <row r="179" spans="3:18">
      <c r="C179" s="375">
        <v>1000</v>
      </c>
      <c r="E179" s="375">
        <v>11212206</v>
      </c>
      <c r="H179" s="375" t="s">
        <v>616</v>
      </c>
      <c r="K179" s="531">
        <v>4246934469</v>
      </c>
      <c r="M179" s="531">
        <v>4246934469</v>
      </c>
      <c r="O179" s="375">
        <v>0</v>
      </c>
    </row>
    <row r="180" spans="3:18">
      <c r="C180" s="375">
        <v>1000</v>
      </c>
      <c r="E180" s="375">
        <v>11212207</v>
      </c>
      <c r="H180" s="375" t="s">
        <v>1597</v>
      </c>
      <c r="K180" s="531">
        <v>693400</v>
      </c>
      <c r="M180" s="531">
        <v>693400</v>
      </c>
      <c r="O180" s="375">
        <v>0</v>
      </c>
    </row>
    <row r="181" spans="3:18">
      <c r="C181" s="375">
        <v>1000</v>
      </c>
      <c r="E181" s="375">
        <v>11212299</v>
      </c>
      <c r="H181" s="375" t="s">
        <v>1014</v>
      </c>
      <c r="K181" s="531">
        <v>18596765</v>
      </c>
      <c r="M181" s="531">
        <v>18596765</v>
      </c>
      <c r="O181" s="375">
        <v>0</v>
      </c>
    </row>
    <row r="182" spans="3:18">
      <c r="E182" s="375" t="s">
        <v>617</v>
      </c>
      <c r="K182" s="531">
        <v>87730253493</v>
      </c>
      <c r="M182" s="531">
        <v>87730253493</v>
      </c>
      <c r="O182" s="375">
        <v>0</v>
      </c>
      <c r="R182" s="375" t="s">
        <v>957</v>
      </c>
    </row>
    <row r="183" spans="3:18">
      <c r="C183" s="375">
        <v>1000</v>
      </c>
      <c r="E183" s="375">
        <v>11212301</v>
      </c>
      <c r="H183" s="375" t="s">
        <v>618</v>
      </c>
      <c r="K183" s="531">
        <v>-2225500</v>
      </c>
      <c r="M183" s="531">
        <v>-2225500</v>
      </c>
      <c r="O183" s="375">
        <v>0</v>
      </c>
    </row>
    <row r="184" spans="3:18">
      <c r="C184" s="375">
        <v>1000</v>
      </c>
      <c r="E184" s="375">
        <v>11212305</v>
      </c>
      <c r="H184" s="375" t="s">
        <v>619</v>
      </c>
      <c r="K184" s="531">
        <v>1421252</v>
      </c>
      <c r="M184" s="531">
        <v>1421252</v>
      </c>
      <c r="O184" s="375">
        <v>0</v>
      </c>
    </row>
    <row r="185" spans="3:18">
      <c r="C185" s="375">
        <v>1000</v>
      </c>
      <c r="E185" s="375">
        <v>11212306</v>
      </c>
      <c r="H185" s="375" t="s">
        <v>620</v>
      </c>
      <c r="K185" s="531">
        <v>5324109</v>
      </c>
      <c r="M185" s="531">
        <v>5324109</v>
      </c>
      <c r="O185" s="375">
        <v>0</v>
      </c>
    </row>
    <row r="186" spans="3:18">
      <c r="C186" s="375">
        <v>1000</v>
      </c>
      <c r="E186" s="375">
        <v>11212307</v>
      </c>
      <c r="H186" s="375" t="s">
        <v>621</v>
      </c>
      <c r="K186" s="531">
        <v>33371489</v>
      </c>
      <c r="M186" s="531">
        <v>33371489</v>
      </c>
      <c r="O186" s="375">
        <v>0</v>
      </c>
    </row>
    <row r="187" spans="3:18">
      <c r="C187" s="375">
        <v>1000</v>
      </c>
      <c r="E187" s="375">
        <v>11212308</v>
      </c>
      <c r="H187" s="375" t="s">
        <v>1038</v>
      </c>
      <c r="K187" s="531">
        <v>6489450</v>
      </c>
      <c r="M187" s="531">
        <v>6489450</v>
      </c>
      <c r="O187" s="375">
        <v>0</v>
      </c>
    </row>
    <row r="188" spans="3:18">
      <c r="E188" s="375" t="s">
        <v>622</v>
      </c>
      <c r="K188" s="531">
        <v>44380800</v>
      </c>
      <c r="M188" s="531">
        <v>44380800</v>
      </c>
      <c r="O188" s="375">
        <v>0</v>
      </c>
      <c r="R188" s="375" t="s">
        <v>957</v>
      </c>
    </row>
    <row r="189" spans="3:18">
      <c r="E189" s="375" t="s">
        <v>623</v>
      </c>
      <c r="K189" s="531">
        <v>89138948851</v>
      </c>
      <c r="M189" s="531">
        <v>89138948851</v>
      </c>
      <c r="O189" s="375">
        <v>0</v>
      </c>
      <c r="R189" s="375" t="s">
        <v>956</v>
      </c>
    </row>
    <row r="190" spans="3:18">
      <c r="E190" s="375" t="s">
        <v>624</v>
      </c>
      <c r="K190" s="531">
        <v>434116284244</v>
      </c>
      <c r="M190" s="531">
        <v>434116284244</v>
      </c>
      <c r="O190" s="375">
        <v>0</v>
      </c>
      <c r="R190" s="375" t="s">
        <v>954</v>
      </c>
    </row>
    <row r="191" spans="3:18">
      <c r="E191" s="375" t="s">
        <v>625</v>
      </c>
      <c r="K191" s="531">
        <v>434116284244</v>
      </c>
      <c r="M191" s="531">
        <v>434116284244</v>
      </c>
      <c r="O191" s="375">
        <v>0</v>
      </c>
      <c r="R191" s="375" t="s">
        <v>955</v>
      </c>
    </row>
    <row r="193" spans="3:18">
      <c r="C193" s="375">
        <v>1000</v>
      </c>
      <c r="E193" s="375">
        <v>11321006</v>
      </c>
      <c r="H193" s="375" t="s">
        <v>627</v>
      </c>
      <c r="K193" s="531">
        <v>22700000</v>
      </c>
      <c r="M193" s="531">
        <v>22700000</v>
      </c>
      <c r="O193" s="375">
        <v>0</v>
      </c>
    </row>
    <row r="194" spans="3:18">
      <c r="C194" s="375">
        <v>1000</v>
      </c>
      <c r="E194" s="375">
        <v>11321008</v>
      </c>
      <c r="H194" s="375" t="s">
        <v>505</v>
      </c>
      <c r="K194" s="531">
        <v>483103695</v>
      </c>
      <c r="M194" s="531">
        <v>483103695</v>
      </c>
      <c r="O194" s="375">
        <v>0</v>
      </c>
    </row>
    <row r="195" spans="3:18">
      <c r="C195" s="375">
        <v>1000</v>
      </c>
      <c r="E195" s="375">
        <v>11321010</v>
      </c>
      <c r="H195" s="375" t="s">
        <v>1649</v>
      </c>
      <c r="K195" s="531">
        <v>9060991</v>
      </c>
      <c r="M195" s="531">
        <v>9060991</v>
      </c>
      <c r="O195" s="375">
        <v>0</v>
      </c>
    </row>
    <row r="196" spans="3:18">
      <c r="C196" s="375">
        <v>1000</v>
      </c>
      <c r="E196" s="375">
        <v>11321012</v>
      </c>
      <c r="H196" s="375" t="s">
        <v>1039</v>
      </c>
      <c r="K196" s="531">
        <v>14937156</v>
      </c>
      <c r="M196" s="531">
        <v>14937156</v>
      </c>
      <c r="O196" s="375">
        <v>0</v>
      </c>
    </row>
    <row r="197" spans="3:18">
      <c r="C197" s="375">
        <v>1000</v>
      </c>
      <c r="E197" s="375">
        <v>11321014</v>
      </c>
      <c r="H197" s="375" t="s">
        <v>628</v>
      </c>
      <c r="K197" s="531">
        <v>-338122</v>
      </c>
      <c r="M197" s="531">
        <v>-338122</v>
      </c>
      <c r="O197" s="375">
        <v>0</v>
      </c>
    </row>
    <row r="198" spans="3:18">
      <c r="C198" s="375">
        <v>1000</v>
      </c>
      <c r="E198" s="375">
        <v>11321015</v>
      </c>
      <c r="H198" s="375" t="s">
        <v>1072</v>
      </c>
      <c r="K198" s="531">
        <v>230026475</v>
      </c>
      <c r="M198" s="531">
        <v>230026475</v>
      </c>
      <c r="O198" s="375">
        <v>0</v>
      </c>
    </row>
    <row r="199" spans="3:18">
      <c r="C199" s="375">
        <v>1000</v>
      </c>
      <c r="E199" s="375">
        <v>11321016</v>
      </c>
      <c r="H199" s="375" t="s">
        <v>629</v>
      </c>
      <c r="K199" s="531">
        <v>174169170</v>
      </c>
      <c r="M199" s="531">
        <v>174169170</v>
      </c>
      <c r="O199" s="375">
        <v>0</v>
      </c>
    </row>
    <row r="200" spans="3:18">
      <c r="C200" s="375">
        <v>1000</v>
      </c>
      <c r="E200" s="375">
        <v>11321017</v>
      </c>
      <c r="H200" s="375" t="s">
        <v>1042</v>
      </c>
      <c r="K200" s="531">
        <v>112150651</v>
      </c>
      <c r="M200" s="531">
        <v>112150651</v>
      </c>
      <c r="O200" s="375">
        <v>0</v>
      </c>
    </row>
    <row r="201" spans="3:18">
      <c r="C201" s="375">
        <v>1000</v>
      </c>
      <c r="E201" s="375">
        <v>11321020</v>
      </c>
      <c r="H201" s="375" t="s">
        <v>631</v>
      </c>
      <c r="K201" s="531">
        <v>80412333</v>
      </c>
      <c r="M201" s="531">
        <v>80412333</v>
      </c>
      <c r="O201" s="375">
        <v>0</v>
      </c>
    </row>
    <row r="202" spans="3:18">
      <c r="C202" s="375">
        <v>1000</v>
      </c>
      <c r="E202" s="375">
        <v>11321022</v>
      </c>
      <c r="H202" s="375" t="s">
        <v>632</v>
      </c>
      <c r="K202" s="531">
        <v>5861760</v>
      </c>
      <c r="M202" s="531">
        <v>5861760</v>
      </c>
      <c r="O202" s="375">
        <v>0</v>
      </c>
    </row>
    <row r="203" spans="3:18">
      <c r="C203" s="375">
        <v>1000</v>
      </c>
      <c r="E203" s="375">
        <v>11321029</v>
      </c>
      <c r="H203" s="375" t="s">
        <v>1435</v>
      </c>
      <c r="K203" s="531">
        <v>34368661</v>
      </c>
      <c r="M203" s="531">
        <v>34368661</v>
      </c>
      <c r="O203" s="375">
        <v>0</v>
      </c>
    </row>
    <row r="204" spans="3:18">
      <c r="C204" s="375">
        <v>1000</v>
      </c>
      <c r="E204" s="375">
        <v>11321999</v>
      </c>
      <c r="H204" s="375" t="s">
        <v>630</v>
      </c>
      <c r="K204" s="531">
        <v>15150</v>
      </c>
      <c r="M204" s="531">
        <v>15150</v>
      </c>
      <c r="O204" s="375">
        <v>0</v>
      </c>
    </row>
    <row r="205" spans="3:18">
      <c r="E205" s="375" t="s">
        <v>633</v>
      </c>
      <c r="K205" s="531">
        <v>1166467920</v>
      </c>
      <c r="M205" s="531">
        <v>1166467920</v>
      </c>
      <c r="O205" s="375">
        <v>0</v>
      </c>
      <c r="R205" s="375" t="s">
        <v>956</v>
      </c>
    </row>
    <row r="206" spans="3:18">
      <c r="C206" s="375">
        <v>1000</v>
      </c>
      <c r="E206" s="375">
        <v>11322001</v>
      </c>
      <c r="H206" s="375" t="s">
        <v>634</v>
      </c>
      <c r="K206" s="531">
        <v>6751759332</v>
      </c>
      <c r="M206" s="531">
        <v>6751759332</v>
      </c>
      <c r="O206" s="375">
        <v>0</v>
      </c>
    </row>
    <row r="207" spans="3:18">
      <c r="C207" s="375">
        <v>1000</v>
      </c>
      <c r="E207" s="375">
        <v>11322002</v>
      </c>
      <c r="H207" s="375" t="s">
        <v>635</v>
      </c>
      <c r="K207" s="531">
        <v>1683455744</v>
      </c>
      <c r="M207" s="531">
        <v>1683455744</v>
      </c>
      <c r="O207" s="375">
        <v>0</v>
      </c>
    </row>
    <row r="208" spans="3:18">
      <c r="C208" s="375">
        <v>1000</v>
      </c>
      <c r="E208" s="375">
        <v>11322004</v>
      </c>
      <c r="H208" s="375" t="s">
        <v>506</v>
      </c>
      <c r="K208" s="531">
        <v>534682954</v>
      </c>
      <c r="M208" s="531">
        <v>534682954</v>
      </c>
      <c r="O208" s="375">
        <v>0</v>
      </c>
    </row>
    <row r="209" spans="3:18">
      <c r="C209" s="375">
        <v>1000</v>
      </c>
      <c r="E209" s="375">
        <v>11322005</v>
      </c>
      <c r="H209" s="375" t="s">
        <v>636</v>
      </c>
      <c r="K209" s="531">
        <v>3214610414</v>
      </c>
      <c r="M209" s="531">
        <v>3214610414</v>
      </c>
      <c r="O209" s="375">
        <v>0</v>
      </c>
    </row>
    <row r="210" spans="3:18">
      <c r="C210" s="375">
        <v>1000</v>
      </c>
      <c r="E210" s="375">
        <v>11322007</v>
      </c>
      <c r="H210" s="375" t="s">
        <v>1165</v>
      </c>
      <c r="K210" s="531">
        <v>1003280546</v>
      </c>
      <c r="M210" s="531">
        <v>1003280546</v>
      </c>
      <c r="O210" s="375">
        <v>0</v>
      </c>
    </row>
    <row r="211" spans="3:18">
      <c r="C211" s="375">
        <v>1000</v>
      </c>
      <c r="E211" s="375">
        <v>11322999</v>
      </c>
      <c r="H211" s="375" t="s">
        <v>1003</v>
      </c>
      <c r="K211" s="531">
        <v>-13201074</v>
      </c>
      <c r="M211" s="531">
        <v>-13201074</v>
      </c>
      <c r="O211" s="375">
        <v>0</v>
      </c>
    </row>
    <row r="212" spans="3:18">
      <c r="E212" s="375" t="s">
        <v>1436</v>
      </c>
      <c r="K212" s="531">
        <v>13174587916</v>
      </c>
      <c r="M212" s="531">
        <v>13174587916</v>
      </c>
      <c r="O212" s="375">
        <v>0</v>
      </c>
      <c r="R212" s="375" t="s">
        <v>956</v>
      </c>
    </row>
    <row r="213" spans="3:18">
      <c r="E213" s="375" t="s">
        <v>637</v>
      </c>
      <c r="K213" s="531">
        <v>14341055836</v>
      </c>
      <c r="M213" s="531">
        <v>14341055836</v>
      </c>
      <c r="O213" s="375">
        <v>0</v>
      </c>
      <c r="R213" s="375" t="s">
        <v>954</v>
      </c>
    </row>
    <row r="214" spans="3:18">
      <c r="E214" s="375" t="s">
        <v>638</v>
      </c>
      <c r="K214" s="531">
        <v>14341055836</v>
      </c>
      <c r="M214" s="531">
        <v>14341055836</v>
      </c>
      <c r="O214" s="375">
        <v>0</v>
      </c>
      <c r="R214" s="375" t="s">
        <v>955</v>
      </c>
    </row>
    <row r="216" spans="3:18">
      <c r="C216" s="375">
        <v>1000</v>
      </c>
      <c r="E216" s="375">
        <v>11410201</v>
      </c>
      <c r="H216" s="375" t="s">
        <v>639</v>
      </c>
      <c r="K216" s="531">
        <v>36460667556</v>
      </c>
      <c r="M216" s="531">
        <v>36460667556</v>
      </c>
      <c r="O216" s="375">
        <v>0</v>
      </c>
    </row>
    <row r="217" spans="3:18">
      <c r="C217" s="375">
        <v>1000</v>
      </c>
      <c r="E217" s="375">
        <v>11410202</v>
      </c>
      <c r="H217" s="375" t="s">
        <v>640</v>
      </c>
      <c r="K217" s="531">
        <v>244159661202</v>
      </c>
      <c r="M217" s="531">
        <v>244159661202</v>
      </c>
      <c r="O217" s="375">
        <v>0</v>
      </c>
    </row>
    <row r="218" spans="3:18">
      <c r="C218" s="375">
        <v>1000</v>
      </c>
      <c r="E218" s="375">
        <v>11410203</v>
      </c>
      <c r="H218" s="375" t="s">
        <v>641</v>
      </c>
      <c r="K218" s="531">
        <v>3979709467</v>
      </c>
      <c r="M218" s="531">
        <v>3979709467</v>
      </c>
      <c r="O218" s="375">
        <v>0</v>
      </c>
    </row>
    <row r="219" spans="3:18">
      <c r="C219" s="375">
        <v>1000</v>
      </c>
      <c r="E219" s="375">
        <v>11410205</v>
      </c>
      <c r="H219" s="375" t="s">
        <v>642</v>
      </c>
      <c r="K219" s="531">
        <v>21407228313</v>
      </c>
      <c r="M219" s="531">
        <v>21407228313</v>
      </c>
      <c r="O219" s="375">
        <v>0</v>
      </c>
    </row>
    <row r="220" spans="3:18">
      <c r="C220" s="375">
        <v>1000</v>
      </c>
      <c r="E220" s="375">
        <v>11410208</v>
      </c>
      <c r="H220" s="375" t="s">
        <v>643</v>
      </c>
      <c r="K220" s="531">
        <v>6679021160</v>
      </c>
      <c r="M220" s="531">
        <v>6679021160</v>
      </c>
      <c r="O220" s="375">
        <v>0</v>
      </c>
    </row>
    <row r="221" spans="3:18">
      <c r="C221" s="375">
        <v>1000</v>
      </c>
      <c r="E221" s="375">
        <v>11410209</v>
      </c>
      <c r="H221" s="375" t="s">
        <v>644</v>
      </c>
      <c r="K221" s="531">
        <v>2137196</v>
      </c>
      <c r="M221" s="531">
        <v>2137196</v>
      </c>
      <c r="O221" s="375">
        <v>0</v>
      </c>
    </row>
    <row r="222" spans="3:18">
      <c r="C222" s="375">
        <v>1000</v>
      </c>
      <c r="E222" s="375">
        <v>11410210</v>
      </c>
      <c r="H222" s="375" t="s">
        <v>645</v>
      </c>
      <c r="K222" s="531">
        <v>1939694503</v>
      </c>
      <c r="M222" s="531">
        <v>1939694503</v>
      </c>
      <c r="O222" s="375">
        <v>0</v>
      </c>
    </row>
    <row r="223" spans="3:18">
      <c r="C223" s="375">
        <v>1000</v>
      </c>
      <c r="E223" s="375">
        <v>11410212</v>
      </c>
      <c r="H223" s="375" t="s">
        <v>646</v>
      </c>
      <c r="K223" s="531">
        <v>919647677</v>
      </c>
      <c r="M223" s="531">
        <v>919647677</v>
      </c>
      <c r="O223" s="375">
        <v>0</v>
      </c>
    </row>
    <row r="224" spans="3:18">
      <c r="C224" s="375">
        <v>1000</v>
      </c>
      <c r="E224" s="375">
        <v>11410221</v>
      </c>
      <c r="H224" s="375" t="s">
        <v>1358</v>
      </c>
      <c r="K224" s="531">
        <v>-8883782991</v>
      </c>
      <c r="M224" s="531">
        <v>-8883782991</v>
      </c>
      <c r="O224" s="375">
        <v>0</v>
      </c>
    </row>
    <row r="225" spans="3:18">
      <c r="C225" s="375">
        <v>1000</v>
      </c>
      <c r="E225" s="375">
        <v>11410299</v>
      </c>
      <c r="H225" s="375" t="s">
        <v>647</v>
      </c>
      <c r="K225" s="531">
        <v>-1593452118</v>
      </c>
      <c r="M225" s="531">
        <v>-1593452118</v>
      </c>
      <c r="O225" s="375">
        <v>0</v>
      </c>
    </row>
    <row r="226" spans="3:18">
      <c r="C226" s="375">
        <v>1000</v>
      </c>
      <c r="E226" s="375">
        <v>11412022</v>
      </c>
      <c r="H226" s="375" t="s">
        <v>1437</v>
      </c>
      <c r="K226" s="531">
        <v>62355196</v>
      </c>
      <c r="M226" s="531">
        <v>62355196</v>
      </c>
      <c r="O226" s="375">
        <v>0</v>
      </c>
    </row>
    <row r="227" spans="3:18">
      <c r="E227" s="375" t="s">
        <v>648</v>
      </c>
      <c r="K227" s="531">
        <v>305132887161</v>
      </c>
      <c r="M227" s="531">
        <v>305132887161</v>
      </c>
      <c r="O227" s="375">
        <v>0</v>
      </c>
      <c r="R227" s="375" t="s">
        <v>956</v>
      </c>
    </row>
    <row r="228" spans="3:18">
      <c r="E228" s="375" t="s">
        <v>650</v>
      </c>
      <c r="K228" s="531">
        <v>305132887161</v>
      </c>
      <c r="M228" s="531">
        <v>305132887161</v>
      </c>
      <c r="O228" s="375">
        <v>0</v>
      </c>
      <c r="R228" s="375" t="s">
        <v>954</v>
      </c>
    </row>
    <row r="229" spans="3:18">
      <c r="C229" s="375">
        <v>1000</v>
      </c>
      <c r="E229" s="375">
        <v>11321004</v>
      </c>
      <c r="H229" s="375" t="s">
        <v>626</v>
      </c>
      <c r="K229" s="531">
        <v>26210775922</v>
      </c>
      <c r="M229" s="531">
        <v>26210775922</v>
      </c>
      <c r="O229" s="375">
        <v>0</v>
      </c>
    </row>
    <row r="230" spans="3:18">
      <c r="C230" s="375">
        <v>1000</v>
      </c>
      <c r="E230" s="375">
        <v>11321019</v>
      </c>
      <c r="H230" s="375" t="s">
        <v>1063</v>
      </c>
      <c r="K230" s="531">
        <v>12164547</v>
      </c>
      <c r="M230" s="531">
        <v>12164547</v>
      </c>
      <c r="O230" s="375">
        <v>0</v>
      </c>
    </row>
    <row r="231" spans="3:18">
      <c r="C231" s="375">
        <v>1000</v>
      </c>
      <c r="E231" s="375">
        <v>11410314</v>
      </c>
      <c r="H231" s="375" t="s">
        <v>649</v>
      </c>
      <c r="K231" s="531">
        <v>107912044170</v>
      </c>
      <c r="M231" s="531">
        <v>107912044170</v>
      </c>
      <c r="O231" s="375">
        <v>0</v>
      </c>
    </row>
    <row r="232" spans="3:18">
      <c r="C232" s="375">
        <v>1000</v>
      </c>
      <c r="E232" s="375">
        <v>11412011</v>
      </c>
      <c r="H232" s="375" t="s">
        <v>905</v>
      </c>
      <c r="K232" s="531">
        <v>802330770</v>
      </c>
      <c r="M232" s="531">
        <v>802330770</v>
      </c>
      <c r="O232" s="375">
        <v>0</v>
      </c>
    </row>
    <row r="233" spans="3:18">
      <c r="C233" s="375">
        <v>1000</v>
      </c>
      <c r="E233" s="375">
        <v>11412012</v>
      </c>
      <c r="H233" s="375" t="s">
        <v>906</v>
      </c>
      <c r="K233" s="531">
        <v>167899607</v>
      </c>
      <c r="M233" s="531">
        <v>167899607</v>
      </c>
      <c r="O233" s="375">
        <v>0</v>
      </c>
    </row>
    <row r="234" spans="3:18">
      <c r="C234" s="375">
        <v>1000</v>
      </c>
      <c r="E234" s="375">
        <v>11412013</v>
      </c>
      <c r="H234" s="375" t="s">
        <v>1220</v>
      </c>
      <c r="K234" s="531">
        <v>1754456650</v>
      </c>
      <c r="M234" s="531">
        <v>1754456650</v>
      </c>
      <c r="O234" s="375">
        <v>0</v>
      </c>
    </row>
    <row r="235" spans="3:18">
      <c r="C235" s="375">
        <v>1000</v>
      </c>
      <c r="E235" s="375">
        <v>11412014</v>
      </c>
      <c r="H235" s="375" t="s">
        <v>907</v>
      </c>
      <c r="K235" s="531">
        <v>23021505</v>
      </c>
      <c r="M235" s="531">
        <v>23021505</v>
      </c>
      <c r="O235" s="375">
        <v>0</v>
      </c>
    </row>
    <row r="236" spans="3:18">
      <c r="C236" s="375">
        <v>1000</v>
      </c>
      <c r="E236" s="375">
        <v>11412016</v>
      </c>
      <c r="H236" s="375" t="s">
        <v>908</v>
      </c>
      <c r="K236" s="531">
        <v>558958</v>
      </c>
      <c r="M236" s="531">
        <v>558958</v>
      </c>
      <c r="O236" s="375">
        <v>0</v>
      </c>
    </row>
    <row r="237" spans="3:18">
      <c r="C237" s="375">
        <v>1000</v>
      </c>
      <c r="E237" s="375">
        <v>11412018</v>
      </c>
      <c r="H237" s="375" t="s">
        <v>909</v>
      </c>
      <c r="K237" s="531">
        <v>33619936</v>
      </c>
      <c r="M237" s="531">
        <v>33619936</v>
      </c>
      <c r="O237" s="375">
        <v>0</v>
      </c>
    </row>
    <row r="238" spans="3:18">
      <c r="C238" s="375">
        <v>1000</v>
      </c>
      <c r="E238" s="375">
        <v>11412019</v>
      </c>
      <c r="H238" s="375" t="s">
        <v>807</v>
      </c>
      <c r="K238" s="531">
        <v>140372209</v>
      </c>
      <c r="M238" s="531">
        <v>140372209</v>
      </c>
      <c r="O238" s="375">
        <v>0</v>
      </c>
    </row>
    <row r="239" spans="3:18">
      <c r="C239" s="375">
        <v>1000</v>
      </c>
      <c r="E239" s="375">
        <v>11412020</v>
      </c>
      <c r="H239" s="375" t="s">
        <v>910</v>
      </c>
      <c r="K239" s="531">
        <v>37308565</v>
      </c>
      <c r="M239" s="531">
        <v>37308565</v>
      </c>
      <c r="O239" s="375">
        <v>0</v>
      </c>
    </row>
    <row r="240" spans="3:18">
      <c r="C240" s="375">
        <v>1000</v>
      </c>
      <c r="E240" s="375">
        <v>11412021</v>
      </c>
      <c r="H240" s="375" t="s">
        <v>911</v>
      </c>
      <c r="K240" s="531">
        <v>172980500</v>
      </c>
      <c r="M240" s="531">
        <v>172980500</v>
      </c>
      <c r="O240" s="375">
        <v>0</v>
      </c>
    </row>
    <row r="241" spans="3:18">
      <c r="C241" s="375">
        <v>1000</v>
      </c>
      <c r="E241" s="375">
        <v>11430001</v>
      </c>
      <c r="H241" s="375" t="s">
        <v>1359</v>
      </c>
      <c r="K241" s="531">
        <v>33012488</v>
      </c>
      <c r="M241" s="531">
        <v>33012488</v>
      </c>
      <c r="O241" s="375">
        <v>0</v>
      </c>
    </row>
    <row r="242" spans="3:18">
      <c r="C242" s="375">
        <v>1000</v>
      </c>
      <c r="E242" s="375">
        <v>11430002</v>
      </c>
      <c r="H242" s="375" t="s">
        <v>1945</v>
      </c>
      <c r="K242" s="531">
        <v>33100011781</v>
      </c>
      <c r="M242" s="531">
        <v>33100011781</v>
      </c>
      <c r="O242" s="375">
        <v>0</v>
      </c>
    </row>
    <row r="243" spans="3:18">
      <c r="E243" s="375" t="s">
        <v>651</v>
      </c>
      <c r="K243" s="531">
        <v>170400557608</v>
      </c>
      <c r="M243" s="531">
        <v>170400557608</v>
      </c>
      <c r="O243" s="375">
        <v>0</v>
      </c>
      <c r="R243" s="375" t="s">
        <v>954</v>
      </c>
    </row>
    <row r="244" spans="3:18">
      <c r="E244" s="375" t="s">
        <v>652</v>
      </c>
      <c r="K244" s="531">
        <v>475533444769</v>
      </c>
      <c r="M244" s="531">
        <v>475533444769</v>
      </c>
      <c r="O244" s="375">
        <v>0</v>
      </c>
      <c r="R244" s="375" t="s">
        <v>955</v>
      </c>
    </row>
    <row r="246" spans="3:18">
      <c r="C246" s="375">
        <v>1000</v>
      </c>
      <c r="E246" s="375">
        <v>11600001</v>
      </c>
      <c r="H246" s="375" t="s">
        <v>2160</v>
      </c>
      <c r="K246" s="531">
        <v>554415729</v>
      </c>
      <c r="M246" s="531">
        <v>554415729</v>
      </c>
      <c r="O246" s="375">
        <v>0</v>
      </c>
    </row>
    <row r="247" spans="3:18">
      <c r="C247" s="375">
        <v>1000</v>
      </c>
      <c r="E247" s="375">
        <v>11600003</v>
      </c>
      <c r="H247" s="375" t="s">
        <v>2061</v>
      </c>
      <c r="K247" s="531">
        <v>434293680</v>
      </c>
      <c r="M247" s="531">
        <v>434293680</v>
      </c>
      <c r="O247" s="375">
        <v>0</v>
      </c>
    </row>
    <row r="248" spans="3:18">
      <c r="C248" s="375">
        <v>1000</v>
      </c>
      <c r="E248" s="375">
        <v>11600007</v>
      </c>
      <c r="H248" s="375" t="s">
        <v>1650</v>
      </c>
      <c r="K248" s="531">
        <v>16363</v>
      </c>
      <c r="M248" s="531">
        <v>16363</v>
      </c>
      <c r="O248" s="375">
        <v>0</v>
      </c>
    </row>
    <row r="249" spans="3:18">
      <c r="C249" s="375">
        <v>1000</v>
      </c>
      <c r="E249" s="375">
        <v>11600012</v>
      </c>
      <c r="H249" s="375" t="s">
        <v>653</v>
      </c>
      <c r="K249" s="531">
        <v>89037251</v>
      </c>
      <c r="M249" s="531">
        <v>89037251</v>
      </c>
      <c r="O249" s="375">
        <v>0</v>
      </c>
    </row>
    <row r="250" spans="3:18">
      <c r="C250" s="375">
        <v>1000</v>
      </c>
      <c r="E250" s="375">
        <v>11600014</v>
      </c>
      <c r="H250" s="375" t="s">
        <v>2003</v>
      </c>
      <c r="K250" s="531">
        <v>2958532447</v>
      </c>
      <c r="M250" s="531">
        <v>2958532447</v>
      </c>
      <c r="O250" s="375">
        <v>0</v>
      </c>
    </row>
    <row r="251" spans="3:18">
      <c r="C251" s="375">
        <v>1000</v>
      </c>
      <c r="E251" s="375">
        <v>11600023</v>
      </c>
      <c r="H251" s="375" t="s">
        <v>2007</v>
      </c>
      <c r="K251" s="531">
        <v>148522417</v>
      </c>
      <c r="M251" s="531">
        <v>148522417</v>
      </c>
      <c r="O251" s="375">
        <v>0</v>
      </c>
    </row>
    <row r="252" spans="3:18">
      <c r="E252" s="375" t="s">
        <v>1438</v>
      </c>
      <c r="K252" s="531">
        <v>4184817887</v>
      </c>
      <c r="M252" s="531">
        <v>4184817887</v>
      </c>
      <c r="O252" s="375">
        <v>0</v>
      </c>
      <c r="R252" s="375" t="s">
        <v>955</v>
      </c>
    </row>
    <row r="254" spans="3:18">
      <c r="E254" s="375" t="s">
        <v>654</v>
      </c>
      <c r="K254" s="531">
        <v>959010581312</v>
      </c>
      <c r="M254" s="531">
        <v>959010581312</v>
      </c>
      <c r="O254" s="375">
        <v>0</v>
      </c>
      <c r="R254" s="375" t="s">
        <v>958</v>
      </c>
    </row>
    <row r="256" spans="3:18">
      <c r="C256" s="375">
        <v>1000</v>
      </c>
      <c r="E256" s="375">
        <v>12111001</v>
      </c>
      <c r="H256" s="375" t="s">
        <v>655</v>
      </c>
      <c r="K256" s="531">
        <v>114315254751</v>
      </c>
      <c r="M256" s="531">
        <v>114315254751</v>
      </c>
      <c r="O256" s="375">
        <v>0</v>
      </c>
    </row>
    <row r="257" spans="3:18">
      <c r="C257" s="375">
        <v>1000</v>
      </c>
      <c r="E257" s="375">
        <v>12111002</v>
      </c>
      <c r="H257" s="375" t="s">
        <v>656</v>
      </c>
      <c r="K257" s="531">
        <v>7933182912</v>
      </c>
      <c r="M257" s="531">
        <v>7933182912</v>
      </c>
      <c r="O257" s="375">
        <v>0</v>
      </c>
    </row>
    <row r="258" spans="3:18">
      <c r="E258" s="375" t="s">
        <v>611</v>
      </c>
      <c r="K258" s="531">
        <v>122248437663</v>
      </c>
      <c r="M258" s="531">
        <v>122248437663</v>
      </c>
      <c r="O258" s="375">
        <v>0</v>
      </c>
      <c r="R258" s="375" t="s">
        <v>956</v>
      </c>
    </row>
    <row r="259" spans="3:18">
      <c r="C259" s="375">
        <v>1000</v>
      </c>
      <c r="E259" s="375">
        <v>12112102</v>
      </c>
      <c r="H259" s="375" t="s">
        <v>657</v>
      </c>
      <c r="K259" s="531">
        <v>27385035507</v>
      </c>
      <c r="M259" s="531">
        <v>27385035507</v>
      </c>
      <c r="O259" s="375">
        <v>0</v>
      </c>
    </row>
    <row r="260" spans="3:18">
      <c r="C260" s="375">
        <v>1000</v>
      </c>
      <c r="E260" s="375">
        <v>12112103</v>
      </c>
      <c r="H260" s="375" t="s">
        <v>1084</v>
      </c>
      <c r="K260" s="531">
        <v>407814713</v>
      </c>
      <c r="M260" s="531">
        <v>407814713</v>
      </c>
      <c r="O260" s="375">
        <v>0</v>
      </c>
    </row>
    <row r="261" spans="3:18">
      <c r="E261" s="375" t="s">
        <v>1496</v>
      </c>
      <c r="K261" s="531">
        <v>27792850220</v>
      </c>
      <c r="M261" s="531">
        <v>27792850220</v>
      </c>
      <c r="O261" s="375">
        <v>0</v>
      </c>
      <c r="R261" s="375" t="s">
        <v>962</v>
      </c>
    </row>
    <row r="262" spans="3:18">
      <c r="E262" s="375" t="s">
        <v>657</v>
      </c>
      <c r="K262" s="531">
        <v>27792850220</v>
      </c>
      <c r="M262" s="531">
        <v>27792850220</v>
      </c>
      <c r="O262" s="375">
        <v>0</v>
      </c>
      <c r="R262" s="375" t="s">
        <v>957</v>
      </c>
    </row>
    <row r="263" spans="3:18">
      <c r="E263" s="375" t="s">
        <v>623</v>
      </c>
      <c r="K263" s="531">
        <v>27792850220</v>
      </c>
      <c r="M263" s="531">
        <v>27792850220</v>
      </c>
      <c r="O263" s="375">
        <v>0</v>
      </c>
      <c r="R263" s="375" t="s">
        <v>956</v>
      </c>
    </row>
    <row r="264" spans="3:18">
      <c r="C264" s="375">
        <v>1000</v>
      </c>
      <c r="E264" s="375">
        <v>12113001</v>
      </c>
      <c r="H264" s="375" t="s">
        <v>658</v>
      </c>
      <c r="K264" s="531">
        <v>-28401074912</v>
      </c>
      <c r="M264" s="531">
        <v>-28401074912</v>
      </c>
      <c r="O264" s="375">
        <v>0</v>
      </c>
    </row>
    <row r="265" spans="3:18">
      <c r="E265" s="375" t="s">
        <v>659</v>
      </c>
      <c r="K265" s="531">
        <v>-28401074912</v>
      </c>
      <c r="M265" s="531">
        <v>-28401074912</v>
      </c>
      <c r="O265" s="375">
        <v>0</v>
      </c>
      <c r="R265" s="375" t="s">
        <v>956</v>
      </c>
    </row>
    <row r="266" spans="3:18">
      <c r="E266" s="375" t="s">
        <v>624</v>
      </c>
      <c r="K266" s="531">
        <v>121640212971</v>
      </c>
      <c r="M266" s="531">
        <v>121640212971</v>
      </c>
      <c r="O266" s="375">
        <v>0</v>
      </c>
      <c r="R266" s="375" t="s">
        <v>954</v>
      </c>
    </row>
    <row r="267" spans="3:18">
      <c r="E267" s="375" t="s">
        <v>660</v>
      </c>
      <c r="K267" s="531">
        <v>121640212971</v>
      </c>
      <c r="M267" s="531">
        <v>121640212971</v>
      </c>
      <c r="O267" s="375">
        <v>0</v>
      </c>
      <c r="R267" s="375" t="s">
        <v>955</v>
      </c>
    </row>
    <row r="269" spans="3:18">
      <c r="C269" s="375">
        <v>1000</v>
      </c>
      <c r="E269" s="375">
        <v>12230001</v>
      </c>
      <c r="H269" s="375" t="s">
        <v>661</v>
      </c>
      <c r="K269" s="531">
        <v>8086462484</v>
      </c>
      <c r="M269" s="531">
        <v>8086462484</v>
      </c>
      <c r="O269" s="375">
        <v>0</v>
      </c>
    </row>
    <row r="270" spans="3:18">
      <c r="E270" s="375" t="s">
        <v>662</v>
      </c>
      <c r="K270" s="531">
        <v>8086462484</v>
      </c>
      <c r="M270" s="531">
        <v>8086462484</v>
      </c>
      <c r="O270" s="375">
        <v>0</v>
      </c>
      <c r="R270" s="375" t="s">
        <v>954</v>
      </c>
    </row>
    <row r="271" spans="3:18">
      <c r="C271" s="375">
        <v>1000</v>
      </c>
      <c r="E271" s="375">
        <v>12240001</v>
      </c>
      <c r="H271" s="375" t="s">
        <v>663</v>
      </c>
      <c r="K271" s="531">
        <v>-8086462484</v>
      </c>
      <c r="M271" s="531">
        <v>-8086462484</v>
      </c>
      <c r="O271" s="375">
        <v>0</v>
      </c>
    </row>
    <row r="272" spans="3:18">
      <c r="E272" s="375" t="s">
        <v>664</v>
      </c>
      <c r="K272" s="531">
        <v>-8086462484</v>
      </c>
      <c r="M272" s="531">
        <v>-8086462484</v>
      </c>
      <c r="O272" s="375">
        <v>0</v>
      </c>
      <c r="R272" s="375" t="s">
        <v>954</v>
      </c>
    </row>
    <row r="273" spans="3:18">
      <c r="C273" s="375">
        <v>1000</v>
      </c>
      <c r="E273" s="375">
        <v>12250001</v>
      </c>
      <c r="H273" s="375" t="s">
        <v>665</v>
      </c>
      <c r="K273" s="531">
        <v>324761649</v>
      </c>
      <c r="M273" s="531">
        <v>324761649</v>
      </c>
      <c r="O273" s="375">
        <v>0</v>
      </c>
    </row>
    <row r="274" spans="3:18">
      <c r="E274" s="375" t="s">
        <v>666</v>
      </c>
      <c r="K274" s="531">
        <v>324761649</v>
      </c>
      <c r="M274" s="531">
        <v>324761649</v>
      </c>
      <c r="O274" s="375">
        <v>0</v>
      </c>
      <c r="R274" s="375" t="s">
        <v>954</v>
      </c>
    </row>
    <row r="275" spans="3:18">
      <c r="C275" s="375">
        <v>1000</v>
      </c>
      <c r="E275" s="375">
        <v>12260001</v>
      </c>
      <c r="H275" s="375" t="s">
        <v>667</v>
      </c>
      <c r="K275" s="531">
        <v>-324761649</v>
      </c>
      <c r="M275" s="531">
        <v>-324761649</v>
      </c>
      <c r="O275" s="375">
        <v>0</v>
      </c>
    </row>
    <row r="276" spans="3:18">
      <c r="E276" s="375" t="s">
        <v>668</v>
      </c>
      <c r="K276" s="531">
        <v>-324761649</v>
      </c>
      <c r="M276" s="531">
        <v>-324761649</v>
      </c>
      <c r="O276" s="375">
        <v>0</v>
      </c>
      <c r="R276" s="375" t="s">
        <v>954</v>
      </c>
    </row>
    <row r="277" spans="3:18">
      <c r="E277" s="375" t="s">
        <v>652</v>
      </c>
      <c r="K277" s="531">
        <v>0</v>
      </c>
      <c r="M277" s="531">
        <v>0</v>
      </c>
      <c r="O277" s="375">
        <v>0</v>
      </c>
      <c r="R277" s="375" t="s">
        <v>955</v>
      </c>
    </row>
    <row r="279" spans="3:18">
      <c r="C279" s="375">
        <v>1000</v>
      </c>
      <c r="E279" s="375">
        <v>12300003</v>
      </c>
      <c r="H279" s="375" t="s">
        <v>1390</v>
      </c>
      <c r="K279" s="531">
        <v>210070378</v>
      </c>
      <c r="M279" s="531">
        <v>210070378</v>
      </c>
      <c r="O279" s="375">
        <v>0</v>
      </c>
    </row>
    <row r="280" spans="3:18">
      <c r="C280" s="375">
        <v>1000</v>
      </c>
      <c r="E280" s="375">
        <v>12300005</v>
      </c>
      <c r="H280" s="375" t="s">
        <v>669</v>
      </c>
      <c r="K280" s="531">
        <v>184754789</v>
      </c>
      <c r="M280" s="531">
        <v>184754789</v>
      </c>
      <c r="O280" s="375">
        <v>0</v>
      </c>
    </row>
    <row r="281" spans="3:18">
      <c r="C281" s="375">
        <v>1000</v>
      </c>
      <c r="E281" s="375">
        <v>12300006</v>
      </c>
      <c r="H281" s="375" t="s">
        <v>1352</v>
      </c>
      <c r="K281" s="531">
        <v>319356750</v>
      </c>
      <c r="M281" s="531">
        <v>319356750</v>
      </c>
      <c r="O281" s="375">
        <v>0</v>
      </c>
    </row>
    <row r="282" spans="3:18">
      <c r="C282" s="375">
        <v>1000</v>
      </c>
      <c r="E282" s="375">
        <v>12300007</v>
      </c>
      <c r="H282" s="375" t="s">
        <v>670</v>
      </c>
      <c r="K282" s="531">
        <v>73391064</v>
      </c>
      <c r="M282" s="531">
        <v>73391064</v>
      </c>
      <c r="O282" s="375">
        <v>0</v>
      </c>
    </row>
    <row r="283" spans="3:18">
      <c r="C283" s="375">
        <v>1000</v>
      </c>
      <c r="E283" s="375">
        <v>12300019</v>
      </c>
      <c r="H283" s="375" t="s">
        <v>1464</v>
      </c>
      <c r="K283" s="531">
        <v>2193661966</v>
      </c>
      <c r="M283" s="531">
        <v>2193661966</v>
      </c>
      <c r="O283" s="375">
        <v>0</v>
      </c>
    </row>
    <row r="284" spans="3:18">
      <c r="C284" s="375">
        <v>1000</v>
      </c>
      <c r="E284" s="375">
        <v>12300020</v>
      </c>
      <c r="H284" s="375" t="s">
        <v>1046</v>
      </c>
      <c r="K284" s="531">
        <v>-885943</v>
      </c>
      <c r="M284" s="531">
        <v>-885943</v>
      </c>
      <c r="O284" s="375">
        <v>0</v>
      </c>
    </row>
    <row r="285" spans="3:18">
      <c r="E285" s="375" t="s">
        <v>671</v>
      </c>
      <c r="K285" s="531">
        <v>2980349004</v>
      </c>
      <c r="M285" s="531">
        <v>2980349004</v>
      </c>
      <c r="O285" s="375">
        <v>0</v>
      </c>
      <c r="R285" s="375" t="s">
        <v>955</v>
      </c>
    </row>
    <row r="287" spans="3:18">
      <c r="C287" s="375">
        <v>1000</v>
      </c>
      <c r="E287" s="375">
        <v>12411001</v>
      </c>
      <c r="H287" s="375" t="s">
        <v>672</v>
      </c>
      <c r="K287" s="531">
        <v>23429701467</v>
      </c>
      <c r="M287" s="531">
        <v>23429701467</v>
      </c>
      <c r="O287" s="375">
        <v>0</v>
      </c>
    </row>
    <row r="288" spans="3:18">
      <c r="C288" s="375">
        <v>1000</v>
      </c>
      <c r="E288" s="375">
        <v>12411002</v>
      </c>
      <c r="H288" s="375" t="s">
        <v>673</v>
      </c>
      <c r="K288" s="531">
        <v>4337544735</v>
      </c>
      <c r="M288" s="531">
        <v>4337544735</v>
      </c>
      <c r="O288" s="375">
        <v>0</v>
      </c>
    </row>
    <row r="289" spans="3:18">
      <c r="E289" s="375" t="s">
        <v>674</v>
      </c>
      <c r="K289" s="531">
        <v>27767246202</v>
      </c>
      <c r="M289" s="531">
        <v>27767246202</v>
      </c>
      <c r="O289" s="375">
        <v>0</v>
      </c>
      <c r="R289" s="375" t="s">
        <v>956</v>
      </c>
    </row>
    <row r="290" spans="3:18">
      <c r="E290" s="375" t="s">
        <v>675</v>
      </c>
      <c r="K290" s="531">
        <v>27767246202</v>
      </c>
      <c r="M290" s="531">
        <v>27767246202</v>
      </c>
      <c r="O290" s="375">
        <v>0</v>
      </c>
      <c r="R290" s="375" t="s">
        <v>954</v>
      </c>
    </row>
    <row r="291" spans="3:18">
      <c r="C291" s="375">
        <v>1000</v>
      </c>
      <c r="E291" s="375">
        <v>12421001</v>
      </c>
      <c r="H291" s="375" t="s">
        <v>676</v>
      </c>
      <c r="K291" s="531">
        <v>10613560200</v>
      </c>
      <c r="M291" s="531">
        <v>10613560200</v>
      </c>
      <c r="O291" s="375">
        <v>0</v>
      </c>
    </row>
    <row r="292" spans="3:18">
      <c r="C292" s="375">
        <v>1000</v>
      </c>
      <c r="E292" s="375">
        <v>12421002</v>
      </c>
      <c r="H292" s="375" t="s">
        <v>677</v>
      </c>
      <c r="K292" s="531">
        <v>2680617715</v>
      </c>
      <c r="M292" s="531">
        <v>2680617715</v>
      </c>
      <c r="O292" s="375">
        <v>0</v>
      </c>
    </row>
    <row r="293" spans="3:18">
      <c r="E293" s="375" t="s">
        <v>678</v>
      </c>
      <c r="K293" s="531">
        <v>13294177915</v>
      </c>
      <c r="M293" s="531">
        <v>13294177915</v>
      </c>
      <c r="O293" s="375">
        <v>0</v>
      </c>
      <c r="R293" s="375" t="s">
        <v>956</v>
      </c>
    </row>
    <row r="294" spans="3:18">
      <c r="C294" s="375">
        <v>1000</v>
      </c>
      <c r="E294" s="375">
        <v>12422001</v>
      </c>
      <c r="H294" s="375" t="s">
        <v>1047</v>
      </c>
      <c r="K294" s="531">
        <v>7192777648</v>
      </c>
      <c r="M294" s="531">
        <v>7192777648</v>
      </c>
      <c r="O294" s="375">
        <v>0</v>
      </c>
    </row>
    <row r="295" spans="3:18">
      <c r="C295" s="375">
        <v>1000</v>
      </c>
      <c r="E295" s="375">
        <v>12422002</v>
      </c>
      <c r="H295" s="375" t="s">
        <v>679</v>
      </c>
      <c r="K295" s="531">
        <v>514203915</v>
      </c>
      <c r="M295" s="531">
        <v>514203915</v>
      </c>
      <c r="O295" s="375">
        <v>0</v>
      </c>
    </row>
    <row r="296" spans="3:18">
      <c r="E296" s="375" t="s">
        <v>680</v>
      </c>
      <c r="K296" s="531">
        <v>7706981563</v>
      </c>
      <c r="M296" s="531">
        <v>7706981563</v>
      </c>
      <c r="O296" s="375">
        <v>0</v>
      </c>
      <c r="R296" s="375" t="s">
        <v>956</v>
      </c>
    </row>
    <row r="297" spans="3:18">
      <c r="C297" s="375">
        <v>1000</v>
      </c>
      <c r="E297" s="375">
        <v>12423001</v>
      </c>
      <c r="H297" s="375" t="s">
        <v>681</v>
      </c>
      <c r="K297" s="531">
        <v>14432115351</v>
      </c>
      <c r="M297" s="531">
        <v>14432115351</v>
      </c>
      <c r="O297" s="375">
        <v>0</v>
      </c>
    </row>
    <row r="298" spans="3:18">
      <c r="C298" s="375">
        <v>1000</v>
      </c>
      <c r="E298" s="375">
        <v>12423002</v>
      </c>
      <c r="H298" s="375" t="s">
        <v>682</v>
      </c>
      <c r="K298" s="531">
        <v>1149273446</v>
      </c>
      <c r="M298" s="531">
        <v>1149273446</v>
      </c>
      <c r="O298" s="375">
        <v>0</v>
      </c>
    </row>
    <row r="299" spans="3:18">
      <c r="E299" s="375" t="s">
        <v>683</v>
      </c>
      <c r="K299" s="531">
        <v>15581388797</v>
      </c>
      <c r="M299" s="531">
        <v>15581388797</v>
      </c>
      <c r="O299" s="375">
        <v>0</v>
      </c>
      <c r="R299" s="375" t="s">
        <v>956</v>
      </c>
    </row>
    <row r="300" spans="3:18">
      <c r="E300" s="375" t="s">
        <v>684</v>
      </c>
      <c r="K300" s="531">
        <v>36582548275</v>
      </c>
      <c r="M300" s="531">
        <v>36582548275</v>
      </c>
      <c r="O300" s="375">
        <v>0</v>
      </c>
      <c r="R300" s="375" t="s">
        <v>954</v>
      </c>
    </row>
    <row r="301" spans="3:18">
      <c r="C301" s="375">
        <v>1000</v>
      </c>
      <c r="E301" s="375">
        <v>12431001</v>
      </c>
      <c r="H301" s="375" t="s">
        <v>685</v>
      </c>
      <c r="K301" s="531">
        <v>10450571091</v>
      </c>
      <c r="M301" s="531">
        <v>10450571091</v>
      </c>
      <c r="O301" s="375">
        <v>0</v>
      </c>
    </row>
    <row r="302" spans="3:18">
      <c r="C302" s="375">
        <v>1000</v>
      </c>
      <c r="E302" s="375">
        <v>12431002</v>
      </c>
      <c r="H302" s="375" t="s">
        <v>686</v>
      </c>
      <c r="K302" s="531">
        <v>1228622833</v>
      </c>
      <c r="M302" s="531">
        <v>1228622833</v>
      </c>
      <c r="O302" s="375">
        <v>0</v>
      </c>
    </row>
    <row r="303" spans="3:18">
      <c r="E303" s="375" t="s">
        <v>687</v>
      </c>
      <c r="K303" s="531">
        <v>11679193924</v>
      </c>
      <c r="M303" s="531">
        <v>11679193924</v>
      </c>
      <c r="O303" s="375">
        <v>0</v>
      </c>
      <c r="R303" s="375" t="s">
        <v>956</v>
      </c>
    </row>
    <row r="304" spans="3:18">
      <c r="C304" s="375">
        <v>1000</v>
      </c>
      <c r="E304" s="375">
        <v>12432001</v>
      </c>
      <c r="H304" s="375" t="s">
        <v>688</v>
      </c>
      <c r="K304" s="531">
        <v>113131599</v>
      </c>
      <c r="M304" s="531">
        <v>113131599</v>
      </c>
      <c r="O304" s="375">
        <v>0</v>
      </c>
    </row>
    <row r="305" spans="3:18">
      <c r="C305" s="375">
        <v>1000</v>
      </c>
      <c r="E305" s="375">
        <v>12432002</v>
      </c>
      <c r="H305" s="375" t="s">
        <v>689</v>
      </c>
      <c r="K305" s="531">
        <v>51493730</v>
      </c>
      <c r="M305" s="531">
        <v>51493730</v>
      </c>
      <c r="O305" s="375">
        <v>0</v>
      </c>
    </row>
    <row r="306" spans="3:18">
      <c r="E306" s="375" t="s">
        <v>690</v>
      </c>
      <c r="K306" s="531">
        <v>164625329</v>
      </c>
      <c r="M306" s="531">
        <v>164625329</v>
      </c>
      <c r="O306" s="375">
        <v>0</v>
      </c>
      <c r="R306" s="375" t="s">
        <v>956</v>
      </c>
    </row>
    <row r="307" spans="3:18">
      <c r="E307" s="375" t="s">
        <v>691</v>
      </c>
      <c r="K307" s="531">
        <v>11843819253</v>
      </c>
      <c r="M307" s="531">
        <v>11843819253</v>
      </c>
      <c r="O307" s="375">
        <v>0</v>
      </c>
      <c r="R307" s="375" t="s">
        <v>954</v>
      </c>
    </row>
    <row r="308" spans="3:18">
      <c r="C308" s="375">
        <v>1000</v>
      </c>
      <c r="E308" s="375">
        <v>12441001</v>
      </c>
      <c r="H308" s="375" t="s">
        <v>692</v>
      </c>
      <c r="K308" s="531">
        <v>15897476316</v>
      </c>
      <c r="M308" s="531">
        <v>15897476316</v>
      </c>
      <c r="O308" s="375">
        <v>0</v>
      </c>
    </row>
    <row r="309" spans="3:18">
      <c r="C309" s="375">
        <v>1000</v>
      </c>
      <c r="E309" s="375">
        <v>12441002</v>
      </c>
      <c r="H309" s="375" t="s">
        <v>693</v>
      </c>
      <c r="K309" s="531">
        <v>9769884000</v>
      </c>
      <c r="M309" s="531">
        <v>9769884000</v>
      </c>
      <c r="O309" s="375">
        <v>0</v>
      </c>
    </row>
    <row r="310" spans="3:18">
      <c r="E310" s="375" t="s">
        <v>694</v>
      </c>
      <c r="K310" s="531">
        <v>25667360316</v>
      </c>
      <c r="M310" s="531">
        <v>25667360316</v>
      </c>
      <c r="O310" s="375">
        <v>0</v>
      </c>
      <c r="R310" s="375" t="s">
        <v>956</v>
      </c>
    </row>
    <row r="311" spans="3:18">
      <c r="C311" s="375">
        <v>1000</v>
      </c>
      <c r="E311" s="375">
        <v>12442001</v>
      </c>
      <c r="H311" s="375" t="s">
        <v>695</v>
      </c>
      <c r="K311" s="531">
        <v>6245759610</v>
      </c>
      <c r="M311" s="531">
        <v>6245759610</v>
      </c>
      <c r="O311" s="375">
        <v>0</v>
      </c>
    </row>
    <row r="312" spans="3:18">
      <c r="C312" s="375">
        <v>1000</v>
      </c>
      <c r="E312" s="375">
        <v>12442002</v>
      </c>
      <c r="H312" s="375" t="s">
        <v>696</v>
      </c>
      <c r="K312" s="531">
        <v>8411379106</v>
      </c>
      <c r="M312" s="531">
        <v>8411379106</v>
      </c>
      <c r="O312" s="375">
        <v>0</v>
      </c>
    </row>
    <row r="313" spans="3:18">
      <c r="E313" s="375" t="s">
        <v>697</v>
      </c>
      <c r="K313" s="531">
        <v>14657138716</v>
      </c>
      <c r="M313" s="531">
        <v>14657138716</v>
      </c>
      <c r="O313" s="375">
        <v>0</v>
      </c>
      <c r="R313" s="375" t="s">
        <v>956</v>
      </c>
    </row>
    <row r="314" spans="3:18">
      <c r="C314" s="375">
        <v>1000</v>
      </c>
      <c r="E314" s="375">
        <v>12444001</v>
      </c>
      <c r="H314" s="375" t="s">
        <v>1275</v>
      </c>
      <c r="K314" s="531">
        <v>7872197104</v>
      </c>
      <c r="M314" s="531">
        <v>7872197104</v>
      </c>
      <c r="O314" s="375">
        <v>0</v>
      </c>
    </row>
    <row r="315" spans="3:18">
      <c r="C315" s="375">
        <v>1000</v>
      </c>
      <c r="E315" s="375">
        <v>12444002</v>
      </c>
      <c r="H315" s="375" t="s">
        <v>1221</v>
      </c>
      <c r="K315" s="531">
        <v>885572289</v>
      </c>
      <c r="M315" s="531">
        <v>885572289</v>
      </c>
      <c r="O315" s="375">
        <v>0</v>
      </c>
    </row>
    <row r="316" spans="3:18">
      <c r="C316" s="375">
        <v>1000</v>
      </c>
      <c r="E316" s="375">
        <v>12444121</v>
      </c>
      <c r="H316" s="375" t="s">
        <v>698</v>
      </c>
      <c r="K316" s="531">
        <v>499993732</v>
      </c>
      <c r="M316" s="531">
        <v>499993732</v>
      </c>
      <c r="O316" s="375">
        <v>0</v>
      </c>
    </row>
    <row r="317" spans="3:18">
      <c r="C317" s="375">
        <v>1000</v>
      </c>
      <c r="E317" s="375">
        <v>12444122</v>
      </c>
      <c r="H317" s="375" t="s">
        <v>699</v>
      </c>
      <c r="K317" s="531">
        <v>29166462</v>
      </c>
      <c r="M317" s="531">
        <v>29166462</v>
      </c>
      <c r="O317" s="375">
        <v>0</v>
      </c>
    </row>
    <row r="318" spans="3:18">
      <c r="E318" s="375" t="s">
        <v>700</v>
      </c>
      <c r="K318" s="531">
        <v>9286929587</v>
      </c>
      <c r="M318" s="531">
        <v>9286929587</v>
      </c>
      <c r="O318" s="375">
        <v>0</v>
      </c>
      <c r="R318" s="375" t="s">
        <v>956</v>
      </c>
    </row>
    <row r="319" spans="3:18">
      <c r="E319" s="375" t="s">
        <v>697</v>
      </c>
      <c r="K319" s="531">
        <v>49611428619</v>
      </c>
      <c r="M319" s="531">
        <v>49611428619</v>
      </c>
      <c r="O319" s="375">
        <v>0</v>
      </c>
      <c r="R319" s="375" t="s">
        <v>954</v>
      </c>
    </row>
    <row r="320" spans="3:18">
      <c r="C320" s="375">
        <v>1000</v>
      </c>
      <c r="E320" s="375">
        <v>12451001</v>
      </c>
      <c r="H320" s="375" t="s">
        <v>701</v>
      </c>
      <c r="K320" s="531">
        <v>-16594706998</v>
      </c>
      <c r="M320" s="531">
        <v>-16594706998</v>
      </c>
      <c r="O320" s="375">
        <v>0</v>
      </c>
    </row>
    <row r="321" spans="3:18">
      <c r="E321" s="375" t="s">
        <v>702</v>
      </c>
      <c r="K321" s="531">
        <v>-16594706998</v>
      </c>
      <c r="M321" s="531">
        <v>-16594706998</v>
      </c>
      <c r="O321" s="375">
        <v>0</v>
      </c>
      <c r="R321" s="375" t="s">
        <v>956</v>
      </c>
    </row>
    <row r="322" spans="3:18">
      <c r="C322" s="375">
        <v>1000</v>
      </c>
      <c r="E322" s="375">
        <v>12452001</v>
      </c>
      <c r="H322" s="375" t="s">
        <v>703</v>
      </c>
      <c r="K322" s="531">
        <v>-10170978088</v>
      </c>
      <c r="M322" s="531">
        <v>-10170978088</v>
      </c>
      <c r="O322" s="375">
        <v>0</v>
      </c>
    </row>
    <row r="323" spans="3:18">
      <c r="E323" s="375" t="s">
        <v>704</v>
      </c>
      <c r="K323" s="531">
        <v>-10170978088</v>
      </c>
      <c r="M323" s="531">
        <v>-10170978088</v>
      </c>
      <c r="O323" s="375">
        <v>0</v>
      </c>
      <c r="R323" s="375" t="s">
        <v>956</v>
      </c>
    </row>
    <row r="324" spans="3:18">
      <c r="C324" s="375">
        <v>1000</v>
      </c>
      <c r="E324" s="375">
        <v>12453001</v>
      </c>
      <c r="H324" s="375" t="s">
        <v>705</v>
      </c>
      <c r="K324" s="531">
        <v>-4035211397</v>
      </c>
      <c r="M324" s="531">
        <v>-4035211397</v>
      </c>
      <c r="O324" s="375">
        <v>0</v>
      </c>
    </row>
    <row r="325" spans="3:18">
      <c r="E325" s="375" t="s">
        <v>706</v>
      </c>
      <c r="K325" s="531">
        <v>-4035211397</v>
      </c>
      <c r="M325" s="531">
        <v>-4035211397</v>
      </c>
      <c r="O325" s="375">
        <v>0</v>
      </c>
      <c r="R325" s="375" t="s">
        <v>956</v>
      </c>
    </row>
    <row r="326" spans="3:18">
      <c r="C326" s="375">
        <v>1000</v>
      </c>
      <c r="E326" s="375">
        <v>12454001</v>
      </c>
      <c r="H326" s="375" t="s">
        <v>707</v>
      </c>
      <c r="K326" s="531">
        <v>-8704496155</v>
      </c>
      <c r="M326" s="531">
        <v>-8704496155</v>
      </c>
      <c r="O326" s="375">
        <v>0</v>
      </c>
    </row>
    <row r="327" spans="3:18">
      <c r="E327" s="375" t="s">
        <v>708</v>
      </c>
      <c r="K327" s="531">
        <v>-8704496155</v>
      </c>
      <c r="M327" s="531">
        <v>-8704496155</v>
      </c>
      <c r="O327" s="375">
        <v>0</v>
      </c>
      <c r="R327" s="375" t="s">
        <v>956</v>
      </c>
    </row>
    <row r="328" spans="3:18">
      <c r="C328" s="375">
        <v>1000</v>
      </c>
      <c r="E328" s="375">
        <v>12455001</v>
      </c>
      <c r="H328" s="375" t="s">
        <v>709</v>
      </c>
      <c r="K328" s="531">
        <v>-87010432</v>
      </c>
      <c r="M328" s="531">
        <v>-87010432</v>
      </c>
      <c r="O328" s="375">
        <v>0</v>
      </c>
    </row>
    <row r="329" spans="3:18">
      <c r="E329" s="375" t="s">
        <v>710</v>
      </c>
      <c r="K329" s="531">
        <v>-87010432</v>
      </c>
      <c r="M329" s="531">
        <v>-87010432</v>
      </c>
      <c r="O329" s="375">
        <v>0</v>
      </c>
      <c r="R329" s="375" t="s">
        <v>956</v>
      </c>
    </row>
    <row r="330" spans="3:18">
      <c r="C330" s="375">
        <v>1000</v>
      </c>
      <c r="E330" s="375">
        <v>12456001</v>
      </c>
      <c r="H330" s="375" t="s">
        <v>711</v>
      </c>
      <c r="K330" s="531">
        <v>-7513781904</v>
      </c>
      <c r="M330" s="531">
        <v>-7513781904</v>
      </c>
      <c r="O330" s="375">
        <v>0</v>
      </c>
    </row>
    <row r="331" spans="3:18">
      <c r="E331" s="375" t="s">
        <v>712</v>
      </c>
      <c r="K331" s="531">
        <v>-7513781904</v>
      </c>
      <c r="M331" s="531">
        <v>-7513781904</v>
      </c>
      <c r="O331" s="375">
        <v>0</v>
      </c>
      <c r="R331" s="375" t="s">
        <v>956</v>
      </c>
    </row>
    <row r="332" spans="3:18">
      <c r="C332" s="375">
        <v>1000</v>
      </c>
      <c r="E332" s="375">
        <v>12457001</v>
      </c>
      <c r="H332" s="375" t="s">
        <v>713</v>
      </c>
      <c r="K332" s="531">
        <v>-13055322902</v>
      </c>
      <c r="M332" s="531">
        <v>-13055322902</v>
      </c>
      <c r="O332" s="375">
        <v>0</v>
      </c>
    </row>
    <row r="333" spans="3:18">
      <c r="E333" s="375" t="s">
        <v>714</v>
      </c>
      <c r="K333" s="531">
        <v>-13055322902</v>
      </c>
      <c r="M333" s="531">
        <v>-13055322902</v>
      </c>
      <c r="O333" s="375">
        <v>0</v>
      </c>
      <c r="R333" s="375" t="s">
        <v>956</v>
      </c>
    </row>
    <row r="334" spans="3:18">
      <c r="C334" s="375">
        <v>1000</v>
      </c>
      <c r="E334" s="375">
        <v>12458001</v>
      </c>
      <c r="H334" s="375" t="s">
        <v>1222</v>
      </c>
      <c r="K334" s="531">
        <v>-7693276713</v>
      </c>
      <c r="M334" s="531">
        <v>-7693276713</v>
      </c>
      <c r="O334" s="375">
        <v>0</v>
      </c>
    </row>
    <row r="335" spans="3:18">
      <c r="C335" s="375">
        <v>1000</v>
      </c>
      <c r="E335" s="375">
        <v>12458131</v>
      </c>
      <c r="H335" s="375" t="s">
        <v>1223</v>
      </c>
      <c r="K335" s="531">
        <v>-410048802</v>
      </c>
      <c r="M335" s="531">
        <v>-410048802</v>
      </c>
      <c r="O335" s="375">
        <v>0</v>
      </c>
    </row>
    <row r="336" spans="3:18">
      <c r="E336" s="375" t="s">
        <v>715</v>
      </c>
      <c r="K336" s="531">
        <v>-8103325515</v>
      </c>
      <c r="M336" s="531">
        <v>-8103325515</v>
      </c>
      <c r="O336" s="375">
        <v>0</v>
      </c>
      <c r="R336" s="375" t="s">
        <v>956</v>
      </c>
    </row>
    <row r="337" spans="1:18">
      <c r="E337" s="375" t="s">
        <v>716</v>
      </c>
      <c r="K337" s="531">
        <v>-68264833391</v>
      </c>
      <c r="M337" s="531">
        <v>-68264833391</v>
      </c>
      <c r="O337" s="375">
        <v>0</v>
      </c>
      <c r="R337" s="375" t="s">
        <v>954</v>
      </c>
    </row>
    <row r="338" spans="1:18">
      <c r="C338" s="375">
        <v>1000</v>
      </c>
      <c r="E338" s="375">
        <v>12460001</v>
      </c>
      <c r="H338" s="375" t="s">
        <v>133</v>
      </c>
      <c r="K338" s="531">
        <v>1122878128</v>
      </c>
      <c r="M338" s="531">
        <v>1122878128</v>
      </c>
      <c r="O338" s="375">
        <v>0</v>
      </c>
    </row>
    <row r="339" spans="1:18">
      <c r="E339" s="375" t="s">
        <v>717</v>
      </c>
      <c r="K339" s="531">
        <v>1122878128</v>
      </c>
      <c r="M339" s="531">
        <v>1122878128</v>
      </c>
      <c r="O339" s="375">
        <v>0</v>
      </c>
      <c r="R339" s="375" t="s">
        <v>954</v>
      </c>
    </row>
    <row r="340" spans="1:18">
      <c r="E340" s="375" t="s">
        <v>718</v>
      </c>
      <c r="K340" s="531">
        <v>58663087086</v>
      </c>
      <c r="M340" s="531">
        <v>58663087086</v>
      </c>
      <c r="O340" s="375">
        <v>0</v>
      </c>
      <c r="R340" s="375" t="s">
        <v>955</v>
      </c>
    </row>
    <row r="342" spans="1:18">
      <c r="E342" s="375" t="s">
        <v>719</v>
      </c>
      <c r="K342" s="531">
        <v>183283649061</v>
      </c>
      <c r="M342" s="531">
        <v>183283649061</v>
      </c>
      <c r="O342" s="375">
        <v>0</v>
      </c>
      <c r="R342" s="375" t="s">
        <v>958</v>
      </c>
    </row>
    <row r="344" spans="1:18">
      <c r="E344" s="375" t="s">
        <v>720</v>
      </c>
      <c r="K344" s="531">
        <v>1142294230373</v>
      </c>
      <c r="M344" s="531">
        <v>1142294230373</v>
      </c>
      <c r="O344" s="375">
        <v>0</v>
      </c>
      <c r="R344" s="375" t="s">
        <v>959</v>
      </c>
    </row>
    <row r="348" spans="1:18">
      <c r="A348" s="375" t="s">
        <v>2158</v>
      </c>
    </row>
    <row r="349" spans="1:18">
      <c r="A349" s="375" t="s">
        <v>1621</v>
      </c>
    </row>
    <row r="351" spans="1:18">
      <c r="A351" s="375" t="s">
        <v>872</v>
      </c>
      <c r="F351" s="375">
        <v>1000</v>
      </c>
      <c r="G351" s="375" t="s">
        <v>873</v>
      </c>
      <c r="I351" s="375" t="s">
        <v>874</v>
      </c>
      <c r="N351" s="375" t="s">
        <v>946</v>
      </c>
      <c r="P351" s="375" t="s">
        <v>945</v>
      </c>
    </row>
    <row r="353" spans="2:18">
      <c r="B353" s="375" t="s">
        <v>875</v>
      </c>
      <c r="C353" s="375" t="s">
        <v>876</v>
      </c>
      <c r="D353" s="375" t="s">
        <v>877</v>
      </c>
      <c r="E353" s="375" t="s">
        <v>878</v>
      </c>
      <c r="J353" s="375" t="s">
        <v>970</v>
      </c>
      <c r="L353" s="531" t="s">
        <v>947</v>
      </c>
      <c r="O353" s="375" t="s">
        <v>948</v>
      </c>
      <c r="Q353" s="375" t="s">
        <v>949</v>
      </c>
      <c r="R353" s="375" t="s">
        <v>950</v>
      </c>
    </row>
    <row r="354" spans="2:18">
      <c r="B354" s="375" t="s">
        <v>879</v>
      </c>
      <c r="C354" s="375" t="s">
        <v>880</v>
      </c>
      <c r="D354" s="375" t="s">
        <v>881</v>
      </c>
      <c r="E354" s="375" t="s">
        <v>882</v>
      </c>
      <c r="J354" s="375" t="s">
        <v>2159</v>
      </c>
      <c r="L354" s="531" t="s">
        <v>2159</v>
      </c>
      <c r="O354" s="375" t="s">
        <v>951</v>
      </c>
      <c r="Q354" s="375" t="s">
        <v>952</v>
      </c>
      <c r="R354" s="375" t="s">
        <v>953</v>
      </c>
    </row>
    <row r="356" spans="2:18">
      <c r="C356" s="375">
        <v>1000</v>
      </c>
      <c r="E356" s="375">
        <v>21110001</v>
      </c>
      <c r="H356" s="375" t="s">
        <v>721</v>
      </c>
      <c r="K356" s="531">
        <v>-26951107021</v>
      </c>
      <c r="M356" s="531">
        <v>-26951107021</v>
      </c>
      <c r="O356" s="375">
        <v>0</v>
      </c>
    </row>
    <row r="357" spans="2:18">
      <c r="C357" s="375">
        <v>1000</v>
      </c>
      <c r="E357" s="375">
        <v>21110009</v>
      </c>
      <c r="H357" s="375" t="s">
        <v>722</v>
      </c>
      <c r="K357" s="531">
        <v>13927823</v>
      </c>
      <c r="M357" s="531">
        <v>13927823</v>
      </c>
      <c r="O357" s="375">
        <v>0</v>
      </c>
    </row>
    <row r="358" spans="2:18">
      <c r="C358" s="375">
        <v>1000</v>
      </c>
      <c r="E358" s="375">
        <v>21110013</v>
      </c>
      <c r="H358" s="375" t="s">
        <v>1651</v>
      </c>
      <c r="K358" s="531">
        <v>-135567636</v>
      </c>
      <c r="M358" s="531">
        <v>-135567636</v>
      </c>
      <c r="O358" s="375">
        <v>0</v>
      </c>
    </row>
    <row r="359" spans="2:18">
      <c r="C359" s="375">
        <v>1000</v>
      </c>
      <c r="E359" s="375">
        <v>21110014</v>
      </c>
      <c r="H359" s="375" t="s">
        <v>1652</v>
      </c>
      <c r="K359" s="531">
        <v>-36371154</v>
      </c>
      <c r="M359" s="531">
        <v>-36371154</v>
      </c>
      <c r="O359" s="375">
        <v>0</v>
      </c>
    </row>
    <row r="360" spans="2:18">
      <c r="E360" s="375" t="s">
        <v>723</v>
      </c>
      <c r="K360" s="531">
        <v>-27109117988</v>
      </c>
      <c r="M360" s="531">
        <v>-27109117988</v>
      </c>
      <c r="O360" s="375">
        <v>0</v>
      </c>
      <c r="R360" s="375" t="s">
        <v>954</v>
      </c>
    </row>
    <row r="361" spans="2:18">
      <c r="C361" s="375">
        <v>1000</v>
      </c>
      <c r="E361" s="375">
        <v>21120001</v>
      </c>
      <c r="H361" s="375" t="s">
        <v>724</v>
      </c>
      <c r="K361" s="531">
        <v>-52071319062</v>
      </c>
      <c r="M361" s="531">
        <v>-52071319062</v>
      </c>
      <c r="O361" s="375">
        <v>0</v>
      </c>
    </row>
    <row r="362" spans="2:18">
      <c r="C362" s="375">
        <v>1000</v>
      </c>
      <c r="E362" s="375">
        <v>21120009</v>
      </c>
      <c r="H362" s="375" t="s">
        <v>725</v>
      </c>
      <c r="K362" s="531">
        <v>-13848249</v>
      </c>
      <c r="M362" s="531">
        <v>-13848249</v>
      </c>
      <c r="O362" s="375">
        <v>0</v>
      </c>
    </row>
    <row r="363" spans="2:18">
      <c r="E363" s="375" t="s">
        <v>726</v>
      </c>
      <c r="K363" s="531">
        <v>-52085167311</v>
      </c>
      <c r="M363" s="531">
        <v>-52085167311</v>
      </c>
      <c r="O363" s="375">
        <v>0</v>
      </c>
      <c r="R363" s="375" t="s">
        <v>954</v>
      </c>
    </row>
    <row r="364" spans="2:18">
      <c r="C364" s="375">
        <v>1000</v>
      </c>
      <c r="E364" s="375">
        <v>21130001</v>
      </c>
      <c r="H364" s="375" t="s">
        <v>1055</v>
      </c>
      <c r="K364" s="531">
        <v>-387547643</v>
      </c>
      <c r="M364" s="531">
        <v>-387547643</v>
      </c>
      <c r="O364" s="375">
        <v>0</v>
      </c>
    </row>
    <row r="365" spans="2:18">
      <c r="C365" s="375">
        <v>1000</v>
      </c>
      <c r="E365" s="375">
        <v>21130009</v>
      </c>
      <c r="H365" s="375" t="s">
        <v>1391</v>
      </c>
      <c r="K365" s="531">
        <v>2830115</v>
      </c>
      <c r="M365" s="531">
        <v>2830115</v>
      </c>
      <c r="O365" s="375">
        <v>0</v>
      </c>
    </row>
    <row r="366" spans="2:18">
      <c r="E366" s="375" t="s">
        <v>1439</v>
      </c>
      <c r="K366" s="531">
        <v>-384717528</v>
      </c>
      <c r="M366" s="531">
        <v>-384717528</v>
      </c>
      <c r="O366" s="375">
        <v>0</v>
      </c>
      <c r="R366" s="375" t="s">
        <v>954</v>
      </c>
    </row>
    <row r="367" spans="2:18">
      <c r="E367" s="375" t="s">
        <v>1612</v>
      </c>
      <c r="K367" s="531">
        <v>-79579002827</v>
      </c>
      <c r="M367" s="531">
        <v>-79579002827</v>
      </c>
      <c r="O367" s="375">
        <v>0</v>
      </c>
      <c r="R367" s="375" t="s">
        <v>955</v>
      </c>
    </row>
    <row r="369" spans="3:18">
      <c r="C369" s="375">
        <v>1000</v>
      </c>
      <c r="E369" s="375">
        <v>21240010</v>
      </c>
      <c r="H369" s="375" t="s">
        <v>1946</v>
      </c>
      <c r="K369" s="531">
        <v>-75651803619</v>
      </c>
      <c r="M369" s="531">
        <v>-75651803619</v>
      </c>
      <c r="O369" s="375">
        <v>0</v>
      </c>
    </row>
    <row r="370" spans="3:18">
      <c r="C370" s="375">
        <v>1000</v>
      </c>
      <c r="E370" s="375">
        <v>21240011</v>
      </c>
      <c r="H370" s="375" t="s">
        <v>1947</v>
      </c>
      <c r="K370" s="531">
        <v>-1051806700</v>
      </c>
      <c r="M370" s="531">
        <v>-1051806700</v>
      </c>
      <c r="O370" s="375">
        <v>0</v>
      </c>
    </row>
    <row r="371" spans="3:18">
      <c r="E371" s="375" t="s">
        <v>1946</v>
      </c>
      <c r="K371" s="531">
        <v>-76703610319</v>
      </c>
      <c r="M371" s="531">
        <v>-76703610319</v>
      </c>
      <c r="O371" s="375">
        <v>0</v>
      </c>
      <c r="R371" s="375" t="s">
        <v>954</v>
      </c>
    </row>
    <row r="372" spans="3:18">
      <c r="E372" s="375" t="s">
        <v>1666</v>
      </c>
      <c r="K372" s="531">
        <v>-76703610319</v>
      </c>
      <c r="M372" s="531">
        <v>-76703610319</v>
      </c>
      <c r="O372" s="375">
        <v>0</v>
      </c>
      <c r="R372" s="375" t="s">
        <v>955</v>
      </c>
    </row>
    <row r="374" spans="3:18">
      <c r="C374" s="375">
        <v>1000</v>
      </c>
      <c r="E374" s="375">
        <v>21310001</v>
      </c>
      <c r="H374" s="375" t="s">
        <v>1048</v>
      </c>
      <c r="K374" s="531">
        <v>-66000000000</v>
      </c>
      <c r="M374" s="531">
        <v>-66000000000</v>
      </c>
      <c r="O374" s="375">
        <v>0</v>
      </c>
    </row>
    <row r="375" spans="3:18">
      <c r="C375" s="375">
        <v>1000</v>
      </c>
      <c r="E375" s="375">
        <v>21310002</v>
      </c>
      <c r="H375" s="375" t="s">
        <v>912</v>
      </c>
      <c r="K375" s="531">
        <v>-33620958907</v>
      </c>
      <c r="M375" s="531">
        <v>-33620958907</v>
      </c>
      <c r="O375" s="375">
        <v>0</v>
      </c>
    </row>
    <row r="376" spans="3:18">
      <c r="C376" s="375">
        <v>1000</v>
      </c>
      <c r="E376" s="375">
        <v>21310003</v>
      </c>
      <c r="H376" s="375" t="s">
        <v>913</v>
      </c>
      <c r="K376" s="531">
        <v>32597226933</v>
      </c>
      <c r="M376" s="531">
        <v>32597226933</v>
      </c>
      <c r="O376" s="375">
        <v>0</v>
      </c>
    </row>
    <row r="377" spans="3:18">
      <c r="E377" s="375" t="s">
        <v>914</v>
      </c>
      <c r="K377" s="531">
        <v>-67023731974</v>
      </c>
      <c r="M377" s="531">
        <v>-67023731974</v>
      </c>
      <c r="O377" s="375">
        <v>0</v>
      </c>
      <c r="R377" s="375" t="s">
        <v>954</v>
      </c>
    </row>
    <row r="378" spans="3:18">
      <c r="E378" s="375" t="s">
        <v>915</v>
      </c>
      <c r="K378" s="531">
        <v>-67023731974</v>
      </c>
      <c r="M378" s="531">
        <v>-67023731974</v>
      </c>
      <c r="O378" s="375">
        <v>0</v>
      </c>
      <c r="R378" s="375" t="s">
        <v>955</v>
      </c>
    </row>
    <row r="380" spans="3:18">
      <c r="C380" s="375">
        <v>1000</v>
      </c>
      <c r="E380" s="375">
        <v>21410002</v>
      </c>
      <c r="H380" s="375" t="s">
        <v>727</v>
      </c>
      <c r="K380" s="531">
        <v>-1831890405</v>
      </c>
      <c r="M380" s="531">
        <v>-1831890405</v>
      </c>
      <c r="O380" s="375">
        <v>0</v>
      </c>
    </row>
    <row r="381" spans="3:18">
      <c r="C381" s="375">
        <v>1000</v>
      </c>
      <c r="E381" s="375">
        <v>21410003</v>
      </c>
      <c r="H381" s="375" t="s">
        <v>728</v>
      </c>
      <c r="K381" s="531">
        <v>1679999997</v>
      </c>
      <c r="M381" s="531">
        <v>1679999997</v>
      </c>
      <c r="O381" s="375">
        <v>0</v>
      </c>
    </row>
    <row r="382" spans="3:18">
      <c r="E382" s="375" t="s">
        <v>730</v>
      </c>
      <c r="K382" s="531">
        <v>-151890408</v>
      </c>
      <c r="M382" s="531">
        <v>-151890408</v>
      </c>
      <c r="O382" s="375">
        <v>0</v>
      </c>
      <c r="R382" s="375" t="s">
        <v>954</v>
      </c>
    </row>
    <row r="383" spans="3:18">
      <c r="C383" s="375">
        <v>1000</v>
      </c>
      <c r="E383" s="375">
        <v>21420002</v>
      </c>
      <c r="H383" s="375" t="s">
        <v>1225</v>
      </c>
      <c r="K383" s="531">
        <v>-273548839</v>
      </c>
      <c r="M383" s="531">
        <v>-273548839</v>
      </c>
      <c r="O383" s="375">
        <v>0</v>
      </c>
    </row>
    <row r="384" spans="3:18">
      <c r="C384" s="375">
        <v>1000</v>
      </c>
      <c r="E384" s="375">
        <v>21420003</v>
      </c>
      <c r="H384" s="375" t="s">
        <v>1226</v>
      </c>
      <c r="K384" s="531">
        <v>228267475</v>
      </c>
      <c r="M384" s="531">
        <v>228267475</v>
      </c>
      <c r="O384" s="375">
        <v>0</v>
      </c>
    </row>
    <row r="385" spans="3:18">
      <c r="C385" s="375">
        <v>1000</v>
      </c>
      <c r="E385" s="375">
        <v>21420009</v>
      </c>
      <c r="H385" s="375" t="s">
        <v>1237</v>
      </c>
      <c r="K385" s="531">
        <v>-589564</v>
      </c>
      <c r="M385" s="531">
        <v>-589564</v>
      </c>
      <c r="O385" s="375">
        <v>0</v>
      </c>
    </row>
    <row r="386" spans="3:18">
      <c r="E386" s="375" t="s">
        <v>1227</v>
      </c>
      <c r="K386" s="531">
        <v>-45870928</v>
      </c>
      <c r="M386" s="531">
        <v>-45870928</v>
      </c>
      <c r="O386" s="375">
        <v>0</v>
      </c>
      <c r="R386" s="375" t="s">
        <v>954</v>
      </c>
    </row>
    <row r="387" spans="3:18">
      <c r="E387" s="375" t="s">
        <v>731</v>
      </c>
      <c r="K387" s="531">
        <v>-197761336</v>
      </c>
      <c r="M387" s="531">
        <v>-197761336</v>
      </c>
      <c r="O387" s="375">
        <v>0</v>
      </c>
      <c r="R387" s="375" t="s">
        <v>955</v>
      </c>
    </row>
    <row r="389" spans="3:18">
      <c r="C389" s="375">
        <v>1000</v>
      </c>
      <c r="E389" s="375">
        <v>21600002</v>
      </c>
      <c r="H389" s="375" t="s">
        <v>507</v>
      </c>
      <c r="K389" s="531">
        <v>-1583736965</v>
      </c>
      <c r="M389" s="531">
        <v>-1583736965</v>
      </c>
      <c r="O389" s="375">
        <v>0</v>
      </c>
    </row>
    <row r="390" spans="3:18">
      <c r="C390" s="375">
        <v>1000</v>
      </c>
      <c r="E390" s="375">
        <v>21600003</v>
      </c>
      <c r="H390" s="375" t="s">
        <v>2062</v>
      </c>
      <c r="K390" s="531">
        <v>-3247977767</v>
      </c>
      <c r="M390" s="531">
        <v>-3247977767</v>
      </c>
      <c r="O390" s="375">
        <v>0</v>
      </c>
    </row>
    <row r="391" spans="3:18">
      <c r="E391" s="375" t="s">
        <v>732</v>
      </c>
      <c r="K391" s="531">
        <v>-4831714732</v>
      </c>
      <c r="M391" s="531">
        <v>-4831714732</v>
      </c>
      <c r="O391" s="375">
        <v>0</v>
      </c>
      <c r="R391" s="375" t="s">
        <v>955</v>
      </c>
    </row>
    <row r="393" spans="3:18">
      <c r="C393" s="375">
        <v>1000</v>
      </c>
      <c r="E393" s="375">
        <v>21721006</v>
      </c>
      <c r="H393" s="375" t="s">
        <v>1392</v>
      </c>
      <c r="K393" s="531">
        <v>-54503733</v>
      </c>
      <c r="M393" s="531">
        <v>-54503733</v>
      </c>
      <c r="O393" s="375">
        <v>0</v>
      </c>
    </row>
    <row r="394" spans="3:18">
      <c r="E394" s="375" t="s">
        <v>1393</v>
      </c>
      <c r="K394" s="531">
        <v>-54503733</v>
      </c>
      <c r="M394" s="531">
        <v>-54503733</v>
      </c>
      <c r="O394" s="375">
        <v>0</v>
      </c>
      <c r="R394" s="375" t="s">
        <v>956</v>
      </c>
    </row>
    <row r="395" spans="3:18">
      <c r="C395" s="375">
        <v>1000</v>
      </c>
      <c r="E395" s="375">
        <v>21722002</v>
      </c>
      <c r="H395" s="375" t="s">
        <v>2063</v>
      </c>
      <c r="K395" s="531">
        <v>-100460</v>
      </c>
      <c r="M395" s="531">
        <v>-100460</v>
      </c>
      <c r="O395" s="375">
        <v>0</v>
      </c>
    </row>
    <row r="396" spans="3:18">
      <c r="C396" s="375">
        <v>1000</v>
      </c>
      <c r="E396" s="375">
        <v>21722003</v>
      </c>
      <c r="H396" s="375" t="s">
        <v>1394</v>
      </c>
      <c r="K396" s="531">
        <v>-453473542</v>
      </c>
      <c r="M396" s="531">
        <v>-453473542</v>
      </c>
      <c r="O396" s="375">
        <v>0</v>
      </c>
    </row>
    <row r="397" spans="3:18">
      <c r="E397" s="375" t="s">
        <v>1362</v>
      </c>
      <c r="K397" s="531">
        <v>-453574002</v>
      </c>
      <c r="M397" s="531">
        <v>-453574002</v>
      </c>
      <c r="O397" s="375">
        <v>0</v>
      </c>
      <c r="R397" s="375" t="s">
        <v>956</v>
      </c>
    </row>
    <row r="398" spans="3:18">
      <c r="E398" s="375" t="s">
        <v>1363</v>
      </c>
      <c r="K398" s="531">
        <v>-508077735</v>
      </c>
      <c r="M398" s="531">
        <v>-508077735</v>
      </c>
      <c r="O398" s="375">
        <v>0</v>
      </c>
      <c r="R398" s="375" t="s">
        <v>954</v>
      </c>
    </row>
    <row r="399" spans="3:18">
      <c r="C399" s="375">
        <v>1000</v>
      </c>
      <c r="E399" s="375">
        <v>21730001</v>
      </c>
      <c r="H399" s="375" t="s">
        <v>1465</v>
      </c>
      <c r="K399" s="531">
        <v>-5320339560</v>
      </c>
      <c r="M399" s="531">
        <v>-5320339560</v>
      </c>
      <c r="O399" s="375">
        <v>0</v>
      </c>
    </row>
    <row r="400" spans="3:18">
      <c r="K400" s="531">
        <v>-5320339560</v>
      </c>
      <c r="M400" s="531">
        <v>-5320339560</v>
      </c>
      <c r="O400" s="375">
        <v>0</v>
      </c>
      <c r="R400" s="375" t="s">
        <v>954</v>
      </c>
    </row>
    <row r="401" spans="3:18">
      <c r="E401" s="375" t="s">
        <v>1466</v>
      </c>
      <c r="K401" s="531">
        <v>-5828417295</v>
      </c>
      <c r="M401" s="531">
        <v>-5828417295</v>
      </c>
      <c r="O401" s="375">
        <v>0</v>
      </c>
      <c r="R401" s="375" t="s">
        <v>955</v>
      </c>
    </row>
    <row r="403" spans="3:18">
      <c r="C403" s="375">
        <v>1000</v>
      </c>
      <c r="E403" s="375">
        <v>21820009</v>
      </c>
      <c r="H403" s="375" t="s">
        <v>1497</v>
      </c>
      <c r="K403" s="531">
        <v>-1268292591</v>
      </c>
      <c r="M403" s="531">
        <v>-1268292591</v>
      </c>
      <c r="O403" s="375">
        <v>0</v>
      </c>
    </row>
    <row r="404" spans="3:18">
      <c r="K404" s="531">
        <v>-1268292591</v>
      </c>
      <c r="M404" s="531">
        <v>-1268292591</v>
      </c>
      <c r="O404" s="375">
        <v>0</v>
      </c>
      <c r="R404" s="375" t="s">
        <v>954</v>
      </c>
    </row>
    <row r="405" spans="3:18">
      <c r="C405" s="375">
        <v>1000</v>
      </c>
      <c r="E405" s="375">
        <v>21810001</v>
      </c>
      <c r="H405" s="375" t="s">
        <v>1637</v>
      </c>
      <c r="K405" s="531">
        <v>-337175187</v>
      </c>
      <c r="M405" s="531">
        <v>-337175187</v>
      </c>
      <c r="O405" s="375">
        <v>0</v>
      </c>
    </row>
    <row r="406" spans="3:18">
      <c r="E406" s="375" t="s">
        <v>1638</v>
      </c>
      <c r="K406" s="531">
        <v>-337175187</v>
      </c>
      <c r="M406" s="531">
        <v>-337175187</v>
      </c>
      <c r="O406" s="375">
        <v>0</v>
      </c>
      <c r="R406" s="375" t="s">
        <v>954</v>
      </c>
    </row>
    <row r="407" spans="3:18">
      <c r="C407" s="375">
        <v>1000</v>
      </c>
      <c r="E407" s="375">
        <v>21820003</v>
      </c>
      <c r="H407" s="375" t="s">
        <v>734</v>
      </c>
      <c r="K407" s="531">
        <v>-113183416</v>
      </c>
      <c r="M407" s="531">
        <v>-113183416</v>
      </c>
      <c r="O407" s="375">
        <v>0</v>
      </c>
    </row>
    <row r="408" spans="3:18">
      <c r="E408" s="375" t="s">
        <v>735</v>
      </c>
      <c r="K408" s="531">
        <v>-113183416</v>
      </c>
      <c r="M408" s="531">
        <v>-113183416</v>
      </c>
      <c r="O408" s="375">
        <v>0</v>
      </c>
      <c r="R408" s="375" t="s">
        <v>954</v>
      </c>
    </row>
    <row r="409" spans="3:18">
      <c r="E409" s="375" t="s">
        <v>736</v>
      </c>
      <c r="K409" s="531">
        <v>-1718651194</v>
      </c>
      <c r="M409" s="531">
        <v>-1718651194</v>
      </c>
      <c r="O409" s="375">
        <v>0</v>
      </c>
      <c r="R409" s="375" t="s">
        <v>955</v>
      </c>
    </row>
    <row r="411" spans="3:18">
      <c r="C411" s="375">
        <v>1000</v>
      </c>
      <c r="E411" s="375">
        <v>21830002</v>
      </c>
      <c r="H411" s="375" t="s">
        <v>1498</v>
      </c>
      <c r="K411" s="531">
        <v>-201228662</v>
      </c>
      <c r="M411" s="531">
        <v>-201228662</v>
      </c>
      <c r="O411" s="375">
        <v>0</v>
      </c>
    </row>
    <row r="412" spans="3:18">
      <c r="C412" s="375">
        <v>1000</v>
      </c>
      <c r="E412" s="375">
        <v>21830004</v>
      </c>
      <c r="H412" s="375" t="s">
        <v>508</v>
      </c>
      <c r="K412" s="531">
        <v>-2218820</v>
      </c>
      <c r="M412" s="531">
        <v>-2218820</v>
      </c>
      <c r="O412" s="375">
        <v>0</v>
      </c>
    </row>
    <row r="413" spans="3:18">
      <c r="E413" s="375" t="s">
        <v>1440</v>
      </c>
      <c r="K413" s="531">
        <v>-203447482</v>
      </c>
      <c r="M413" s="531">
        <v>-203447482</v>
      </c>
      <c r="O413" s="375">
        <v>0</v>
      </c>
      <c r="R413" s="375" t="s">
        <v>955</v>
      </c>
    </row>
    <row r="415" spans="3:18">
      <c r="E415" s="375" t="s">
        <v>737</v>
      </c>
      <c r="K415" s="531">
        <v>-236086337159</v>
      </c>
      <c r="M415" s="531">
        <v>-236086337159</v>
      </c>
      <c r="O415" s="375">
        <v>0</v>
      </c>
      <c r="R415" s="375" t="s">
        <v>958</v>
      </c>
    </row>
    <row r="417" spans="3:18">
      <c r="C417" s="375">
        <v>1000</v>
      </c>
      <c r="E417" s="375">
        <v>22410001</v>
      </c>
      <c r="H417" s="375" t="s">
        <v>916</v>
      </c>
      <c r="K417" s="531">
        <v>-234000000000</v>
      </c>
      <c r="M417" s="531">
        <v>-234000000000</v>
      </c>
      <c r="O417" s="375">
        <v>0</v>
      </c>
    </row>
    <row r="418" spans="3:18">
      <c r="E418" s="375" t="s">
        <v>917</v>
      </c>
      <c r="K418" s="531">
        <v>-234000000000</v>
      </c>
      <c r="M418" s="531">
        <v>-234000000000</v>
      </c>
      <c r="O418" s="375">
        <v>0</v>
      </c>
      <c r="R418" s="375" t="s">
        <v>954</v>
      </c>
    </row>
    <row r="419" spans="3:18">
      <c r="C419" s="375">
        <v>1000</v>
      </c>
      <c r="E419" s="375">
        <v>22430001</v>
      </c>
      <c r="H419" s="375" t="s">
        <v>918</v>
      </c>
      <c r="K419" s="531">
        <v>-54140630144</v>
      </c>
      <c r="M419" s="531">
        <v>-54140630144</v>
      </c>
      <c r="O419" s="375">
        <v>0</v>
      </c>
    </row>
    <row r="420" spans="3:18">
      <c r="C420" s="375">
        <v>1000</v>
      </c>
      <c r="E420" s="375">
        <v>22430003</v>
      </c>
      <c r="H420" s="375" t="s">
        <v>919</v>
      </c>
      <c r="K420" s="531">
        <v>50502968660</v>
      </c>
      <c r="M420" s="531">
        <v>50502968660</v>
      </c>
      <c r="O420" s="375">
        <v>0</v>
      </c>
    </row>
    <row r="421" spans="3:18">
      <c r="E421" s="375" t="s">
        <v>920</v>
      </c>
      <c r="K421" s="531">
        <v>-3637661484</v>
      </c>
      <c r="M421" s="531">
        <v>-3637661484</v>
      </c>
      <c r="O421" s="375">
        <v>0</v>
      </c>
      <c r="R421" s="375" t="s">
        <v>954</v>
      </c>
    </row>
    <row r="422" spans="3:18">
      <c r="E422" s="375" t="s">
        <v>921</v>
      </c>
      <c r="K422" s="531">
        <v>-237637661484</v>
      </c>
      <c r="M422" s="531">
        <v>-237637661484</v>
      </c>
      <c r="O422" s="375">
        <v>0</v>
      </c>
      <c r="R422" s="375" t="s">
        <v>955</v>
      </c>
    </row>
    <row r="424" spans="3:18">
      <c r="C424" s="375">
        <v>1000</v>
      </c>
      <c r="E424" s="375">
        <v>22510001</v>
      </c>
      <c r="H424" s="375" t="s">
        <v>922</v>
      </c>
      <c r="K424" s="531">
        <v>-24000000000</v>
      </c>
      <c r="M424" s="531">
        <v>-24000000000</v>
      </c>
      <c r="O424" s="375">
        <v>0</v>
      </c>
    </row>
    <row r="425" spans="3:18">
      <c r="E425" s="375" t="s">
        <v>1441</v>
      </c>
      <c r="K425" s="531">
        <v>-24000000000</v>
      </c>
      <c r="M425" s="531">
        <v>-24000000000</v>
      </c>
      <c r="O425" s="375">
        <v>0</v>
      </c>
      <c r="R425" s="375" t="s">
        <v>954</v>
      </c>
    </row>
    <row r="426" spans="3:18">
      <c r="C426" s="375">
        <v>1000</v>
      </c>
      <c r="E426" s="375">
        <v>22510002</v>
      </c>
      <c r="H426" s="375" t="s">
        <v>1395</v>
      </c>
      <c r="K426" s="531">
        <v>-5533500000</v>
      </c>
      <c r="M426" s="531">
        <v>-5533500000</v>
      </c>
      <c r="O426" s="375">
        <v>0</v>
      </c>
    </row>
    <row r="427" spans="3:18">
      <c r="C427" s="375">
        <v>1000</v>
      </c>
      <c r="E427" s="375">
        <v>22510009</v>
      </c>
      <c r="H427" s="375" t="s">
        <v>1948</v>
      </c>
      <c r="K427" s="531">
        <v>-177230000</v>
      </c>
      <c r="M427" s="531">
        <v>-177230000</v>
      </c>
      <c r="O427" s="375">
        <v>0</v>
      </c>
    </row>
    <row r="428" spans="3:18">
      <c r="E428" s="375" t="s">
        <v>1674</v>
      </c>
      <c r="K428" s="531">
        <v>-5710730000</v>
      </c>
      <c r="M428" s="531">
        <v>-5710730000</v>
      </c>
      <c r="O428" s="375">
        <v>0</v>
      </c>
      <c r="R428" s="375" t="s">
        <v>954</v>
      </c>
    </row>
    <row r="429" spans="3:18">
      <c r="C429" s="375">
        <v>1000</v>
      </c>
      <c r="E429" s="375">
        <v>22520001</v>
      </c>
      <c r="H429" s="375" t="s">
        <v>923</v>
      </c>
      <c r="K429" s="531">
        <v>-989589039</v>
      </c>
      <c r="M429" s="531">
        <v>-989589039</v>
      </c>
      <c r="O429" s="375">
        <v>0</v>
      </c>
    </row>
    <row r="430" spans="3:18">
      <c r="C430" s="375">
        <v>1000</v>
      </c>
      <c r="E430" s="375">
        <v>22520002</v>
      </c>
      <c r="H430" s="375" t="s">
        <v>924</v>
      </c>
      <c r="K430" s="531">
        <v>989589039</v>
      </c>
      <c r="M430" s="531">
        <v>989589039</v>
      </c>
      <c r="O430" s="375">
        <v>0</v>
      </c>
    </row>
    <row r="431" spans="3:18">
      <c r="E431" s="375" t="s">
        <v>1442</v>
      </c>
      <c r="K431" s="531">
        <v>0</v>
      </c>
      <c r="M431" s="531">
        <v>0</v>
      </c>
      <c r="O431" s="375">
        <v>0</v>
      </c>
      <c r="R431" s="375" t="s">
        <v>954</v>
      </c>
    </row>
    <row r="432" spans="3:18">
      <c r="C432" s="375">
        <v>1000</v>
      </c>
      <c r="E432" s="375">
        <v>22520003</v>
      </c>
      <c r="H432" s="375" t="s">
        <v>1396</v>
      </c>
      <c r="K432" s="531">
        <v>-114561560</v>
      </c>
      <c r="M432" s="531">
        <v>-114561560</v>
      </c>
      <c r="O432" s="375">
        <v>0</v>
      </c>
    </row>
    <row r="433" spans="3:18">
      <c r="C433" s="375">
        <v>1000</v>
      </c>
      <c r="E433" s="375">
        <v>22520004</v>
      </c>
      <c r="H433" s="375" t="s">
        <v>1397</v>
      </c>
      <c r="K433" s="531">
        <v>114561560</v>
      </c>
      <c r="M433" s="531">
        <v>114561560</v>
      </c>
      <c r="O433" s="375">
        <v>0</v>
      </c>
    </row>
    <row r="434" spans="3:18">
      <c r="C434" s="375">
        <v>1000</v>
      </c>
      <c r="E434" s="375">
        <v>22520009</v>
      </c>
      <c r="H434" s="375" t="s">
        <v>1398</v>
      </c>
      <c r="K434" s="531">
        <v>-323640</v>
      </c>
      <c r="M434" s="531">
        <v>-323640</v>
      </c>
      <c r="O434" s="375">
        <v>0</v>
      </c>
    </row>
    <row r="435" spans="3:18">
      <c r="E435" s="375" t="s">
        <v>1443</v>
      </c>
      <c r="K435" s="531">
        <v>-323640</v>
      </c>
      <c r="M435" s="531">
        <v>-323640</v>
      </c>
      <c r="O435" s="375">
        <v>0</v>
      </c>
      <c r="R435" s="375" t="s">
        <v>954</v>
      </c>
    </row>
    <row r="436" spans="3:18">
      <c r="E436" s="375" t="s">
        <v>1444</v>
      </c>
      <c r="K436" s="531">
        <v>-29711053640</v>
      </c>
      <c r="M436" s="531">
        <v>-29711053640</v>
      </c>
      <c r="O436" s="375">
        <v>0</v>
      </c>
      <c r="R436" s="375" t="s">
        <v>955</v>
      </c>
    </row>
    <row r="438" spans="3:18">
      <c r="E438" s="375" t="s">
        <v>925</v>
      </c>
      <c r="K438" s="531">
        <v>-267348715124</v>
      </c>
      <c r="M438" s="531">
        <v>-267348715124</v>
      </c>
      <c r="O438" s="375">
        <v>0</v>
      </c>
      <c r="R438" s="375" t="s">
        <v>958</v>
      </c>
    </row>
    <row r="440" spans="3:18">
      <c r="C440" s="375">
        <v>1000</v>
      </c>
      <c r="E440" s="375">
        <v>31100003</v>
      </c>
      <c r="H440" s="375" t="s">
        <v>1622</v>
      </c>
      <c r="K440" s="531">
        <v>-500000000000</v>
      </c>
      <c r="M440" s="531">
        <v>-500000000000</v>
      </c>
      <c r="O440" s="375">
        <v>0</v>
      </c>
    </row>
    <row r="441" spans="3:18">
      <c r="E441" s="375" t="s">
        <v>739</v>
      </c>
      <c r="K441" s="531">
        <v>-500000000000</v>
      </c>
      <c r="M441" s="531">
        <v>-500000000000</v>
      </c>
      <c r="O441" s="375">
        <v>0</v>
      </c>
      <c r="R441" s="375" t="s">
        <v>955</v>
      </c>
    </row>
    <row r="443" spans="3:18">
      <c r="C443" s="375">
        <v>1000</v>
      </c>
      <c r="E443" s="375">
        <v>31200001</v>
      </c>
      <c r="H443" s="375" t="s">
        <v>509</v>
      </c>
      <c r="K443" s="531">
        <v>-53942496944</v>
      </c>
      <c r="M443" s="531">
        <v>-53942496944</v>
      </c>
      <c r="O443" s="375">
        <v>0</v>
      </c>
    </row>
    <row r="444" spans="3:18">
      <c r="C444" s="375">
        <v>1000</v>
      </c>
      <c r="E444" s="375">
        <v>31200002</v>
      </c>
      <c r="H444" s="375" t="s">
        <v>740</v>
      </c>
      <c r="K444" s="531">
        <v>-32449205912</v>
      </c>
      <c r="M444" s="531">
        <v>-32449205912</v>
      </c>
      <c r="O444" s="375">
        <v>0</v>
      </c>
    </row>
    <row r="445" spans="3:18">
      <c r="C445" s="375">
        <v>1000</v>
      </c>
      <c r="E445" s="375">
        <v>31200003</v>
      </c>
      <c r="H445" s="375" t="s">
        <v>741</v>
      </c>
      <c r="K445" s="531">
        <v>-11300000</v>
      </c>
      <c r="M445" s="531">
        <v>-11300000</v>
      </c>
      <c r="O445" s="375">
        <v>0</v>
      </c>
    </row>
    <row r="446" spans="3:18">
      <c r="C446" s="375">
        <v>1000</v>
      </c>
      <c r="E446" s="375">
        <v>31200004</v>
      </c>
      <c r="H446" s="375" t="s">
        <v>2004</v>
      </c>
      <c r="K446" s="531">
        <v>-12000000000</v>
      </c>
      <c r="M446" s="531">
        <v>-12000000000</v>
      </c>
      <c r="O446" s="375">
        <v>0</v>
      </c>
    </row>
    <row r="447" spans="3:18">
      <c r="E447" s="375" t="s">
        <v>742</v>
      </c>
      <c r="K447" s="531">
        <v>-98403002856</v>
      </c>
      <c r="M447" s="531">
        <v>-98403002856</v>
      </c>
      <c r="O447" s="375">
        <v>0</v>
      </c>
      <c r="R447" s="375" t="s">
        <v>955</v>
      </c>
    </row>
    <row r="449" spans="1:18">
      <c r="E449" s="375" t="s">
        <v>743</v>
      </c>
      <c r="K449" s="531">
        <v>-598403002856</v>
      </c>
      <c r="M449" s="531">
        <v>-598403002856</v>
      </c>
      <c r="O449" s="375">
        <v>0</v>
      </c>
      <c r="R449" s="375" t="s">
        <v>958</v>
      </c>
    </row>
    <row r="451" spans="1:18">
      <c r="E451" s="375" t="s">
        <v>744</v>
      </c>
      <c r="K451" s="531">
        <v>-1101838055139</v>
      </c>
      <c r="M451" s="531">
        <v>-1101838055139</v>
      </c>
      <c r="O451" s="375">
        <v>0</v>
      </c>
      <c r="R451" s="375" t="s">
        <v>959</v>
      </c>
    </row>
    <row r="455" spans="1:18">
      <c r="A455" s="375" t="s">
        <v>2158</v>
      </c>
    </row>
    <row r="456" spans="1:18">
      <c r="A456" s="375" t="s">
        <v>1623</v>
      </c>
    </row>
    <row r="458" spans="1:18">
      <c r="A458" s="375" t="s">
        <v>872</v>
      </c>
      <c r="F458" s="375">
        <v>1000</v>
      </c>
      <c r="G458" s="375" t="s">
        <v>873</v>
      </c>
      <c r="I458" s="375" t="s">
        <v>874</v>
      </c>
      <c r="N458" s="375" t="s">
        <v>946</v>
      </c>
      <c r="P458" s="375" t="s">
        <v>945</v>
      </c>
    </row>
    <row r="460" spans="1:18">
      <c r="B460" s="375" t="s">
        <v>875</v>
      </c>
      <c r="C460" s="375" t="s">
        <v>876</v>
      </c>
      <c r="D460" s="375" t="s">
        <v>877</v>
      </c>
      <c r="E460" s="375" t="s">
        <v>878</v>
      </c>
      <c r="J460" s="375" t="s">
        <v>970</v>
      </c>
      <c r="L460" s="531" t="s">
        <v>947</v>
      </c>
      <c r="O460" s="375" t="s">
        <v>948</v>
      </c>
      <c r="Q460" s="375" t="s">
        <v>949</v>
      </c>
      <c r="R460" s="375" t="s">
        <v>950</v>
      </c>
    </row>
    <row r="461" spans="1:18">
      <c r="B461" s="375" t="s">
        <v>879</v>
      </c>
      <c r="C461" s="375" t="s">
        <v>880</v>
      </c>
      <c r="D461" s="375" t="s">
        <v>881</v>
      </c>
      <c r="E461" s="375" t="s">
        <v>882</v>
      </c>
      <c r="J461" s="375" t="s">
        <v>2159</v>
      </c>
      <c r="L461" s="531" t="s">
        <v>2159</v>
      </c>
      <c r="O461" s="375" t="s">
        <v>951</v>
      </c>
      <c r="Q461" s="375" t="s">
        <v>952</v>
      </c>
      <c r="R461" s="375" t="s">
        <v>953</v>
      </c>
    </row>
    <row r="463" spans="1:18">
      <c r="C463" s="375">
        <v>1000</v>
      </c>
      <c r="E463" s="375">
        <v>41110001</v>
      </c>
      <c r="H463" s="375" t="s">
        <v>745</v>
      </c>
      <c r="K463" s="531">
        <v>-347485605292</v>
      </c>
      <c r="M463" s="531">
        <v>-347485605292</v>
      </c>
      <c r="O463" s="375">
        <v>0</v>
      </c>
    </row>
    <row r="464" spans="1:18">
      <c r="C464" s="375">
        <v>1000</v>
      </c>
      <c r="E464" s="375">
        <v>41110002</v>
      </c>
      <c r="H464" s="375" t="s">
        <v>746</v>
      </c>
      <c r="K464" s="531">
        <v>-141205242984</v>
      </c>
      <c r="M464" s="531">
        <v>-141205242984</v>
      </c>
      <c r="O464" s="375">
        <v>0</v>
      </c>
    </row>
    <row r="465" spans="3:18">
      <c r="C465" s="375">
        <v>1000</v>
      </c>
      <c r="E465" s="375">
        <v>41110003</v>
      </c>
      <c r="H465" s="375" t="s">
        <v>926</v>
      </c>
      <c r="K465" s="531">
        <v>-42328327</v>
      </c>
      <c r="M465" s="531">
        <v>-42328327</v>
      </c>
      <c r="O465" s="375">
        <v>0</v>
      </c>
    </row>
    <row r="466" spans="3:18">
      <c r="E466" s="375" t="s">
        <v>747</v>
      </c>
      <c r="K466" s="531">
        <v>-488733176603</v>
      </c>
      <c r="M466" s="531">
        <v>-488733176603</v>
      </c>
      <c r="O466" s="375">
        <v>0</v>
      </c>
      <c r="R466" s="375" t="s">
        <v>954</v>
      </c>
    </row>
    <row r="467" spans="3:18">
      <c r="E467" s="375" t="s">
        <v>748</v>
      </c>
      <c r="K467" s="531">
        <v>-488733176603</v>
      </c>
      <c r="M467" s="531">
        <v>-488733176603</v>
      </c>
      <c r="O467" s="375">
        <v>0</v>
      </c>
      <c r="R467" s="375" t="s">
        <v>955</v>
      </c>
    </row>
    <row r="469" spans="3:18">
      <c r="C469" s="375">
        <v>1000</v>
      </c>
      <c r="E469" s="375">
        <v>43320005</v>
      </c>
      <c r="H469" s="375" t="s">
        <v>758</v>
      </c>
      <c r="K469" s="531">
        <v>-107148959</v>
      </c>
      <c r="M469" s="531">
        <v>-107148959</v>
      </c>
      <c r="O469" s="375">
        <v>0</v>
      </c>
    </row>
    <row r="470" spans="3:18">
      <c r="C470" s="375">
        <v>1000</v>
      </c>
      <c r="E470" s="375">
        <v>43320006</v>
      </c>
      <c r="H470" s="375" t="s">
        <v>1016</v>
      </c>
      <c r="K470" s="531">
        <v>58262260</v>
      </c>
      <c r="M470" s="531">
        <v>58262260</v>
      </c>
      <c r="O470" s="375">
        <v>0</v>
      </c>
    </row>
    <row r="471" spans="3:18">
      <c r="E471" s="375" t="s">
        <v>1600</v>
      </c>
      <c r="K471" s="531">
        <v>-48886699</v>
      </c>
      <c r="M471" s="531">
        <v>-48886699</v>
      </c>
      <c r="O471" s="375">
        <v>0</v>
      </c>
      <c r="R471" s="375" t="s">
        <v>955</v>
      </c>
    </row>
    <row r="473" spans="3:18">
      <c r="E473" s="375" t="s">
        <v>43</v>
      </c>
      <c r="K473" s="531">
        <v>-488782063302</v>
      </c>
      <c r="M473" s="531">
        <v>-488782063302</v>
      </c>
      <c r="O473" s="375">
        <v>0</v>
      </c>
      <c r="R473" s="375" t="s">
        <v>958</v>
      </c>
    </row>
    <row r="475" spans="3:18">
      <c r="C475" s="375">
        <v>1000</v>
      </c>
      <c r="E475" s="375">
        <v>42500001</v>
      </c>
      <c r="H475" s="375" t="s">
        <v>749</v>
      </c>
      <c r="K475" s="531">
        <v>-33700404085</v>
      </c>
      <c r="M475" s="531">
        <v>-33700404085</v>
      </c>
      <c r="O475" s="375">
        <v>0</v>
      </c>
    </row>
    <row r="476" spans="3:18">
      <c r="C476" s="375">
        <v>1000</v>
      </c>
      <c r="E476" s="375">
        <v>42500003</v>
      </c>
      <c r="H476" s="375" t="s">
        <v>750</v>
      </c>
      <c r="K476" s="531">
        <v>-1921345222</v>
      </c>
      <c r="M476" s="531">
        <v>-1921345222</v>
      </c>
      <c r="O476" s="375">
        <v>0</v>
      </c>
    </row>
    <row r="477" spans="3:18">
      <c r="C477" s="375">
        <v>1000</v>
      </c>
      <c r="E477" s="375">
        <v>42500004</v>
      </c>
      <c r="H477" s="375" t="s">
        <v>1399</v>
      </c>
      <c r="K477" s="531">
        <v>-59429024</v>
      </c>
      <c r="M477" s="531">
        <v>-59429024</v>
      </c>
      <c r="O477" s="375">
        <v>0</v>
      </c>
    </row>
    <row r="478" spans="3:18">
      <c r="E478" s="375" t="s">
        <v>751</v>
      </c>
      <c r="K478" s="531">
        <v>-35681178331</v>
      </c>
      <c r="M478" s="531">
        <v>-35681178331</v>
      </c>
      <c r="O478" s="375">
        <v>0</v>
      </c>
      <c r="R478" s="375" t="s">
        <v>958</v>
      </c>
    </row>
    <row r="480" spans="3:18">
      <c r="E480" s="375" t="s">
        <v>1034</v>
      </c>
      <c r="K480" s="531">
        <v>-524463241633</v>
      </c>
      <c r="M480" s="531">
        <v>-524463241633</v>
      </c>
      <c r="O480" s="375">
        <v>0</v>
      </c>
      <c r="R480" s="375" t="s">
        <v>959</v>
      </c>
    </row>
    <row r="484" spans="1:18">
      <c r="A484" s="375" t="s">
        <v>2158</v>
      </c>
    </row>
    <row r="485" spans="1:18">
      <c r="A485" s="375" t="s">
        <v>1624</v>
      </c>
    </row>
    <row r="487" spans="1:18">
      <c r="A487" s="375" t="s">
        <v>872</v>
      </c>
      <c r="F487" s="375">
        <v>1000</v>
      </c>
      <c r="G487" s="375" t="s">
        <v>873</v>
      </c>
      <c r="I487" s="375" t="s">
        <v>874</v>
      </c>
      <c r="N487" s="375" t="s">
        <v>946</v>
      </c>
      <c r="P487" s="375" t="s">
        <v>945</v>
      </c>
    </row>
    <row r="489" spans="1:18">
      <c r="B489" s="375" t="s">
        <v>875</v>
      </c>
      <c r="C489" s="375" t="s">
        <v>876</v>
      </c>
      <c r="D489" s="375" t="s">
        <v>877</v>
      </c>
      <c r="E489" s="375" t="s">
        <v>878</v>
      </c>
      <c r="J489" s="375" t="s">
        <v>970</v>
      </c>
      <c r="L489" s="531" t="s">
        <v>947</v>
      </c>
      <c r="O489" s="375" t="s">
        <v>948</v>
      </c>
      <c r="Q489" s="375" t="s">
        <v>949</v>
      </c>
      <c r="R489" s="375" t="s">
        <v>950</v>
      </c>
    </row>
    <row r="490" spans="1:18">
      <c r="B490" s="375" t="s">
        <v>879</v>
      </c>
      <c r="C490" s="375" t="s">
        <v>880</v>
      </c>
      <c r="D490" s="375" t="s">
        <v>881</v>
      </c>
      <c r="E490" s="375" t="s">
        <v>882</v>
      </c>
      <c r="J490" s="375" t="s">
        <v>2159</v>
      </c>
      <c r="L490" s="531" t="s">
        <v>2159</v>
      </c>
      <c r="O490" s="375" t="s">
        <v>951</v>
      </c>
      <c r="Q490" s="375" t="s">
        <v>952</v>
      </c>
      <c r="R490" s="375" t="s">
        <v>953</v>
      </c>
    </row>
    <row r="492" spans="1:18">
      <c r="C492" s="375">
        <v>1000</v>
      </c>
      <c r="E492" s="375">
        <v>51110002</v>
      </c>
      <c r="H492" s="375" t="s">
        <v>767</v>
      </c>
      <c r="K492" s="531">
        <v>193558125</v>
      </c>
      <c r="M492" s="531">
        <v>193558125</v>
      </c>
      <c r="O492" s="375">
        <v>0</v>
      </c>
    </row>
    <row r="493" spans="1:18">
      <c r="E493" s="375" t="s">
        <v>1400</v>
      </c>
      <c r="K493" s="531">
        <v>193558125</v>
      </c>
      <c r="M493" s="531">
        <v>193558125</v>
      </c>
      <c r="O493" s="375">
        <v>0</v>
      </c>
      <c r="R493" s="375" t="s">
        <v>958</v>
      </c>
    </row>
    <row r="495" spans="1:18">
      <c r="C495" s="375">
        <v>1000</v>
      </c>
      <c r="E495" s="375">
        <v>51110001</v>
      </c>
      <c r="H495" s="375" t="s">
        <v>766</v>
      </c>
      <c r="K495" s="531">
        <v>246063693045</v>
      </c>
      <c r="M495" s="531">
        <v>246063693045</v>
      </c>
      <c r="O495" s="375">
        <v>0</v>
      </c>
    </row>
    <row r="496" spans="1:18">
      <c r="C496" s="375">
        <v>1000</v>
      </c>
      <c r="E496" s="375">
        <v>51110005</v>
      </c>
      <c r="H496" s="375" t="s">
        <v>768</v>
      </c>
      <c r="K496" s="531">
        <v>74297304440</v>
      </c>
      <c r="M496" s="531">
        <v>74297304440</v>
      </c>
      <c r="O496" s="375">
        <v>0</v>
      </c>
    </row>
    <row r="497" spans="3:18">
      <c r="E497" s="375" t="s">
        <v>1401</v>
      </c>
      <c r="K497" s="531">
        <v>320360997485</v>
      </c>
      <c r="M497" s="531">
        <v>320360997485</v>
      </c>
      <c r="O497" s="375">
        <v>0</v>
      </c>
      <c r="R497" s="375" t="s">
        <v>958</v>
      </c>
    </row>
    <row r="499" spans="3:18">
      <c r="C499" s="375">
        <v>1000</v>
      </c>
      <c r="E499" s="375">
        <v>51310001</v>
      </c>
      <c r="H499" s="375" t="s">
        <v>769</v>
      </c>
      <c r="K499" s="531">
        <v>-1793026000</v>
      </c>
      <c r="M499" s="531">
        <v>-1793026000</v>
      </c>
      <c r="O499" s="375">
        <v>0</v>
      </c>
    </row>
    <row r="500" spans="3:18">
      <c r="C500" s="375">
        <v>1000</v>
      </c>
      <c r="E500" s="375">
        <v>51310002</v>
      </c>
      <c r="H500" s="375" t="s">
        <v>770</v>
      </c>
      <c r="K500" s="531">
        <v>1788941057</v>
      </c>
      <c r="M500" s="531">
        <v>1788941057</v>
      </c>
      <c r="O500" s="375">
        <v>0</v>
      </c>
    </row>
    <row r="501" spans="3:18">
      <c r="C501" s="375">
        <v>1000</v>
      </c>
      <c r="E501" s="375">
        <v>51310009</v>
      </c>
      <c r="H501" s="375" t="s">
        <v>1499</v>
      </c>
      <c r="K501" s="531">
        <v>-94676492</v>
      </c>
      <c r="M501" s="531">
        <v>-94676492</v>
      </c>
      <c r="O501" s="375">
        <v>0</v>
      </c>
    </row>
    <row r="502" spans="3:18">
      <c r="C502" s="375">
        <v>1000</v>
      </c>
      <c r="E502" s="375">
        <v>61250005</v>
      </c>
      <c r="H502" s="375" t="s">
        <v>831</v>
      </c>
      <c r="K502" s="531">
        <v>-59587120699</v>
      </c>
      <c r="M502" s="531">
        <v>-59587120699</v>
      </c>
      <c r="O502" s="375">
        <v>0</v>
      </c>
    </row>
    <row r="503" spans="3:18">
      <c r="C503" s="375">
        <v>1000</v>
      </c>
      <c r="E503" s="375">
        <v>61250007</v>
      </c>
      <c r="H503" s="375" t="s">
        <v>985</v>
      </c>
      <c r="K503" s="531">
        <v>186885349876</v>
      </c>
      <c r="M503" s="531">
        <v>186885349876</v>
      </c>
      <c r="O503" s="375">
        <v>0</v>
      </c>
    </row>
    <row r="504" spans="3:18">
      <c r="C504" s="375">
        <v>1000</v>
      </c>
      <c r="E504" s="375">
        <v>61250012</v>
      </c>
      <c r="H504" s="375" t="s">
        <v>832</v>
      </c>
      <c r="K504" s="531">
        <v>-138407250025</v>
      </c>
      <c r="M504" s="531">
        <v>-138407250025</v>
      </c>
      <c r="O504" s="375">
        <v>0</v>
      </c>
    </row>
    <row r="505" spans="3:18">
      <c r="C505" s="375">
        <v>1000</v>
      </c>
      <c r="E505" s="375">
        <v>61250026</v>
      </c>
      <c r="H505" s="375" t="s">
        <v>993</v>
      </c>
      <c r="K505" s="531">
        <v>3055801884</v>
      </c>
      <c r="M505" s="531">
        <v>3055801884</v>
      </c>
      <c r="O505" s="375">
        <v>0</v>
      </c>
    </row>
    <row r="506" spans="3:18">
      <c r="C506" s="375">
        <v>1000</v>
      </c>
      <c r="E506" s="375">
        <v>61250100</v>
      </c>
      <c r="H506" s="375" t="s">
        <v>837</v>
      </c>
      <c r="K506" s="531">
        <v>-771378353</v>
      </c>
      <c r="M506" s="531">
        <v>-771378353</v>
      </c>
      <c r="O506" s="375">
        <v>0</v>
      </c>
    </row>
    <row r="507" spans="3:18">
      <c r="C507" s="375">
        <v>1000</v>
      </c>
      <c r="E507" s="375">
        <v>61250102</v>
      </c>
      <c r="H507" s="375" t="s">
        <v>1445</v>
      </c>
      <c r="K507" s="531">
        <v>711233880</v>
      </c>
      <c r="M507" s="531">
        <v>711233880</v>
      </c>
      <c r="O507" s="375">
        <v>0</v>
      </c>
    </row>
    <row r="508" spans="3:18">
      <c r="C508" s="375">
        <v>1000</v>
      </c>
      <c r="E508" s="375">
        <v>61250109</v>
      </c>
      <c r="H508" s="375" t="s">
        <v>972</v>
      </c>
      <c r="K508" s="531">
        <v>10100946801</v>
      </c>
      <c r="M508" s="531">
        <v>10100946801</v>
      </c>
      <c r="O508" s="375">
        <v>0</v>
      </c>
    </row>
    <row r="509" spans="3:18">
      <c r="C509" s="375">
        <v>1000</v>
      </c>
      <c r="E509" s="375">
        <v>62200006</v>
      </c>
      <c r="H509" s="375" t="s">
        <v>1364</v>
      </c>
      <c r="K509" s="531">
        <v>-2381638715</v>
      </c>
      <c r="M509" s="531">
        <v>-2381638715</v>
      </c>
      <c r="O509" s="375">
        <v>0</v>
      </c>
    </row>
    <row r="510" spans="3:18">
      <c r="E510" s="375" t="s">
        <v>1402</v>
      </c>
      <c r="K510" s="531">
        <v>-492816786</v>
      </c>
      <c r="M510" s="531">
        <v>-492816786</v>
      </c>
      <c r="O510" s="375">
        <v>0</v>
      </c>
      <c r="R510" s="375" t="s">
        <v>955</v>
      </c>
    </row>
    <row r="512" spans="3:18">
      <c r="C512" s="375">
        <v>1000</v>
      </c>
      <c r="E512" s="375">
        <v>51110015</v>
      </c>
      <c r="H512" s="375" t="s">
        <v>1064</v>
      </c>
      <c r="K512" s="531">
        <v>-261316</v>
      </c>
      <c r="M512" s="531">
        <v>-261316</v>
      </c>
      <c r="O512" s="375">
        <v>0</v>
      </c>
    </row>
    <row r="513" spans="1:18">
      <c r="C513" s="375">
        <v>1000</v>
      </c>
      <c r="E513" s="375">
        <v>51110016</v>
      </c>
      <c r="H513" s="375" t="s">
        <v>1065</v>
      </c>
      <c r="K513" s="531">
        <v>11321143637</v>
      </c>
      <c r="M513" s="531">
        <v>11321143637</v>
      </c>
      <c r="O513" s="375">
        <v>0</v>
      </c>
    </row>
    <row r="514" spans="1:18">
      <c r="C514" s="375">
        <v>1000</v>
      </c>
      <c r="E514" s="375">
        <v>51310012</v>
      </c>
      <c r="H514" s="375" t="s">
        <v>1403</v>
      </c>
      <c r="K514" s="531">
        <v>-10100946801</v>
      </c>
      <c r="M514" s="531">
        <v>-10100946801</v>
      </c>
      <c r="O514" s="375">
        <v>0</v>
      </c>
    </row>
    <row r="515" spans="1:18">
      <c r="E515" s="375" t="s">
        <v>1404</v>
      </c>
      <c r="K515" s="531">
        <v>1219935520</v>
      </c>
      <c r="M515" s="531">
        <v>1219935520</v>
      </c>
      <c r="O515" s="375">
        <v>0</v>
      </c>
      <c r="R515" s="375" t="s">
        <v>955</v>
      </c>
    </row>
    <row r="517" spans="1:18">
      <c r="E517" s="375" t="s">
        <v>1613</v>
      </c>
      <c r="K517" s="531">
        <v>727118734</v>
      </c>
      <c r="M517" s="531">
        <v>727118734</v>
      </c>
      <c r="O517" s="375">
        <v>0</v>
      </c>
      <c r="R517" s="375" t="s">
        <v>958</v>
      </c>
    </row>
    <row r="519" spans="1:18">
      <c r="E519" s="375" t="s">
        <v>1405</v>
      </c>
      <c r="K519" s="531">
        <v>321281674344</v>
      </c>
      <c r="M519" s="531">
        <v>321281674344</v>
      </c>
      <c r="O519" s="375">
        <v>0</v>
      </c>
      <c r="R519" s="375" t="s">
        <v>959</v>
      </c>
    </row>
    <row r="523" spans="1:18">
      <c r="A523" s="375" t="s">
        <v>2158</v>
      </c>
    </row>
    <row r="524" spans="1:18">
      <c r="A524" s="375" t="s">
        <v>1625</v>
      </c>
    </row>
    <row r="526" spans="1:18">
      <c r="A526" s="375" t="s">
        <v>872</v>
      </c>
      <c r="F526" s="375">
        <v>1000</v>
      </c>
      <c r="G526" s="375" t="s">
        <v>873</v>
      </c>
      <c r="I526" s="375" t="s">
        <v>874</v>
      </c>
      <c r="N526" s="375" t="s">
        <v>946</v>
      </c>
      <c r="P526" s="375" t="s">
        <v>945</v>
      </c>
    </row>
    <row r="528" spans="1:18">
      <c r="B528" s="375" t="s">
        <v>875</v>
      </c>
      <c r="C528" s="375" t="s">
        <v>876</v>
      </c>
      <c r="D528" s="375" t="s">
        <v>877</v>
      </c>
      <c r="E528" s="375" t="s">
        <v>878</v>
      </c>
      <c r="J528" s="375" t="s">
        <v>970</v>
      </c>
      <c r="L528" s="531" t="s">
        <v>947</v>
      </c>
      <c r="O528" s="375" t="s">
        <v>948</v>
      </c>
      <c r="Q528" s="375" t="s">
        <v>949</v>
      </c>
      <c r="R528" s="375" t="s">
        <v>950</v>
      </c>
    </row>
    <row r="529" spans="2:18">
      <c r="B529" s="375" t="s">
        <v>879</v>
      </c>
      <c r="C529" s="375" t="s">
        <v>880</v>
      </c>
      <c r="D529" s="375" t="s">
        <v>881</v>
      </c>
      <c r="E529" s="375" t="s">
        <v>882</v>
      </c>
      <c r="J529" s="375" t="s">
        <v>2159</v>
      </c>
      <c r="L529" s="531" t="s">
        <v>2159</v>
      </c>
      <c r="O529" s="375" t="s">
        <v>951</v>
      </c>
      <c r="Q529" s="375" t="s">
        <v>952</v>
      </c>
      <c r="R529" s="375" t="s">
        <v>953</v>
      </c>
    </row>
    <row r="531" spans="2:18">
      <c r="C531" s="375">
        <v>1000</v>
      </c>
      <c r="E531" s="375">
        <v>61110001</v>
      </c>
      <c r="H531" s="375" t="s">
        <v>514</v>
      </c>
      <c r="K531" s="531">
        <v>8008056459</v>
      </c>
      <c r="M531" s="531">
        <v>8008056459</v>
      </c>
      <c r="O531" s="375">
        <v>0</v>
      </c>
    </row>
    <row r="532" spans="2:18">
      <c r="C532" s="375">
        <v>1000</v>
      </c>
      <c r="E532" s="375">
        <v>61110002</v>
      </c>
      <c r="H532" s="375" t="s">
        <v>515</v>
      </c>
      <c r="K532" s="531">
        <v>1040210954</v>
      </c>
      <c r="M532" s="531">
        <v>1040210954</v>
      </c>
      <c r="O532" s="375">
        <v>0</v>
      </c>
    </row>
    <row r="533" spans="2:18">
      <c r="C533" s="375">
        <v>1000</v>
      </c>
      <c r="E533" s="375">
        <v>61110003</v>
      </c>
      <c r="H533" s="375" t="s">
        <v>771</v>
      </c>
      <c r="K533" s="531">
        <v>2059617688</v>
      </c>
      <c r="M533" s="531">
        <v>2059617688</v>
      </c>
      <c r="O533" s="375">
        <v>0</v>
      </c>
    </row>
    <row r="534" spans="2:18">
      <c r="C534" s="375">
        <v>1000</v>
      </c>
      <c r="E534" s="375">
        <v>61110005</v>
      </c>
      <c r="H534" s="375" t="s">
        <v>1093</v>
      </c>
      <c r="K534" s="531">
        <v>252334341</v>
      </c>
      <c r="M534" s="531">
        <v>252334341</v>
      </c>
      <c r="O534" s="375">
        <v>0</v>
      </c>
    </row>
    <row r="535" spans="2:18">
      <c r="C535" s="375">
        <v>1000</v>
      </c>
      <c r="E535" s="375">
        <v>61110006</v>
      </c>
      <c r="H535" s="375" t="s">
        <v>1484</v>
      </c>
      <c r="K535" s="531">
        <v>4474474981</v>
      </c>
      <c r="M535" s="531">
        <v>4474474981</v>
      </c>
      <c r="O535" s="375">
        <v>0</v>
      </c>
    </row>
    <row r="536" spans="2:18">
      <c r="C536" s="375">
        <v>1000</v>
      </c>
      <c r="E536" s="375">
        <v>61110007</v>
      </c>
      <c r="H536" s="375" t="s">
        <v>1485</v>
      </c>
      <c r="K536" s="531">
        <v>231681221</v>
      </c>
      <c r="M536" s="531">
        <v>231681221</v>
      </c>
      <c r="O536" s="375">
        <v>0</v>
      </c>
    </row>
    <row r="537" spans="2:18">
      <c r="C537" s="375">
        <v>1000</v>
      </c>
      <c r="E537" s="375">
        <v>61110009</v>
      </c>
      <c r="H537" s="375" t="s">
        <v>1626</v>
      </c>
      <c r="K537" s="531">
        <v>40334631</v>
      </c>
      <c r="M537" s="531">
        <v>40334631</v>
      </c>
      <c r="O537" s="375">
        <v>0</v>
      </c>
    </row>
    <row r="538" spans="2:18">
      <c r="E538" s="375" t="s">
        <v>772</v>
      </c>
      <c r="K538" s="531">
        <v>16106710275</v>
      </c>
      <c r="M538" s="531">
        <v>16106710275</v>
      </c>
      <c r="O538" s="375">
        <v>0</v>
      </c>
      <c r="R538" s="375" t="s">
        <v>955</v>
      </c>
    </row>
    <row r="540" spans="2:18">
      <c r="C540" s="375">
        <v>1000</v>
      </c>
      <c r="E540" s="375">
        <v>61110004</v>
      </c>
      <c r="H540" s="375" t="s">
        <v>960</v>
      </c>
      <c r="K540" s="531">
        <v>1785356461</v>
      </c>
      <c r="M540" s="531">
        <v>1785356461</v>
      </c>
      <c r="O540" s="375">
        <v>0</v>
      </c>
    </row>
    <row r="541" spans="2:18">
      <c r="C541" s="375">
        <v>1000</v>
      </c>
      <c r="E541" s="375">
        <v>61213501</v>
      </c>
      <c r="H541" s="375" t="s">
        <v>1192</v>
      </c>
      <c r="K541" s="531">
        <v>4279645107</v>
      </c>
      <c r="M541" s="531">
        <v>4279645107</v>
      </c>
      <c r="O541" s="375">
        <v>0</v>
      </c>
    </row>
    <row r="542" spans="2:18">
      <c r="C542" s="375">
        <v>1000</v>
      </c>
      <c r="E542" s="375">
        <v>61213502</v>
      </c>
      <c r="H542" s="375" t="s">
        <v>1193</v>
      </c>
      <c r="K542" s="531">
        <v>1879770708</v>
      </c>
      <c r="M542" s="531">
        <v>1879770708</v>
      </c>
      <c r="O542" s="375">
        <v>0</v>
      </c>
    </row>
    <row r="543" spans="2:18">
      <c r="C543" s="375">
        <v>1000</v>
      </c>
      <c r="E543" s="375">
        <v>61270013</v>
      </c>
      <c r="H543" s="375" t="s">
        <v>1603</v>
      </c>
      <c r="K543" s="531">
        <v>397327864</v>
      </c>
      <c r="M543" s="531">
        <v>397327864</v>
      </c>
      <c r="O543" s="375">
        <v>0</v>
      </c>
    </row>
    <row r="544" spans="2:18">
      <c r="E544" s="375" t="s">
        <v>1353</v>
      </c>
      <c r="K544" s="531">
        <v>8342100140</v>
      </c>
      <c r="M544" s="531">
        <v>8342100140</v>
      </c>
      <c r="O544" s="375">
        <v>0</v>
      </c>
      <c r="R544" s="375" t="s">
        <v>955</v>
      </c>
    </row>
    <row r="546" spans="3:18">
      <c r="E546" s="375" t="s">
        <v>773</v>
      </c>
      <c r="K546" s="531">
        <v>24448810415</v>
      </c>
      <c r="M546" s="531">
        <v>24448810415</v>
      </c>
      <c r="O546" s="375">
        <v>0</v>
      </c>
      <c r="R546" s="375" t="s">
        <v>958</v>
      </c>
    </row>
    <row r="548" spans="3:18">
      <c r="C548" s="375">
        <v>1000</v>
      </c>
      <c r="E548" s="375">
        <v>61211001</v>
      </c>
      <c r="H548" s="375" t="s">
        <v>1056</v>
      </c>
      <c r="K548" s="531">
        <v>1145454540</v>
      </c>
      <c r="M548" s="531">
        <v>1145454540</v>
      </c>
      <c r="O548" s="375">
        <v>0</v>
      </c>
    </row>
    <row r="549" spans="3:18">
      <c r="C549" s="375">
        <v>1000</v>
      </c>
      <c r="E549" s="375">
        <v>61211002</v>
      </c>
      <c r="H549" s="375" t="s">
        <v>1057</v>
      </c>
      <c r="K549" s="531">
        <v>95454540</v>
      </c>
      <c r="M549" s="531">
        <v>95454540</v>
      </c>
      <c r="O549" s="375">
        <v>0</v>
      </c>
    </row>
    <row r="550" spans="3:18">
      <c r="C550" s="375">
        <v>1000</v>
      </c>
      <c r="E550" s="375">
        <v>61211003</v>
      </c>
      <c r="H550" s="375" t="s">
        <v>774</v>
      </c>
      <c r="K550" s="531">
        <v>78787880</v>
      </c>
      <c r="M550" s="531">
        <v>78787880</v>
      </c>
      <c r="O550" s="375">
        <v>0</v>
      </c>
    </row>
    <row r="551" spans="3:18">
      <c r="C551" s="375">
        <v>1000</v>
      </c>
      <c r="E551" s="375">
        <v>61211004</v>
      </c>
      <c r="H551" s="375" t="s">
        <v>775</v>
      </c>
      <c r="K551" s="531">
        <v>945454550</v>
      </c>
      <c r="M551" s="531">
        <v>945454550</v>
      </c>
      <c r="O551" s="375">
        <v>0</v>
      </c>
    </row>
    <row r="552" spans="3:18">
      <c r="E552" s="375" t="s">
        <v>776</v>
      </c>
      <c r="K552" s="531">
        <v>2265151510</v>
      </c>
      <c r="M552" s="531">
        <v>2265151510</v>
      </c>
      <c r="O552" s="375">
        <v>0</v>
      </c>
      <c r="R552" s="375" t="s">
        <v>954</v>
      </c>
    </row>
    <row r="553" spans="3:18">
      <c r="C553" s="375">
        <v>1000</v>
      </c>
      <c r="E553" s="375">
        <v>61212101</v>
      </c>
      <c r="H553" s="375" t="s">
        <v>777</v>
      </c>
      <c r="K553" s="531">
        <v>19736069195</v>
      </c>
      <c r="M553" s="531">
        <v>19736069195</v>
      </c>
      <c r="O553" s="375">
        <v>0</v>
      </c>
    </row>
    <row r="554" spans="3:18">
      <c r="C554" s="375">
        <v>1000</v>
      </c>
      <c r="E554" s="375">
        <v>61212103</v>
      </c>
      <c r="H554" s="375" t="s">
        <v>1094</v>
      </c>
      <c r="K554" s="531">
        <v>383632667</v>
      </c>
      <c r="M554" s="531">
        <v>383632667</v>
      </c>
      <c r="O554" s="375">
        <v>0</v>
      </c>
    </row>
    <row r="555" spans="3:18">
      <c r="C555" s="375">
        <v>1000</v>
      </c>
      <c r="E555" s="375">
        <v>61212104</v>
      </c>
      <c r="H555" s="375" t="s">
        <v>1095</v>
      </c>
      <c r="K555" s="531">
        <v>138694118</v>
      </c>
      <c r="M555" s="531">
        <v>138694118</v>
      </c>
      <c r="O555" s="375">
        <v>0</v>
      </c>
    </row>
    <row r="556" spans="3:18">
      <c r="C556" s="375">
        <v>1000</v>
      </c>
      <c r="E556" s="375">
        <v>61212111</v>
      </c>
      <c r="H556" s="375" t="s">
        <v>1486</v>
      </c>
      <c r="K556" s="531">
        <v>5075264886</v>
      </c>
      <c r="M556" s="531">
        <v>5075264886</v>
      </c>
      <c r="O556" s="375">
        <v>0</v>
      </c>
    </row>
    <row r="557" spans="3:18">
      <c r="C557" s="375">
        <v>1000</v>
      </c>
      <c r="E557" s="375">
        <v>61212112</v>
      </c>
      <c r="H557" s="375" t="s">
        <v>1487</v>
      </c>
      <c r="K557" s="531">
        <v>92897444</v>
      </c>
      <c r="M557" s="531">
        <v>92897444</v>
      </c>
      <c r="O557" s="375">
        <v>0</v>
      </c>
    </row>
    <row r="558" spans="3:18">
      <c r="C558" s="375">
        <v>1000</v>
      </c>
      <c r="E558" s="375">
        <v>61212321</v>
      </c>
      <c r="H558" s="375" t="s">
        <v>1406</v>
      </c>
      <c r="K558" s="531">
        <v>1364446259</v>
      </c>
      <c r="M558" s="531">
        <v>1364446259</v>
      </c>
      <c r="O558" s="375">
        <v>0</v>
      </c>
    </row>
    <row r="559" spans="3:18">
      <c r="E559" s="375" t="s">
        <v>778</v>
      </c>
      <c r="K559" s="531">
        <v>26791004569</v>
      </c>
      <c r="M559" s="531">
        <v>26791004569</v>
      </c>
      <c r="O559" s="375">
        <v>0</v>
      </c>
      <c r="R559" s="375" t="s">
        <v>957</v>
      </c>
    </row>
    <row r="560" spans="3:18">
      <c r="C560" s="375">
        <v>1000</v>
      </c>
      <c r="E560" s="375">
        <v>61212201</v>
      </c>
      <c r="H560" s="375" t="s">
        <v>779</v>
      </c>
      <c r="K560" s="531">
        <v>2067611172</v>
      </c>
      <c r="M560" s="531">
        <v>2067611172</v>
      </c>
      <c r="O560" s="375">
        <v>0</v>
      </c>
    </row>
    <row r="561" spans="3:18">
      <c r="C561" s="375">
        <v>1000</v>
      </c>
      <c r="E561" s="375">
        <v>61212202</v>
      </c>
      <c r="H561" s="375" t="s">
        <v>1627</v>
      </c>
      <c r="K561" s="531">
        <v>39710843</v>
      </c>
      <c r="M561" s="531">
        <v>39710843</v>
      </c>
      <c r="O561" s="375">
        <v>0</v>
      </c>
    </row>
    <row r="562" spans="3:18">
      <c r="E562" s="375" t="s">
        <v>780</v>
      </c>
      <c r="K562" s="531">
        <v>2107322015</v>
      </c>
      <c r="M562" s="531">
        <v>2107322015</v>
      </c>
      <c r="O562" s="375">
        <v>0</v>
      </c>
      <c r="R562" s="375" t="s">
        <v>957</v>
      </c>
    </row>
    <row r="563" spans="3:18">
      <c r="C563" s="375">
        <v>1000</v>
      </c>
      <c r="E563" s="375">
        <v>61212301</v>
      </c>
      <c r="H563" s="375" t="s">
        <v>781</v>
      </c>
      <c r="K563" s="531">
        <v>4335146604</v>
      </c>
      <c r="M563" s="531">
        <v>4335146604</v>
      </c>
      <c r="O563" s="375">
        <v>0</v>
      </c>
    </row>
    <row r="564" spans="3:18">
      <c r="E564" s="375" t="s">
        <v>782</v>
      </c>
      <c r="K564" s="531">
        <v>4335146604</v>
      </c>
      <c r="M564" s="531">
        <v>4335146604</v>
      </c>
      <c r="O564" s="375">
        <v>0</v>
      </c>
      <c r="R564" s="375" t="s">
        <v>957</v>
      </c>
    </row>
    <row r="565" spans="3:18">
      <c r="E565" s="375" t="s">
        <v>1354</v>
      </c>
      <c r="K565" s="531">
        <v>33233473188</v>
      </c>
      <c r="M565" s="531">
        <v>33233473188</v>
      </c>
      <c r="O565" s="375">
        <v>0</v>
      </c>
      <c r="R565" s="375" t="s">
        <v>956</v>
      </c>
    </row>
    <row r="566" spans="3:18">
      <c r="C566" s="375">
        <v>1000</v>
      </c>
      <c r="E566" s="375">
        <v>61212401</v>
      </c>
      <c r="H566" s="375" t="s">
        <v>1096</v>
      </c>
      <c r="K566" s="531">
        <v>599139298</v>
      </c>
      <c r="M566" s="531">
        <v>599139298</v>
      </c>
      <c r="O566" s="375">
        <v>0</v>
      </c>
    </row>
    <row r="567" spans="3:18">
      <c r="C567" s="375">
        <v>1000</v>
      </c>
      <c r="E567" s="375">
        <v>61212402</v>
      </c>
      <c r="H567" s="375" t="s">
        <v>783</v>
      </c>
      <c r="K567" s="531">
        <v>152957672</v>
      </c>
      <c r="M567" s="531">
        <v>152957672</v>
      </c>
      <c r="O567" s="375">
        <v>0</v>
      </c>
    </row>
    <row r="568" spans="3:18">
      <c r="C568" s="375">
        <v>1000</v>
      </c>
      <c r="E568" s="375">
        <v>61212403</v>
      </c>
      <c r="H568" s="375" t="s">
        <v>784</v>
      </c>
      <c r="K568" s="531">
        <v>439892738</v>
      </c>
      <c r="M568" s="531">
        <v>439892738</v>
      </c>
      <c r="O568" s="375">
        <v>0</v>
      </c>
    </row>
    <row r="569" spans="3:18">
      <c r="C569" s="375">
        <v>1000</v>
      </c>
      <c r="E569" s="375">
        <v>61212404</v>
      </c>
      <c r="H569" s="375" t="s">
        <v>1097</v>
      </c>
      <c r="K569" s="531">
        <v>160467687</v>
      </c>
      <c r="M569" s="531">
        <v>160467687</v>
      </c>
      <c r="O569" s="375">
        <v>0</v>
      </c>
    </row>
    <row r="570" spans="3:18">
      <c r="C570" s="375">
        <v>1000</v>
      </c>
      <c r="E570" s="375">
        <v>61212405</v>
      </c>
      <c r="H570" s="375" t="s">
        <v>785</v>
      </c>
      <c r="K570" s="531">
        <v>81217995</v>
      </c>
      <c r="M570" s="531">
        <v>81217995</v>
      </c>
      <c r="O570" s="375">
        <v>0</v>
      </c>
    </row>
    <row r="571" spans="3:18">
      <c r="C571" s="375">
        <v>1000</v>
      </c>
      <c r="E571" s="375">
        <v>61212406</v>
      </c>
      <c r="H571" s="375" t="s">
        <v>1098</v>
      </c>
      <c r="K571" s="531">
        <v>291811438</v>
      </c>
      <c r="M571" s="531">
        <v>291811438</v>
      </c>
      <c r="O571" s="375">
        <v>0</v>
      </c>
    </row>
    <row r="572" spans="3:18">
      <c r="C572" s="375">
        <v>1000</v>
      </c>
      <c r="E572" s="375">
        <v>61212408</v>
      </c>
      <c r="H572" s="375" t="s">
        <v>1099</v>
      </c>
      <c r="K572" s="531">
        <v>232221557</v>
      </c>
      <c r="M572" s="531">
        <v>232221557</v>
      </c>
      <c r="O572" s="375">
        <v>0</v>
      </c>
    </row>
    <row r="573" spans="3:18">
      <c r="C573" s="375">
        <v>1000</v>
      </c>
      <c r="E573" s="375">
        <v>61212409</v>
      </c>
      <c r="H573" s="375" t="s">
        <v>786</v>
      </c>
      <c r="K573" s="531">
        <v>1251326208</v>
      </c>
      <c r="M573" s="531">
        <v>1251326208</v>
      </c>
      <c r="O573" s="375">
        <v>0</v>
      </c>
    </row>
    <row r="574" spans="3:18">
      <c r="C574" s="375">
        <v>1000</v>
      </c>
      <c r="E574" s="375">
        <v>61212410</v>
      </c>
      <c r="H574" s="375" t="s">
        <v>787</v>
      </c>
      <c r="K574" s="531">
        <v>17437371</v>
      </c>
      <c r="M574" s="531">
        <v>17437371</v>
      </c>
      <c r="O574" s="375">
        <v>0</v>
      </c>
    </row>
    <row r="575" spans="3:18">
      <c r="C575" s="375">
        <v>1000</v>
      </c>
      <c r="E575" s="375">
        <v>61212411</v>
      </c>
      <c r="H575" s="375" t="s">
        <v>930</v>
      </c>
      <c r="K575" s="531">
        <v>257880274</v>
      </c>
      <c r="M575" s="531">
        <v>257880274</v>
      </c>
      <c r="O575" s="375">
        <v>0</v>
      </c>
    </row>
    <row r="576" spans="3:18">
      <c r="C576" s="375">
        <v>1000</v>
      </c>
      <c r="E576" s="375">
        <v>61212412</v>
      </c>
      <c r="H576" s="375" t="s">
        <v>988</v>
      </c>
      <c r="K576" s="531">
        <v>12960163</v>
      </c>
      <c r="M576" s="531">
        <v>12960163</v>
      </c>
      <c r="O576" s="375">
        <v>0</v>
      </c>
    </row>
    <row r="577" spans="3:18">
      <c r="E577" s="375" t="s">
        <v>788</v>
      </c>
      <c r="K577" s="531">
        <v>3497312401</v>
      </c>
      <c r="M577" s="531">
        <v>3497312401</v>
      </c>
      <c r="O577" s="375">
        <v>0</v>
      </c>
      <c r="R577" s="375" t="s">
        <v>956</v>
      </c>
    </row>
    <row r="578" spans="3:18">
      <c r="C578" s="375">
        <v>1000</v>
      </c>
      <c r="E578" s="375">
        <v>61212407</v>
      </c>
      <c r="H578" s="375" t="s">
        <v>1614</v>
      </c>
      <c r="K578" s="531">
        <v>769903792</v>
      </c>
      <c r="M578" s="531">
        <v>769903792</v>
      </c>
      <c r="O578" s="375">
        <v>0</v>
      </c>
    </row>
    <row r="579" spans="3:18">
      <c r="E579" s="375" t="s">
        <v>1614</v>
      </c>
      <c r="K579" s="531">
        <v>769903792</v>
      </c>
      <c r="M579" s="531">
        <v>769903792</v>
      </c>
      <c r="O579" s="375">
        <v>0</v>
      </c>
      <c r="R579" s="375" t="s">
        <v>956</v>
      </c>
    </row>
    <row r="580" spans="3:18">
      <c r="E580" s="375" t="s">
        <v>789</v>
      </c>
      <c r="K580" s="531">
        <v>37500689381</v>
      </c>
      <c r="M580" s="531">
        <v>37500689381</v>
      </c>
      <c r="O580" s="375">
        <v>0</v>
      </c>
      <c r="R580" s="375" t="s">
        <v>954</v>
      </c>
    </row>
    <row r="581" spans="3:18">
      <c r="C581" s="375">
        <v>1000</v>
      </c>
      <c r="E581" s="375">
        <v>61212105</v>
      </c>
      <c r="H581" s="375" t="s">
        <v>1961</v>
      </c>
      <c r="K581" s="531">
        <v>155166220</v>
      </c>
      <c r="M581" s="531">
        <v>155166220</v>
      </c>
      <c r="O581" s="375">
        <v>0</v>
      </c>
    </row>
    <row r="582" spans="3:18">
      <c r="C582" s="375">
        <v>1000</v>
      </c>
      <c r="E582" s="375">
        <v>61213304</v>
      </c>
      <c r="H582" s="375" t="s">
        <v>517</v>
      </c>
      <c r="K582" s="531">
        <v>2902344376</v>
      </c>
      <c r="M582" s="531">
        <v>2902344376</v>
      </c>
      <c r="O582" s="375">
        <v>0</v>
      </c>
    </row>
    <row r="583" spans="3:18">
      <c r="E583" s="375" t="s">
        <v>1949</v>
      </c>
      <c r="K583" s="531">
        <v>3057510596</v>
      </c>
      <c r="M583" s="531">
        <v>3057510596</v>
      </c>
      <c r="O583" s="375">
        <v>0</v>
      </c>
      <c r="R583" s="375" t="s">
        <v>956</v>
      </c>
    </row>
    <row r="584" spans="3:18">
      <c r="C584" s="375">
        <v>1000</v>
      </c>
      <c r="E584" s="375">
        <v>61213301</v>
      </c>
      <c r="H584" s="375" t="s">
        <v>518</v>
      </c>
      <c r="K584" s="531">
        <v>2006113365</v>
      </c>
      <c r="M584" s="531">
        <v>2006113365</v>
      </c>
      <c r="O584" s="375">
        <v>0</v>
      </c>
    </row>
    <row r="585" spans="3:18">
      <c r="C585" s="375">
        <v>1000</v>
      </c>
      <c r="E585" s="375">
        <v>61213302</v>
      </c>
      <c r="H585" s="375" t="s">
        <v>1043</v>
      </c>
      <c r="K585" s="531">
        <v>97863326</v>
      </c>
      <c r="M585" s="531">
        <v>97863326</v>
      </c>
      <c r="O585" s="375">
        <v>0</v>
      </c>
    </row>
    <row r="586" spans="3:18">
      <c r="C586" s="375">
        <v>1000</v>
      </c>
      <c r="E586" s="375">
        <v>61213303</v>
      </c>
      <c r="H586" s="375" t="s">
        <v>516</v>
      </c>
      <c r="K586" s="531">
        <v>61690818</v>
      </c>
      <c r="M586" s="531">
        <v>61690818</v>
      </c>
      <c r="O586" s="375">
        <v>0</v>
      </c>
    </row>
    <row r="587" spans="3:18">
      <c r="C587" s="375">
        <v>1000</v>
      </c>
      <c r="E587" s="375">
        <v>61213305</v>
      </c>
      <c r="H587" s="375" t="s">
        <v>521</v>
      </c>
      <c r="K587" s="531">
        <v>1439970904</v>
      </c>
      <c r="M587" s="531">
        <v>1439970904</v>
      </c>
      <c r="O587" s="375">
        <v>0</v>
      </c>
    </row>
    <row r="588" spans="3:18">
      <c r="C588" s="375">
        <v>1000</v>
      </c>
      <c r="E588" s="375">
        <v>61213306</v>
      </c>
      <c r="H588" s="375" t="s">
        <v>1228</v>
      </c>
      <c r="K588" s="531">
        <v>4800000</v>
      </c>
      <c r="M588" s="531">
        <v>4800000</v>
      </c>
      <c r="O588" s="375">
        <v>0</v>
      </c>
    </row>
    <row r="589" spans="3:18">
      <c r="C589" s="375">
        <v>1000</v>
      </c>
      <c r="E589" s="375">
        <v>61213308</v>
      </c>
      <c r="H589" s="375" t="s">
        <v>961</v>
      </c>
      <c r="K589" s="531">
        <v>47908190</v>
      </c>
      <c r="M589" s="531">
        <v>47908190</v>
      </c>
      <c r="O589" s="375">
        <v>0</v>
      </c>
    </row>
    <row r="590" spans="3:18">
      <c r="C590" s="375">
        <v>1000</v>
      </c>
      <c r="E590" s="375">
        <v>61213309</v>
      </c>
      <c r="H590" s="375" t="s">
        <v>1100</v>
      </c>
      <c r="K590" s="531">
        <v>35972150</v>
      </c>
      <c r="M590" s="531">
        <v>35972150</v>
      </c>
      <c r="O590" s="375">
        <v>0</v>
      </c>
    </row>
    <row r="591" spans="3:18">
      <c r="E591" s="375" t="s">
        <v>521</v>
      </c>
      <c r="K591" s="531">
        <v>3694318753</v>
      </c>
      <c r="M591" s="531">
        <v>3694318753</v>
      </c>
      <c r="O591" s="375">
        <v>0</v>
      </c>
      <c r="R591" s="375" t="s">
        <v>956</v>
      </c>
    </row>
    <row r="592" spans="3:18">
      <c r="C592" s="375">
        <v>1000</v>
      </c>
      <c r="E592" s="375">
        <v>61213401</v>
      </c>
      <c r="H592" s="375" t="s">
        <v>1191</v>
      </c>
      <c r="K592" s="531">
        <v>578373476</v>
      </c>
      <c r="M592" s="531">
        <v>578373476</v>
      </c>
      <c r="O592" s="375">
        <v>0</v>
      </c>
    </row>
    <row r="593" spans="3:18">
      <c r="E593" s="375" t="s">
        <v>1073</v>
      </c>
      <c r="K593" s="531">
        <v>578373476</v>
      </c>
      <c r="M593" s="531">
        <v>578373476</v>
      </c>
      <c r="O593" s="375">
        <v>0</v>
      </c>
      <c r="R593" s="375" t="s">
        <v>957</v>
      </c>
    </row>
    <row r="594" spans="3:18">
      <c r="C594" s="375">
        <v>1000</v>
      </c>
      <c r="E594" s="375">
        <v>61213403</v>
      </c>
      <c r="H594" s="375" t="s">
        <v>1166</v>
      </c>
      <c r="K594" s="531">
        <v>891945</v>
      </c>
      <c r="M594" s="531">
        <v>891945</v>
      </c>
      <c r="O594" s="375">
        <v>0</v>
      </c>
    </row>
    <row r="595" spans="3:18">
      <c r="C595" s="375">
        <v>1000</v>
      </c>
      <c r="E595" s="375">
        <v>61213405</v>
      </c>
      <c r="H595" s="375" t="s">
        <v>1167</v>
      </c>
      <c r="K595" s="531">
        <v>87104050</v>
      </c>
      <c r="M595" s="531">
        <v>87104050</v>
      </c>
      <c r="O595" s="375">
        <v>0</v>
      </c>
    </row>
    <row r="596" spans="3:18">
      <c r="C596" s="375">
        <v>1000</v>
      </c>
      <c r="E596" s="375">
        <v>61213416</v>
      </c>
      <c r="H596" s="375" t="s">
        <v>790</v>
      </c>
      <c r="K596" s="531">
        <v>683682030</v>
      </c>
      <c r="M596" s="531">
        <v>683682030</v>
      </c>
      <c r="O596" s="375">
        <v>0</v>
      </c>
    </row>
    <row r="597" spans="3:18">
      <c r="C597" s="375">
        <v>1000</v>
      </c>
      <c r="E597" s="375">
        <v>61213499</v>
      </c>
      <c r="H597" s="375" t="s">
        <v>1074</v>
      </c>
      <c r="K597" s="531">
        <v>-160736114</v>
      </c>
      <c r="M597" s="531">
        <v>-160736114</v>
      </c>
      <c r="O597" s="375">
        <v>0</v>
      </c>
    </row>
    <row r="598" spans="3:18">
      <c r="C598" s="375">
        <v>1000</v>
      </c>
      <c r="E598" s="375">
        <v>61213504</v>
      </c>
      <c r="H598" s="375" t="s">
        <v>1074</v>
      </c>
      <c r="K598" s="531">
        <v>-18212621</v>
      </c>
      <c r="M598" s="531">
        <v>-18212621</v>
      </c>
      <c r="O598" s="375">
        <v>0</v>
      </c>
    </row>
    <row r="599" spans="3:18">
      <c r="E599" s="375" t="s">
        <v>1075</v>
      </c>
      <c r="K599" s="531">
        <v>592729290</v>
      </c>
      <c r="M599" s="531">
        <v>592729290</v>
      </c>
      <c r="O599" s="375">
        <v>0</v>
      </c>
      <c r="R599" s="375" t="s">
        <v>957</v>
      </c>
    </row>
    <row r="600" spans="3:18">
      <c r="C600" s="375">
        <v>1000</v>
      </c>
      <c r="E600" s="375">
        <v>61213402</v>
      </c>
      <c r="H600" s="375" t="s">
        <v>1168</v>
      </c>
      <c r="K600" s="531">
        <v>111311159</v>
      </c>
      <c r="M600" s="531">
        <v>111311159</v>
      </c>
      <c r="O600" s="375">
        <v>0</v>
      </c>
    </row>
    <row r="601" spans="3:18">
      <c r="C601" s="375">
        <v>1000</v>
      </c>
      <c r="E601" s="375">
        <v>61213409</v>
      </c>
      <c r="H601" s="375" t="s">
        <v>1169</v>
      </c>
      <c r="K601" s="531">
        <v>29705128</v>
      </c>
      <c r="M601" s="531">
        <v>29705128</v>
      </c>
      <c r="O601" s="375">
        <v>0</v>
      </c>
    </row>
    <row r="602" spans="3:18">
      <c r="C602" s="375">
        <v>1000</v>
      </c>
      <c r="E602" s="375">
        <v>61213417</v>
      </c>
      <c r="H602" s="375" t="s">
        <v>1628</v>
      </c>
      <c r="K602" s="531">
        <v>294545</v>
      </c>
      <c r="M602" s="531">
        <v>294545</v>
      </c>
      <c r="O602" s="375">
        <v>0</v>
      </c>
    </row>
    <row r="603" spans="3:18">
      <c r="E603" s="375" t="s">
        <v>1076</v>
      </c>
      <c r="K603" s="531">
        <v>141310832</v>
      </c>
      <c r="M603" s="531">
        <v>141310832</v>
      </c>
      <c r="O603" s="375">
        <v>0</v>
      </c>
      <c r="R603" s="375" t="s">
        <v>957</v>
      </c>
    </row>
    <row r="604" spans="3:18">
      <c r="E604" s="375" t="s">
        <v>791</v>
      </c>
      <c r="K604" s="531">
        <v>1312413598</v>
      </c>
      <c r="M604" s="531">
        <v>1312413598</v>
      </c>
      <c r="O604" s="375">
        <v>0</v>
      </c>
      <c r="R604" s="375" t="s">
        <v>956</v>
      </c>
    </row>
    <row r="605" spans="3:18">
      <c r="C605" s="375">
        <v>1000</v>
      </c>
      <c r="E605" s="375">
        <v>61213503</v>
      </c>
      <c r="H605" s="375" t="s">
        <v>1194</v>
      </c>
      <c r="K605" s="531">
        <v>193980576</v>
      </c>
      <c r="M605" s="531">
        <v>193980576</v>
      </c>
      <c r="O605" s="375">
        <v>0</v>
      </c>
    </row>
    <row r="606" spans="3:18">
      <c r="E606" s="375" t="s">
        <v>792</v>
      </c>
      <c r="K606" s="531">
        <v>193980576</v>
      </c>
      <c r="M606" s="531">
        <v>193980576</v>
      </c>
      <c r="O606" s="375">
        <v>0</v>
      </c>
      <c r="R606" s="375" t="s">
        <v>956</v>
      </c>
    </row>
    <row r="607" spans="3:18">
      <c r="C607" s="375">
        <v>1000</v>
      </c>
      <c r="E607" s="375">
        <v>61213404</v>
      </c>
      <c r="H607" s="375" t="s">
        <v>1170</v>
      </c>
      <c r="K607" s="531">
        <v>604939948</v>
      </c>
      <c r="M607" s="531">
        <v>604939948</v>
      </c>
      <c r="O607" s="375">
        <v>0</v>
      </c>
    </row>
    <row r="608" spans="3:18">
      <c r="C608" s="375">
        <v>1000</v>
      </c>
      <c r="E608" s="375">
        <v>61213406</v>
      </c>
      <c r="H608" s="375" t="s">
        <v>1171</v>
      </c>
      <c r="K608" s="531">
        <v>718941290</v>
      </c>
      <c r="M608" s="531">
        <v>718941290</v>
      </c>
      <c r="O608" s="375">
        <v>0</v>
      </c>
    </row>
    <row r="609" spans="3:18">
      <c r="C609" s="375">
        <v>1000</v>
      </c>
      <c r="E609" s="375">
        <v>61213407</v>
      </c>
      <c r="H609" s="375" t="s">
        <v>1962</v>
      </c>
      <c r="K609" s="531">
        <v>57273</v>
      </c>
      <c r="M609" s="531">
        <v>57273</v>
      </c>
      <c r="O609" s="375">
        <v>0</v>
      </c>
    </row>
    <row r="610" spans="3:18">
      <c r="C610" s="375">
        <v>1000</v>
      </c>
      <c r="E610" s="375">
        <v>61213411</v>
      </c>
      <c r="H610" s="375" t="s">
        <v>1101</v>
      </c>
      <c r="K610" s="531">
        <v>118986360</v>
      </c>
      <c r="M610" s="531">
        <v>118986360</v>
      </c>
      <c r="O610" s="375">
        <v>0</v>
      </c>
    </row>
    <row r="611" spans="3:18">
      <c r="C611" s="375">
        <v>1000</v>
      </c>
      <c r="E611" s="375">
        <v>61213413</v>
      </c>
      <c r="H611" s="375" t="s">
        <v>1229</v>
      </c>
      <c r="K611" s="531">
        <v>1798411</v>
      </c>
      <c r="M611" s="531">
        <v>1798411</v>
      </c>
      <c r="O611" s="375">
        <v>0</v>
      </c>
    </row>
    <row r="612" spans="3:18">
      <c r="C612" s="375">
        <v>1000</v>
      </c>
      <c r="E612" s="375">
        <v>61213414</v>
      </c>
      <c r="H612" s="375" t="s">
        <v>1195</v>
      </c>
      <c r="K612" s="531">
        <v>25306649</v>
      </c>
      <c r="M612" s="531">
        <v>25306649</v>
      </c>
      <c r="O612" s="375">
        <v>0</v>
      </c>
    </row>
    <row r="613" spans="3:18">
      <c r="C613" s="375">
        <v>1000</v>
      </c>
      <c r="E613" s="375">
        <v>61213601</v>
      </c>
      <c r="H613" s="375" t="s">
        <v>519</v>
      </c>
      <c r="K613" s="531">
        <v>20864630</v>
      </c>
      <c r="M613" s="531">
        <v>20864630</v>
      </c>
      <c r="O613" s="375">
        <v>0</v>
      </c>
    </row>
    <row r="614" spans="3:18">
      <c r="E614" s="375" t="s">
        <v>793</v>
      </c>
      <c r="K614" s="531">
        <v>1490894561</v>
      </c>
      <c r="M614" s="531">
        <v>1490894561</v>
      </c>
      <c r="O614" s="375">
        <v>0</v>
      </c>
      <c r="R614" s="375" t="s">
        <v>956</v>
      </c>
    </row>
    <row r="615" spans="3:18">
      <c r="C615" s="375">
        <v>1000</v>
      </c>
      <c r="E615" s="375">
        <v>61213711</v>
      </c>
      <c r="H615" s="375" t="s">
        <v>794</v>
      </c>
      <c r="K615" s="531">
        <v>498133024</v>
      </c>
      <c r="M615" s="531">
        <v>498133024</v>
      </c>
      <c r="O615" s="375">
        <v>0</v>
      </c>
    </row>
    <row r="616" spans="3:18">
      <c r="C616" s="375">
        <v>1000</v>
      </c>
      <c r="E616" s="375">
        <v>61213721</v>
      </c>
      <c r="H616" s="375" t="s">
        <v>931</v>
      </c>
      <c r="K616" s="531">
        <v>998887101</v>
      </c>
      <c r="M616" s="531">
        <v>998887101</v>
      </c>
      <c r="O616" s="375">
        <v>0</v>
      </c>
    </row>
    <row r="617" spans="3:18">
      <c r="C617" s="375">
        <v>1000</v>
      </c>
      <c r="E617" s="375">
        <v>61213731</v>
      </c>
      <c r="H617" s="375" t="s">
        <v>520</v>
      </c>
      <c r="K617" s="531">
        <v>247754119</v>
      </c>
      <c r="M617" s="531">
        <v>247754119</v>
      </c>
      <c r="O617" s="375">
        <v>0</v>
      </c>
    </row>
    <row r="618" spans="3:18">
      <c r="E618" s="375" t="s">
        <v>795</v>
      </c>
      <c r="K618" s="531">
        <v>1744774244</v>
      </c>
      <c r="M618" s="531">
        <v>1744774244</v>
      </c>
      <c r="O618" s="375">
        <v>0</v>
      </c>
      <c r="R618" s="375" t="s">
        <v>956</v>
      </c>
    </row>
    <row r="619" spans="3:18">
      <c r="E619" s="375" t="s">
        <v>796</v>
      </c>
      <c r="K619" s="531">
        <v>11493892328</v>
      </c>
      <c r="M619" s="531">
        <v>11493892328</v>
      </c>
      <c r="O619" s="375">
        <v>0</v>
      </c>
      <c r="R619" s="375" t="s">
        <v>954</v>
      </c>
    </row>
    <row r="620" spans="3:18">
      <c r="E620" s="375" t="s">
        <v>797</v>
      </c>
      <c r="K620" s="531">
        <v>51259733219</v>
      </c>
      <c r="M620" s="531">
        <v>51259733219</v>
      </c>
      <c r="O620" s="375">
        <v>0</v>
      </c>
      <c r="R620" s="375" t="s">
        <v>955</v>
      </c>
    </row>
    <row r="622" spans="3:18">
      <c r="C622" s="375">
        <v>1000</v>
      </c>
      <c r="E622" s="375">
        <v>61221101</v>
      </c>
      <c r="H622" s="375" t="s">
        <v>798</v>
      </c>
      <c r="K622" s="531">
        <v>76187838</v>
      </c>
      <c r="M622" s="531">
        <v>76187838</v>
      </c>
      <c r="O622" s="375">
        <v>0</v>
      </c>
    </row>
    <row r="623" spans="3:18">
      <c r="E623" s="375" t="s">
        <v>799</v>
      </c>
      <c r="K623" s="531">
        <v>76187838</v>
      </c>
      <c r="M623" s="531">
        <v>76187838</v>
      </c>
      <c r="O623" s="375">
        <v>0</v>
      </c>
      <c r="R623" s="375" t="s">
        <v>956</v>
      </c>
    </row>
    <row r="624" spans="3:18">
      <c r="C624" s="375">
        <v>1000</v>
      </c>
      <c r="E624" s="375">
        <v>61221201</v>
      </c>
      <c r="H624" s="375" t="s">
        <v>800</v>
      </c>
      <c r="K624" s="531">
        <v>1530467212</v>
      </c>
      <c r="M624" s="531">
        <v>1530467212</v>
      </c>
      <c r="O624" s="375">
        <v>0</v>
      </c>
    </row>
    <row r="625" spans="3:18">
      <c r="E625" s="375" t="s">
        <v>801</v>
      </c>
      <c r="K625" s="531">
        <v>1530467212</v>
      </c>
      <c r="M625" s="531">
        <v>1530467212</v>
      </c>
      <c r="O625" s="375">
        <v>0</v>
      </c>
      <c r="R625" s="375" t="s">
        <v>956</v>
      </c>
    </row>
    <row r="626" spans="3:18">
      <c r="E626" s="375" t="s">
        <v>802</v>
      </c>
      <c r="K626" s="531">
        <v>1606655050</v>
      </c>
      <c r="M626" s="531">
        <v>1606655050</v>
      </c>
      <c r="O626" s="375">
        <v>0</v>
      </c>
      <c r="R626" s="375" t="s">
        <v>954</v>
      </c>
    </row>
    <row r="627" spans="3:18">
      <c r="C627" s="375">
        <v>1000</v>
      </c>
      <c r="E627" s="375">
        <v>61222002</v>
      </c>
      <c r="H627" s="375" t="s">
        <v>803</v>
      </c>
      <c r="K627" s="531">
        <v>417663767</v>
      </c>
      <c r="M627" s="531">
        <v>417663767</v>
      </c>
      <c r="O627" s="375">
        <v>0</v>
      </c>
    </row>
    <row r="628" spans="3:18">
      <c r="C628" s="375">
        <v>1000</v>
      </c>
      <c r="E628" s="375">
        <v>61222003</v>
      </c>
      <c r="H628" s="375" t="s">
        <v>804</v>
      </c>
      <c r="K628" s="531">
        <v>263905916</v>
      </c>
      <c r="M628" s="531">
        <v>263905916</v>
      </c>
      <c r="O628" s="375">
        <v>0</v>
      </c>
    </row>
    <row r="629" spans="3:18">
      <c r="C629" s="375">
        <v>1000</v>
      </c>
      <c r="E629" s="375">
        <v>61222009</v>
      </c>
      <c r="H629" s="375" t="s">
        <v>805</v>
      </c>
      <c r="K629" s="531">
        <v>180719204</v>
      </c>
      <c r="M629" s="531">
        <v>180719204</v>
      </c>
      <c r="O629" s="375">
        <v>0</v>
      </c>
    </row>
    <row r="630" spans="3:18">
      <c r="E630" s="375" t="s">
        <v>1365</v>
      </c>
      <c r="K630" s="531">
        <v>862288887</v>
      </c>
      <c r="M630" s="531">
        <v>862288887</v>
      </c>
      <c r="O630" s="375">
        <v>0</v>
      </c>
      <c r="R630" s="375" t="s">
        <v>954</v>
      </c>
    </row>
    <row r="631" spans="3:18">
      <c r="E631" s="375" t="s">
        <v>806</v>
      </c>
      <c r="K631" s="531">
        <v>2468943937</v>
      </c>
      <c r="M631" s="531">
        <v>2468943937</v>
      </c>
      <c r="O631" s="375">
        <v>0</v>
      </c>
      <c r="R631" s="375" t="s">
        <v>955</v>
      </c>
    </row>
    <row r="633" spans="3:18">
      <c r="C633" s="375">
        <v>1000</v>
      </c>
      <c r="E633" s="375">
        <v>61231101</v>
      </c>
      <c r="H633" s="375" t="s">
        <v>808</v>
      </c>
      <c r="K633" s="531">
        <v>374828692</v>
      </c>
      <c r="M633" s="531">
        <v>374828692</v>
      </c>
      <c r="O633" s="375">
        <v>0</v>
      </c>
    </row>
    <row r="634" spans="3:18">
      <c r="C634" s="375">
        <v>1000</v>
      </c>
      <c r="E634" s="375">
        <v>61231102</v>
      </c>
      <c r="H634" s="375" t="s">
        <v>1407</v>
      </c>
      <c r="K634" s="531">
        <v>24159629</v>
      </c>
      <c r="M634" s="531">
        <v>24159629</v>
      </c>
      <c r="O634" s="375">
        <v>0</v>
      </c>
    </row>
    <row r="635" spans="3:18">
      <c r="E635" s="375" t="s">
        <v>809</v>
      </c>
      <c r="K635" s="531">
        <v>398988321</v>
      </c>
      <c r="M635" s="531">
        <v>398988321</v>
      </c>
      <c r="O635" s="375">
        <v>0</v>
      </c>
      <c r="R635" s="375" t="s">
        <v>956</v>
      </c>
    </row>
    <row r="636" spans="3:18">
      <c r="C636" s="375">
        <v>1000</v>
      </c>
      <c r="E636" s="375">
        <v>61231201</v>
      </c>
      <c r="H636" s="375" t="s">
        <v>810</v>
      </c>
      <c r="K636" s="531">
        <v>1786746324</v>
      </c>
      <c r="M636" s="531">
        <v>1786746324</v>
      </c>
      <c r="O636" s="375">
        <v>0</v>
      </c>
    </row>
    <row r="637" spans="3:18">
      <c r="C637" s="375">
        <v>1000</v>
      </c>
      <c r="E637" s="375">
        <v>61231299</v>
      </c>
      <c r="H637" s="375" t="s">
        <v>1271</v>
      </c>
      <c r="K637" s="531">
        <v>465620155</v>
      </c>
      <c r="M637" s="531">
        <v>465620155</v>
      </c>
      <c r="O637" s="375">
        <v>0</v>
      </c>
    </row>
    <row r="638" spans="3:18">
      <c r="E638" s="375" t="s">
        <v>811</v>
      </c>
      <c r="K638" s="531">
        <v>2252366479</v>
      </c>
      <c r="M638" s="531">
        <v>2252366479</v>
      </c>
      <c r="O638" s="375">
        <v>0</v>
      </c>
      <c r="R638" s="375" t="s">
        <v>956</v>
      </c>
    </row>
    <row r="639" spans="3:18">
      <c r="E639" s="375" t="s">
        <v>812</v>
      </c>
      <c r="K639" s="531">
        <v>2651354800</v>
      </c>
      <c r="M639" s="531">
        <v>2651354800</v>
      </c>
      <c r="O639" s="375">
        <v>0</v>
      </c>
      <c r="R639" s="375" t="s">
        <v>954</v>
      </c>
    </row>
    <row r="640" spans="3:18">
      <c r="C640" s="375">
        <v>1000</v>
      </c>
      <c r="E640" s="375">
        <v>61232001</v>
      </c>
      <c r="H640" s="375" t="s">
        <v>1277</v>
      </c>
      <c r="K640" s="531">
        <v>830039162</v>
      </c>
      <c r="M640" s="531">
        <v>830039162</v>
      </c>
      <c r="O640" s="375">
        <v>0</v>
      </c>
    </row>
    <row r="641" spans="3:18">
      <c r="C641" s="375">
        <v>1000</v>
      </c>
      <c r="E641" s="375">
        <v>61232002</v>
      </c>
      <c r="H641" s="375" t="s">
        <v>1017</v>
      </c>
      <c r="K641" s="531">
        <v>502791563</v>
      </c>
      <c r="M641" s="531">
        <v>502791563</v>
      </c>
      <c r="O641" s="375">
        <v>0</v>
      </c>
    </row>
    <row r="642" spans="3:18">
      <c r="C642" s="375">
        <v>1000</v>
      </c>
      <c r="E642" s="375">
        <v>61232003</v>
      </c>
      <c r="H642" s="375" t="s">
        <v>1005</v>
      </c>
      <c r="K642" s="531">
        <v>81355069</v>
      </c>
      <c r="M642" s="531">
        <v>81355069</v>
      </c>
      <c r="O642" s="375">
        <v>0</v>
      </c>
    </row>
    <row r="643" spans="3:18">
      <c r="C643" s="375">
        <v>1000</v>
      </c>
      <c r="E643" s="375">
        <v>61232004</v>
      </c>
      <c r="H643" s="375" t="s">
        <v>813</v>
      </c>
      <c r="K643" s="531">
        <v>21719755</v>
      </c>
      <c r="M643" s="531">
        <v>21719755</v>
      </c>
      <c r="O643" s="375">
        <v>0</v>
      </c>
    </row>
    <row r="644" spans="3:18">
      <c r="C644" s="375">
        <v>1000</v>
      </c>
      <c r="E644" s="375">
        <v>61232005</v>
      </c>
      <c r="H644" s="375" t="s">
        <v>814</v>
      </c>
      <c r="K644" s="531">
        <v>47904797</v>
      </c>
      <c r="M644" s="531">
        <v>47904797</v>
      </c>
      <c r="O644" s="375">
        <v>0</v>
      </c>
    </row>
    <row r="645" spans="3:18">
      <c r="E645" s="375" t="s">
        <v>815</v>
      </c>
      <c r="K645" s="531">
        <v>1483810346</v>
      </c>
      <c r="M645" s="531">
        <v>1483810346</v>
      </c>
      <c r="O645" s="375">
        <v>0</v>
      </c>
      <c r="R645" s="375" t="s">
        <v>954</v>
      </c>
    </row>
    <row r="646" spans="3:18">
      <c r="C646" s="375">
        <v>1000</v>
      </c>
      <c r="E646" s="375">
        <v>61233001</v>
      </c>
      <c r="H646" s="375" t="s">
        <v>816</v>
      </c>
      <c r="K646" s="531">
        <v>33879894</v>
      </c>
      <c r="M646" s="531">
        <v>33879894</v>
      </c>
      <c r="O646" s="375">
        <v>0</v>
      </c>
    </row>
    <row r="647" spans="3:18">
      <c r="C647" s="375">
        <v>1000</v>
      </c>
      <c r="E647" s="375">
        <v>61233002</v>
      </c>
      <c r="H647" s="375" t="s">
        <v>1006</v>
      </c>
      <c r="K647" s="531">
        <v>171014036</v>
      </c>
      <c r="M647" s="531">
        <v>171014036</v>
      </c>
      <c r="O647" s="375">
        <v>0</v>
      </c>
    </row>
    <row r="648" spans="3:18">
      <c r="C648" s="375">
        <v>1000</v>
      </c>
      <c r="E648" s="375">
        <v>61233003</v>
      </c>
      <c r="H648" s="375" t="s">
        <v>1172</v>
      </c>
      <c r="K648" s="531">
        <v>14741364</v>
      </c>
      <c r="M648" s="531">
        <v>14741364</v>
      </c>
      <c r="O648" s="375">
        <v>0</v>
      </c>
    </row>
    <row r="649" spans="3:18">
      <c r="C649" s="375">
        <v>1000</v>
      </c>
      <c r="E649" s="375">
        <v>61233004</v>
      </c>
      <c r="H649" s="375" t="s">
        <v>1173</v>
      </c>
      <c r="K649" s="531">
        <v>18645870</v>
      </c>
      <c r="M649" s="531">
        <v>18645870</v>
      </c>
      <c r="O649" s="375">
        <v>0</v>
      </c>
    </row>
    <row r="650" spans="3:18">
      <c r="C650" s="375">
        <v>1000</v>
      </c>
      <c r="E650" s="375">
        <v>61233006</v>
      </c>
      <c r="H650" s="375" t="s">
        <v>1018</v>
      </c>
      <c r="K650" s="531">
        <v>11586990</v>
      </c>
      <c r="M650" s="531">
        <v>11586990</v>
      </c>
      <c r="O650" s="375">
        <v>0</v>
      </c>
    </row>
    <row r="651" spans="3:18">
      <c r="C651" s="375">
        <v>1000</v>
      </c>
      <c r="E651" s="375">
        <v>61233007</v>
      </c>
      <c r="H651" s="375" t="s">
        <v>1019</v>
      </c>
      <c r="K651" s="531">
        <v>19052663</v>
      </c>
      <c r="M651" s="531">
        <v>19052663</v>
      </c>
      <c r="O651" s="375">
        <v>0</v>
      </c>
    </row>
    <row r="652" spans="3:18">
      <c r="C652" s="375">
        <v>1000</v>
      </c>
      <c r="E652" s="375">
        <v>61233008</v>
      </c>
      <c r="H652" s="375" t="s">
        <v>1174</v>
      </c>
      <c r="K652" s="531">
        <v>5714976</v>
      </c>
      <c r="M652" s="531">
        <v>5714976</v>
      </c>
      <c r="O652" s="375">
        <v>0</v>
      </c>
    </row>
    <row r="653" spans="3:18">
      <c r="C653" s="375">
        <v>1000</v>
      </c>
      <c r="E653" s="375">
        <v>61233009</v>
      </c>
      <c r="H653" s="375" t="s">
        <v>1175</v>
      </c>
      <c r="K653" s="531">
        <v>3575340</v>
      </c>
      <c r="M653" s="531">
        <v>3575340</v>
      </c>
      <c r="O653" s="375">
        <v>0</v>
      </c>
    </row>
    <row r="654" spans="3:18">
      <c r="C654" s="375">
        <v>1000</v>
      </c>
      <c r="E654" s="375">
        <v>61233010</v>
      </c>
      <c r="H654" s="375" t="s">
        <v>1176</v>
      </c>
      <c r="K654" s="531">
        <v>10685513</v>
      </c>
      <c r="M654" s="531">
        <v>10685513</v>
      </c>
      <c r="O654" s="375">
        <v>0</v>
      </c>
    </row>
    <row r="655" spans="3:18">
      <c r="C655" s="375">
        <v>1000</v>
      </c>
      <c r="E655" s="375">
        <v>61233011</v>
      </c>
      <c r="H655" s="375" t="s">
        <v>1950</v>
      </c>
      <c r="K655" s="531">
        <v>1337898</v>
      </c>
      <c r="M655" s="531">
        <v>1337898</v>
      </c>
      <c r="O655" s="375">
        <v>0</v>
      </c>
    </row>
    <row r="656" spans="3:18">
      <c r="C656" s="375">
        <v>1000</v>
      </c>
      <c r="E656" s="375">
        <v>61233013</v>
      </c>
      <c r="H656" s="375" t="s">
        <v>1366</v>
      </c>
      <c r="K656" s="531">
        <v>6628044</v>
      </c>
      <c r="M656" s="531">
        <v>6628044</v>
      </c>
      <c r="O656" s="375">
        <v>0</v>
      </c>
    </row>
    <row r="657" spans="3:18">
      <c r="E657" s="375" t="s">
        <v>817</v>
      </c>
      <c r="K657" s="531">
        <v>296862588</v>
      </c>
      <c r="M657" s="531">
        <v>296862588</v>
      </c>
      <c r="O657" s="375">
        <v>0</v>
      </c>
      <c r="R657" s="375" t="s">
        <v>954</v>
      </c>
    </row>
    <row r="658" spans="3:18">
      <c r="C658" s="375">
        <v>1000</v>
      </c>
      <c r="E658" s="375">
        <v>61234002</v>
      </c>
      <c r="H658" s="375" t="s">
        <v>932</v>
      </c>
      <c r="K658" s="531">
        <v>79457157</v>
      </c>
      <c r="M658" s="531">
        <v>79457157</v>
      </c>
      <c r="O658" s="375">
        <v>0</v>
      </c>
    </row>
    <row r="659" spans="3:18">
      <c r="C659" s="375">
        <v>1000</v>
      </c>
      <c r="E659" s="375">
        <v>61234003</v>
      </c>
      <c r="H659" s="375" t="s">
        <v>1113</v>
      </c>
      <c r="K659" s="531">
        <v>5885480</v>
      </c>
      <c r="M659" s="531">
        <v>5885480</v>
      </c>
      <c r="O659" s="375">
        <v>0</v>
      </c>
    </row>
    <row r="660" spans="3:18">
      <c r="C660" s="375">
        <v>1000</v>
      </c>
      <c r="E660" s="375">
        <v>61234005</v>
      </c>
      <c r="H660" s="375" t="s">
        <v>934</v>
      </c>
      <c r="K660" s="531">
        <v>37262695</v>
      </c>
      <c r="M660" s="531">
        <v>37262695</v>
      </c>
      <c r="O660" s="375">
        <v>0</v>
      </c>
    </row>
    <row r="661" spans="3:18">
      <c r="C661" s="375">
        <v>1000</v>
      </c>
      <c r="E661" s="375">
        <v>61234006</v>
      </c>
      <c r="H661" s="375" t="s">
        <v>935</v>
      </c>
      <c r="K661" s="531">
        <v>1005675959</v>
      </c>
      <c r="M661" s="531">
        <v>1005675959</v>
      </c>
      <c r="O661" s="375">
        <v>0</v>
      </c>
    </row>
    <row r="662" spans="3:18">
      <c r="C662" s="375">
        <v>1000</v>
      </c>
      <c r="E662" s="375">
        <v>61234007</v>
      </c>
      <c r="H662" s="375" t="s">
        <v>936</v>
      </c>
      <c r="K662" s="531">
        <v>229390728</v>
      </c>
      <c r="M662" s="531">
        <v>229390728</v>
      </c>
      <c r="O662" s="375">
        <v>0</v>
      </c>
    </row>
    <row r="663" spans="3:18">
      <c r="E663" s="375" t="s">
        <v>818</v>
      </c>
      <c r="K663" s="531">
        <v>1357672019</v>
      </c>
      <c r="M663" s="531">
        <v>1357672019</v>
      </c>
      <c r="O663" s="375">
        <v>0</v>
      </c>
      <c r="R663" s="375" t="s">
        <v>954</v>
      </c>
    </row>
    <row r="664" spans="3:18">
      <c r="C664" s="375">
        <v>1000</v>
      </c>
      <c r="E664" s="375">
        <v>61235101</v>
      </c>
      <c r="H664" s="375" t="s">
        <v>819</v>
      </c>
      <c r="K664" s="531">
        <v>84308026</v>
      </c>
      <c r="M664" s="531">
        <v>84308026</v>
      </c>
      <c r="O664" s="375">
        <v>0</v>
      </c>
    </row>
    <row r="665" spans="3:18">
      <c r="C665" s="375">
        <v>1000</v>
      </c>
      <c r="E665" s="375">
        <v>61235102</v>
      </c>
      <c r="H665" s="375" t="s">
        <v>820</v>
      </c>
      <c r="K665" s="531">
        <v>187168726</v>
      </c>
      <c r="M665" s="531">
        <v>187168726</v>
      </c>
      <c r="O665" s="375">
        <v>0</v>
      </c>
    </row>
    <row r="666" spans="3:18">
      <c r="E666" s="375" t="s">
        <v>821</v>
      </c>
      <c r="K666" s="531">
        <v>271476752</v>
      </c>
      <c r="M666" s="531">
        <v>271476752</v>
      </c>
      <c r="O666" s="375">
        <v>0</v>
      </c>
      <c r="R666" s="375" t="s">
        <v>956</v>
      </c>
    </row>
    <row r="667" spans="3:18">
      <c r="E667" s="375" t="s">
        <v>822</v>
      </c>
      <c r="K667" s="531">
        <v>271476752</v>
      </c>
      <c r="M667" s="531">
        <v>271476752</v>
      </c>
      <c r="O667" s="375">
        <v>0</v>
      </c>
      <c r="R667" s="375" t="s">
        <v>954</v>
      </c>
    </row>
    <row r="668" spans="3:18">
      <c r="C668" s="375">
        <v>1000</v>
      </c>
      <c r="E668" s="375">
        <v>61236101</v>
      </c>
      <c r="H668" s="375" t="s">
        <v>522</v>
      </c>
      <c r="K668" s="531">
        <v>12401056809</v>
      </c>
      <c r="M668" s="531">
        <v>12401056809</v>
      </c>
      <c r="O668" s="375">
        <v>0</v>
      </c>
    </row>
    <row r="669" spans="3:18">
      <c r="E669" s="375" t="s">
        <v>1230</v>
      </c>
      <c r="K669" s="531">
        <v>12401056809</v>
      </c>
      <c r="M669" s="531">
        <v>12401056809</v>
      </c>
      <c r="O669" s="375">
        <v>0</v>
      </c>
      <c r="R669" s="375" t="s">
        <v>954</v>
      </c>
    </row>
    <row r="670" spans="3:18">
      <c r="C670" s="375">
        <v>1000</v>
      </c>
      <c r="E670" s="375">
        <v>61213307</v>
      </c>
      <c r="H670" s="375" t="s">
        <v>989</v>
      </c>
      <c r="K670" s="531">
        <v>152101925</v>
      </c>
      <c r="M670" s="531">
        <v>152101925</v>
      </c>
      <c r="O670" s="375">
        <v>0</v>
      </c>
    </row>
    <row r="671" spans="3:18">
      <c r="C671" s="375">
        <v>1000</v>
      </c>
      <c r="E671" s="375">
        <v>61234004</v>
      </c>
      <c r="H671" s="375" t="s">
        <v>933</v>
      </c>
      <c r="K671" s="531">
        <v>24359784</v>
      </c>
      <c r="M671" s="531">
        <v>24359784</v>
      </c>
      <c r="O671" s="375">
        <v>0</v>
      </c>
    </row>
    <row r="672" spans="3:18">
      <c r="C672" s="375">
        <v>1000</v>
      </c>
      <c r="E672" s="375">
        <v>61234008</v>
      </c>
      <c r="H672" s="375" t="s">
        <v>1177</v>
      </c>
      <c r="K672" s="531">
        <v>1124912814</v>
      </c>
      <c r="M672" s="531">
        <v>1124912814</v>
      </c>
      <c r="O672" s="375">
        <v>0</v>
      </c>
    </row>
    <row r="673" spans="3:18">
      <c r="C673" s="375">
        <v>1000</v>
      </c>
      <c r="E673" s="375">
        <v>61237001</v>
      </c>
      <c r="H673" s="375" t="s">
        <v>823</v>
      </c>
      <c r="K673" s="531">
        <v>98984653</v>
      </c>
      <c r="M673" s="531">
        <v>98984653</v>
      </c>
      <c r="O673" s="375">
        <v>0</v>
      </c>
    </row>
    <row r="674" spans="3:18">
      <c r="C674" s="375">
        <v>1000</v>
      </c>
      <c r="E674" s="375">
        <v>61237002</v>
      </c>
      <c r="H674" s="375" t="s">
        <v>824</v>
      </c>
      <c r="K674" s="531">
        <v>74057386</v>
      </c>
      <c r="M674" s="531">
        <v>74057386</v>
      </c>
      <c r="O674" s="375">
        <v>0</v>
      </c>
    </row>
    <row r="675" spans="3:18">
      <c r="C675" s="375">
        <v>1000</v>
      </c>
      <c r="E675" s="375">
        <v>61237003</v>
      </c>
      <c r="H675" s="375" t="s">
        <v>971</v>
      </c>
      <c r="K675" s="531">
        <v>419667607</v>
      </c>
      <c r="M675" s="531">
        <v>419667607</v>
      </c>
      <c r="O675" s="375">
        <v>0</v>
      </c>
    </row>
    <row r="676" spans="3:18">
      <c r="C676" s="375">
        <v>1000</v>
      </c>
      <c r="E676" s="375">
        <v>61237004</v>
      </c>
      <c r="H676" s="375" t="s">
        <v>2005</v>
      </c>
      <c r="K676" s="531">
        <v>148569820</v>
      </c>
      <c r="M676" s="531">
        <v>148569820</v>
      </c>
      <c r="O676" s="375">
        <v>0</v>
      </c>
    </row>
    <row r="677" spans="3:18">
      <c r="E677" s="375" t="s">
        <v>1231</v>
      </c>
      <c r="K677" s="531">
        <v>2042653989</v>
      </c>
      <c r="M677" s="531">
        <v>2042653989</v>
      </c>
      <c r="O677" s="375">
        <v>0</v>
      </c>
      <c r="R677" s="375" t="s">
        <v>954</v>
      </c>
    </row>
    <row r="678" spans="3:18">
      <c r="C678" s="375">
        <v>1000</v>
      </c>
      <c r="E678" s="375">
        <v>61238001</v>
      </c>
      <c r="H678" s="375" t="s">
        <v>825</v>
      </c>
      <c r="K678" s="531">
        <v>59633479</v>
      </c>
      <c r="M678" s="531">
        <v>59633479</v>
      </c>
      <c r="O678" s="375">
        <v>0</v>
      </c>
    </row>
    <row r="679" spans="3:18">
      <c r="C679" s="375">
        <v>1000</v>
      </c>
      <c r="E679" s="375">
        <v>61238002</v>
      </c>
      <c r="H679" s="375" t="s">
        <v>826</v>
      </c>
      <c r="K679" s="531">
        <v>153518725</v>
      </c>
      <c r="M679" s="531">
        <v>153518725</v>
      </c>
      <c r="O679" s="375">
        <v>0</v>
      </c>
    </row>
    <row r="680" spans="3:18">
      <c r="C680" s="375">
        <v>1000</v>
      </c>
      <c r="E680" s="375">
        <v>61238003</v>
      </c>
      <c r="H680" s="375" t="s">
        <v>2006</v>
      </c>
      <c r="K680" s="531">
        <v>24545</v>
      </c>
      <c r="M680" s="531">
        <v>24545</v>
      </c>
      <c r="O680" s="375">
        <v>0</v>
      </c>
    </row>
    <row r="681" spans="3:18">
      <c r="C681" s="375">
        <v>1000</v>
      </c>
      <c r="E681" s="375">
        <v>61238004</v>
      </c>
      <c r="H681" s="375" t="s">
        <v>827</v>
      </c>
      <c r="K681" s="531">
        <v>525576975</v>
      </c>
      <c r="M681" s="531">
        <v>525576975</v>
      </c>
      <c r="O681" s="375">
        <v>0</v>
      </c>
    </row>
    <row r="682" spans="3:18">
      <c r="C682" s="375">
        <v>1000</v>
      </c>
      <c r="E682" s="375">
        <v>61238006</v>
      </c>
      <c r="H682" s="375" t="s">
        <v>828</v>
      </c>
      <c r="K682" s="531">
        <v>315470086</v>
      </c>
      <c r="M682" s="531">
        <v>315470086</v>
      </c>
      <c r="O682" s="375">
        <v>0</v>
      </c>
    </row>
    <row r="683" spans="3:18">
      <c r="C683" s="375">
        <v>1000</v>
      </c>
      <c r="E683" s="375">
        <v>61238007</v>
      </c>
      <c r="H683" s="375" t="s">
        <v>1316</v>
      </c>
      <c r="K683" s="531">
        <v>7977384</v>
      </c>
      <c r="M683" s="531">
        <v>7977384</v>
      </c>
      <c r="O683" s="375">
        <v>0</v>
      </c>
    </row>
    <row r="684" spans="3:18">
      <c r="C684" s="375">
        <v>1000</v>
      </c>
      <c r="E684" s="375">
        <v>61238008</v>
      </c>
      <c r="H684" s="375" t="s">
        <v>829</v>
      </c>
      <c r="K684" s="531">
        <v>6451805</v>
      </c>
      <c r="M684" s="531">
        <v>6451805</v>
      </c>
      <c r="O684" s="375">
        <v>0</v>
      </c>
    </row>
    <row r="685" spans="3:18">
      <c r="C685" s="375">
        <v>1000</v>
      </c>
      <c r="E685" s="375">
        <v>61238009</v>
      </c>
      <c r="H685" s="375" t="s">
        <v>937</v>
      </c>
      <c r="K685" s="531">
        <v>3428356</v>
      </c>
      <c r="M685" s="531">
        <v>3428356</v>
      </c>
      <c r="O685" s="375">
        <v>0</v>
      </c>
    </row>
    <row r="686" spans="3:18">
      <c r="C686" s="375">
        <v>1000</v>
      </c>
      <c r="E686" s="375">
        <v>61238010</v>
      </c>
      <c r="H686" s="375" t="s">
        <v>991</v>
      </c>
      <c r="K686" s="531">
        <v>28888310</v>
      </c>
      <c r="M686" s="531">
        <v>28888310</v>
      </c>
      <c r="O686" s="375">
        <v>0</v>
      </c>
    </row>
    <row r="687" spans="3:18">
      <c r="C687" s="375">
        <v>1000</v>
      </c>
      <c r="E687" s="375">
        <v>61238011</v>
      </c>
      <c r="H687" s="375" t="s">
        <v>1102</v>
      </c>
      <c r="K687" s="531">
        <v>28000</v>
      </c>
      <c r="M687" s="531">
        <v>28000</v>
      </c>
      <c r="O687" s="375">
        <v>0</v>
      </c>
    </row>
    <row r="688" spans="3:18">
      <c r="C688" s="375">
        <v>1000</v>
      </c>
      <c r="E688" s="375">
        <v>61238017</v>
      </c>
      <c r="H688" s="375" t="s">
        <v>1601</v>
      </c>
      <c r="K688" s="531">
        <v>117547062</v>
      </c>
      <c r="M688" s="531">
        <v>117547062</v>
      </c>
      <c r="O688" s="375">
        <v>0</v>
      </c>
    </row>
    <row r="689" spans="3:18">
      <c r="E689" s="375" t="s">
        <v>1232</v>
      </c>
      <c r="K689" s="531">
        <v>1218544727</v>
      </c>
      <c r="M689" s="531">
        <v>1218544727</v>
      </c>
      <c r="O689" s="375">
        <v>0</v>
      </c>
      <c r="R689" s="375" t="s">
        <v>954</v>
      </c>
    </row>
    <row r="690" spans="3:18">
      <c r="E690" s="375" t="s">
        <v>830</v>
      </c>
      <c r="K690" s="531">
        <v>21723432030</v>
      </c>
      <c r="M690" s="531">
        <v>21723432030</v>
      </c>
      <c r="O690" s="375">
        <v>0</v>
      </c>
      <c r="R690" s="375" t="s">
        <v>955</v>
      </c>
    </row>
    <row r="692" spans="3:18">
      <c r="C692" s="375">
        <v>1000</v>
      </c>
      <c r="E692" s="375">
        <v>61250013</v>
      </c>
      <c r="H692" s="375" t="s">
        <v>833</v>
      </c>
      <c r="K692" s="531">
        <v>376</v>
      </c>
      <c r="M692" s="531">
        <v>376</v>
      </c>
      <c r="O692" s="375">
        <v>0</v>
      </c>
    </row>
    <row r="693" spans="3:18">
      <c r="C693" s="375">
        <v>1000</v>
      </c>
      <c r="E693" s="375">
        <v>61250015</v>
      </c>
      <c r="H693" s="375" t="s">
        <v>992</v>
      </c>
      <c r="K693" s="531">
        <v>29620959</v>
      </c>
      <c r="M693" s="531">
        <v>29620959</v>
      </c>
      <c r="O693" s="375">
        <v>0</v>
      </c>
    </row>
    <row r="694" spans="3:18">
      <c r="C694" s="375">
        <v>1000</v>
      </c>
      <c r="E694" s="375">
        <v>61250022</v>
      </c>
      <c r="H694" s="375" t="s">
        <v>963</v>
      </c>
      <c r="K694" s="531">
        <v>19095417</v>
      </c>
      <c r="M694" s="531">
        <v>19095417</v>
      </c>
      <c r="O694" s="375">
        <v>0</v>
      </c>
    </row>
    <row r="695" spans="3:18">
      <c r="C695" s="375">
        <v>1000</v>
      </c>
      <c r="E695" s="375">
        <v>61250024</v>
      </c>
      <c r="H695" s="375" t="s">
        <v>997</v>
      </c>
      <c r="K695" s="531">
        <v>-3207740</v>
      </c>
      <c r="M695" s="531">
        <v>-3207740</v>
      </c>
      <c r="O695" s="375">
        <v>0</v>
      </c>
    </row>
    <row r="696" spans="3:18">
      <c r="C696" s="375">
        <v>1000</v>
      </c>
      <c r="E696" s="375">
        <v>61250027</v>
      </c>
      <c r="H696" s="375" t="s">
        <v>1049</v>
      </c>
      <c r="K696" s="531">
        <v>61008116</v>
      </c>
      <c r="M696" s="531">
        <v>61008116</v>
      </c>
      <c r="O696" s="375">
        <v>0</v>
      </c>
    </row>
    <row r="697" spans="3:18">
      <c r="C697" s="375">
        <v>1000</v>
      </c>
      <c r="E697" s="375">
        <v>61250028</v>
      </c>
      <c r="H697" s="375" t="s">
        <v>1278</v>
      </c>
      <c r="K697" s="531">
        <v>1209240</v>
      </c>
      <c r="M697" s="531">
        <v>1209240</v>
      </c>
      <c r="O697" s="375">
        <v>0</v>
      </c>
    </row>
    <row r="698" spans="3:18">
      <c r="E698" s="375" t="s">
        <v>1233</v>
      </c>
      <c r="K698" s="531">
        <v>107726368</v>
      </c>
      <c r="M698" s="531">
        <v>107726368</v>
      </c>
      <c r="O698" s="375">
        <v>0</v>
      </c>
      <c r="R698" s="375" t="s">
        <v>954</v>
      </c>
    </row>
    <row r="699" spans="3:18">
      <c r="C699" s="375">
        <v>1000</v>
      </c>
      <c r="E699" s="375">
        <v>61250018</v>
      </c>
      <c r="H699" s="375" t="s">
        <v>834</v>
      </c>
      <c r="K699" s="531">
        <v>134348749</v>
      </c>
      <c r="M699" s="531">
        <v>134348749</v>
      </c>
      <c r="O699" s="375">
        <v>0</v>
      </c>
    </row>
    <row r="700" spans="3:18">
      <c r="C700" s="375">
        <v>1000</v>
      </c>
      <c r="E700" s="375">
        <v>61250019</v>
      </c>
      <c r="H700" s="375" t="s">
        <v>835</v>
      </c>
      <c r="K700" s="531">
        <v>4389753619</v>
      </c>
      <c r="M700" s="531">
        <v>4389753619</v>
      </c>
      <c r="O700" s="375">
        <v>0</v>
      </c>
    </row>
    <row r="701" spans="3:18">
      <c r="C701" s="375">
        <v>1000</v>
      </c>
      <c r="E701" s="375">
        <v>61250020</v>
      </c>
      <c r="H701" s="375" t="s">
        <v>836</v>
      </c>
      <c r="K701" s="531">
        <v>2440508796</v>
      </c>
      <c r="M701" s="531">
        <v>2440508796</v>
      </c>
      <c r="O701" s="375">
        <v>0</v>
      </c>
    </row>
    <row r="702" spans="3:18">
      <c r="C702" s="375">
        <v>1000</v>
      </c>
      <c r="E702" s="375">
        <v>61250029</v>
      </c>
      <c r="H702" s="375" t="s">
        <v>1050</v>
      </c>
      <c r="K702" s="531">
        <v>5449186</v>
      </c>
      <c r="M702" s="531">
        <v>5449186</v>
      </c>
      <c r="O702" s="375">
        <v>0</v>
      </c>
    </row>
    <row r="703" spans="3:18">
      <c r="C703" s="375">
        <v>1000</v>
      </c>
      <c r="E703" s="375">
        <v>61250110</v>
      </c>
      <c r="H703" s="375" t="s">
        <v>973</v>
      </c>
      <c r="K703" s="531">
        <v>-6971010704</v>
      </c>
      <c r="M703" s="531">
        <v>-6971010704</v>
      </c>
      <c r="O703" s="375">
        <v>0</v>
      </c>
    </row>
    <row r="704" spans="3:18">
      <c r="E704" s="375" t="s">
        <v>1234</v>
      </c>
      <c r="K704" s="531">
        <v>-950354</v>
      </c>
      <c r="M704" s="531">
        <v>-950354</v>
      </c>
      <c r="O704" s="375">
        <v>0</v>
      </c>
      <c r="R704" s="375" t="s">
        <v>956</v>
      </c>
    </row>
    <row r="705" spans="3:18">
      <c r="E705" s="375" t="s">
        <v>1235</v>
      </c>
      <c r="K705" s="531">
        <v>-950354</v>
      </c>
      <c r="M705" s="531">
        <v>-950354</v>
      </c>
      <c r="O705" s="375">
        <v>0</v>
      </c>
      <c r="R705" s="375" t="s">
        <v>954</v>
      </c>
    </row>
    <row r="706" spans="3:18">
      <c r="E706" s="375" t="s">
        <v>838</v>
      </c>
      <c r="K706" s="531">
        <v>106776014</v>
      </c>
      <c r="M706" s="531">
        <v>106776014</v>
      </c>
      <c r="O706" s="375">
        <v>0</v>
      </c>
      <c r="R706" s="375" t="s">
        <v>955</v>
      </c>
    </row>
    <row r="708" spans="3:18">
      <c r="C708" s="375">
        <v>1000</v>
      </c>
      <c r="E708" s="375">
        <v>61261001</v>
      </c>
      <c r="H708" s="375" t="s">
        <v>839</v>
      </c>
      <c r="K708" s="531">
        <v>636739644</v>
      </c>
      <c r="M708" s="531">
        <v>636739644</v>
      </c>
      <c r="O708" s="375">
        <v>0</v>
      </c>
    </row>
    <row r="709" spans="3:18">
      <c r="C709" s="375">
        <v>1000</v>
      </c>
      <c r="E709" s="375">
        <v>61261002</v>
      </c>
      <c r="H709" s="375" t="s">
        <v>840</v>
      </c>
      <c r="K709" s="531">
        <v>213025468</v>
      </c>
      <c r="M709" s="531">
        <v>213025468</v>
      </c>
      <c r="O709" s="375">
        <v>0</v>
      </c>
    </row>
    <row r="710" spans="3:18">
      <c r="C710" s="375">
        <v>1000</v>
      </c>
      <c r="E710" s="375">
        <v>61261003</v>
      </c>
      <c r="H710" s="375" t="s">
        <v>1077</v>
      </c>
      <c r="K710" s="531">
        <v>327593351</v>
      </c>
      <c r="M710" s="531">
        <v>327593351</v>
      </c>
      <c r="O710" s="375">
        <v>0</v>
      </c>
    </row>
    <row r="711" spans="3:18">
      <c r="C711" s="375">
        <v>1000</v>
      </c>
      <c r="E711" s="375">
        <v>61261004</v>
      </c>
      <c r="H711" s="375" t="s">
        <v>1408</v>
      </c>
      <c r="K711" s="531">
        <v>363880000</v>
      </c>
      <c r="M711" s="531">
        <v>363880000</v>
      </c>
      <c r="O711" s="375">
        <v>0</v>
      </c>
    </row>
    <row r="712" spans="3:18">
      <c r="C712" s="375">
        <v>1000</v>
      </c>
      <c r="E712" s="375">
        <v>61261005</v>
      </c>
      <c r="H712" s="375" t="s">
        <v>1409</v>
      </c>
      <c r="K712" s="531">
        <v>27363636</v>
      </c>
      <c r="M712" s="531">
        <v>27363636</v>
      </c>
      <c r="O712" s="375">
        <v>0</v>
      </c>
    </row>
    <row r="713" spans="3:18">
      <c r="C713" s="375">
        <v>1000</v>
      </c>
      <c r="E713" s="375">
        <v>61265021</v>
      </c>
      <c r="H713" s="375" t="s">
        <v>1467</v>
      </c>
      <c r="K713" s="531">
        <v>6301031864</v>
      </c>
      <c r="M713" s="531">
        <v>6301031864</v>
      </c>
      <c r="O713" s="375">
        <v>0</v>
      </c>
    </row>
    <row r="714" spans="3:18">
      <c r="E714" s="375" t="s">
        <v>841</v>
      </c>
      <c r="K714" s="531">
        <v>7869633963</v>
      </c>
      <c r="M714" s="531">
        <v>7869633963</v>
      </c>
      <c r="O714" s="375">
        <v>0</v>
      </c>
      <c r="R714" s="375" t="s">
        <v>954</v>
      </c>
    </row>
    <row r="715" spans="3:18">
      <c r="C715" s="375">
        <v>1000</v>
      </c>
      <c r="E715" s="375">
        <v>61262001</v>
      </c>
      <c r="H715" s="375" t="s">
        <v>842</v>
      </c>
      <c r="K715" s="531">
        <v>538529144</v>
      </c>
      <c r="M715" s="531">
        <v>538529144</v>
      </c>
      <c r="O715" s="375">
        <v>0</v>
      </c>
    </row>
    <row r="716" spans="3:18">
      <c r="E716" s="375" t="s">
        <v>843</v>
      </c>
      <c r="K716" s="531">
        <v>538529144</v>
      </c>
      <c r="M716" s="531">
        <v>538529144</v>
      </c>
      <c r="O716" s="375">
        <v>0</v>
      </c>
      <c r="R716" s="375" t="s">
        <v>954</v>
      </c>
    </row>
    <row r="717" spans="3:18">
      <c r="C717" s="375">
        <v>1000</v>
      </c>
      <c r="E717" s="375">
        <v>61263001</v>
      </c>
      <c r="H717" s="375" t="s">
        <v>1078</v>
      </c>
      <c r="K717" s="531">
        <v>324547845</v>
      </c>
      <c r="M717" s="531">
        <v>324547845</v>
      </c>
      <c r="O717" s="375">
        <v>0</v>
      </c>
    </row>
    <row r="718" spans="3:18">
      <c r="C718" s="375">
        <v>1000</v>
      </c>
      <c r="E718" s="375">
        <v>61263002</v>
      </c>
      <c r="H718" s="375" t="s">
        <v>1367</v>
      </c>
      <c r="K718" s="531">
        <v>401252568</v>
      </c>
      <c r="M718" s="531">
        <v>401252568</v>
      </c>
      <c r="O718" s="375">
        <v>0</v>
      </c>
    </row>
    <row r="719" spans="3:18">
      <c r="E719" s="375" t="s">
        <v>844</v>
      </c>
      <c r="K719" s="531">
        <v>725800413</v>
      </c>
      <c r="M719" s="531">
        <v>725800413</v>
      </c>
      <c r="O719" s="375">
        <v>0</v>
      </c>
      <c r="R719" s="375" t="s">
        <v>954</v>
      </c>
    </row>
    <row r="720" spans="3:18">
      <c r="C720" s="375">
        <v>1000</v>
      </c>
      <c r="E720" s="375">
        <v>61264001</v>
      </c>
      <c r="H720" s="375" t="s">
        <v>845</v>
      </c>
      <c r="K720" s="531">
        <v>1195521255</v>
      </c>
      <c r="M720" s="531">
        <v>1195521255</v>
      </c>
      <c r="O720" s="375">
        <v>0</v>
      </c>
    </row>
    <row r="721" spans="3:18">
      <c r="E721" s="375" t="s">
        <v>846</v>
      </c>
      <c r="K721" s="531">
        <v>1195521255</v>
      </c>
      <c r="M721" s="531">
        <v>1195521255</v>
      </c>
      <c r="O721" s="375">
        <v>0</v>
      </c>
      <c r="R721" s="375" t="s">
        <v>954</v>
      </c>
    </row>
    <row r="722" spans="3:18">
      <c r="C722" s="375">
        <v>1000</v>
      </c>
      <c r="E722" s="375">
        <v>61265001</v>
      </c>
      <c r="H722" s="375" t="s">
        <v>1368</v>
      </c>
      <c r="K722" s="531">
        <v>275815941</v>
      </c>
      <c r="M722" s="531">
        <v>275815941</v>
      </c>
      <c r="O722" s="375">
        <v>0</v>
      </c>
    </row>
    <row r="723" spans="3:18">
      <c r="C723" s="375">
        <v>1000</v>
      </c>
      <c r="E723" s="375">
        <v>61265002</v>
      </c>
      <c r="H723" s="375" t="s">
        <v>847</v>
      </c>
      <c r="K723" s="531">
        <v>92869789</v>
      </c>
      <c r="M723" s="531">
        <v>92869789</v>
      </c>
      <c r="O723" s="375">
        <v>0</v>
      </c>
    </row>
    <row r="724" spans="3:18">
      <c r="C724" s="375">
        <v>1000</v>
      </c>
      <c r="E724" s="375">
        <v>61265003</v>
      </c>
      <c r="H724" s="375" t="s">
        <v>1369</v>
      </c>
      <c r="K724" s="531">
        <v>213190381</v>
      </c>
      <c r="M724" s="531">
        <v>213190381</v>
      </c>
      <c r="O724" s="375">
        <v>0</v>
      </c>
    </row>
    <row r="725" spans="3:18">
      <c r="C725" s="375">
        <v>1000</v>
      </c>
      <c r="E725" s="375">
        <v>61265004</v>
      </c>
      <c r="H725" s="375" t="s">
        <v>1370</v>
      </c>
      <c r="K725" s="531">
        <v>436748593</v>
      </c>
      <c r="M725" s="531">
        <v>436748593</v>
      </c>
      <c r="O725" s="375">
        <v>0</v>
      </c>
    </row>
    <row r="726" spans="3:18">
      <c r="C726" s="375">
        <v>1000</v>
      </c>
      <c r="E726" s="375">
        <v>61265005</v>
      </c>
      <c r="H726" s="375" t="s">
        <v>1371</v>
      </c>
      <c r="K726" s="531">
        <v>80819886</v>
      </c>
      <c r="M726" s="531">
        <v>80819886</v>
      </c>
      <c r="O726" s="375">
        <v>0</v>
      </c>
    </row>
    <row r="727" spans="3:18">
      <c r="C727" s="375">
        <v>1000</v>
      </c>
      <c r="E727" s="375">
        <v>61265007</v>
      </c>
      <c r="H727" s="375" t="s">
        <v>1410</v>
      </c>
      <c r="K727" s="531">
        <v>243637261</v>
      </c>
      <c r="M727" s="531">
        <v>243637261</v>
      </c>
      <c r="O727" s="375">
        <v>0</v>
      </c>
    </row>
    <row r="728" spans="3:18">
      <c r="C728" s="375">
        <v>1000</v>
      </c>
      <c r="E728" s="375">
        <v>61265011</v>
      </c>
      <c r="H728" s="375" t="s">
        <v>1372</v>
      </c>
      <c r="K728" s="531">
        <v>340755204</v>
      </c>
      <c r="M728" s="531">
        <v>340755204</v>
      </c>
      <c r="O728" s="375">
        <v>0</v>
      </c>
    </row>
    <row r="729" spans="3:18">
      <c r="C729" s="375">
        <v>1000</v>
      </c>
      <c r="E729" s="375">
        <v>61265012</v>
      </c>
      <c r="H729" s="375" t="s">
        <v>1373</v>
      </c>
      <c r="K729" s="531">
        <v>515816091</v>
      </c>
      <c r="M729" s="531">
        <v>515816091</v>
      </c>
      <c r="O729" s="375">
        <v>0</v>
      </c>
    </row>
    <row r="730" spans="3:18">
      <c r="C730" s="375">
        <v>1000</v>
      </c>
      <c r="E730" s="375">
        <v>61265013</v>
      </c>
      <c r="H730" s="375" t="s">
        <v>1374</v>
      </c>
      <c r="K730" s="531">
        <v>850119769</v>
      </c>
      <c r="M730" s="531">
        <v>850119769</v>
      </c>
      <c r="O730" s="375">
        <v>0</v>
      </c>
    </row>
    <row r="731" spans="3:18">
      <c r="C731" s="375">
        <v>1000</v>
      </c>
      <c r="E731" s="375">
        <v>61265017</v>
      </c>
      <c r="H731" s="375" t="s">
        <v>1375</v>
      </c>
      <c r="K731" s="531">
        <v>372066038</v>
      </c>
      <c r="M731" s="531">
        <v>372066038</v>
      </c>
      <c r="O731" s="375">
        <v>0</v>
      </c>
    </row>
    <row r="732" spans="3:18">
      <c r="C732" s="375">
        <v>1000</v>
      </c>
      <c r="E732" s="375">
        <v>61265018</v>
      </c>
      <c r="H732" s="375" t="s">
        <v>1411</v>
      </c>
      <c r="K732" s="531">
        <v>74800000</v>
      </c>
      <c r="M732" s="531">
        <v>74800000</v>
      </c>
      <c r="O732" s="375">
        <v>0</v>
      </c>
    </row>
    <row r="733" spans="3:18">
      <c r="E733" s="375" t="s">
        <v>848</v>
      </c>
      <c r="K733" s="531">
        <v>3496638953</v>
      </c>
      <c r="M733" s="531">
        <v>3496638953</v>
      </c>
      <c r="O733" s="375">
        <v>0</v>
      </c>
      <c r="R733" s="375" t="s">
        <v>954</v>
      </c>
    </row>
    <row r="734" spans="3:18">
      <c r="C734" s="375">
        <v>1000</v>
      </c>
      <c r="E734" s="375">
        <v>61265998</v>
      </c>
      <c r="H734" s="375" t="s">
        <v>1629</v>
      </c>
      <c r="K734" s="531">
        <v>-215418308</v>
      </c>
      <c r="M734" s="531">
        <v>-215418308</v>
      </c>
      <c r="O734" s="375">
        <v>0</v>
      </c>
    </row>
    <row r="735" spans="3:18">
      <c r="C735" s="375">
        <v>1000</v>
      </c>
      <c r="E735" s="375">
        <v>61265999</v>
      </c>
      <c r="H735" s="375" t="s">
        <v>1079</v>
      </c>
      <c r="K735" s="531">
        <v>-125414705</v>
      </c>
      <c r="M735" s="531">
        <v>-125414705</v>
      </c>
      <c r="O735" s="375">
        <v>0</v>
      </c>
    </row>
    <row r="736" spans="3:18">
      <c r="E736" s="375" t="s">
        <v>1412</v>
      </c>
      <c r="K736" s="531">
        <v>-340833013</v>
      </c>
      <c r="M736" s="531">
        <v>-340833013</v>
      </c>
      <c r="O736" s="375">
        <v>0</v>
      </c>
      <c r="R736" s="375" t="s">
        <v>954</v>
      </c>
    </row>
    <row r="737" spans="3:18">
      <c r="E737" s="375" t="s">
        <v>849</v>
      </c>
      <c r="K737" s="531">
        <v>13485290715</v>
      </c>
      <c r="M737" s="531">
        <v>13485290715</v>
      </c>
      <c r="O737" s="375">
        <v>0</v>
      </c>
      <c r="R737" s="375" t="s">
        <v>955</v>
      </c>
    </row>
    <row r="739" spans="3:18">
      <c r="C739" s="375">
        <v>1000</v>
      </c>
      <c r="E739" s="375">
        <v>61281101</v>
      </c>
      <c r="H739" s="375" t="s">
        <v>853</v>
      </c>
      <c r="K739" s="531">
        <v>897304312</v>
      </c>
      <c r="M739" s="531">
        <v>897304312</v>
      </c>
      <c r="O739" s="375">
        <v>0</v>
      </c>
    </row>
    <row r="740" spans="3:18">
      <c r="E740" s="375" t="s">
        <v>854</v>
      </c>
      <c r="K740" s="531">
        <v>897304312</v>
      </c>
      <c r="M740" s="531">
        <v>897304312</v>
      </c>
      <c r="O740" s="375">
        <v>0</v>
      </c>
      <c r="R740" s="375" t="s">
        <v>956</v>
      </c>
    </row>
    <row r="741" spans="3:18">
      <c r="C741" s="375">
        <v>1000</v>
      </c>
      <c r="E741" s="375">
        <v>61281201</v>
      </c>
      <c r="H741" s="375" t="s">
        <v>855</v>
      </c>
      <c r="K741" s="531">
        <v>3212575</v>
      </c>
      <c r="M741" s="531">
        <v>3212575</v>
      </c>
      <c r="O741" s="375">
        <v>0</v>
      </c>
    </row>
    <row r="742" spans="3:18">
      <c r="E742" s="375" t="s">
        <v>856</v>
      </c>
      <c r="K742" s="531">
        <v>3212575</v>
      </c>
      <c r="M742" s="531">
        <v>3212575</v>
      </c>
      <c r="O742" s="375">
        <v>0</v>
      </c>
      <c r="R742" s="375" t="s">
        <v>956</v>
      </c>
    </row>
    <row r="743" spans="3:18">
      <c r="E743" s="375" t="s">
        <v>857</v>
      </c>
      <c r="K743" s="531">
        <v>900516887</v>
      </c>
      <c r="M743" s="531">
        <v>900516887</v>
      </c>
      <c r="O743" s="375">
        <v>0</v>
      </c>
      <c r="R743" s="375" t="s">
        <v>954</v>
      </c>
    </row>
    <row r="744" spans="3:18">
      <c r="C744" s="375">
        <v>1000</v>
      </c>
      <c r="E744" s="375">
        <v>61282101</v>
      </c>
      <c r="H744" s="375" t="s">
        <v>885</v>
      </c>
      <c r="K744" s="531">
        <v>137146534</v>
      </c>
      <c r="M744" s="531">
        <v>137146534</v>
      </c>
      <c r="O744" s="375">
        <v>0</v>
      </c>
    </row>
    <row r="745" spans="3:18">
      <c r="E745" s="375" t="s">
        <v>886</v>
      </c>
      <c r="K745" s="531">
        <v>137146534</v>
      </c>
      <c r="M745" s="531">
        <v>137146534</v>
      </c>
      <c r="O745" s="375">
        <v>0</v>
      </c>
      <c r="R745" s="375" t="s">
        <v>956</v>
      </c>
    </row>
    <row r="746" spans="3:18">
      <c r="C746" s="375">
        <v>1000</v>
      </c>
      <c r="E746" s="375">
        <v>61282201</v>
      </c>
      <c r="H746" s="375" t="s">
        <v>1459</v>
      </c>
      <c r="K746" s="531">
        <v>799208</v>
      </c>
      <c r="M746" s="531">
        <v>799208</v>
      </c>
      <c r="O746" s="375">
        <v>0</v>
      </c>
    </row>
    <row r="747" spans="3:18">
      <c r="E747" s="375" t="s">
        <v>994</v>
      </c>
      <c r="K747" s="531">
        <v>799208</v>
      </c>
      <c r="M747" s="531">
        <v>799208</v>
      </c>
      <c r="O747" s="375">
        <v>0</v>
      </c>
      <c r="R747" s="375" t="s">
        <v>956</v>
      </c>
    </row>
    <row r="748" spans="3:18">
      <c r="E748" s="375" t="s">
        <v>887</v>
      </c>
      <c r="K748" s="531">
        <v>137945742</v>
      </c>
      <c r="M748" s="531">
        <v>137945742</v>
      </c>
      <c r="O748" s="375">
        <v>0</v>
      </c>
      <c r="R748" s="375" t="s">
        <v>954</v>
      </c>
    </row>
    <row r="749" spans="3:18">
      <c r="C749" s="375">
        <v>1000</v>
      </c>
      <c r="E749" s="375">
        <v>61283001</v>
      </c>
      <c r="H749" s="375" t="s">
        <v>995</v>
      </c>
      <c r="K749" s="531">
        <v>226967237</v>
      </c>
      <c r="M749" s="531">
        <v>226967237</v>
      </c>
      <c r="O749" s="375">
        <v>0</v>
      </c>
    </row>
    <row r="750" spans="3:18">
      <c r="E750" s="375" t="s">
        <v>996</v>
      </c>
      <c r="K750" s="531">
        <v>226967237</v>
      </c>
      <c r="M750" s="531">
        <v>226967237</v>
      </c>
      <c r="O750" s="375">
        <v>0</v>
      </c>
      <c r="R750" s="375" t="s">
        <v>954</v>
      </c>
    </row>
    <row r="751" spans="3:18">
      <c r="E751" s="375" t="s">
        <v>733</v>
      </c>
      <c r="K751" s="531">
        <v>1265429866</v>
      </c>
      <c r="M751" s="531">
        <v>1265429866</v>
      </c>
      <c r="O751" s="375">
        <v>0</v>
      </c>
      <c r="R751" s="375" t="s">
        <v>955</v>
      </c>
    </row>
    <row r="753" spans="1:18">
      <c r="C753" s="375">
        <v>1000</v>
      </c>
      <c r="E753" s="375">
        <v>61299001</v>
      </c>
      <c r="H753" s="375" t="s">
        <v>974</v>
      </c>
      <c r="K753" s="531">
        <v>-3325485152</v>
      </c>
      <c r="M753" s="531">
        <v>-3325485152</v>
      </c>
      <c r="O753" s="375">
        <v>0</v>
      </c>
    </row>
    <row r="754" spans="1:18">
      <c r="C754" s="375">
        <v>1000</v>
      </c>
      <c r="E754" s="375">
        <v>61299002</v>
      </c>
      <c r="H754" s="375" t="s">
        <v>1602</v>
      </c>
      <c r="K754" s="531">
        <v>-15427250</v>
      </c>
      <c r="M754" s="531">
        <v>-15427250</v>
      </c>
      <c r="O754" s="375">
        <v>0</v>
      </c>
    </row>
    <row r="755" spans="1:18">
      <c r="C755" s="375">
        <v>1000</v>
      </c>
      <c r="E755" s="375">
        <v>61299003</v>
      </c>
      <c r="H755" s="375" t="s">
        <v>1630</v>
      </c>
      <c r="K755" s="531">
        <v>-522629960</v>
      </c>
      <c r="M755" s="531">
        <v>-522629960</v>
      </c>
      <c r="O755" s="375">
        <v>0</v>
      </c>
    </row>
    <row r="756" spans="1:18">
      <c r="E756" s="375" t="s">
        <v>1615</v>
      </c>
      <c r="K756" s="531">
        <v>-3863542362</v>
      </c>
      <c r="M756" s="531">
        <v>-3863542362</v>
      </c>
      <c r="O756" s="375">
        <v>0</v>
      </c>
      <c r="R756" s="375" t="s">
        <v>955</v>
      </c>
    </row>
    <row r="758" spans="1:18">
      <c r="E758" s="375" t="s">
        <v>858</v>
      </c>
      <c r="K758" s="531">
        <v>86446063419</v>
      </c>
      <c r="M758" s="531">
        <v>86446063419</v>
      </c>
      <c r="O758" s="375">
        <v>0</v>
      </c>
      <c r="R758" s="375" t="s">
        <v>958</v>
      </c>
    </row>
    <row r="760" spans="1:18">
      <c r="E760" s="375" t="s">
        <v>859</v>
      </c>
      <c r="K760" s="531">
        <v>110894873834</v>
      </c>
      <c r="M760" s="531">
        <v>110894873834</v>
      </c>
      <c r="O760" s="375">
        <v>0</v>
      </c>
      <c r="R760" s="375" t="s">
        <v>959</v>
      </c>
    </row>
    <row r="764" spans="1:18">
      <c r="A764" s="375" t="s">
        <v>2158</v>
      </c>
    </row>
    <row r="765" spans="1:18">
      <c r="A765" s="375" t="s">
        <v>1631</v>
      </c>
    </row>
    <row r="767" spans="1:18">
      <c r="A767" s="375" t="s">
        <v>872</v>
      </c>
      <c r="F767" s="375">
        <v>1000</v>
      </c>
      <c r="G767" s="375" t="s">
        <v>873</v>
      </c>
      <c r="I767" s="375" t="s">
        <v>874</v>
      </c>
      <c r="N767" s="375" t="s">
        <v>946</v>
      </c>
      <c r="P767" s="375" t="s">
        <v>945</v>
      </c>
    </row>
    <row r="769" spans="2:18">
      <c r="B769" s="375" t="s">
        <v>875</v>
      </c>
      <c r="C769" s="375" t="s">
        <v>876</v>
      </c>
      <c r="D769" s="375" t="s">
        <v>877</v>
      </c>
      <c r="E769" s="375" t="s">
        <v>878</v>
      </c>
      <c r="J769" s="375" t="s">
        <v>970</v>
      </c>
      <c r="L769" s="531" t="s">
        <v>947</v>
      </c>
      <c r="O769" s="375" t="s">
        <v>948</v>
      </c>
      <c r="Q769" s="375" t="s">
        <v>949</v>
      </c>
      <c r="R769" s="375" t="s">
        <v>950</v>
      </c>
    </row>
    <row r="770" spans="2:18">
      <c r="B770" s="375" t="s">
        <v>879</v>
      </c>
      <c r="C770" s="375" t="s">
        <v>880</v>
      </c>
      <c r="D770" s="375" t="s">
        <v>881</v>
      </c>
      <c r="E770" s="375" t="s">
        <v>882</v>
      </c>
      <c r="J770" s="375" t="s">
        <v>2159</v>
      </c>
      <c r="L770" s="531" t="s">
        <v>2159</v>
      </c>
      <c r="O770" s="375" t="s">
        <v>951</v>
      </c>
      <c r="Q770" s="375" t="s">
        <v>952</v>
      </c>
      <c r="R770" s="375" t="s">
        <v>953</v>
      </c>
    </row>
    <row r="772" spans="2:18">
      <c r="C772" s="375">
        <v>1000</v>
      </c>
      <c r="E772" s="375">
        <v>61250003</v>
      </c>
      <c r="H772" s="375" t="s">
        <v>523</v>
      </c>
      <c r="K772" s="531">
        <v>31177545</v>
      </c>
      <c r="M772" s="531">
        <v>31177545</v>
      </c>
      <c r="O772" s="375">
        <v>0</v>
      </c>
    </row>
    <row r="773" spans="2:18">
      <c r="E773" s="375" t="s">
        <v>523</v>
      </c>
      <c r="K773" s="531">
        <v>31177545</v>
      </c>
      <c r="M773" s="531">
        <v>31177545</v>
      </c>
      <c r="O773" s="375">
        <v>0</v>
      </c>
      <c r="R773" s="375" t="s">
        <v>958</v>
      </c>
    </row>
    <row r="775" spans="2:18">
      <c r="C775" s="375">
        <v>1000</v>
      </c>
      <c r="E775" s="375">
        <v>61241001</v>
      </c>
      <c r="H775" s="375" t="s">
        <v>938</v>
      </c>
      <c r="K775" s="531">
        <v>340281521</v>
      </c>
      <c r="M775" s="531">
        <v>340281521</v>
      </c>
      <c r="O775" s="375">
        <v>0</v>
      </c>
    </row>
    <row r="776" spans="2:18">
      <c r="C776" s="375">
        <v>1000</v>
      </c>
      <c r="E776" s="375">
        <v>61241002</v>
      </c>
      <c r="H776" s="375" t="s">
        <v>1236</v>
      </c>
      <c r="K776" s="531">
        <v>162405256</v>
      </c>
      <c r="M776" s="531">
        <v>162405256</v>
      </c>
      <c r="O776" s="375">
        <v>0</v>
      </c>
    </row>
    <row r="777" spans="2:18">
      <c r="C777" s="375">
        <v>1000</v>
      </c>
      <c r="E777" s="375">
        <v>61241003</v>
      </c>
      <c r="H777" s="375" t="s">
        <v>940</v>
      </c>
      <c r="K777" s="531">
        <v>362664217</v>
      </c>
      <c r="M777" s="531">
        <v>362664217</v>
      </c>
      <c r="O777" s="375">
        <v>0</v>
      </c>
    </row>
    <row r="778" spans="2:18">
      <c r="C778" s="375">
        <v>1000</v>
      </c>
      <c r="E778" s="375">
        <v>61241004</v>
      </c>
      <c r="H778" s="375" t="s">
        <v>941</v>
      </c>
      <c r="K778" s="531">
        <v>579892472</v>
      </c>
      <c r="M778" s="531">
        <v>579892472</v>
      </c>
      <c r="O778" s="375">
        <v>0</v>
      </c>
    </row>
    <row r="779" spans="2:18">
      <c r="C779" s="375">
        <v>1000</v>
      </c>
      <c r="E779" s="375">
        <v>61241005</v>
      </c>
      <c r="H779" s="375" t="s">
        <v>942</v>
      </c>
      <c r="K779" s="531">
        <v>1009161262</v>
      </c>
      <c r="M779" s="531">
        <v>1009161262</v>
      </c>
      <c r="O779" s="375">
        <v>0</v>
      </c>
    </row>
    <row r="780" spans="2:18">
      <c r="C780" s="375">
        <v>1000</v>
      </c>
      <c r="E780" s="375">
        <v>61241007</v>
      </c>
      <c r="H780" s="375" t="s">
        <v>943</v>
      </c>
      <c r="K780" s="531">
        <v>730438218</v>
      </c>
      <c r="M780" s="531">
        <v>730438218</v>
      </c>
      <c r="O780" s="375">
        <v>0</v>
      </c>
    </row>
    <row r="781" spans="2:18">
      <c r="C781" s="375">
        <v>1000</v>
      </c>
      <c r="E781" s="375">
        <v>61241008</v>
      </c>
      <c r="H781" s="375" t="s">
        <v>1035</v>
      </c>
      <c r="K781" s="531">
        <v>425990463</v>
      </c>
      <c r="M781" s="531">
        <v>425990463</v>
      </c>
      <c r="O781" s="375">
        <v>0</v>
      </c>
    </row>
    <row r="782" spans="2:18">
      <c r="C782" s="375">
        <v>1000</v>
      </c>
      <c r="E782" s="375">
        <v>61241025</v>
      </c>
      <c r="H782" s="375" t="s">
        <v>939</v>
      </c>
      <c r="K782" s="531">
        <v>55034069</v>
      </c>
      <c r="M782" s="531">
        <v>55034069</v>
      </c>
      <c r="O782" s="375">
        <v>0</v>
      </c>
    </row>
    <row r="783" spans="2:18">
      <c r="C783" s="375">
        <v>1000</v>
      </c>
      <c r="E783" s="375">
        <v>61241099</v>
      </c>
      <c r="H783" s="375" t="s">
        <v>1413</v>
      </c>
      <c r="K783" s="531">
        <v>-1024647781</v>
      </c>
      <c r="M783" s="531">
        <v>-1024647781</v>
      </c>
      <c r="O783" s="375">
        <v>0</v>
      </c>
    </row>
    <row r="784" spans="2:18">
      <c r="E784" s="375" t="s">
        <v>883</v>
      </c>
      <c r="K784" s="531">
        <v>2641219697</v>
      </c>
      <c r="M784" s="531">
        <v>2641219697</v>
      </c>
      <c r="O784" s="375">
        <v>0</v>
      </c>
      <c r="R784" s="375" t="s">
        <v>958</v>
      </c>
    </row>
    <row r="786" spans="1:18">
      <c r="C786" s="375">
        <v>1000</v>
      </c>
      <c r="E786" s="375">
        <v>61242001</v>
      </c>
      <c r="H786" s="375" t="s">
        <v>1653</v>
      </c>
      <c r="K786" s="531">
        <v>6128015966</v>
      </c>
      <c r="M786" s="531">
        <v>6128015966</v>
      </c>
      <c r="O786" s="375">
        <v>0</v>
      </c>
    </row>
    <row r="787" spans="1:18">
      <c r="C787" s="375">
        <v>1000</v>
      </c>
      <c r="E787" s="375">
        <v>61242002</v>
      </c>
      <c r="H787" s="375" t="s">
        <v>1414</v>
      </c>
      <c r="K787" s="531">
        <v>13628845223</v>
      </c>
      <c r="M787" s="531">
        <v>13628845223</v>
      </c>
      <c r="O787" s="375">
        <v>0</v>
      </c>
    </row>
    <row r="788" spans="1:18">
      <c r="C788" s="375">
        <v>1000</v>
      </c>
      <c r="E788" s="375">
        <v>61242003</v>
      </c>
      <c r="H788" s="375" t="s">
        <v>1488</v>
      </c>
      <c r="K788" s="531">
        <v>-415980553</v>
      </c>
      <c r="M788" s="531">
        <v>-415980553</v>
      </c>
      <c r="O788" s="375">
        <v>0</v>
      </c>
    </row>
    <row r="789" spans="1:18">
      <c r="E789" s="375" t="s">
        <v>889</v>
      </c>
      <c r="K789" s="531">
        <v>19340880636</v>
      </c>
      <c r="M789" s="531">
        <v>19340880636</v>
      </c>
      <c r="O789" s="375">
        <v>0</v>
      </c>
      <c r="R789" s="375" t="s">
        <v>958</v>
      </c>
    </row>
    <row r="791" spans="1:18">
      <c r="E791" s="375" t="s">
        <v>884</v>
      </c>
      <c r="K791" s="531">
        <v>22013277878</v>
      </c>
      <c r="M791" s="531">
        <v>22013277878</v>
      </c>
      <c r="O791" s="375">
        <v>0</v>
      </c>
      <c r="R791" s="375" t="s">
        <v>959</v>
      </c>
    </row>
    <row r="795" spans="1:18">
      <c r="A795" s="375" t="s">
        <v>2158</v>
      </c>
    </row>
    <row r="796" spans="1:18">
      <c r="A796" s="375" t="s">
        <v>1632</v>
      </c>
    </row>
    <row r="798" spans="1:18">
      <c r="A798" s="375" t="s">
        <v>872</v>
      </c>
      <c r="F798" s="375">
        <v>1000</v>
      </c>
      <c r="G798" s="375" t="s">
        <v>873</v>
      </c>
      <c r="I798" s="375" t="s">
        <v>874</v>
      </c>
      <c r="N798" s="375" t="s">
        <v>946</v>
      </c>
      <c r="P798" s="375" t="s">
        <v>945</v>
      </c>
    </row>
    <row r="800" spans="1:18">
      <c r="B800" s="375" t="s">
        <v>875</v>
      </c>
      <c r="C800" s="375" t="s">
        <v>876</v>
      </c>
      <c r="D800" s="375" t="s">
        <v>877</v>
      </c>
      <c r="E800" s="375" t="s">
        <v>878</v>
      </c>
      <c r="J800" s="375" t="s">
        <v>970</v>
      </c>
      <c r="L800" s="531" t="s">
        <v>947</v>
      </c>
      <c r="O800" s="375" t="s">
        <v>948</v>
      </c>
      <c r="Q800" s="375" t="s">
        <v>949</v>
      </c>
      <c r="R800" s="375" t="s">
        <v>950</v>
      </c>
    </row>
    <row r="801" spans="2:18">
      <c r="B801" s="375" t="s">
        <v>879</v>
      </c>
      <c r="C801" s="375" t="s">
        <v>880</v>
      </c>
      <c r="D801" s="375" t="s">
        <v>881</v>
      </c>
      <c r="E801" s="375" t="s">
        <v>882</v>
      </c>
      <c r="J801" s="375" t="s">
        <v>2159</v>
      </c>
      <c r="L801" s="531" t="s">
        <v>2159</v>
      </c>
      <c r="O801" s="375" t="s">
        <v>951</v>
      </c>
      <c r="Q801" s="375" t="s">
        <v>952</v>
      </c>
      <c r="R801" s="375" t="s">
        <v>953</v>
      </c>
    </row>
    <row r="803" spans="2:18">
      <c r="C803" s="375">
        <v>1000</v>
      </c>
      <c r="E803" s="375">
        <v>42300001</v>
      </c>
      <c r="H803" s="375" t="s">
        <v>752</v>
      </c>
      <c r="K803" s="531">
        <v>-40642168</v>
      </c>
      <c r="M803" s="531">
        <v>-40642168</v>
      </c>
      <c r="O803" s="375">
        <v>0</v>
      </c>
    </row>
    <row r="804" spans="2:18">
      <c r="C804" s="375">
        <v>1000</v>
      </c>
      <c r="E804" s="375">
        <v>42300002</v>
      </c>
      <c r="H804" s="375" t="s">
        <v>927</v>
      </c>
      <c r="K804" s="531">
        <v>-4048284</v>
      </c>
      <c r="M804" s="531">
        <v>-4048284</v>
      </c>
      <c r="O804" s="375">
        <v>0</v>
      </c>
    </row>
    <row r="805" spans="2:18">
      <c r="E805" s="375" t="s">
        <v>753</v>
      </c>
      <c r="K805" s="531">
        <v>-44690452</v>
      </c>
      <c r="M805" s="531">
        <v>-44690452</v>
      </c>
      <c r="O805" s="375">
        <v>0</v>
      </c>
      <c r="R805" s="375" t="s">
        <v>955</v>
      </c>
    </row>
    <row r="807" spans="2:18">
      <c r="E807" s="375" t="s">
        <v>755</v>
      </c>
      <c r="K807" s="531">
        <v>-44690452</v>
      </c>
      <c r="M807" s="531">
        <v>-44690452</v>
      </c>
      <c r="O807" s="375">
        <v>0</v>
      </c>
      <c r="R807" s="375" t="s">
        <v>958</v>
      </c>
    </row>
    <row r="809" spans="2:18">
      <c r="C809" s="375">
        <v>1000</v>
      </c>
      <c r="E809" s="375">
        <v>61270002</v>
      </c>
      <c r="H809" s="375" t="s">
        <v>1051</v>
      </c>
      <c r="K809" s="531">
        <v>17424269469</v>
      </c>
      <c r="M809" s="531">
        <v>17424269469</v>
      </c>
      <c r="O809" s="375">
        <v>0</v>
      </c>
    </row>
    <row r="810" spans="2:18">
      <c r="C810" s="375">
        <v>1000</v>
      </c>
      <c r="E810" s="375">
        <v>61270008</v>
      </c>
      <c r="H810" s="375" t="s">
        <v>852</v>
      </c>
      <c r="K810" s="531">
        <v>2325531048</v>
      </c>
      <c r="M810" s="531">
        <v>2325531048</v>
      </c>
      <c r="O810" s="375">
        <v>0</v>
      </c>
    </row>
    <row r="811" spans="2:18">
      <c r="E811" s="375" t="s">
        <v>1447</v>
      </c>
      <c r="K811" s="531">
        <v>19749800517</v>
      </c>
      <c r="M811" s="531">
        <v>19749800517</v>
      </c>
      <c r="O811" s="375">
        <v>0</v>
      </c>
      <c r="R811" s="375" t="s">
        <v>955</v>
      </c>
    </row>
    <row r="813" spans="2:18">
      <c r="C813" s="375">
        <v>1000</v>
      </c>
      <c r="E813" s="375">
        <v>61239004</v>
      </c>
      <c r="H813" s="375" t="s">
        <v>990</v>
      </c>
      <c r="K813" s="531">
        <v>-37238829</v>
      </c>
      <c r="M813" s="531">
        <v>-37238829</v>
      </c>
      <c r="O813" s="375">
        <v>0</v>
      </c>
    </row>
    <row r="814" spans="2:18">
      <c r="C814" s="375">
        <v>1000</v>
      </c>
      <c r="E814" s="375">
        <v>61270005</v>
      </c>
      <c r="H814" s="375" t="s">
        <v>851</v>
      </c>
      <c r="K814" s="531">
        <v>365494053</v>
      </c>
      <c r="M814" s="531">
        <v>365494053</v>
      </c>
      <c r="O814" s="375">
        <v>0</v>
      </c>
    </row>
    <row r="815" spans="2:18">
      <c r="E815" s="375" t="s">
        <v>851</v>
      </c>
      <c r="K815" s="531">
        <v>328255224</v>
      </c>
      <c r="M815" s="531">
        <v>328255224</v>
      </c>
      <c r="O815" s="375">
        <v>0</v>
      </c>
      <c r="R815" s="375" t="s">
        <v>955</v>
      </c>
    </row>
    <row r="817" spans="3:18">
      <c r="C817" s="375">
        <v>1000</v>
      </c>
      <c r="E817" s="375">
        <v>61270012</v>
      </c>
      <c r="H817" s="375" t="s">
        <v>1489</v>
      </c>
      <c r="K817" s="531">
        <v>232168120</v>
      </c>
      <c r="M817" s="531">
        <v>232168120</v>
      </c>
      <c r="O817" s="375">
        <v>0</v>
      </c>
    </row>
    <row r="818" spans="3:18">
      <c r="E818" s="375" t="s">
        <v>1469</v>
      </c>
      <c r="K818" s="531">
        <v>232168120</v>
      </c>
      <c r="M818" s="531">
        <v>232168120</v>
      </c>
      <c r="O818" s="375">
        <v>0</v>
      </c>
      <c r="R818" s="375" t="s">
        <v>955</v>
      </c>
    </row>
    <row r="820" spans="3:18">
      <c r="E820" s="375" t="s">
        <v>1036</v>
      </c>
      <c r="K820" s="531">
        <v>20310223861</v>
      </c>
      <c r="M820" s="531">
        <v>20310223861</v>
      </c>
      <c r="O820" s="375">
        <v>0</v>
      </c>
      <c r="R820" s="375" t="s">
        <v>958</v>
      </c>
    </row>
    <row r="822" spans="3:18">
      <c r="C822" s="375">
        <v>1000</v>
      </c>
      <c r="E822" s="375">
        <v>61250016</v>
      </c>
      <c r="H822" s="375" t="s">
        <v>1020</v>
      </c>
      <c r="K822" s="531">
        <v>-581665115</v>
      </c>
      <c r="M822" s="531">
        <v>-581665115</v>
      </c>
      <c r="O822" s="375">
        <v>0</v>
      </c>
    </row>
    <row r="823" spans="3:18">
      <c r="C823" s="375">
        <v>1000</v>
      </c>
      <c r="E823" s="375">
        <v>61270003</v>
      </c>
      <c r="H823" s="375" t="s">
        <v>850</v>
      </c>
      <c r="K823" s="531">
        <v>27020517892</v>
      </c>
      <c r="M823" s="531">
        <v>27020517892</v>
      </c>
      <c r="O823" s="375">
        <v>0</v>
      </c>
    </row>
    <row r="824" spans="3:18">
      <c r="E824" s="375" t="s">
        <v>1448</v>
      </c>
      <c r="K824" s="531">
        <v>26438852777</v>
      </c>
      <c r="M824" s="531">
        <v>26438852777</v>
      </c>
      <c r="O824" s="375">
        <v>0</v>
      </c>
      <c r="R824" s="375" t="s">
        <v>955</v>
      </c>
    </row>
    <row r="826" spans="3:18">
      <c r="C826" s="375">
        <v>1000</v>
      </c>
      <c r="E826" s="375">
        <v>42400001</v>
      </c>
      <c r="H826" s="375" t="s">
        <v>511</v>
      </c>
      <c r="K826" s="531">
        <v>-27361031689</v>
      </c>
      <c r="M826" s="531">
        <v>-27361031689</v>
      </c>
      <c r="O826" s="375">
        <v>0</v>
      </c>
    </row>
    <row r="827" spans="3:18">
      <c r="E827" s="375" t="s">
        <v>754</v>
      </c>
      <c r="K827" s="531">
        <v>-27361031689</v>
      </c>
      <c r="M827" s="531">
        <v>-27361031689</v>
      </c>
      <c r="O827" s="375">
        <v>0</v>
      </c>
      <c r="R827" s="375" t="s">
        <v>955</v>
      </c>
    </row>
    <row r="829" spans="3:18">
      <c r="E829" s="375" t="s">
        <v>1415</v>
      </c>
      <c r="K829" s="531">
        <v>-922178912</v>
      </c>
      <c r="M829" s="531">
        <v>-922178912</v>
      </c>
      <c r="O829" s="375">
        <v>0</v>
      </c>
      <c r="R829" s="375" t="s">
        <v>958</v>
      </c>
    </row>
    <row r="831" spans="3:18">
      <c r="E831" s="375" t="s">
        <v>1502</v>
      </c>
      <c r="K831" s="531">
        <v>19343354497</v>
      </c>
      <c r="M831" s="531">
        <v>19343354497</v>
      </c>
      <c r="O831" s="375">
        <v>0</v>
      </c>
      <c r="R831" s="375" t="s">
        <v>959</v>
      </c>
    </row>
    <row r="835" spans="1:18">
      <c r="A835" s="375" t="s">
        <v>2158</v>
      </c>
    </row>
    <row r="836" spans="1:18">
      <c r="A836" s="375" t="s">
        <v>1633</v>
      </c>
    </row>
    <row r="838" spans="1:18">
      <c r="A838" s="375" t="s">
        <v>872</v>
      </c>
      <c r="F838" s="375">
        <v>1000</v>
      </c>
      <c r="G838" s="375" t="s">
        <v>873</v>
      </c>
      <c r="I838" s="375" t="s">
        <v>874</v>
      </c>
      <c r="N838" s="375" t="s">
        <v>946</v>
      </c>
      <c r="P838" s="375" t="s">
        <v>945</v>
      </c>
    </row>
    <row r="840" spans="1:18">
      <c r="B840" s="375" t="s">
        <v>875</v>
      </c>
      <c r="C840" s="375" t="s">
        <v>876</v>
      </c>
      <c r="D840" s="375" t="s">
        <v>877</v>
      </c>
      <c r="E840" s="375" t="s">
        <v>878</v>
      </c>
      <c r="J840" s="375" t="s">
        <v>970</v>
      </c>
      <c r="L840" s="531" t="s">
        <v>947</v>
      </c>
      <c r="O840" s="375" t="s">
        <v>948</v>
      </c>
      <c r="Q840" s="375" t="s">
        <v>949</v>
      </c>
      <c r="R840" s="375" t="s">
        <v>950</v>
      </c>
    </row>
    <row r="841" spans="1:18">
      <c r="B841" s="375" t="s">
        <v>879</v>
      </c>
      <c r="C841" s="375" t="s">
        <v>880</v>
      </c>
      <c r="D841" s="375" t="s">
        <v>881</v>
      </c>
      <c r="E841" s="375" t="s">
        <v>882</v>
      </c>
      <c r="J841" s="375" t="s">
        <v>2159</v>
      </c>
      <c r="L841" s="531" t="s">
        <v>2159</v>
      </c>
      <c r="O841" s="375" t="s">
        <v>951</v>
      </c>
      <c r="Q841" s="375" t="s">
        <v>952</v>
      </c>
      <c r="R841" s="375" t="s">
        <v>953</v>
      </c>
    </row>
    <row r="843" spans="1:18">
      <c r="C843" s="375">
        <v>1000</v>
      </c>
      <c r="E843" s="375">
        <v>43100001</v>
      </c>
      <c r="H843" s="375" t="s">
        <v>928</v>
      </c>
      <c r="K843" s="531">
        <v>-2636363</v>
      </c>
      <c r="M843" s="531">
        <v>-2636363</v>
      </c>
      <c r="O843" s="375">
        <v>0</v>
      </c>
    </row>
    <row r="844" spans="1:18">
      <c r="E844" s="375" t="s">
        <v>929</v>
      </c>
      <c r="K844" s="531">
        <v>-2636363</v>
      </c>
      <c r="M844" s="531">
        <v>-2636363</v>
      </c>
      <c r="O844" s="375">
        <v>0</v>
      </c>
      <c r="R844" s="375" t="s">
        <v>955</v>
      </c>
    </row>
    <row r="846" spans="1:18">
      <c r="C846" s="375">
        <v>1000</v>
      </c>
      <c r="E846" s="375">
        <v>43200001</v>
      </c>
      <c r="H846" s="375" t="s">
        <v>512</v>
      </c>
      <c r="K846" s="531">
        <v>-308452281</v>
      </c>
      <c r="M846" s="531">
        <v>-308452281</v>
      </c>
      <c r="O846" s="375">
        <v>0</v>
      </c>
    </row>
    <row r="847" spans="1:18">
      <c r="E847" s="375" t="s">
        <v>756</v>
      </c>
      <c r="K847" s="531">
        <v>-308452281</v>
      </c>
      <c r="M847" s="531">
        <v>-308452281</v>
      </c>
      <c r="O847" s="375">
        <v>0</v>
      </c>
      <c r="R847" s="375" t="s">
        <v>955</v>
      </c>
    </row>
    <row r="849" spans="3:18">
      <c r="C849" s="375">
        <v>1000</v>
      </c>
      <c r="E849" s="375">
        <v>43320003</v>
      </c>
      <c r="H849" s="375" t="s">
        <v>757</v>
      </c>
      <c r="K849" s="531">
        <v>-842540132</v>
      </c>
      <c r="M849" s="531">
        <v>-842540132</v>
      </c>
      <c r="O849" s="375">
        <v>0</v>
      </c>
    </row>
    <row r="850" spans="3:18">
      <c r="C850" s="375">
        <v>1000</v>
      </c>
      <c r="E850" s="375">
        <v>43320004</v>
      </c>
      <c r="H850" s="375" t="s">
        <v>1015</v>
      </c>
      <c r="K850" s="531">
        <v>-1892158</v>
      </c>
      <c r="M850" s="531">
        <v>-1892158</v>
      </c>
      <c r="O850" s="375">
        <v>0</v>
      </c>
    </row>
    <row r="851" spans="3:18">
      <c r="C851" s="375">
        <v>1000</v>
      </c>
      <c r="E851" s="375">
        <v>43320008</v>
      </c>
      <c r="H851" s="375" t="s">
        <v>1196</v>
      </c>
      <c r="K851" s="531">
        <v>-401821122</v>
      </c>
      <c r="M851" s="531">
        <v>-401821122</v>
      </c>
      <c r="O851" s="375">
        <v>0</v>
      </c>
    </row>
    <row r="852" spans="3:18">
      <c r="E852" s="375" t="s">
        <v>759</v>
      </c>
      <c r="K852" s="531">
        <v>-1246253412</v>
      </c>
      <c r="M852" s="531">
        <v>-1246253412</v>
      </c>
      <c r="O852" s="375">
        <v>0</v>
      </c>
      <c r="R852" s="375" t="s">
        <v>954</v>
      </c>
    </row>
    <row r="853" spans="3:18">
      <c r="C853" s="375">
        <v>1000</v>
      </c>
      <c r="E853" s="375">
        <v>43330001</v>
      </c>
      <c r="H853" s="375" t="s">
        <v>760</v>
      </c>
      <c r="K853" s="531">
        <v>-284973301</v>
      </c>
      <c r="M853" s="531">
        <v>-284973301</v>
      </c>
      <c r="O853" s="375">
        <v>0</v>
      </c>
    </row>
    <row r="854" spans="3:18">
      <c r="C854" s="375">
        <v>1000</v>
      </c>
      <c r="E854" s="375">
        <v>43330002</v>
      </c>
      <c r="H854" s="375" t="s">
        <v>761</v>
      </c>
      <c r="K854" s="531">
        <v>134363499</v>
      </c>
      <c r="M854" s="531">
        <v>134363499</v>
      </c>
      <c r="O854" s="375">
        <v>0</v>
      </c>
    </row>
    <row r="855" spans="3:18">
      <c r="C855" s="375">
        <v>1000</v>
      </c>
      <c r="E855" s="375">
        <v>43330009</v>
      </c>
      <c r="H855" s="375" t="s">
        <v>1058</v>
      </c>
      <c r="K855" s="531">
        <v>1740572</v>
      </c>
      <c r="M855" s="531">
        <v>1740572</v>
      </c>
      <c r="O855" s="375">
        <v>0</v>
      </c>
    </row>
    <row r="856" spans="3:18">
      <c r="E856" s="375" t="s">
        <v>762</v>
      </c>
      <c r="K856" s="531">
        <v>-148869230</v>
      </c>
      <c r="M856" s="531">
        <v>-148869230</v>
      </c>
      <c r="O856" s="375">
        <v>0</v>
      </c>
      <c r="R856" s="375" t="s">
        <v>954</v>
      </c>
    </row>
    <row r="857" spans="3:18">
      <c r="E857" s="375" t="s">
        <v>763</v>
      </c>
      <c r="K857" s="531">
        <v>-1395122642</v>
      </c>
      <c r="M857" s="531">
        <v>-1395122642</v>
      </c>
      <c r="O857" s="375">
        <v>0</v>
      </c>
      <c r="R857" s="375" t="s">
        <v>955</v>
      </c>
    </row>
    <row r="859" spans="3:18">
      <c r="C859" s="375">
        <v>1000</v>
      </c>
      <c r="E859" s="375">
        <v>43400001</v>
      </c>
      <c r="H859" s="375" t="s">
        <v>513</v>
      </c>
      <c r="K859" s="531">
        <v>-164540427</v>
      </c>
      <c r="M859" s="531">
        <v>-164540427</v>
      </c>
      <c r="O859" s="375">
        <v>0</v>
      </c>
    </row>
    <row r="860" spans="3:18">
      <c r="E860" s="375" t="s">
        <v>764</v>
      </c>
      <c r="K860" s="531">
        <v>-164540427</v>
      </c>
      <c r="M860" s="531">
        <v>-164540427</v>
      </c>
      <c r="O860" s="375">
        <v>0</v>
      </c>
      <c r="R860" s="375" t="s">
        <v>955</v>
      </c>
    </row>
    <row r="862" spans="3:18">
      <c r="C862" s="375">
        <v>1000</v>
      </c>
      <c r="E862" s="375">
        <v>43500001</v>
      </c>
      <c r="H862" s="375" t="s">
        <v>47</v>
      </c>
      <c r="K862" s="531">
        <v>-389475235</v>
      </c>
      <c r="M862" s="531">
        <v>-389475235</v>
      </c>
      <c r="O862" s="375">
        <v>0</v>
      </c>
    </row>
    <row r="863" spans="3:18">
      <c r="E863" s="375" t="s">
        <v>47</v>
      </c>
      <c r="K863" s="531">
        <v>-389475235</v>
      </c>
      <c r="M863" s="531">
        <v>-389475235</v>
      </c>
      <c r="O863" s="375">
        <v>0</v>
      </c>
      <c r="R863" s="375" t="s">
        <v>955</v>
      </c>
    </row>
    <row r="865" spans="3:18">
      <c r="C865" s="375">
        <v>1000</v>
      </c>
      <c r="E865" s="375">
        <v>43710001</v>
      </c>
      <c r="H865" s="375" t="s">
        <v>976</v>
      </c>
      <c r="K865" s="531">
        <v>-2104967520</v>
      </c>
      <c r="M865" s="531">
        <v>-2104967520</v>
      </c>
      <c r="O865" s="375">
        <v>0</v>
      </c>
    </row>
    <row r="866" spans="3:18">
      <c r="E866" s="375" t="s">
        <v>977</v>
      </c>
      <c r="K866" s="531">
        <v>-2104967520</v>
      </c>
      <c r="M866" s="531">
        <v>-2104967520</v>
      </c>
      <c r="O866" s="375">
        <v>0</v>
      </c>
      <c r="R866" s="375" t="s">
        <v>954</v>
      </c>
    </row>
    <row r="867" spans="3:18">
      <c r="C867" s="375">
        <v>1000</v>
      </c>
      <c r="E867" s="375">
        <v>43640001</v>
      </c>
      <c r="H867" s="375" t="s">
        <v>1490</v>
      </c>
      <c r="K867" s="531">
        <v>-1907140012</v>
      </c>
      <c r="M867" s="531">
        <v>-1907140012</v>
      </c>
      <c r="O867" s="375">
        <v>0</v>
      </c>
    </row>
    <row r="868" spans="3:18">
      <c r="E868" s="375" t="s">
        <v>1491</v>
      </c>
      <c r="K868" s="531">
        <v>-1907140012</v>
      </c>
      <c r="M868" s="531">
        <v>-1907140012</v>
      </c>
      <c r="O868" s="375">
        <v>0</v>
      </c>
      <c r="R868" s="375" t="s">
        <v>954</v>
      </c>
    </row>
    <row r="869" spans="3:18">
      <c r="E869" s="375" t="s">
        <v>978</v>
      </c>
      <c r="K869" s="531">
        <v>-4012107532</v>
      </c>
      <c r="M869" s="531">
        <v>-4012107532</v>
      </c>
      <c r="O869" s="375">
        <v>0</v>
      </c>
      <c r="R869" s="375" t="s">
        <v>955</v>
      </c>
    </row>
    <row r="871" spans="3:18">
      <c r="E871" s="375" t="s">
        <v>765</v>
      </c>
      <c r="K871" s="531">
        <v>-6272334480</v>
      </c>
      <c r="M871" s="531">
        <v>-6272334480</v>
      </c>
      <c r="O871" s="375">
        <v>0</v>
      </c>
      <c r="R871" s="375" t="s">
        <v>958</v>
      </c>
    </row>
    <row r="873" spans="3:18">
      <c r="C873" s="375">
        <v>1000</v>
      </c>
      <c r="E873" s="375">
        <v>62100001</v>
      </c>
      <c r="H873" s="375" t="s">
        <v>860</v>
      </c>
      <c r="K873" s="531">
        <v>10817265539</v>
      </c>
      <c r="M873" s="531">
        <v>10817265539</v>
      </c>
      <c r="O873" s="375">
        <v>0</v>
      </c>
    </row>
    <row r="874" spans="3:18">
      <c r="C874" s="375">
        <v>1000</v>
      </c>
      <c r="E874" s="375">
        <v>62100002</v>
      </c>
      <c r="H874" s="375" t="s">
        <v>1963</v>
      </c>
      <c r="K874" s="531">
        <v>37367182</v>
      </c>
      <c r="M874" s="531">
        <v>37367182</v>
      </c>
      <c r="O874" s="375">
        <v>0</v>
      </c>
    </row>
    <row r="875" spans="3:18">
      <c r="C875" s="375">
        <v>1000</v>
      </c>
      <c r="E875" s="375">
        <v>62100004</v>
      </c>
      <c r="H875" s="375" t="s">
        <v>860</v>
      </c>
      <c r="K875" s="531">
        <v>345966737</v>
      </c>
      <c r="M875" s="531">
        <v>345966737</v>
      </c>
      <c r="O875" s="375">
        <v>0</v>
      </c>
    </row>
    <row r="876" spans="3:18">
      <c r="E876" s="375" t="s">
        <v>861</v>
      </c>
      <c r="K876" s="531">
        <v>11200599458</v>
      </c>
      <c r="M876" s="531">
        <v>11200599458</v>
      </c>
      <c r="O876" s="375">
        <v>0</v>
      </c>
      <c r="R876" s="375" t="s">
        <v>955</v>
      </c>
    </row>
    <row r="878" spans="3:18">
      <c r="C878" s="375">
        <v>1000</v>
      </c>
      <c r="E878" s="375">
        <v>62200004</v>
      </c>
      <c r="H878" s="375" t="s">
        <v>1423</v>
      </c>
      <c r="K878" s="531">
        <v>224132223</v>
      </c>
      <c r="M878" s="531">
        <v>224132223</v>
      </c>
      <c r="O878" s="375">
        <v>0</v>
      </c>
    </row>
    <row r="879" spans="3:18">
      <c r="C879" s="375">
        <v>1000</v>
      </c>
      <c r="E879" s="375">
        <v>62200005</v>
      </c>
      <c r="H879" s="375" t="s">
        <v>1470</v>
      </c>
      <c r="K879" s="531">
        <v>2000000</v>
      </c>
      <c r="M879" s="531">
        <v>2000000</v>
      </c>
      <c r="O879" s="375">
        <v>0</v>
      </c>
    </row>
    <row r="880" spans="3:18">
      <c r="E880" s="375" t="s">
        <v>1424</v>
      </c>
      <c r="K880" s="531">
        <v>226132223</v>
      </c>
      <c r="M880" s="531">
        <v>226132223</v>
      </c>
      <c r="O880" s="375">
        <v>0</v>
      </c>
      <c r="R880" s="375" t="s">
        <v>955</v>
      </c>
    </row>
    <row r="882" spans="1:18">
      <c r="C882" s="375">
        <v>1000</v>
      </c>
      <c r="E882" s="375">
        <v>62200011</v>
      </c>
      <c r="H882" s="375" t="s">
        <v>1654</v>
      </c>
      <c r="K882" s="531">
        <v>-850915</v>
      </c>
      <c r="M882" s="531">
        <v>-850915</v>
      </c>
      <c r="O882" s="375">
        <v>0</v>
      </c>
    </row>
    <row r="883" spans="1:18">
      <c r="E883" s="375" t="s">
        <v>1655</v>
      </c>
      <c r="K883" s="531">
        <v>-850915</v>
      </c>
      <c r="M883" s="531">
        <v>-850915</v>
      </c>
      <c r="O883" s="375">
        <v>0</v>
      </c>
      <c r="R883" s="375" t="s">
        <v>955</v>
      </c>
    </row>
    <row r="885" spans="1:18">
      <c r="E885" s="375" t="s">
        <v>863</v>
      </c>
      <c r="K885" s="531">
        <v>11425880766</v>
      </c>
      <c r="M885" s="531">
        <v>11425880766</v>
      </c>
      <c r="O885" s="375">
        <v>0</v>
      </c>
      <c r="R885" s="375" t="s">
        <v>958</v>
      </c>
    </row>
    <row r="887" spans="1:18">
      <c r="E887" s="375" t="s">
        <v>1616</v>
      </c>
      <c r="K887" s="531">
        <v>5153546286</v>
      </c>
      <c r="M887" s="531">
        <v>5153546286</v>
      </c>
      <c r="O887" s="375">
        <v>0</v>
      </c>
      <c r="R887" s="375" t="s">
        <v>959</v>
      </c>
    </row>
    <row r="891" spans="1:18">
      <c r="A891" s="375" t="s">
        <v>2158</v>
      </c>
    </row>
    <row r="892" spans="1:18">
      <c r="A892" s="375" t="s">
        <v>1634</v>
      </c>
    </row>
    <row r="894" spans="1:18">
      <c r="A894" s="375" t="s">
        <v>872</v>
      </c>
      <c r="F894" s="375">
        <v>1000</v>
      </c>
      <c r="G894" s="375" t="s">
        <v>873</v>
      </c>
      <c r="I894" s="375" t="s">
        <v>874</v>
      </c>
      <c r="N894" s="375" t="s">
        <v>946</v>
      </c>
      <c r="P894" s="375" t="s">
        <v>945</v>
      </c>
    </row>
    <row r="896" spans="1:18">
      <c r="B896" s="375" t="s">
        <v>875</v>
      </c>
      <c r="C896" s="375" t="s">
        <v>876</v>
      </c>
      <c r="D896" s="375" t="s">
        <v>877</v>
      </c>
      <c r="E896" s="375" t="s">
        <v>878</v>
      </c>
      <c r="J896" s="375" t="s">
        <v>970</v>
      </c>
      <c r="L896" s="531" t="s">
        <v>947</v>
      </c>
      <c r="O896" s="375" t="s">
        <v>948</v>
      </c>
      <c r="Q896" s="375" t="s">
        <v>949</v>
      </c>
      <c r="R896" s="375" t="s">
        <v>950</v>
      </c>
    </row>
    <row r="897" spans="1:18">
      <c r="B897" s="375" t="s">
        <v>879</v>
      </c>
      <c r="C897" s="375" t="s">
        <v>880</v>
      </c>
      <c r="D897" s="375" t="s">
        <v>881</v>
      </c>
      <c r="E897" s="375" t="s">
        <v>882</v>
      </c>
      <c r="J897" s="375" t="s">
        <v>2159</v>
      </c>
      <c r="L897" s="531" t="s">
        <v>2159</v>
      </c>
      <c r="O897" s="375" t="s">
        <v>951</v>
      </c>
      <c r="Q897" s="375" t="s">
        <v>952</v>
      </c>
      <c r="R897" s="375" t="s">
        <v>953</v>
      </c>
    </row>
    <row r="899" spans="1:18">
      <c r="C899" s="375">
        <v>1000</v>
      </c>
      <c r="E899" s="375">
        <v>61281102</v>
      </c>
      <c r="H899" s="375" t="s">
        <v>944</v>
      </c>
      <c r="K899" s="531">
        <v>5320339560</v>
      </c>
      <c r="M899" s="531">
        <v>5320339560</v>
      </c>
      <c r="O899" s="375">
        <v>0</v>
      </c>
    </row>
    <row r="900" spans="1:18">
      <c r="E900" s="375" t="s">
        <v>1617</v>
      </c>
      <c r="K900" s="531">
        <v>5320339560</v>
      </c>
      <c r="M900" s="531">
        <v>5320339560</v>
      </c>
      <c r="O900" s="375">
        <v>0</v>
      </c>
      <c r="R900" s="375" t="s">
        <v>959</v>
      </c>
    </row>
    <row r="904" spans="1:18">
      <c r="A904" s="375" t="s">
        <v>2158</v>
      </c>
    </row>
    <row r="905" spans="1:18">
      <c r="A905" s="375" t="s">
        <v>1635</v>
      </c>
    </row>
    <row r="907" spans="1:18">
      <c r="A907" s="375" t="s">
        <v>872</v>
      </c>
      <c r="F907" s="375">
        <v>1000</v>
      </c>
      <c r="G907" s="375" t="s">
        <v>873</v>
      </c>
      <c r="I907" s="375" t="s">
        <v>874</v>
      </c>
      <c r="N907" s="375" t="s">
        <v>946</v>
      </c>
      <c r="P907" s="375" t="s">
        <v>945</v>
      </c>
    </row>
    <row r="909" spans="1:18">
      <c r="B909" s="375" t="s">
        <v>875</v>
      </c>
      <c r="C909" s="375" t="s">
        <v>876</v>
      </c>
      <c r="D909" s="375" t="s">
        <v>877</v>
      </c>
      <c r="E909" s="375" t="s">
        <v>878</v>
      </c>
      <c r="J909" s="375" t="s">
        <v>970</v>
      </c>
      <c r="L909" s="531" t="s">
        <v>947</v>
      </c>
      <c r="O909" s="375" t="s">
        <v>948</v>
      </c>
      <c r="Q909" s="375" t="s">
        <v>949</v>
      </c>
      <c r="R909" s="375" t="s">
        <v>950</v>
      </c>
    </row>
    <row r="910" spans="1:18">
      <c r="B910" s="375" t="s">
        <v>879</v>
      </c>
      <c r="C910" s="375" t="s">
        <v>880</v>
      </c>
      <c r="D910" s="375" t="s">
        <v>881</v>
      </c>
      <c r="E910" s="375" t="s">
        <v>882</v>
      </c>
      <c r="J910" s="375" t="s">
        <v>2159</v>
      </c>
      <c r="L910" s="531" t="s">
        <v>2159</v>
      </c>
      <c r="O910" s="375" t="s">
        <v>951</v>
      </c>
      <c r="Q910" s="375" t="s">
        <v>952</v>
      </c>
      <c r="R910" s="375" t="s">
        <v>953</v>
      </c>
    </row>
    <row r="912" spans="1:18">
      <c r="C912" s="375">
        <v>1000</v>
      </c>
      <c r="E912" s="375">
        <v>99990001</v>
      </c>
      <c r="H912" s="375" t="s">
        <v>864</v>
      </c>
      <c r="K912" s="531">
        <v>-298590674682</v>
      </c>
      <c r="M912" s="531">
        <v>-298590674682</v>
      </c>
      <c r="O912" s="375">
        <v>0</v>
      </c>
    </row>
    <row r="913" spans="1:18">
      <c r="C913" s="375">
        <v>1000</v>
      </c>
      <c r="E913" s="375">
        <v>99990002</v>
      </c>
      <c r="H913" s="375" t="s">
        <v>865</v>
      </c>
      <c r="K913" s="531">
        <v>384912360952</v>
      </c>
      <c r="M913" s="531">
        <v>384912360952</v>
      </c>
      <c r="O913" s="375">
        <v>0</v>
      </c>
    </row>
    <row r="914" spans="1:18">
      <c r="C914" s="375">
        <v>1000</v>
      </c>
      <c r="E914" s="375">
        <v>99990003</v>
      </c>
      <c r="H914" s="375" t="s">
        <v>866</v>
      </c>
      <c r="K914" s="531">
        <v>183100581079</v>
      </c>
      <c r="M914" s="531">
        <v>183100581079</v>
      </c>
      <c r="O914" s="375">
        <v>0</v>
      </c>
    </row>
    <row r="915" spans="1:18">
      <c r="C915" s="375">
        <v>1000</v>
      </c>
      <c r="E915" s="375">
        <v>99990004</v>
      </c>
      <c r="H915" s="375" t="s">
        <v>867</v>
      </c>
      <c r="K915" s="531">
        <v>-223782088055</v>
      </c>
      <c r="M915" s="531">
        <v>-223782088055</v>
      </c>
      <c r="O915" s="375">
        <v>0</v>
      </c>
    </row>
    <row r="916" spans="1:18">
      <c r="C916" s="375">
        <v>1000</v>
      </c>
      <c r="E916" s="375">
        <v>99990005</v>
      </c>
      <c r="H916" s="375" t="s">
        <v>868</v>
      </c>
      <c r="K916" s="531">
        <v>-45640179294</v>
      </c>
      <c r="M916" s="531">
        <v>-45640179294</v>
      </c>
      <c r="O916" s="375">
        <v>0</v>
      </c>
    </row>
    <row r="917" spans="1:18">
      <c r="E917" s="375" t="s">
        <v>869</v>
      </c>
      <c r="K917" s="531">
        <v>0</v>
      </c>
      <c r="M917" s="531">
        <v>0</v>
      </c>
      <c r="O917" s="375">
        <v>0</v>
      </c>
      <c r="R917" s="375" t="s">
        <v>958</v>
      </c>
    </row>
    <row r="919" spans="1:18">
      <c r="E919" s="375" t="s">
        <v>1662</v>
      </c>
      <c r="K919" s="531">
        <v>40456175234</v>
      </c>
      <c r="M919" s="531">
        <v>40456175234</v>
      </c>
      <c r="O919" s="375">
        <v>0</v>
      </c>
      <c r="R919" s="375" t="s">
        <v>958</v>
      </c>
    </row>
    <row r="921" spans="1:18">
      <c r="E921" s="375" t="s">
        <v>510</v>
      </c>
      <c r="K921" s="531">
        <v>40456175234</v>
      </c>
      <c r="M921" s="531">
        <v>40456175234</v>
      </c>
      <c r="O921" s="375">
        <v>0</v>
      </c>
      <c r="R921" s="375" t="s">
        <v>959</v>
      </c>
    </row>
    <row r="925" spans="1:18">
      <c r="A925" s="375" t="s">
        <v>2158</v>
      </c>
    </row>
    <row r="926" spans="1:18">
      <c r="A926" s="375" t="s">
        <v>1636</v>
      </c>
    </row>
    <row r="928" spans="1:18">
      <c r="A928" s="375" t="s">
        <v>872</v>
      </c>
      <c r="F928" s="375">
        <v>1000</v>
      </c>
      <c r="G928" s="375" t="s">
        <v>873</v>
      </c>
      <c r="I928" s="375" t="s">
        <v>874</v>
      </c>
      <c r="N928" s="375" t="s">
        <v>946</v>
      </c>
      <c r="P928" s="375" t="s">
        <v>945</v>
      </c>
    </row>
    <row r="930" spans="2:18">
      <c r="B930" s="375" t="s">
        <v>875</v>
      </c>
      <c r="C930" s="375" t="s">
        <v>876</v>
      </c>
      <c r="D930" s="375" t="s">
        <v>877</v>
      </c>
      <c r="E930" s="375" t="s">
        <v>878</v>
      </c>
      <c r="J930" s="375" t="s">
        <v>970</v>
      </c>
      <c r="L930" s="531" t="s">
        <v>947</v>
      </c>
      <c r="O930" s="375" t="s">
        <v>948</v>
      </c>
      <c r="Q930" s="375" t="s">
        <v>949</v>
      </c>
      <c r="R930" s="375" t="s">
        <v>950</v>
      </c>
    </row>
    <row r="931" spans="2:18">
      <c r="B931" s="375" t="s">
        <v>879</v>
      </c>
      <c r="C931" s="375" t="s">
        <v>880</v>
      </c>
      <c r="D931" s="375" t="s">
        <v>881</v>
      </c>
      <c r="E931" s="375" t="s">
        <v>882</v>
      </c>
      <c r="J931" s="375" t="s">
        <v>2159</v>
      </c>
      <c r="L931" s="531" t="s">
        <v>2159</v>
      </c>
      <c r="O931" s="375" t="s">
        <v>951</v>
      </c>
      <c r="Q931" s="375" t="s">
        <v>952</v>
      </c>
      <c r="R931" s="375" t="s">
        <v>953</v>
      </c>
    </row>
    <row r="933" spans="2:18">
      <c r="E933" s="375" t="s">
        <v>1269</v>
      </c>
      <c r="K933" s="531">
        <v>-40456175234</v>
      </c>
      <c r="M933" s="531">
        <v>-40456175234</v>
      </c>
      <c r="O933" s="375">
        <v>0</v>
      </c>
      <c r="R933" s="375" t="s">
        <v>959</v>
      </c>
    </row>
  </sheetData>
  <conditionalFormatting sqref="B633:B644 B646:B650 B652:B653 B656:B657 B667:B669 B673:B676">
    <cfRule type="duplicateValues" dxfId="58" priority="1"/>
  </conditionalFormatting>
  <conditionalFormatting sqref="B1:B1048576 E910:E1048576 E1:E908">
    <cfRule type="duplicateValues" dxfId="57" priority="2"/>
  </conditionalFormatting>
  <pageMargins left="0.74803149606299213" right="0.74803149606299213" top="0.98425196850393704" bottom="0.98425196850393704" header="0" footer="0"/>
  <pageSetup paperSize="5" scale="35" fitToHeight="4" orientation="portrait" horizontalDpi="300" verticalDpi="300" r:id="rId1"/>
  <headerFooter alignWithMargins="0"/>
  <customProperties>
    <customPr name="_pios_id" r:id="rId2"/>
  </customPropertie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7030A0"/>
  </sheetPr>
  <dimension ref="A2:XFD160"/>
  <sheetViews>
    <sheetView topLeftCell="A34" workbookViewId="0">
      <selection activeCell="B50" sqref="B50"/>
    </sheetView>
  </sheetViews>
  <sheetFormatPr baseColWidth="10" defaultColWidth="11.54296875" defaultRowHeight="10.5"/>
  <cols>
    <col min="1" max="1" width="36.26953125" style="378" bestFit="1" customWidth="1"/>
    <col min="2" max="2" width="34.1328125" style="378" customWidth="1"/>
    <col min="3" max="3" width="15.26953125" style="378" customWidth="1"/>
    <col min="4" max="4" width="12.54296875" style="378" customWidth="1"/>
    <col min="5" max="5" width="13.1328125" style="378" bestFit="1" customWidth="1"/>
    <col min="6" max="6" width="14" style="378" bestFit="1" customWidth="1"/>
    <col min="7" max="7" width="14.40625" style="378" bestFit="1" customWidth="1"/>
    <col min="8" max="8" width="12.1328125" style="378" bestFit="1" customWidth="1"/>
    <col min="9" max="9" width="12.54296875" style="378" bestFit="1" customWidth="1"/>
    <col min="10" max="10" width="13.7265625" style="378" bestFit="1" customWidth="1"/>
    <col min="11" max="11" width="12.86328125" style="378" bestFit="1" customWidth="1"/>
    <col min="12" max="12" width="11.40625" style="378" bestFit="1" customWidth="1"/>
    <col min="13" max="13" width="11.54296875" style="378" bestFit="1" customWidth="1"/>
    <col min="14" max="15" width="13.7265625" style="378" bestFit="1" customWidth="1"/>
    <col min="16" max="16" width="11.54296875" style="378"/>
    <col min="17" max="17" width="13.7265625" style="378" bestFit="1" customWidth="1"/>
    <col min="18" max="16384" width="11.54296875" style="378"/>
  </cols>
  <sheetData>
    <row r="2" spans="1:15" ht="11.25" thickBot="1">
      <c r="A2" s="377" t="s">
        <v>375</v>
      </c>
    </row>
    <row r="3" spans="1:15">
      <c r="B3" s="1240" t="s">
        <v>376</v>
      </c>
      <c r="C3" s="1241"/>
      <c r="D3" s="1242" t="s">
        <v>377</v>
      </c>
      <c r="E3" s="1243"/>
      <c r="F3" s="1243"/>
      <c r="G3" s="1243"/>
      <c r="H3" s="1243"/>
      <c r="I3" s="380"/>
    </row>
    <row r="4" spans="1:15" s="381" customFormat="1" ht="21">
      <c r="B4" s="379" t="s">
        <v>1</v>
      </c>
      <c r="C4" s="382" t="s">
        <v>378</v>
      </c>
      <c r="D4" s="383" t="s">
        <v>379</v>
      </c>
      <c r="E4" s="436" t="s">
        <v>380</v>
      </c>
      <c r="F4" s="436" t="s">
        <v>381</v>
      </c>
      <c r="G4" s="384" t="s">
        <v>382</v>
      </c>
      <c r="H4" s="384" t="s">
        <v>383</v>
      </c>
      <c r="I4" s="385" t="s">
        <v>384</v>
      </c>
      <c r="J4" s="378"/>
    </row>
    <row r="5" spans="1:15" ht="12.75">
      <c r="A5" s="378" t="s">
        <v>385</v>
      </c>
      <c r="B5" s="386">
        <f>ROUND(+SUMIF('bce 2019'!$E:$E,12411001,'bce 2019'!$K:$K)/1000,0)+ROUND(+SUMIF('bce 2019'!$E:$E,12411002,'bce 2019'!$K:$K)/1000,0)+ROUND(+SUMIF('bce 2019'!$E:$E,12412001,'bce 2019'!$K:$K)/1000,0)+ROUND(+SUMIF('bce 2019'!$E:$E,12412002,'bce 2019'!$K:$K)/1000,0)</f>
        <v>28387186</v>
      </c>
      <c r="C5" s="438">
        <f>(ROUND(+SUMIF('bce 2019'!$E:$E,12451001,'bce 2019'!$K:$K)/1000,0)+ROUND(+SUMIF('bce 2019'!$E:$E,12451002,'bce 2019'!$K:$K)/1000,0))*-1</f>
        <v>18580737</v>
      </c>
      <c r="D5" s="553">
        <f>+'ACT FIJ'!D2/1000</f>
        <v>132270.82999999999</v>
      </c>
      <c r="E5" s="387">
        <f>(ROUND('ACT FIJ'!G2/1000,0)*-1)</f>
        <v>2040</v>
      </c>
      <c r="F5" s="387">
        <f>+('ACT FIJ'!F2+'ACT FIJ'!L2)/1000</f>
        <v>159135.15100000001</v>
      </c>
      <c r="G5" s="387">
        <f>+('ACT FIJ'!J2+'ACT FIJ'!K2)/-1000</f>
        <v>990539.23400000005</v>
      </c>
      <c r="H5" s="387">
        <f>+'ACT FIJ'!M2/1000</f>
        <v>2040.037</v>
      </c>
      <c r="I5" s="388"/>
      <c r="J5" s="241"/>
      <c r="K5" s="375"/>
      <c r="L5" s="375"/>
      <c r="N5" s="241"/>
      <c r="O5" s="241"/>
    </row>
    <row r="6" spans="1:15" ht="12.75">
      <c r="A6" s="378" t="s">
        <v>386</v>
      </c>
      <c r="B6" s="386">
        <f>ROUND(+SUMIF('bce 2019'!$E:$E,12431001,'bce 2019'!$K:$K)/1000,0)+ROUND(+SUMIF('bce 2019'!$E:$E,12431002,'bce 2019'!$K:$K)/1000,0)+ROUND(+SUMIF('bce 2019'!$E:$E,12432001,'bce 2019'!$K:$K)/1000,0)+ROUND(+SUMIF('bce 2019'!$E:$E,12432002,'bce 2019'!$K:$K)/1000,0)</f>
        <v>13673961</v>
      </c>
      <c r="C6" s="438">
        <f>ROUND(+SUMIF('bce 2019'!$E:$E,12454001,'bce 2019'!$K:$K)/1000+SUMIF('bce 2019'!$E:$E,12455001,'bce 2019'!$K:$K)/1000,0)*-1</f>
        <v>9048563</v>
      </c>
      <c r="D6" s="554">
        <f>+'ACT FIJ'!D6/1000</f>
        <v>2056662.31</v>
      </c>
      <c r="E6" s="387">
        <f>(ROUND('ACT FIJ'!G6/1000,0)*-1)</f>
        <v>443845</v>
      </c>
      <c r="F6" s="387">
        <f>+('ACT FIJ'!F6+'ACT FIJ'!L6)/1000</f>
        <v>31785.07</v>
      </c>
      <c r="G6" s="387">
        <f>+('ACT FIJ'!J6+'ACT FIJ'!K6)/-1000</f>
        <v>424744.41399999999</v>
      </c>
      <c r="H6" s="387">
        <f>+'ACT FIJ'!M6/1000</f>
        <v>394084.34299999999</v>
      </c>
      <c r="I6" s="388"/>
      <c r="K6" s="375"/>
      <c r="L6" s="375"/>
      <c r="N6" s="241"/>
      <c r="O6" s="241"/>
    </row>
    <row r="7" spans="1:15" ht="12.75">
      <c r="A7" s="378" t="s">
        <v>387</v>
      </c>
      <c r="B7" s="386">
        <f>ROUND(+SUMIF('bce 2019'!$E:$E,12421001,'bce 2019'!$K:$K)/1000,0)+ROUND(+SUMIF('bce 2019'!$E:$E,12421002,'bce 2019'!$K:$K)/1000,0)+ROUND(+SUMIF('bce 2019'!$E:$E,12422001,'bce 2019'!$K:$K)/1000,0)+ROUND(+SUMIF('bce 2019'!$E:$E,12422002,'bce 2019'!$K:$K)/1000,0)</f>
        <v>22403369</v>
      </c>
      <c r="C7" s="438">
        <f>ROUND(+SUMIF('bce 2019'!$E:$E,12452001,'bce 2019'!$K:$K)/1000+SUMIF('bce 2019'!$E:$E,12453001,'bce 2019'!$K:$K)/1000,0)*-1</f>
        <v>16145649</v>
      </c>
      <c r="D7" s="554">
        <f>ROUND(('ACT FIJ'!D3+'ACT FIJ'!D4)/1000,0)</f>
        <v>622366</v>
      </c>
      <c r="E7" s="387">
        <f>(ROUND('ACT FIJ'!G4/1000+'ACT FIJ'!G3/1000,0)*-1)</f>
        <v>51310</v>
      </c>
      <c r="F7" s="387">
        <f>+('ACT FIJ'!F3+'ACT FIJ'!F4+'ACT FIJ'!L3+'ACT FIJ'!L4)/1000</f>
        <v>104037.291</v>
      </c>
      <c r="G7" s="387">
        <f>+('ACT FIJ'!J3+'ACT FIJ'!J4+'ACT FIJ'!K3+'ACT FIJ'!K4)/-1000</f>
        <v>1023128.52</v>
      </c>
      <c r="H7" s="387">
        <f>+('ACT FIJ'!M3+'ACT FIJ'!M4)/1000</f>
        <v>51187.430999999997</v>
      </c>
      <c r="I7" s="388"/>
      <c r="K7" s="375"/>
      <c r="L7" s="375"/>
      <c r="N7" s="241"/>
      <c r="O7" s="241"/>
    </row>
    <row r="8" spans="1:15" ht="12.75">
      <c r="A8" s="378" t="s">
        <v>388</v>
      </c>
      <c r="B8" s="386">
        <f>ROUND(+SUMIF('bce 2019'!$E:$E,12441001,'bce 2019'!$K:$K)/1000,0)+ROUND(+SUMIF('bce 2019'!$E:$E,12441002,'bce 2019'!$K:$K)/1000,0)+ROUND(+SUMIF('bce 2019'!$E:$E,12442001,'bce 2019'!$K:$K)/1000,0)+ROUND(+SUMIF('bce 2019'!$E:$E,12442002,'bce 2019'!$K:$K)/1000,0)</f>
        <v>41272207</v>
      </c>
      <c r="C8" s="438">
        <f>ROUND(+SUMIF('bce 2019'!$E:$E,12456001,'bce 2019'!$K:$K)/1000,0)*-1</f>
        <v>8212584</v>
      </c>
      <c r="D8" s="554">
        <f>ROUND(('ACT FIJ'!D7+'ACT FIJ'!D8)/1000,0)</f>
        <v>0</v>
      </c>
      <c r="E8" s="387">
        <f>+('ACT FIJ'!E7+'ACT FIJ'!E8+'ACT FIJ'!G7+'ACT FIJ'!G8)/-1000</f>
        <v>0</v>
      </c>
      <c r="F8" s="387">
        <f>+('ACT FIJ'!F7+'ACT FIJ'!F8+'ACT FIJ'!L7+'ACT FIJ'!L8)/1000</f>
        <v>525642.777</v>
      </c>
      <c r="G8" s="387">
        <f>+('ACT FIJ'!J7+'ACT FIJ'!J8+'ACT FIJ'!K7+'ACT FIJ'!K8)/-1000</f>
        <v>350015.98100000003</v>
      </c>
      <c r="H8" s="387">
        <f>+('ACT FIJ'!M7+'ACT FIJ'!M8)/1000</f>
        <v>0</v>
      </c>
      <c r="I8" s="388"/>
      <c r="J8" s="375"/>
      <c r="K8" s="375"/>
      <c r="L8" s="375"/>
      <c r="N8" s="241"/>
      <c r="O8" s="241"/>
    </row>
    <row r="9" spans="1:15" ht="12.75">
      <c r="A9" s="378" t="s">
        <v>389</v>
      </c>
      <c r="B9" s="386">
        <f>ROUND(+SUMIF('bce 2019'!$E:$E,12423001,'bce 2019'!$K:$K)/1000,0)+ROUND(+SUMIF('bce 2019'!$E:$E,12423002,'bce 2019'!$K:$K)/1000,0)</f>
        <v>16473766</v>
      </c>
      <c r="C9" s="438">
        <f>ROUND(+SUMIF('bce 2019'!$E:$E,12457001,'bce 2019'!$K:$K)/1000,0)*-1</f>
        <v>14323992</v>
      </c>
      <c r="D9" s="554">
        <f>ROUND(('ACT FIJ'!D5)/1000,0)</f>
        <v>552661</v>
      </c>
      <c r="E9" s="387">
        <f>ROUND('ACT FIJ'!G5/1000,0)*-1</f>
        <v>0</v>
      </c>
      <c r="F9" s="387">
        <f>+('ACT FIJ'!F5+'ACT FIJ'!L5)/1000</f>
        <v>32013.18</v>
      </c>
      <c r="G9" s="387">
        <f>+('ACT FIJ'!J5+'ACT FIJ'!K5)/-1000</f>
        <v>612064.32299999997</v>
      </c>
      <c r="H9" s="387">
        <f>+'ACT FIJ'!M5/1000</f>
        <v>0</v>
      </c>
      <c r="I9" s="388"/>
      <c r="J9" s="375"/>
      <c r="K9" s="375"/>
      <c r="L9" s="375"/>
      <c r="N9" s="241"/>
      <c r="O9" s="241"/>
    </row>
    <row r="10" spans="1:15" ht="12.75">
      <c r="A10" s="378" t="s">
        <v>1283</v>
      </c>
      <c r="B10" s="386">
        <f>ROUND(+SUMIF('bce 2019'!$E:$E,12444001,'bce 2019'!$K:$K)/1000,0)+ROUND(+SUMIF('bce 2019'!$E:$E,12444002,'bce 2019'!$K:$K)/1000+SUMIF('bce 2019'!$E:$E,12444121,'bce 2019'!$K:$K)/1000+SUMIF('bce 2019'!$E:$E,12444122,'bce 2019'!$K:$K)/1000,0)</f>
        <v>9313015</v>
      </c>
      <c r="C10" s="438">
        <f>ROUND(+SUMIF('bce 2019'!$E:$E,12458001,'bce 2019'!$K:$K)/1000+SUMIF('bce 2019'!$E:$E,12458131,'bce 2019'!$K:$K)/1000,0)*-1</f>
        <v>8531557</v>
      </c>
      <c r="D10" s="556">
        <f>ROUND(('ACT FIJ'!D9)/1000,0)+ROUND(('ACT FIJ'!D10)/1000,0)</f>
        <v>0</v>
      </c>
      <c r="E10" s="556">
        <f>+('ACT FIJ'!E9+'ACT FIJ'!E10+'ACT FIJ'!G9+'ACT FIJ'!G10)/-1000</f>
        <v>0</v>
      </c>
      <c r="F10" s="557">
        <f>+('ACT FIJ'!F9+'ACT FIJ'!F10+'ACT FIJ'!L9+'ACT FIJ'!L10)/1000</f>
        <v>13997.37</v>
      </c>
      <c r="G10" s="557">
        <f>+('ACT FIJ'!J9+'ACT FIJ'!J10+'ACT FIJ'!K9+'ACT FIJ'!K10)/-1000</f>
        <v>208785.00599999999</v>
      </c>
      <c r="H10" s="557">
        <f>+('ACT FIJ'!M9+'ACT FIJ'!M10)/1000</f>
        <v>0</v>
      </c>
      <c r="I10" s="558"/>
      <c r="J10" s="375"/>
      <c r="K10" s="375"/>
      <c r="L10" s="375"/>
      <c r="N10" s="241"/>
      <c r="O10" s="241"/>
    </row>
    <row r="11" spans="1:15" ht="12.75">
      <c r="A11" s="378" t="s">
        <v>1285</v>
      </c>
      <c r="B11" s="386">
        <f>ROUND(+SUMIF('bce 2019'!$E:$E,12460001,'bce 2019'!$K:$K)/1000,0)+ROUND(+SUMIF('bce 2019'!$E:$E,12470001,'bce 2019'!$K:$K)/1000,0)</f>
        <v>3376975</v>
      </c>
      <c r="C11" s="389"/>
      <c r="D11" s="495">
        <f>+(BU!O8+BU!O9)/1000</f>
        <v>3594842.4589999998</v>
      </c>
      <c r="E11" s="387">
        <f>+(BU!O10+BU!O23+BU!O11+BU!O24)/-1000</f>
        <v>3677117.304</v>
      </c>
      <c r="F11" s="387"/>
      <c r="G11" s="387"/>
      <c r="H11" s="387"/>
      <c r="I11" s="388"/>
      <c r="J11" s="375"/>
      <c r="K11" s="375"/>
      <c r="L11" s="375"/>
      <c r="N11" s="241"/>
      <c r="O11" s="241"/>
    </row>
    <row r="12" spans="1:15" ht="13.5" thickBot="1">
      <c r="A12" s="378" t="s">
        <v>1252</v>
      </c>
      <c r="B12" s="386">
        <f>ROUND(+SUMIF('bce 2019'!$E:$E,12460002,'bce 2019'!$K:$K)/1000,0)+ROUND(+SUMIF('bce 2019'!$E:$E,12470003,'bce 2019'!$K:$K)/1000,0)</f>
        <v>0</v>
      </c>
      <c r="C12" s="389"/>
      <c r="D12" s="496">
        <f>ROUND('EDI CON'!O9/1000,0)</f>
        <v>0</v>
      </c>
      <c r="E12" s="390">
        <f>ROUND(-'EDI CON'!O12/1000,0)</f>
        <v>0</v>
      </c>
      <c r="F12" s="390"/>
      <c r="G12" s="390"/>
      <c r="H12" s="390"/>
      <c r="I12" s="391"/>
      <c r="J12" s="375"/>
      <c r="K12" s="375"/>
      <c r="L12" s="375"/>
      <c r="N12" s="241"/>
      <c r="O12" s="241"/>
    </row>
    <row r="13" spans="1:15" s="392" customFormat="1" ht="11">
      <c r="B13" s="393">
        <f>SUM(B5:B12)</f>
        <v>134900479</v>
      </c>
      <c r="C13" s="393">
        <f>SUM(C5:C12)</f>
        <v>74843082</v>
      </c>
      <c r="D13" s="394">
        <f>SUM(D5:D10)</f>
        <v>3363960.14</v>
      </c>
      <c r="E13" s="394">
        <f>SUM(E5:E10)</f>
        <v>497195</v>
      </c>
      <c r="F13" s="394">
        <f>SUM(F5:F12)</f>
        <v>866610.83900000004</v>
      </c>
      <c r="G13" s="394">
        <f t="shared" ref="G13:I13" si="0">SUM(G5:G12)</f>
        <v>3609277.4780000001</v>
      </c>
      <c r="H13" s="394">
        <f>SUM(H5:H12)</f>
        <v>447311.81099999999</v>
      </c>
      <c r="I13" s="393">
        <f t="shared" si="0"/>
        <v>0</v>
      </c>
      <c r="J13" s="375"/>
      <c r="K13" s="376"/>
      <c r="L13" s="375"/>
      <c r="N13" s="393"/>
      <c r="O13" s="393"/>
    </row>
    <row r="14" spans="1:15">
      <c r="B14" s="421"/>
      <c r="D14" s="411">
        <f>+'ACT FIJ'!D11/1000</f>
        <v>3363959.92</v>
      </c>
      <c r="E14" s="411">
        <f>+('ACT FIJ'!E11+'ACT FIJ'!G11)/1000</f>
        <v>-497195.54300000001</v>
      </c>
      <c r="F14" s="411">
        <f>+('ACT FIJ'!F11+'ACT FIJ'!L11)/1000</f>
        <v>866610.83900000004</v>
      </c>
      <c r="G14" s="411">
        <f>+('ACT FIJ'!J11+'ACT FIJ'!K11)/1000</f>
        <v>-3609277.4780000001</v>
      </c>
      <c r="H14" s="411">
        <f>+'ACT FIJ'!M11/1000</f>
        <v>447311.81099999999</v>
      </c>
      <c r="K14" s="241"/>
    </row>
    <row r="15" spans="1:15">
      <c r="A15" s="377" t="s">
        <v>390</v>
      </c>
      <c r="B15" s="241"/>
      <c r="D15" s="532">
        <f>+D13-D14</f>
        <v>0.22000000020489097</v>
      </c>
      <c r="E15" s="532">
        <f>+E13/E14</f>
        <v>-0.99999890787436119</v>
      </c>
      <c r="F15" s="704">
        <f>+F13-F14</f>
        <v>0</v>
      </c>
      <c r="G15" s="532">
        <f>+G13+G14</f>
        <v>0</v>
      </c>
      <c r="H15" s="704">
        <f>+H13-H14</f>
        <v>0</v>
      </c>
      <c r="I15" s="393"/>
      <c r="J15" s="241"/>
      <c r="K15" s="241"/>
      <c r="L15" s="241"/>
      <c r="M15" s="241"/>
      <c r="N15" s="241"/>
      <c r="O15" s="241"/>
    </row>
    <row r="16" spans="1:15" ht="11">
      <c r="B16" s="241"/>
      <c r="C16" s="241"/>
      <c r="D16" s="531"/>
      <c r="E16" s="411"/>
      <c r="F16" s="411"/>
      <c r="G16" s="531"/>
      <c r="H16" s="411"/>
      <c r="I16" s="241"/>
      <c r="J16" s="241"/>
      <c r="K16" s="241"/>
      <c r="L16" s="241"/>
      <c r="M16" s="241"/>
      <c r="N16" s="241"/>
      <c r="O16" s="241"/>
    </row>
    <row r="17" spans="1:15" ht="11">
      <c r="A17" s="378" t="s">
        <v>391</v>
      </c>
      <c r="B17" s="540">
        <v>1249</v>
      </c>
      <c r="C17" s="241"/>
      <c r="D17" s="241"/>
      <c r="E17" s="241"/>
      <c r="F17" s="411"/>
      <c r="G17" s="531"/>
      <c r="I17" s="241"/>
      <c r="J17" s="241"/>
      <c r="K17" s="241"/>
      <c r="L17" s="241"/>
      <c r="M17" s="241"/>
      <c r="N17" s="241"/>
      <c r="O17" s="241"/>
    </row>
    <row r="18" spans="1:15">
      <c r="A18" s="378" t="s">
        <v>392</v>
      </c>
      <c r="B18" s="393">
        <f>+SUMIF('bce 2019'!$E:$E,"61221201",'bce 2019'!$K:$K)/1000</f>
        <v>1464527.0930000001</v>
      </c>
      <c r="D18" s="241"/>
      <c r="E18" s="241"/>
      <c r="F18" s="241"/>
      <c r="I18" s="241"/>
      <c r="J18" s="241"/>
      <c r="K18" s="241"/>
      <c r="L18" s="241"/>
      <c r="M18" s="241"/>
      <c r="N18" s="241"/>
      <c r="O18" s="241"/>
    </row>
    <row r="19" spans="1:15">
      <c r="A19" s="378" t="s">
        <v>206</v>
      </c>
      <c r="B19" s="540">
        <f>+SUCURSALES!A80</f>
        <v>0</v>
      </c>
      <c r="C19" s="241"/>
      <c r="D19" s="241"/>
      <c r="E19" s="241"/>
      <c r="F19" s="241"/>
      <c r="I19" s="241"/>
      <c r="J19" s="241"/>
      <c r="K19" s="241"/>
      <c r="L19" s="241"/>
      <c r="M19" s="241"/>
      <c r="N19" s="241"/>
      <c r="O19" s="241"/>
    </row>
    <row r="20" spans="1:15" ht="11">
      <c r="B20" s="241"/>
      <c r="C20" s="241"/>
      <c r="D20" s="241"/>
      <c r="E20" s="241"/>
      <c r="G20" s="397"/>
      <c r="H20" s="407"/>
      <c r="I20" s="407"/>
      <c r="J20" s="241"/>
      <c r="K20" s="241"/>
    </row>
    <row r="21" spans="1:15" ht="11">
      <c r="B21" s="241"/>
      <c r="C21" s="241"/>
      <c r="D21" s="241"/>
      <c r="E21" s="397"/>
      <c r="F21" s="348">
        <f>+E10*2</f>
        <v>0</v>
      </c>
      <c r="G21" s="398"/>
      <c r="H21" s="398"/>
      <c r="I21" s="397"/>
      <c r="J21" s="407"/>
      <c r="K21" s="485"/>
      <c r="L21" s="241"/>
      <c r="M21" s="241"/>
    </row>
    <row r="22" spans="1:15" ht="11">
      <c r="A22" s="377" t="s">
        <v>394</v>
      </c>
      <c r="B22" s="241"/>
      <c r="C22" s="241"/>
      <c r="D22" s="241"/>
      <c r="E22" s="241"/>
      <c r="F22" s="241"/>
      <c r="G22" s="241"/>
      <c r="H22" s="241"/>
      <c r="I22" s="241"/>
      <c r="J22" s="407"/>
      <c r="K22" s="485"/>
      <c r="L22" s="241"/>
      <c r="M22" s="241"/>
    </row>
    <row r="23" spans="1:15" ht="11">
      <c r="B23" s="241">
        <f>+P2_AP!K32-P2_AP!L32</f>
        <v>866611</v>
      </c>
      <c r="C23" s="241"/>
      <c r="D23" s="241"/>
      <c r="E23" s="241"/>
      <c r="F23" s="241"/>
      <c r="G23" s="241"/>
      <c r="H23" s="241"/>
      <c r="I23" s="241"/>
      <c r="J23" s="407"/>
      <c r="K23" s="485"/>
      <c r="L23" s="241"/>
      <c r="M23" s="241"/>
    </row>
    <row r="24" spans="1:15" ht="11">
      <c r="A24" s="399" t="s">
        <v>395</v>
      </c>
      <c r="B24" s="399"/>
      <c r="C24" s="399" t="s">
        <v>396</v>
      </c>
      <c r="D24" s="399" t="s">
        <v>397</v>
      </c>
      <c r="E24" s="241"/>
      <c r="F24" s="241"/>
      <c r="G24" s="241"/>
      <c r="H24" s="241"/>
      <c r="I24" s="241"/>
      <c r="J24" s="407"/>
      <c r="K24" s="530"/>
      <c r="L24" s="241"/>
      <c r="M24" s="241"/>
    </row>
    <row r="25" spans="1:15" ht="11">
      <c r="A25" s="80" t="s">
        <v>393</v>
      </c>
      <c r="B25" s="422">
        <f>+(P2_AP!K29-P2_AP!L29)+(P2_AP!K30-P2_AP!L30)</f>
        <v>65800000</v>
      </c>
      <c r="C25" s="423">
        <f>IF(B25&gt;0,+B25,0)</f>
        <v>65800000</v>
      </c>
      <c r="D25" s="424">
        <f>+IF(B25&gt;0,0,+B25)*-1</f>
        <v>0</v>
      </c>
      <c r="E25" s="397">
        <f>SUM($B$25:$B$33)</f>
        <v>77687343</v>
      </c>
      <c r="F25" s="241">
        <f>P2_AP!$K$39-P2_AP!L39</f>
        <v>14664230</v>
      </c>
      <c r="G25" s="241">
        <f>+F25-E25</f>
        <v>-63023113</v>
      </c>
      <c r="H25" s="241"/>
      <c r="I25" s="241"/>
      <c r="J25" s="407"/>
      <c r="K25" s="407"/>
      <c r="L25" s="241"/>
      <c r="M25" s="241"/>
    </row>
    <row r="26" spans="1:15" ht="11">
      <c r="A26" s="9" t="s">
        <v>1318</v>
      </c>
      <c r="B26" s="400">
        <v>0</v>
      </c>
      <c r="C26" s="427">
        <f t="shared" ref="C26:C31" si="1">+IF(B26&gt;0,+B26,0)</f>
        <v>0</v>
      </c>
      <c r="D26" s="427">
        <f>+IF(B26&gt;0,0,+B26)*-1</f>
        <v>0</v>
      </c>
      <c r="E26" s="397"/>
      <c r="F26" s="241"/>
      <c r="G26" s="241"/>
      <c r="H26" s="241"/>
      <c r="I26" s="241"/>
      <c r="J26" s="407"/>
      <c r="K26" s="407"/>
      <c r="L26" s="241"/>
      <c r="M26" s="241"/>
    </row>
    <row r="27" spans="1:15" ht="11">
      <c r="A27" s="9" t="s">
        <v>12</v>
      </c>
      <c r="B27" s="400">
        <f>+P2_AP!$K$31-P2_AP!L31</f>
        <v>3151156</v>
      </c>
      <c r="C27" s="425">
        <f>+IF(B27&gt;0,+B27,0)</f>
        <v>3151156</v>
      </c>
      <c r="D27" s="426">
        <f t="shared" ref="D27:D30" si="2">+IF(B27&gt;0,0,+B27)*-1</f>
        <v>0</v>
      </c>
      <c r="E27" s="397"/>
      <c r="F27" s="241"/>
      <c r="G27" s="241"/>
      <c r="H27" s="241"/>
      <c r="I27" s="241"/>
      <c r="J27" s="407"/>
      <c r="K27" s="485"/>
      <c r="L27" s="241"/>
      <c r="M27" s="241"/>
    </row>
    <row r="28" spans="1:15" ht="11">
      <c r="A28" s="401" t="s">
        <v>13</v>
      </c>
      <c r="B28" s="400">
        <f>+P2_AP!$K$32-P2_AP!L32</f>
        <v>866611</v>
      </c>
      <c r="C28" s="427">
        <f>+IF(B28&gt;0,+B28,0)</f>
        <v>866611</v>
      </c>
      <c r="D28" s="426">
        <f>+IF(B28&gt;0,0,+B28)*-1</f>
        <v>0</v>
      </c>
      <c r="E28" s="397"/>
      <c r="F28" s="241" t="s">
        <v>1347</v>
      </c>
      <c r="G28" s="241">
        <v>59500</v>
      </c>
      <c r="H28" s="241">
        <v>1000000</v>
      </c>
      <c r="I28" s="241">
        <f>+G28*H28</f>
        <v>59500000000</v>
      </c>
      <c r="J28" s="407"/>
      <c r="K28" s="485"/>
      <c r="L28" s="241"/>
      <c r="M28" s="241"/>
    </row>
    <row r="29" spans="1:15" ht="11">
      <c r="A29" s="9" t="s">
        <v>14</v>
      </c>
      <c r="B29" s="400">
        <f>+P2_AP!$K$33-P2_AP!L33</f>
        <v>0</v>
      </c>
      <c r="C29" s="427">
        <f t="shared" si="1"/>
        <v>0</v>
      </c>
      <c r="D29" s="426">
        <f t="shared" si="2"/>
        <v>0</v>
      </c>
      <c r="E29" s="397"/>
      <c r="F29" s="241" t="s">
        <v>1346</v>
      </c>
      <c r="G29" s="241">
        <v>110500</v>
      </c>
      <c r="H29" s="241">
        <v>1000000</v>
      </c>
      <c r="I29" s="241">
        <f>+G29*H29</f>
        <v>110500000000</v>
      </c>
      <c r="J29" s="407"/>
      <c r="K29" s="485"/>
      <c r="L29" s="241"/>
      <c r="M29" s="241"/>
    </row>
    <row r="30" spans="1:15">
      <c r="A30" s="9" t="s">
        <v>15</v>
      </c>
      <c r="B30" s="400">
        <f>+P2_AP!$K$34-P2_AP!L34</f>
        <v>-12000000</v>
      </c>
      <c r="C30" s="427">
        <f t="shared" si="1"/>
        <v>0</v>
      </c>
      <c r="D30" s="426">
        <f t="shared" si="2"/>
        <v>12000000</v>
      </c>
      <c r="E30" s="397"/>
      <c r="F30" s="241"/>
      <c r="G30" s="241"/>
      <c r="H30" s="241"/>
      <c r="I30" s="241">
        <f>+I28+I29</f>
        <v>170000000000</v>
      </c>
      <c r="K30" s="411"/>
      <c r="L30" s="241"/>
      <c r="M30" s="241"/>
    </row>
    <row r="31" spans="1:15">
      <c r="A31" s="9" t="s">
        <v>16</v>
      </c>
      <c r="B31" s="400">
        <f>+P2_AP!$K$35-P2_AP!L35</f>
        <v>0</v>
      </c>
      <c r="C31" s="427">
        <f t="shared" si="1"/>
        <v>0</v>
      </c>
      <c r="D31" s="426">
        <f>+IF(B31&gt;0,0,+B31)*-1</f>
        <v>0</v>
      </c>
      <c r="E31" s="397"/>
      <c r="F31" s="241"/>
      <c r="G31" s="241"/>
      <c r="H31" s="241"/>
      <c r="I31" s="241"/>
      <c r="L31" s="241"/>
      <c r="M31" s="241"/>
    </row>
    <row r="32" spans="1:15">
      <c r="A32" s="9" t="s">
        <v>398</v>
      </c>
      <c r="B32" s="400"/>
      <c r="C32" s="427">
        <f>+IF(B32&gt;0,+B32,0)</f>
        <v>0</v>
      </c>
      <c r="D32" s="426">
        <f>+IF(B32&gt;0,0,+B32)*-1</f>
        <v>0</v>
      </c>
      <c r="E32" s="397"/>
      <c r="F32" s="241" t="s">
        <v>1346</v>
      </c>
      <c r="G32" s="241"/>
      <c r="H32" s="241"/>
      <c r="I32" s="241">
        <v>115560000000</v>
      </c>
      <c r="L32" s="241"/>
      <c r="M32" s="241"/>
    </row>
    <row r="33" spans="1:15">
      <c r="A33" s="81" t="s">
        <v>399</v>
      </c>
      <c r="B33" s="428">
        <f>+P2_AP!$K$36</f>
        <v>19869576</v>
      </c>
      <c r="C33" s="429">
        <f>+IF(B33&gt;0,+B33,0)</f>
        <v>19869576</v>
      </c>
      <c r="D33" s="430">
        <f>+IF(B33&gt;0,0,+B33)*-1</f>
        <v>0</v>
      </c>
      <c r="E33" s="397"/>
      <c r="F33" s="241"/>
      <c r="G33" s="241"/>
      <c r="H33" s="241"/>
      <c r="I33" s="241">
        <v>30500000000</v>
      </c>
      <c r="L33" s="241"/>
      <c r="M33" s="241"/>
    </row>
    <row r="34" spans="1:15">
      <c r="B34" s="397"/>
      <c r="C34" s="397"/>
      <c r="D34" s="397"/>
      <c r="E34" s="397"/>
      <c r="F34" s="241"/>
      <c r="G34" s="241"/>
      <c r="H34" s="241"/>
      <c r="I34" s="241">
        <f>+I32+I33</f>
        <v>146060000000</v>
      </c>
      <c r="N34" s="241"/>
      <c r="O34" s="241"/>
    </row>
    <row r="35" spans="1:15">
      <c r="A35" s="399" t="s">
        <v>400</v>
      </c>
      <c r="B35" s="397"/>
      <c r="C35" s="397"/>
      <c r="D35" s="397"/>
      <c r="E35" s="397"/>
      <c r="F35" s="241"/>
      <c r="G35" s="241"/>
      <c r="H35" s="241"/>
      <c r="I35" s="241"/>
      <c r="N35" s="241"/>
      <c r="O35" s="241"/>
    </row>
    <row r="36" spans="1:15">
      <c r="A36" s="9" t="s">
        <v>35</v>
      </c>
      <c r="B36" s="397">
        <f>+P2_AP!$C$21-P2_AP!D21</f>
        <v>3139482</v>
      </c>
      <c r="C36" s="397">
        <f>+IF($B$36&lt;0,+$B$36,0)*-1</f>
        <v>0</v>
      </c>
      <c r="D36" s="402">
        <f>+IF($B$36&lt;0,0,+$B$36)</f>
        <v>3139482</v>
      </c>
      <c r="E36" s="397">
        <f>SUM($B$36:$B$40)</f>
        <v>10731650</v>
      </c>
      <c r="F36" s="241">
        <f>+P2_AP!$C$39-P2_AP!D39</f>
        <v>10731650.00000003</v>
      </c>
      <c r="G36" s="241">
        <f>+E36-F36</f>
        <v>-2.9802322387695313E-8</v>
      </c>
      <c r="H36" s="241"/>
      <c r="I36" s="241"/>
      <c r="N36" s="241"/>
      <c r="O36" s="241"/>
    </row>
    <row r="37" spans="1:15">
      <c r="A37" s="9" t="s">
        <v>33</v>
      </c>
      <c r="B37" s="397">
        <f>+P2_AP!$C$22-P2_AP!D22</f>
        <v>7103035</v>
      </c>
      <c r="C37" s="402">
        <f>+IF($B$37&lt;0,+$B$37,0)*-1</f>
        <v>0</v>
      </c>
      <c r="D37" s="397">
        <f>+IF($B$37&lt;0,0,+$B$37)</f>
        <v>7103035</v>
      </c>
      <c r="E37" s="397"/>
      <c r="F37" s="241"/>
      <c r="G37" s="241"/>
      <c r="H37" s="241"/>
      <c r="I37" s="241"/>
      <c r="N37" s="241"/>
      <c r="O37" s="241"/>
    </row>
    <row r="38" spans="1:15">
      <c r="A38" s="9" t="s">
        <v>36</v>
      </c>
      <c r="B38" s="397">
        <f>+P2_AP!$C$23-P2_AP!D23</f>
        <v>0</v>
      </c>
      <c r="C38" s="397">
        <f>+IF($B$38&lt;0,+$B$38,0)*-1</f>
        <v>0</v>
      </c>
      <c r="D38" s="397">
        <f>+IF($B$38&lt;0,0,+$B$38)</f>
        <v>0</v>
      </c>
      <c r="E38" s="397"/>
      <c r="F38" s="241"/>
      <c r="G38" s="241"/>
      <c r="H38" s="241"/>
      <c r="I38" s="241"/>
      <c r="N38" s="241"/>
      <c r="O38" s="241"/>
    </row>
    <row r="39" spans="1:15">
      <c r="A39" s="401" t="s">
        <v>37</v>
      </c>
      <c r="B39" s="397">
        <f>+P2_AP!$C$24-P2_AP!D24</f>
        <v>489133</v>
      </c>
      <c r="C39" s="397">
        <f>+IF($B$39&lt;0,+$B$39,0)*-1</f>
        <v>0</v>
      </c>
      <c r="D39" s="403">
        <v>0</v>
      </c>
      <c r="E39" s="397"/>
      <c r="F39" s="241"/>
      <c r="G39" s="241">
        <f>+D39+D28</f>
        <v>0</v>
      </c>
      <c r="H39" s="241"/>
      <c r="I39" s="241"/>
      <c r="N39" s="241"/>
      <c r="O39" s="241"/>
    </row>
    <row r="40" spans="1:15">
      <c r="A40" s="9" t="s">
        <v>401</v>
      </c>
      <c r="B40" s="397"/>
      <c r="C40" s="397">
        <f>+IF($B$40&lt;0,+$B$40,0)*-1</f>
        <v>0</v>
      </c>
      <c r="D40" s="397">
        <f>+IF($B$40&lt;0,0,+$B$40)</f>
        <v>0</v>
      </c>
      <c r="E40" s="397"/>
      <c r="F40" s="241"/>
      <c r="G40" s="241"/>
      <c r="H40" s="241"/>
      <c r="I40" s="241"/>
      <c r="N40" s="241"/>
      <c r="O40" s="241"/>
    </row>
    <row r="41" spans="1:15">
      <c r="B41" s="397"/>
      <c r="C41" s="397"/>
      <c r="D41" s="397"/>
      <c r="E41" s="397"/>
      <c r="F41" s="241"/>
      <c r="G41" s="241"/>
      <c r="H41" s="241"/>
      <c r="I41" s="241"/>
      <c r="N41" s="241"/>
      <c r="O41" s="241"/>
    </row>
    <row r="42" spans="1:15">
      <c r="A42" s="399" t="s">
        <v>402</v>
      </c>
      <c r="B42" s="397"/>
      <c r="C42" s="397"/>
      <c r="D42" s="397"/>
      <c r="E42" s="397"/>
      <c r="F42" s="241"/>
      <c r="G42" s="241"/>
      <c r="H42" s="241"/>
      <c r="I42" s="241"/>
      <c r="J42" s="241"/>
      <c r="K42" s="241"/>
      <c r="L42" s="241"/>
      <c r="M42" s="241"/>
      <c r="N42" s="241"/>
      <c r="O42" s="241"/>
    </row>
    <row r="43" spans="1:15">
      <c r="A43" s="9" t="s">
        <v>38</v>
      </c>
      <c r="B43" s="397">
        <v>0</v>
      </c>
      <c r="C43" s="397">
        <f>+IF($B$43&gt;0,+$B$43,0)</f>
        <v>0</v>
      </c>
      <c r="D43" s="397">
        <f>+IF($B$43&gt;0,0,+$B$43)*-1</f>
        <v>0</v>
      </c>
      <c r="E43" s="397">
        <f>SUM($B$43:$B$45)</f>
        <v>5683823</v>
      </c>
      <c r="F43" s="241">
        <f>+P2_AP!$K$25-P2_AP!L25</f>
        <v>5683823</v>
      </c>
      <c r="G43" s="241">
        <f>+E43-F43</f>
        <v>0</v>
      </c>
      <c r="H43" s="241"/>
      <c r="I43" s="241"/>
      <c r="J43" s="241"/>
      <c r="K43" s="241"/>
      <c r="L43" s="241"/>
      <c r="M43" s="241"/>
      <c r="N43" s="241"/>
      <c r="O43" s="241"/>
    </row>
    <row r="44" spans="1:15">
      <c r="A44" s="9" t="s">
        <v>403</v>
      </c>
      <c r="B44" s="397">
        <f>+P2_AP!$K$22-P2_AP!L22</f>
        <v>5683823</v>
      </c>
      <c r="C44" s="402">
        <f>+IF($B$44&gt;0,+$B$44,0)</f>
        <v>5683823</v>
      </c>
      <c r="D44" s="397">
        <f>+IF($B$44&gt;0,0,+$B$44)*-1</f>
        <v>0</v>
      </c>
      <c r="E44" s="397" t="s">
        <v>404</v>
      </c>
      <c r="F44" s="241"/>
      <c r="G44" s="241"/>
      <c r="H44" s="241"/>
      <c r="I44" s="241"/>
      <c r="J44" s="241"/>
      <c r="K44" s="241"/>
      <c r="L44" s="241"/>
      <c r="M44" s="241"/>
      <c r="N44" s="241"/>
      <c r="O44" s="241"/>
    </row>
    <row r="45" spans="1:15">
      <c r="A45" s="9" t="s">
        <v>279</v>
      </c>
      <c r="B45" s="397">
        <v>0</v>
      </c>
      <c r="C45" s="397">
        <f>+IF($B$45&gt;0,+$B$45,0)</f>
        <v>0</v>
      </c>
      <c r="D45" s="397">
        <f>+IF($B$45&gt;0,0,+$B$45)*-1</f>
        <v>0</v>
      </c>
      <c r="E45" s="397"/>
      <c r="F45" s="241"/>
      <c r="G45" s="241"/>
      <c r="H45" s="241"/>
      <c r="I45" s="241"/>
      <c r="J45" s="241"/>
      <c r="K45" s="241"/>
      <c r="L45" s="241"/>
      <c r="M45" s="241"/>
      <c r="N45" s="241"/>
      <c r="O45" s="241"/>
    </row>
    <row r="46" spans="1:15">
      <c r="B46" s="397"/>
      <c r="C46" s="397"/>
      <c r="D46" s="397"/>
      <c r="E46" s="397"/>
      <c r="F46" s="241"/>
      <c r="G46" s="241"/>
      <c r="H46" s="241"/>
      <c r="I46" s="241"/>
      <c r="J46" s="241"/>
      <c r="K46" s="241"/>
      <c r="L46" s="241"/>
      <c r="M46" s="241"/>
      <c r="N46" s="241"/>
      <c r="O46" s="241"/>
    </row>
    <row r="47" spans="1:15">
      <c r="A47" s="392" t="s">
        <v>405</v>
      </c>
      <c r="B47" s="394">
        <f>+SUM($B$36:$B$40)-SUM($B$25:$B$33)-SUM($B$43:$B$45)</f>
        <v>-72639516</v>
      </c>
      <c r="C47" s="394">
        <f>SUM($C$25:$C$45)</f>
        <v>95371166</v>
      </c>
      <c r="D47" s="394">
        <f>SUM($D$25:$D$45)</f>
        <v>22242517</v>
      </c>
      <c r="E47" s="397"/>
      <c r="F47" s="241">
        <f>+D47-C47</f>
        <v>-73128649</v>
      </c>
      <c r="G47" s="241"/>
      <c r="H47" s="241"/>
      <c r="I47" s="241"/>
      <c r="J47" s="241"/>
      <c r="K47" s="241"/>
      <c r="L47" s="241"/>
      <c r="M47" s="241"/>
      <c r="N47" s="241"/>
      <c r="O47" s="241"/>
    </row>
    <row r="48" spans="1:15">
      <c r="B48" s="397"/>
      <c r="C48" s="397"/>
      <c r="D48" s="397">
        <f>+C47-D47-D50</f>
        <v>63512245.149378538</v>
      </c>
      <c r="E48" s="397" t="s">
        <v>406</v>
      </c>
      <c r="F48" s="241"/>
      <c r="G48" s="241"/>
      <c r="H48" s="241"/>
      <c r="I48" s="241"/>
      <c r="J48" s="241"/>
      <c r="K48" s="241"/>
      <c r="L48" s="241"/>
      <c r="M48" s="241"/>
      <c r="N48" s="241"/>
      <c r="O48" s="241"/>
    </row>
    <row r="49" spans="1:15">
      <c r="B49" s="404">
        <f>+NOTA!D1</f>
        <v>43646</v>
      </c>
      <c r="C49" s="404">
        <f>+NOTA!D2</f>
        <v>43281</v>
      </c>
      <c r="D49" s="396" t="s">
        <v>407</v>
      </c>
      <c r="E49" s="397"/>
      <c r="F49" s="241"/>
      <c r="G49" s="241"/>
      <c r="H49" s="241"/>
      <c r="I49" s="241"/>
      <c r="J49" s="241"/>
      <c r="K49" s="241"/>
      <c r="L49" s="241"/>
      <c r="M49" s="241"/>
      <c r="N49" s="241"/>
      <c r="O49" s="241"/>
    </row>
    <row r="50" spans="1:15">
      <c r="A50" s="378" t="s">
        <v>408</v>
      </c>
      <c r="B50" s="397">
        <f>+P2_AP!$C$18-P2_AP!$K$18</f>
        <v>718901622.11867881</v>
      </c>
      <c r="C50" s="397">
        <f>+P2_AP!$D$18-P2_AP!$L$18</f>
        <v>709285218.26805735</v>
      </c>
      <c r="D50" s="397">
        <f>+$B$50-$C$50</f>
        <v>9616403.8506214619</v>
      </c>
      <c r="E50" s="397"/>
      <c r="F50" s="241"/>
      <c r="G50" s="241"/>
      <c r="H50" s="241"/>
      <c r="I50" s="241"/>
      <c r="J50" s="241"/>
      <c r="K50" s="241"/>
      <c r="L50" s="241"/>
      <c r="M50" s="241"/>
      <c r="N50" s="241"/>
      <c r="O50" s="241"/>
    </row>
    <row r="51" spans="1:15">
      <c r="B51" s="397"/>
      <c r="C51" s="397"/>
      <c r="D51" s="397">
        <f>+D50-P4_OYA!C78</f>
        <v>-8.2378536462783813E-2</v>
      </c>
      <c r="E51" s="397"/>
      <c r="F51" s="241"/>
      <c r="G51" s="241"/>
      <c r="H51" s="241"/>
      <c r="I51" s="241"/>
      <c r="J51" s="241"/>
      <c r="K51" s="241"/>
      <c r="L51" s="241"/>
      <c r="M51" s="241"/>
      <c r="N51" s="241"/>
      <c r="O51" s="241"/>
    </row>
    <row r="52" spans="1:15">
      <c r="B52" s="397"/>
      <c r="C52" s="397"/>
      <c r="D52" s="397"/>
      <c r="E52" s="397"/>
      <c r="F52" s="241"/>
      <c r="G52" s="241"/>
      <c r="H52" s="241"/>
      <c r="I52" s="241"/>
      <c r="J52" s="241"/>
      <c r="K52" s="241"/>
      <c r="L52" s="241"/>
      <c r="M52" s="241"/>
      <c r="N52" s="241"/>
      <c r="O52" s="241"/>
    </row>
    <row r="53" spans="1:15">
      <c r="B53" s="241"/>
      <c r="C53" s="421"/>
      <c r="D53" s="241"/>
      <c r="E53" s="241"/>
      <c r="F53" s="241"/>
      <c r="G53" s="241"/>
      <c r="H53" s="241"/>
      <c r="I53" s="241"/>
      <c r="J53" s="241"/>
      <c r="K53" s="241"/>
      <c r="L53" s="241"/>
      <c r="M53" s="241"/>
      <c r="N53" s="241"/>
      <c r="O53" s="241"/>
    </row>
    <row r="54" spans="1:15">
      <c r="B54" s="241"/>
      <c r="C54" s="241"/>
      <c r="D54" s="241"/>
      <c r="E54" s="241"/>
      <c r="F54" s="241"/>
      <c r="G54" s="241"/>
      <c r="H54" s="241"/>
      <c r="I54" s="241"/>
      <c r="J54" s="241"/>
      <c r="K54" s="241"/>
      <c r="L54" s="241"/>
      <c r="M54" s="241"/>
      <c r="N54" s="241"/>
      <c r="O54" s="241"/>
    </row>
    <row r="55" spans="1:15">
      <c r="B55" s="241"/>
      <c r="C55" s="241"/>
      <c r="D55" s="241"/>
      <c r="E55" s="241"/>
      <c r="F55" s="241"/>
      <c r="G55" s="241"/>
      <c r="H55" s="241"/>
      <c r="I55" s="241"/>
      <c r="J55" s="241"/>
      <c r="K55" s="241"/>
      <c r="L55" s="241"/>
      <c r="M55" s="241"/>
      <c r="N55" s="241"/>
      <c r="O55" s="241"/>
    </row>
    <row r="56" spans="1:15" ht="18">
      <c r="A56" s="488" t="s">
        <v>1119</v>
      </c>
      <c r="B56" s="241"/>
      <c r="C56" s="241"/>
      <c r="D56" s="241"/>
      <c r="E56" s="241"/>
      <c r="F56" s="241"/>
      <c r="G56" s="241"/>
      <c r="H56" s="241"/>
      <c r="I56" s="241"/>
      <c r="J56" s="241"/>
      <c r="K56" s="241"/>
      <c r="L56" s="241"/>
      <c r="M56" s="241"/>
      <c r="N56" s="241"/>
      <c r="O56" s="241"/>
    </row>
    <row r="57" spans="1:15">
      <c r="B57" s="241"/>
      <c r="C57" s="241"/>
      <c r="D57" s="241"/>
      <c r="E57" s="241"/>
      <c r="F57" s="241"/>
      <c r="H57" s="241"/>
      <c r="I57" s="241"/>
      <c r="J57" s="241"/>
      <c r="K57" s="241"/>
      <c r="L57" s="241"/>
      <c r="M57" s="241"/>
      <c r="N57" s="241"/>
      <c r="O57" s="241"/>
    </row>
    <row r="58" spans="1:15" ht="13">
      <c r="A58" s="489" t="s">
        <v>1126</v>
      </c>
      <c r="B58" s="241"/>
      <c r="C58" s="241"/>
      <c r="D58" s="241"/>
      <c r="E58" s="241"/>
      <c r="F58" s="241"/>
      <c r="H58" s="241"/>
      <c r="I58" s="241"/>
      <c r="J58" s="241"/>
      <c r="K58" s="241"/>
      <c r="L58" s="241"/>
      <c r="M58" s="241"/>
      <c r="N58" s="241"/>
      <c r="O58" s="241"/>
    </row>
    <row r="59" spans="1:15" ht="13">
      <c r="A59" s="489" t="s">
        <v>1122</v>
      </c>
      <c r="B59" s="241"/>
      <c r="C59" s="490" t="s">
        <v>1129</v>
      </c>
      <c r="D59" s="490" t="s">
        <v>1130</v>
      </c>
      <c r="E59" s="241"/>
      <c r="F59" s="493"/>
      <c r="H59" s="241"/>
      <c r="I59" s="241"/>
      <c r="J59" s="241"/>
      <c r="K59" s="241"/>
      <c r="L59" s="241"/>
      <c r="M59" s="241"/>
      <c r="N59" s="241"/>
      <c r="O59" s="241"/>
    </row>
    <row r="60" spans="1:15">
      <c r="A60" s="378">
        <v>11110001</v>
      </c>
      <c r="B60" s="241"/>
      <c r="C60" s="241">
        <f>+D60*NOTA!$B$10</f>
        <v>0</v>
      </c>
      <c r="D60" s="395">
        <f>SUMIF(MON_EXT!B:B,A60,MON_EXT!D:D)</f>
        <v>0</v>
      </c>
      <c r="E60" s="241"/>
      <c r="F60" s="493"/>
      <c r="H60" s="241"/>
      <c r="I60" s="241"/>
      <c r="J60" s="241"/>
      <c r="K60" s="241"/>
      <c r="L60" s="241"/>
      <c r="M60" s="241"/>
      <c r="N60" s="241"/>
      <c r="O60" s="241"/>
    </row>
    <row r="61" spans="1:15">
      <c r="A61" s="378">
        <v>11110002</v>
      </c>
      <c r="B61" s="241" t="s">
        <v>1086</v>
      </c>
      <c r="C61" s="241">
        <f>+D61*NOTA!$B$10</f>
        <v>238715188.47</v>
      </c>
      <c r="D61" s="395">
        <f>SUMIF(MON_EXT!B:B,A61,MON_EXT!D:D)</f>
        <v>38607</v>
      </c>
      <c r="E61" s="241"/>
      <c r="F61" s="241"/>
      <c r="H61" s="241"/>
      <c r="I61" s="241"/>
      <c r="J61" s="241"/>
      <c r="K61" s="241"/>
      <c r="L61" s="241"/>
      <c r="M61" s="241"/>
      <c r="N61" s="241"/>
      <c r="O61" s="241"/>
    </row>
    <row r="62" spans="1:15">
      <c r="A62" s="378">
        <v>11110003</v>
      </c>
      <c r="B62" s="241" t="s">
        <v>1120</v>
      </c>
      <c r="C62" s="241">
        <f>SUMIF('bce 2019'!E:E,A62,'bce 2019'!K:K)</f>
        <v>0</v>
      </c>
      <c r="D62" s="395">
        <f>SUMIF(MON_EXT!B:B,A62,MON_EXT!D:D)</f>
        <v>0</v>
      </c>
      <c r="E62" s="241"/>
      <c r="F62" s="241"/>
      <c r="G62" s="241"/>
      <c r="H62" s="241"/>
      <c r="I62" s="241"/>
      <c r="J62" s="241"/>
      <c r="K62" s="241"/>
      <c r="L62" s="241"/>
      <c r="M62" s="241"/>
      <c r="N62" s="241"/>
      <c r="O62" s="241"/>
    </row>
    <row r="63" spans="1:15">
      <c r="A63" s="378">
        <v>11110004</v>
      </c>
      <c r="B63" s="241" t="s">
        <v>1121</v>
      </c>
      <c r="C63" s="241">
        <f>SUMIF('bce 2019'!E:E,A63,'bce 2019'!K:K)</f>
        <v>0</v>
      </c>
      <c r="D63" s="395">
        <f>SUMIF(MON_EXT!B:B,A63,MON_EXT!D:D)</f>
        <v>0</v>
      </c>
      <c r="E63" s="241"/>
      <c r="F63" s="241"/>
      <c r="H63" s="241"/>
      <c r="I63" s="241"/>
      <c r="J63" s="241"/>
      <c r="K63" s="241"/>
      <c r="L63" s="241"/>
      <c r="M63" s="241"/>
      <c r="N63" s="241"/>
      <c r="O63" s="241"/>
    </row>
    <row r="64" spans="1:15">
      <c r="A64" s="378">
        <v>11110005</v>
      </c>
      <c r="B64" s="241" t="s">
        <v>1087</v>
      </c>
      <c r="C64" s="241">
        <f>SUMIF('bce 2019'!E:E,A64,'bce 2019'!K:K)</f>
        <v>0</v>
      </c>
      <c r="D64" s="395">
        <f>SUMIF(MON_EXT!B:B,A64,MON_EXT!D:D)</f>
        <v>0</v>
      </c>
      <c r="E64" s="241"/>
      <c r="F64" s="241"/>
      <c r="H64" s="241"/>
      <c r="I64" s="241"/>
      <c r="J64" s="241"/>
      <c r="K64" s="241"/>
      <c r="L64" s="241"/>
      <c r="M64" s="241"/>
      <c r="N64" s="241"/>
      <c r="O64" s="241"/>
    </row>
    <row r="65" spans="1:15">
      <c r="A65" s="378">
        <v>11110007</v>
      </c>
      <c r="B65" s="241" t="s">
        <v>1071</v>
      </c>
      <c r="C65" s="241">
        <f>SUMIF('bce 2019'!E:E,A65,'bce 2019'!K:K)</f>
        <v>0</v>
      </c>
      <c r="D65" s="395">
        <f>SUMIF(MON_EXT!B:B,A65,MON_EXT!D:D)</f>
        <v>0</v>
      </c>
      <c r="E65" s="241"/>
      <c r="F65" s="241"/>
      <c r="H65" s="241"/>
      <c r="I65" s="241"/>
      <c r="J65" s="241"/>
      <c r="K65" s="241"/>
      <c r="L65" s="241"/>
      <c r="M65" s="241"/>
      <c r="N65" s="241"/>
      <c r="O65" s="241"/>
    </row>
    <row r="66" spans="1:15">
      <c r="A66" s="378">
        <v>11110011</v>
      </c>
      <c r="B66" s="241" t="s">
        <v>1080</v>
      </c>
      <c r="C66" s="241">
        <f>SUMIF('bce 2019'!E:E,A66,'bce 2019'!K:K)</f>
        <v>-2301651</v>
      </c>
      <c r="D66" s="395">
        <f>SUMIF(MON_EXT!B:B,A66,MON_EXT!D:D)</f>
        <v>0</v>
      </c>
      <c r="E66" s="241"/>
      <c r="F66" s="241"/>
      <c r="H66" s="241"/>
      <c r="I66" s="241"/>
      <c r="J66" s="241"/>
      <c r="K66" s="241"/>
      <c r="L66" s="241"/>
      <c r="M66" s="241"/>
      <c r="N66" s="241"/>
      <c r="O66" s="241"/>
    </row>
    <row r="67" spans="1:15">
      <c r="B67" s="241"/>
      <c r="C67" s="241">
        <f>D67*NOTA!$B$10</f>
        <v>0</v>
      </c>
      <c r="D67" s="777">
        <f>SUMIF(MON_EXT!B:B,A67,MON_EXT!D:D)</f>
        <v>0</v>
      </c>
      <c r="E67" s="241"/>
      <c r="F67" s="241"/>
      <c r="H67" s="241"/>
      <c r="I67" s="241"/>
      <c r="J67" s="241"/>
      <c r="K67" s="241"/>
      <c r="L67" s="241"/>
      <c r="M67" s="241"/>
      <c r="N67" s="241"/>
      <c r="O67" s="241"/>
    </row>
    <row r="68" spans="1:15" ht="11">
      <c r="A68" s="407">
        <v>11140040</v>
      </c>
      <c r="B68" s="407" t="s">
        <v>594</v>
      </c>
      <c r="C68" s="241">
        <f>D68*NOTA!$B$10</f>
        <v>424844958.33449996</v>
      </c>
      <c r="D68" s="777">
        <f>SUMIF(MON_EXT!B:B,A68,MON_EXT!D:D)</f>
        <v>68709.45</v>
      </c>
      <c r="E68" s="241"/>
      <c r="F68" s="241"/>
      <c r="H68" s="241"/>
      <c r="I68" s="241"/>
      <c r="J68" s="241"/>
      <c r="K68" s="241"/>
      <c r="L68" s="241"/>
      <c r="M68" s="241"/>
      <c r="N68" s="241"/>
      <c r="O68" s="241"/>
    </row>
    <row r="69" spans="1:15" ht="11">
      <c r="A69" s="407">
        <v>11140060</v>
      </c>
      <c r="B69" s="407" t="s">
        <v>595</v>
      </c>
      <c r="C69" s="241">
        <f>D69*NOTA!$B$10</f>
        <v>113859051.0783</v>
      </c>
      <c r="D69" s="777">
        <f>SUMIF(MON_EXT!B:B,A69,MON_EXT!D:D)</f>
        <v>18414.23</v>
      </c>
      <c r="E69" s="241"/>
      <c r="F69" s="241"/>
      <c r="H69" s="241"/>
      <c r="I69" s="241"/>
      <c r="J69" s="241"/>
      <c r="K69" s="241"/>
      <c r="L69" s="241"/>
      <c r="M69" s="241"/>
      <c r="N69" s="241"/>
      <c r="O69" s="241"/>
    </row>
    <row r="70" spans="1:15" ht="11">
      <c r="A70" s="407">
        <v>11140061</v>
      </c>
      <c r="B70" s="407" t="s">
        <v>1092</v>
      </c>
      <c r="C70" s="241">
        <f>D70*NOTA!$B$10</f>
        <v>-976682229.45149994</v>
      </c>
      <c r="D70" s="777">
        <f>SUMIF(MON_EXT!B:B,A70,MON_EXT!D:D)</f>
        <v>-157957.15</v>
      </c>
      <c r="E70" s="241"/>
      <c r="F70" s="241"/>
      <c r="H70" s="241"/>
      <c r="I70" s="241"/>
      <c r="J70" s="241"/>
      <c r="K70" s="241"/>
      <c r="L70" s="241"/>
      <c r="M70" s="241"/>
      <c r="N70" s="241"/>
      <c r="O70" s="241"/>
    </row>
    <row r="71" spans="1:15" ht="11">
      <c r="A71" s="407">
        <v>11140062</v>
      </c>
      <c r="B71" s="407" t="s">
        <v>596</v>
      </c>
      <c r="C71" s="241">
        <f>D71*NOTA!$B$10</f>
        <v>31237329.591600001</v>
      </c>
      <c r="D71" s="777">
        <f>SUMIF(MON_EXT!B:B,A71,MON_EXT!D:D)</f>
        <v>5051.96</v>
      </c>
      <c r="E71" s="241"/>
      <c r="F71" s="241"/>
      <c r="H71" s="241"/>
      <c r="I71" s="241"/>
      <c r="J71" s="241"/>
      <c r="K71" s="241"/>
      <c r="L71" s="241"/>
      <c r="M71" s="241"/>
      <c r="N71" s="241"/>
      <c r="O71" s="241"/>
    </row>
    <row r="72" spans="1:15" ht="11">
      <c r="A72" s="407">
        <v>11140070</v>
      </c>
      <c r="B72" s="407" t="s">
        <v>597</v>
      </c>
      <c r="C72" s="241">
        <f>D72*NOTA!$B$10</f>
        <v>2175961626.5376</v>
      </c>
      <c r="D72" s="777">
        <f>SUMIF(MON_EXT!B:B,A72,MON_EXT!D:D)</f>
        <v>351914.56</v>
      </c>
      <c r="E72" s="241"/>
      <c r="F72" s="241"/>
      <c r="H72" s="241"/>
      <c r="I72" s="241"/>
      <c r="J72" s="241"/>
      <c r="K72" s="241"/>
      <c r="L72" s="241"/>
      <c r="M72" s="241"/>
      <c r="N72" s="241"/>
      <c r="O72" s="241"/>
    </row>
    <row r="73" spans="1:15" ht="11">
      <c r="A73" s="407">
        <v>11140071</v>
      </c>
      <c r="B73" s="407" t="s">
        <v>1123</v>
      </c>
      <c r="C73" s="241">
        <f>D73*NOTA!$B$10</f>
        <v>0</v>
      </c>
      <c r="D73" s="777">
        <f>SUMIF(MON_EXT!B:B,A73,MON_EXT!D:D)</f>
        <v>0</v>
      </c>
      <c r="E73" s="241"/>
      <c r="F73" s="241"/>
      <c r="H73" s="241"/>
      <c r="I73" s="241"/>
      <c r="J73" s="241"/>
      <c r="K73" s="241"/>
      <c r="L73" s="241"/>
      <c r="M73" s="241"/>
      <c r="N73" s="241"/>
      <c r="O73" s="241"/>
    </row>
    <row r="74" spans="1:15" ht="11">
      <c r="A74" s="407">
        <v>11140072</v>
      </c>
      <c r="B74" s="407" t="s">
        <v>1090</v>
      </c>
      <c r="C74" s="241">
        <f>D74*NOTA!$B$10</f>
        <v>-12604473.585000001</v>
      </c>
      <c r="D74" s="777">
        <f>SUMIF(MON_EXT!B:B,A74,MON_EXT!D:D)</f>
        <v>-2038.5</v>
      </c>
      <c r="E74" s="241"/>
      <c r="F74" s="241"/>
      <c r="H74" s="241"/>
      <c r="I74" s="241"/>
      <c r="J74" s="241"/>
      <c r="K74" s="241"/>
      <c r="L74" s="241"/>
      <c r="M74" s="241"/>
      <c r="N74" s="241"/>
      <c r="O74" s="241"/>
    </row>
    <row r="75" spans="1:15" ht="11">
      <c r="A75" s="407">
        <v>11140090</v>
      </c>
      <c r="B75" s="407" t="s">
        <v>598</v>
      </c>
      <c r="C75" s="241">
        <f>D75*NOTA!$B$10</f>
        <v>3125654824.4921999</v>
      </c>
      <c r="D75" s="777">
        <f>SUMIF(MON_EXT!B:B,A75,MON_EXT!D:D)</f>
        <v>505506.82</v>
      </c>
      <c r="E75" s="241"/>
      <c r="F75" s="241"/>
      <c r="H75" s="241"/>
      <c r="I75" s="241"/>
      <c r="J75" s="241"/>
      <c r="K75" s="241"/>
      <c r="L75" s="241"/>
      <c r="M75" s="241"/>
      <c r="N75" s="241"/>
      <c r="O75" s="241"/>
    </row>
    <row r="76" spans="1:15" ht="11">
      <c r="A76" s="407">
        <v>11140092</v>
      </c>
      <c r="B76" s="407" t="s">
        <v>599</v>
      </c>
      <c r="C76" s="241">
        <f>D76*NOTA!$B$10</f>
        <v>20350799.073000003</v>
      </c>
      <c r="D76" s="777">
        <f>SUMIF(MON_EXT!B:B,A76,MON_EXT!D:D)</f>
        <v>3291.3</v>
      </c>
      <c r="E76" s="241"/>
      <c r="F76" s="241"/>
      <c r="H76" s="241"/>
      <c r="I76" s="241"/>
      <c r="J76" s="241"/>
      <c r="K76" s="241"/>
      <c r="L76" s="241"/>
      <c r="M76" s="241"/>
      <c r="N76" s="241"/>
      <c r="O76" s="241"/>
    </row>
    <row r="77" spans="1:15" ht="11">
      <c r="A77" s="407">
        <v>11140110</v>
      </c>
      <c r="B77" s="407" t="s">
        <v>600</v>
      </c>
      <c r="C77" s="241">
        <f>D77*NOTA!$B$10</f>
        <v>263333020.764</v>
      </c>
      <c r="D77" s="777">
        <f>SUMIF(MON_EXT!B:B,A77,MON_EXT!D:D)</f>
        <v>42588.4</v>
      </c>
      <c r="E77" s="241"/>
      <c r="F77" s="241"/>
      <c r="H77" s="241"/>
      <c r="I77" s="241"/>
      <c r="J77" s="241"/>
      <c r="K77" s="241"/>
      <c r="L77" s="241"/>
      <c r="M77" s="241"/>
      <c r="N77" s="241"/>
      <c r="O77" s="241"/>
    </row>
    <row r="78" spans="1:15" ht="11">
      <c r="A78" s="407">
        <v>11140111</v>
      </c>
      <c r="B78" s="407" t="s">
        <v>601</v>
      </c>
      <c r="C78" s="241">
        <f>D78*NOTA!$B$10</f>
        <v>0</v>
      </c>
      <c r="D78" s="777">
        <f>SUMIF(MON_EXT!B:B,A78,MON_EXT!D:D)</f>
        <v>0</v>
      </c>
      <c r="E78" s="241"/>
      <c r="F78" s="241"/>
      <c r="H78" s="241"/>
      <c r="I78" s="241"/>
      <c r="J78" s="241"/>
      <c r="K78" s="241"/>
      <c r="L78" s="241"/>
      <c r="M78" s="241"/>
      <c r="N78" s="241"/>
      <c r="O78" s="241"/>
    </row>
    <row r="79" spans="1:15" ht="11">
      <c r="A79" s="407">
        <v>11140112</v>
      </c>
      <c r="B79" s="407" t="s">
        <v>602</v>
      </c>
      <c r="C79" s="241">
        <f>D79*NOTA!$B$10</f>
        <v>63488334.630600005</v>
      </c>
      <c r="D79" s="777">
        <f>SUMIF(MON_EXT!B:B,A79,MON_EXT!D:D)</f>
        <v>10267.86</v>
      </c>
      <c r="E79" s="241"/>
      <c r="F79" s="241"/>
      <c r="H79" s="241"/>
      <c r="I79" s="241"/>
      <c r="J79" s="241"/>
      <c r="K79" s="241"/>
      <c r="L79" s="241"/>
      <c r="M79" s="241"/>
      <c r="N79" s="241"/>
      <c r="O79" s="241"/>
    </row>
    <row r="80" spans="1:15" ht="11">
      <c r="A80" s="407">
        <v>11140120</v>
      </c>
      <c r="B80" s="407" t="s">
        <v>1481</v>
      </c>
      <c r="C80" s="241">
        <f>D80*NOTA!$B$10</f>
        <v>232550899.09259999</v>
      </c>
      <c r="D80" s="777">
        <f>SUMIF(MON_EXT!B:B,A80,MON_EXT!D:D)</f>
        <v>37610.06</v>
      </c>
      <c r="E80" s="241"/>
      <c r="F80" s="241"/>
      <c r="H80" s="241"/>
      <c r="I80" s="241"/>
      <c r="J80" s="241"/>
      <c r="K80" s="241"/>
      <c r="L80" s="241"/>
      <c r="M80" s="241"/>
      <c r="N80" s="241"/>
      <c r="O80" s="241"/>
    </row>
    <row r="81" spans="1:15" ht="11">
      <c r="A81" s="407">
        <v>11140122</v>
      </c>
      <c r="B81" s="407" t="s">
        <v>1944</v>
      </c>
      <c r="C81" s="241">
        <f>D81*NOTA!$B$10</f>
        <v>2535116.1</v>
      </c>
      <c r="D81" s="777">
        <f>SUMIF(MON_EXT!B:B,A81,MON_EXT!D:D)</f>
        <v>410</v>
      </c>
      <c r="E81" s="241"/>
      <c r="F81" s="241"/>
      <c r="H81" s="241"/>
      <c r="I81" s="241"/>
      <c r="J81" s="241"/>
      <c r="K81" s="241"/>
      <c r="L81" s="241"/>
      <c r="M81" s="241"/>
      <c r="N81" s="241"/>
      <c r="O81" s="241"/>
    </row>
    <row r="82" spans="1:15" ht="11">
      <c r="A82" s="407">
        <v>11140130</v>
      </c>
      <c r="B82" s="407" t="s">
        <v>1482</v>
      </c>
      <c r="C82" s="241">
        <f>D82*NOTA!$B$10</f>
        <v>118365931.01519999</v>
      </c>
      <c r="D82" s="777">
        <f>SUMIF(MON_EXT!B:B,A82,MON_EXT!D:D)</f>
        <v>19143.12</v>
      </c>
      <c r="E82" s="241"/>
      <c r="F82" s="241"/>
      <c r="H82" s="241"/>
      <c r="I82" s="241"/>
      <c r="J82" s="241"/>
      <c r="K82" s="241"/>
      <c r="L82" s="241"/>
      <c r="M82" s="241"/>
      <c r="N82" s="241"/>
      <c r="O82" s="241"/>
    </row>
    <row r="83" spans="1:15" ht="11">
      <c r="A83" s="407">
        <v>11140140</v>
      </c>
      <c r="B83" s="407" t="s">
        <v>1960</v>
      </c>
      <c r="C83" s="241">
        <f>D83*NOTA!$B$10</f>
        <v>96032671.15200001</v>
      </c>
      <c r="D83" s="777">
        <f>SUMIF(MON_EXT!B:B,A83,MON_EXT!D:D)</f>
        <v>15531.2</v>
      </c>
      <c r="E83" s="241"/>
      <c r="F83" s="241"/>
      <c r="H83" s="241"/>
      <c r="I83" s="241"/>
      <c r="J83" s="241"/>
      <c r="K83" s="241"/>
      <c r="L83" s="241"/>
      <c r="M83" s="241"/>
      <c r="N83" s="241"/>
      <c r="O83" s="241"/>
    </row>
    <row r="84" spans="1:15">
      <c r="B84" s="241"/>
      <c r="C84" s="241">
        <f>D84*NOTA!$B$10</f>
        <v>0</v>
      </c>
      <c r="D84" s="777">
        <f>SUMIF(MON_EXT!B:B,A84,MON_EXT!D:D)</f>
        <v>0</v>
      </c>
      <c r="E84" s="241"/>
      <c r="F84" s="241"/>
      <c r="H84" s="241"/>
      <c r="I84" s="241"/>
      <c r="J84" s="241"/>
      <c r="K84" s="241"/>
      <c r="L84" s="241"/>
      <c r="M84" s="241"/>
      <c r="N84" s="241"/>
      <c r="O84" s="241"/>
    </row>
    <row r="85" spans="1:15">
      <c r="B85" s="241"/>
      <c r="C85" s="241">
        <f>D85*NOTA!$B$10</f>
        <v>0</v>
      </c>
      <c r="D85" s="777">
        <f>SUMIF(MON_EXT!B:B,A85,MON_EXT!D:D)</f>
        <v>0</v>
      </c>
      <c r="E85" s="241"/>
      <c r="F85" s="241"/>
      <c r="H85" s="241"/>
      <c r="I85" s="241"/>
      <c r="J85" s="241"/>
      <c r="K85" s="241"/>
      <c r="L85" s="241"/>
      <c r="M85" s="241"/>
      <c r="N85" s="241"/>
      <c r="O85" s="241"/>
    </row>
    <row r="86" spans="1:15">
      <c r="B86" s="241"/>
      <c r="C86" s="241">
        <f>D86*NOTA!$B$10</f>
        <v>0</v>
      </c>
      <c r="D86" s="777">
        <f>SUMIF(MON_EXT!B:B,A86,MON_EXT!D:D)</f>
        <v>0</v>
      </c>
      <c r="E86" s="241"/>
      <c r="F86" s="241"/>
      <c r="H86" s="241"/>
      <c r="I86" s="241"/>
      <c r="J86" s="241"/>
      <c r="K86" s="241"/>
      <c r="L86" s="241"/>
      <c r="M86" s="241"/>
      <c r="N86" s="241"/>
      <c r="O86" s="241"/>
    </row>
    <row r="87" spans="1:15" ht="11">
      <c r="A87" s="407">
        <v>11140199</v>
      </c>
      <c r="B87" s="407" t="s">
        <v>904</v>
      </c>
      <c r="C87" s="241">
        <f>D87*NOTA!$B$10</f>
        <v>0</v>
      </c>
      <c r="D87" s="777">
        <f>SUMIF(MON_EXT!B:B,A87,MON_EXT!D:D)</f>
        <v>0</v>
      </c>
      <c r="E87" s="241"/>
      <c r="F87" s="241"/>
      <c r="H87" s="241"/>
      <c r="I87" s="241"/>
      <c r="J87" s="241"/>
      <c r="K87" s="241"/>
      <c r="L87" s="241"/>
      <c r="M87" s="241"/>
      <c r="N87" s="241"/>
      <c r="O87" s="241"/>
    </row>
    <row r="88" spans="1:15">
      <c r="B88" s="241"/>
      <c r="C88" s="241">
        <f>D88*NOTA!$B$10</f>
        <v>0</v>
      </c>
      <c r="D88" s="777">
        <f>SUMIF(MON_EXT!B:B,A88,MON_EXT!D:D)</f>
        <v>0</v>
      </c>
      <c r="E88" s="241"/>
      <c r="H88" s="241"/>
      <c r="I88" s="241"/>
      <c r="J88" s="241"/>
      <c r="K88" s="241"/>
      <c r="L88" s="241"/>
      <c r="M88" s="241"/>
      <c r="N88" s="241"/>
      <c r="O88" s="241"/>
    </row>
    <row r="89" spans="1:15">
      <c r="B89" s="241"/>
      <c r="C89" s="241">
        <f>D89*NOTA!$B$10</f>
        <v>0</v>
      </c>
      <c r="D89" s="777">
        <f>SUMIF(MON_EXT!B:B,A89,MON_EXT!D:D)</f>
        <v>0</v>
      </c>
      <c r="E89" s="241"/>
      <c r="H89" s="241"/>
      <c r="I89" s="241"/>
      <c r="J89" s="241"/>
      <c r="K89" s="241"/>
      <c r="L89" s="241"/>
      <c r="M89" s="241"/>
      <c r="N89" s="241"/>
      <c r="O89" s="241"/>
    </row>
    <row r="90" spans="1:15">
      <c r="B90" s="241"/>
      <c r="C90" s="241">
        <f>D90*NOTA!$B$10</f>
        <v>0</v>
      </c>
      <c r="D90" s="777">
        <f>SUMIF(MON_EXT!B:B,A90,MON_EXT!D:D)</f>
        <v>0</v>
      </c>
      <c r="E90" s="241"/>
      <c r="H90" s="241"/>
      <c r="I90" s="241"/>
      <c r="J90" s="241"/>
      <c r="K90" s="241"/>
      <c r="L90" s="241"/>
      <c r="M90" s="241"/>
      <c r="N90" s="241"/>
      <c r="O90" s="241"/>
    </row>
    <row r="91" spans="1:15">
      <c r="B91" s="241"/>
      <c r="C91" s="241">
        <f>D91*NOTA!$B$10</f>
        <v>0</v>
      </c>
      <c r="D91" s="777">
        <f>SUMIF(MON_EXT!B:B,A91,MON_EXT!D:D)</f>
        <v>0</v>
      </c>
      <c r="E91" s="241"/>
      <c r="H91" s="241"/>
      <c r="I91" s="241"/>
      <c r="J91" s="241"/>
      <c r="K91" s="241"/>
      <c r="L91" s="241"/>
      <c r="M91" s="241"/>
      <c r="N91" s="241"/>
      <c r="O91" s="241"/>
    </row>
    <row r="92" spans="1:15">
      <c r="B92" s="241"/>
      <c r="C92" s="241">
        <f>D92*NOTA!$B$10</f>
        <v>0</v>
      </c>
      <c r="D92" s="777">
        <f>SUMIF(MON_EXT!B:B,A92,MON_EXT!D:D)</f>
        <v>0</v>
      </c>
      <c r="E92" s="241"/>
      <c r="H92" s="241"/>
      <c r="I92" s="241"/>
      <c r="J92" s="241"/>
      <c r="K92" s="241"/>
      <c r="L92" s="241"/>
      <c r="M92" s="241"/>
      <c r="N92" s="241"/>
      <c r="O92" s="241"/>
    </row>
    <row r="93" spans="1:15">
      <c r="B93" s="241"/>
      <c r="C93" s="241">
        <f>D93*NOTA!$B$10</f>
        <v>0</v>
      </c>
      <c r="D93" s="777">
        <f>SUMIF(MON_EXT!B:B,A93,MON_EXT!D:D)</f>
        <v>0</v>
      </c>
      <c r="E93" s="241"/>
      <c r="F93" s="578" t="s">
        <v>1455</v>
      </c>
      <c r="G93" s="578" t="s">
        <v>979</v>
      </c>
      <c r="H93" s="241"/>
      <c r="I93" s="241"/>
      <c r="J93" s="241"/>
      <c r="K93" s="241"/>
      <c r="L93" s="241"/>
      <c r="M93" s="241"/>
      <c r="N93" s="241"/>
      <c r="O93" s="241"/>
    </row>
    <row r="94" spans="1:15">
      <c r="B94" s="241"/>
      <c r="C94" s="241">
        <f>D94*NOTA!$B$10</f>
        <v>0</v>
      </c>
      <c r="D94" s="777">
        <f>SUMIF(MON_EXT!B:B,A94,MON_EXT!D:D)</f>
        <v>0</v>
      </c>
      <c r="E94" s="241"/>
      <c r="F94" s="650">
        <f>SUMIF('bce 2019'!E:E,"TOTAL CTA. CTE. M/E",'bce 2019'!K:K)</f>
        <v>5678927862</v>
      </c>
      <c r="G94" s="651">
        <f>+C115-F94</f>
        <v>-3.1749000549316406</v>
      </c>
      <c r="J94" s="241"/>
      <c r="K94" s="241"/>
      <c r="L94" s="241"/>
      <c r="M94" s="241"/>
      <c r="N94" s="241"/>
      <c r="O94" s="241"/>
    </row>
    <row r="95" spans="1:15">
      <c r="B95" s="241"/>
      <c r="C95" s="241">
        <f>D95*NOTA!$B$10</f>
        <v>0</v>
      </c>
      <c r="D95" s="777">
        <f>SUMIF(MON_EXT!B:B,A95,MON_EXT!D:D)</f>
        <v>0</v>
      </c>
      <c r="E95" s="241"/>
      <c r="J95" s="241"/>
      <c r="K95" s="241"/>
      <c r="L95" s="241"/>
      <c r="M95" s="241"/>
      <c r="N95" s="241"/>
      <c r="O95" s="241"/>
    </row>
    <row r="96" spans="1:15">
      <c r="B96" s="241"/>
      <c r="C96" s="241">
        <f>D96*NOTA!$B$10</f>
        <v>0</v>
      </c>
      <c r="D96" s="777">
        <f>SUMIF(MON_EXT!B:B,A96,MON_EXT!D:D)</f>
        <v>0</v>
      </c>
      <c r="E96" s="241"/>
      <c r="F96" s="650">
        <f>SUMIF('bce 2019'!E:E,"11211002",'bce 2019'!K:K)</f>
        <v>17127128931</v>
      </c>
      <c r="G96" s="651">
        <f>+C117-F96</f>
        <v>6.9299697875976563E-2</v>
      </c>
      <c r="J96" s="241"/>
      <c r="K96" s="241"/>
      <c r="L96" s="241"/>
      <c r="M96" s="241"/>
      <c r="N96" s="241"/>
      <c r="O96" s="241"/>
    </row>
    <row r="97" spans="2:15">
      <c r="B97" s="241"/>
      <c r="C97" s="241">
        <f>D97*NOTA!$B$10</f>
        <v>0</v>
      </c>
      <c r="D97" s="777">
        <f>SUMIF(MON_EXT!B:B,A97,MON_EXT!D:D)</f>
        <v>0</v>
      </c>
      <c r="E97" s="241"/>
      <c r="J97" s="241"/>
      <c r="K97" s="241"/>
      <c r="L97" s="241"/>
      <c r="M97" s="241"/>
      <c r="N97" s="241"/>
      <c r="O97" s="241"/>
    </row>
    <row r="98" spans="2:15" ht="11">
      <c r="B98" s="241"/>
      <c r="C98" s="241">
        <f>D98*NOTA!$B$10</f>
        <v>0</v>
      </c>
      <c r="D98" s="777">
        <f>SUMIF(MON_EXT!B:B,A98,MON_EXT!D:D)</f>
        <v>0</v>
      </c>
      <c r="E98" s="241"/>
      <c r="F98" s="395">
        <f>+F96/E117</f>
        <v>2769941.3299887921</v>
      </c>
      <c r="G98" s="375"/>
      <c r="H98" s="375"/>
      <c r="I98" s="375"/>
      <c r="J98" s="241"/>
      <c r="K98" s="241"/>
      <c r="L98" s="241"/>
      <c r="M98" s="241"/>
      <c r="N98" s="241"/>
      <c r="O98" s="241"/>
    </row>
    <row r="99" spans="2:15" ht="11">
      <c r="B99" s="241"/>
      <c r="C99" s="241">
        <f>D99*NOTA!$B$10</f>
        <v>0</v>
      </c>
      <c r="D99" s="777">
        <f>SUMIF(MON_EXT!B:B,A99,MON_EXT!D:D)</f>
        <v>0</v>
      </c>
      <c r="E99" s="241"/>
      <c r="F99" s="779"/>
      <c r="G99" s="375"/>
      <c r="H99" s="375"/>
      <c r="I99" s="375"/>
      <c r="J99" s="241"/>
      <c r="K99" s="241"/>
      <c r="L99" s="241"/>
      <c r="M99" s="241"/>
      <c r="N99" s="241"/>
      <c r="O99" s="241"/>
    </row>
    <row r="100" spans="2:15">
      <c r="B100" s="241"/>
      <c r="C100" s="241">
        <f>D100*NOTA!$B$10</f>
        <v>0</v>
      </c>
      <c r="D100" s="777">
        <f>SUMIF(MON_EXT!B:B,A100,MON_EXT!D:D)</f>
        <v>0</v>
      </c>
      <c r="E100" s="241"/>
      <c r="J100" s="241"/>
      <c r="K100" s="241"/>
      <c r="L100" s="241"/>
      <c r="M100" s="241"/>
      <c r="N100" s="241"/>
      <c r="O100" s="241"/>
    </row>
    <row r="101" spans="2:15">
      <c r="B101" s="241"/>
      <c r="C101" s="241">
        <f>D101*NOTA!$B$10</f>
        <v>0</v>
      </c>
      <c r="D101" s="777">
        <f>SUMIF(MON_EXT!B:B,A101,MON_EXT!D:D)</f>
        <v>0</v>
      </c>
      <c r="E101" s="241"/>
      <c r="J101" s="241"/>
      <c r="K101" s="241"/>
      <c r="L101" s="241"/>
      <c r="M101" s="241"/>
      <c r="N101" s="241"/>
      <c r="O101" s="241"/>
    </row>
    <row r="102" spans="2:15">
      <c r="B102" s="241"/>
      <c r="C102" s="241">
        <f>D102*NOTA!$B$10</f>
        <v>0</v>
      </c>
      <c r="D102" s="777">
        <f>SUMIF(MON_EXT!B:B,A102,MON_EXT!D:D)</f>
        <v>0</v>
      </c>
      <c r="E102" s="241"/>
      <c r="G102" s="536">
        <v>6150864</v>
      </c>
      <c r="H102" s="536">
        <f>+C123-G102</f>
        <v>18952102.950600002</v>
      </c>
      <c r="J102" s="241"/>
      <c r="K102" s="241"/>
      <c r="L102" s="241"/>
      <c r="M102" s="241"/>
      <c r="N102" s="241"/>
      <c r="O102" s="241"/>
    </row>
    <row r="103" spans="2:15">
      <c r="B103" s="241"/>
      <c r="C103" s="241">
        <f>D103*NOTA!$B$10</f>
        <v>0</v>
      </c>
      <c r="D103" s="777">
        <f>SUMIF(MON_EXT!B:B,A103,MON_EXT!D:D)</f>
        <v>0</v>
      </c>
      <c r="E103" s="241"/>
      <c r="J103" s="241"/>
      <c r="K103" s="241"/>
      <c r="L103" s="241"/>
      <c r="M103" s="241"/>
      <c r="N103" s="241"/>
      <c r="O103" s="241"/>
    </row>
    <row r="104" spans="2:15">
      <c r="B104" s="241"/>
      <c r="C104" s="241">
        <f>D104*NOTA!$B$10</f>
        <v>0</v>
      </c>
      <c r="D104" s="777">
        <f>SUMIF(MON_EXT!B:B,A104,MON_EXT!D:D)</f>
        <v>0</v>
      </c>
      <c r="E104" s="241"/>
      <c r="J104" s="241"/>
      <c r="K104" s="241"/>
      <c r="L104" s="241"/>
      <c r="M104" s="241"/>
      <c r="N104" s="241"/>
      <c r="O104" s="241"/>
    </row>
    <row r="105" spans="2:15">
      <c r="B105" s="241"/>
      <c r="C105" s="241">
        <f>D105*NOTA!$B$10</f>
        <v>0</v>
      </c>
      <c r="D105" s="777">
        <f>SUMIF(MON_EXT!B:B,A105,MON_EXT!D:D)</f>
        <v>0</v>
      </c>
      <c r="E105" s="241"/>
      <c r="J105" s="241"/>
      <c r="K105" s="241"/>
      <c r="L105" s="241"/>
      <c r="M105" s="241"/>
      <c r="N105" s="241"/>
      <c r="O105" s="241"/>
    </row>
    <row r="106" spans="2:15">
      <c r="B106" s="241"/>
      <c r="C106" s="241">
        <f>D106*NOTA!$B$10</f>
        <v>0</v>
      </c>
      <c r="D106" s="777">
        <f>SUMIF(MON_EXT!B:B,A106,MON_EXT!D:D)</f>
        <v>0</v>
      </c>
      <c r="E106" s="241"/>
      <c r="J106" s="241"/>
      <c r="K106" s="241"/>
      <c r="L106" s="241"/>
      <c r="M106" s="241"/>
      <c r="N106" s="241"/>
      <c r="O106" s="241"/>
    </row>
    <row r="107" spans="2:15">
      <c r="B107" s="241"/>
      <c r="C107" s="241">
        <f>D107*NOTA!$B$10</f>
        <v>0</v>
      </c>
      <c r="D107" s="777">
        <f>SUMIF(MON_EXT!B:B,A107,MON_EXT!D:D)</f>
        <v>0</v>
      </c>
      <c r="E107" s="241"/>
      <c r="J107" s="241"/>
      <c r="K107" s="241"/>
      <c r="L107" s="241"/>
      <c r="M107" s="241"/>
      <c r="N107" s="241"/>
      <c r="O107" s="241"/>
    </row>
    <row r="108" spans="2:15">
      <c r="B108" s="241"/>
      <c r="C108" s="241">
        <f>D108*NOTA!$B$10</f>
        <v>0</v>
      </c>
      <c r="D108" s="777">
        <f>SUMIF(MON_EXT!B:B,A108,MON_EXT!D:D)</f>
        <v>0</v>
      </c>
      <c r="E108" s="241"/>
      <c r="K108" s="241"/>
      <c r="L108" s="241"/>
      <c r="M108" s="241"/>
      <c r="N108" s="241"/>
      <c r="O108" s="241"/>
    </row>
    <row r="109" spans="2:15" ht="13">
      <c r="C109" s="241">
        <f>D109*NOTA!$B$10</f>
        <v>0</v>
      </c>
      <c r="D109" s="777">
        <f>SUMIF(MON_EXT!B:B,A109,MON_EXT!D:D)</f>
        <v>0</v>
      </c>
      <c r="G109" s="489"/>
    </row>
    <row r="110" spans="2:15" ht="13">
      <c r="C110" s="241">
        <f>D110*NOTA!$B$10</f>
        <v>0</v>
      </c>
      <c r="D110" s="777">
        <f>SUMIF(MON_EXT!B:B,A110,MON_EXT!D:D)</f>
        <v>0</v>
      </c>
      <c r="G110" s="489"/>
    </row>
    <row r="111" spans="2:15">
      <c r="C111" s="241">
        <f>D111*NOTA!$B$10</f>
        <v>0</v>
      </c>
      <c r="D111" s="777">
        <f>SUMIF(MON_EXT!B:B,A111,MON_EXT!D:D)</f>
        <v>0</v>
      </c>
      <c r="F111" s="650">
        <f>SUMIF('bce 2019'!E:E,"12111002",'bce 2019'!K:K)</f>
        <v>13533565317</v>
      </c>
      <c r="G111" s="651">
        <f>+C132-F111</f>
        <v>-0.45180130004882813</v>
      </c>
    </row>
    <row r="112" spans="2:15">
      <c r="C112" s="241">
        <f>D112*NOTA!$B$10</f>
        <v>0</v>
      </c>
      <c r="D112" s="777">
        <f>SUMIF(MON_EXT!B:B,A112,MON_EXT!D:D)</f>
        <v>0</v>
      </c>
      <c r="F112" s="650">
        <f>SUMIF('bce 2019'!E:E,"12112103",'bce 2019'!K:K)</f>
        <v>755798491</v>
      </c>
      <c r="G112" s="651">
        <f>+C133-F112</f>
        <v>0.13999998569488525</v>
      </c>
    </row>
    <row r="113" spans="1:16384">
      <c r="C113" s="241">
        <f>D113*NOTA!$B$10</f>
        <v>0</v>
      </c>
      <c r="D113" s="777">
        <f>SUMIF(MON_EXT!B:B,A113,MON_EXT!D:D)</f>
        <v>0</v>
      </c>
    </row>
    <row r="114" spans="1:16384">
      <c r="C114" s="241">
        <f>D114*NOTA!$B$10</f>
        <v>0</v>
      </c>
      <c r="D114" s="777">
        <f>SUMIF(MON_EXT!B:B,A114,MON_EXT!D:D)</f>
        <v>0</v>
      </c>
    </row>
    <row r="115" spans="1:16384" ht="11">
      <c r="B115" s="530">
        <v>-1700486232</v>
      </c>
      <c r="C115" s="543">
        <f>SUM(C67:C114)</f>
        <v>5678927858.8250999</v>
      </c>
      <c r="D115" s="544">
        <f>SUM(D67:D114)</f>
        <v>918443.30999999994</v>
      </c>
      <c r="E115" s="778">
        <f>+C115/D115</f>
        <v>6183.21</v>
      </c>
    </row>
    <row r="116" spans="1:16384" ht="13">
      <c r="A116" s="489" t="s">
        <v>1124</v>
      </c>
      <c r="C116" s="241"/>
      <c r="D116" s="395"/>
    </row>
    <row r="117" spans="1:16384">
      <c r="A117" s="378">
        <v>11211002</v>
      </c>
      <c r="B117" s="378" t="s">
        <v>606</v>
      </c>
      <c r="C117" s="241">
        <f>D117*NOTA!$B$10</f>
        <v>17127128931.0693</v>
      </c>
      <c r="D117" s="395">
        <f>SUMIF(MON_EXT!B:B,A117,MON_EXT!D:D)</f>
        <v>2769941.33</v>
      </c>
      <c r="E117" s="378">
        <f>+C117/D117</f>
        <v>6183.21</v>
      </c>
      <c r="F117" s="241">
        <f>+C138+C126</f>
        <v>3499493865.2157001</v>
      </c>
    </row>
    <row r="118" spans="1:16384" ht="11">
      <c r="A118" s="375">
        <v>11212101</v>
      </c>
      <c r="B118" s="375" t="s">
        <v>612</v>
      </c>
      <c r="C118" s="241">
        <f>D118*NOTA!$B$10</f>
        <v>0</v>
      </c>
      <c r="D118" s="395">
        <f>SUMIF(MON_EXT!B:B,A118,MON_EXT!D:D)</f>
        <v>0</v>
      </c>
      <c r="F118" s="241">
        <f>+'bce 2019'!K194+'bce 2019'!K199+'bce 2019'!K204+'bce 2019'!K206+'bce 2019'!K273+'bce 2019'!K275</f>
        <v>4062701595</v>
      </c>
    </row>
    <row r="119" spans="1:16384" ht="11">
      <c r="A119" s="375">
        <v>11212201</v>
      </c>
      <c r="B119" s="375" t="s">
        <v>614</v>
      </c>
      <c r="C119" s="241">
        <f>D119*NOTA!$B$10</f>
        <v>419904388.04820001</v>
      </c>
      <c r="D119" s="395">
        <f>SUMIF(MON_EXT!B:B,A119,MON_EXT!D:D)</f>
        <v>67910.42</v>
      </c>
      <c r="E119" s="375"/>
      <c r="F119" s="241">
        <f>+F117-F118</f>
        <v>-563207729.78429985</v>
      </c>
      <c r="J119" s="375"/>
      <c r="K119" s="375"/>
      <c r="L119" s="375"/>
      <c r="M119" s="375"/>
      <c r="N119" s="375"/>
      <c r="O119" s="375"/>
      <c r="P119" s="375"/>
      <c r="Q119" s="375"/>
      <c r="R119" s="375"/>
      <c r="S119" s="375"/>
      <c r="T119" s="375"/>
      <c r="U119" s="375"/>
      <c r="V119" s="375"/>
      <c r="W119" s="375"/>
      <c r="X119" s="375"/>
      <c r="Y119" s="375"/>
      <c r="Z119" s="375"/>
      <c r="AA119" s="375"/>
      <c r="AB119" s="375"/>
      <c r="AC119" s="375"/>
      <c r="AD119" s="375"/>
      <c r="AE119" s="375"/>
      <c r="AF119" s="375"/>
      <c r="AG119" s="375"/>
      <c r="AH119" s="375"/>
      <c r="AI119" s="375"/>
      <c r="AJ119" s="375"/>
      <c r="AK119" s="375"/>
      <c r="AL119" s="375"/>
      <c r="AM119" s="375"/>
      <c r="AN119" s="375"/>
      <c r="AO119" s="375"/>
      <c r="AP119" s="375"/>
      <c r="AQ119" s="375"/>
      <c r="AR119" s="375"/>
      <c r="AS119" s="375"/>
      <c r="AT119" s="375"/>
      <c r="AU119" s="375"/>
      <c r="AV119" s="375"/>
      <c r="AW119" s="375"/>
      <c r="AX119" s="375"/>
      <c r="AY119" s="375"/>
      <c r="AZ119" s="375"/>
      <c r="BA119" s="375"/>
      <c r="BB119" s="375"/>
      <c r="BC119" s="375"/>
      <c r="BD119" s="375"/>
      <c r="BE119" s="375"/>
      <c r="BF119" s="375"/>
      <c r="BG119" s="375"/>
      <c r="BH119" s="375"/>
      <c r="BI119" s="375"/>
      <c r="BJ119" s="375"/>
      <c r="BK119" s="375"/>
      <c r="BL119" s="375"/>
      <c r="BM119" s="375"/>
      <c r="BN119" s="375"/>
      <c r="BO119" s="375"/>
      <c r="BP119" s="375"/>
      <c r="BQ119" s="375"/>
      <c r="BR119" s="375"/>
      <c r="BS119" s="375"/>
      <c r="BT119" s="375"/>
      <c r="BU119" s="375"/>
      <c r="BV119" s="375"/>
      <c r="BW119" s="375"/>
      <c r="BX119" s="375"/>
      <c r="BY119" s="375"/>
      <c r="BZ119" s="375"/>
      <c r="CA119" s="375"/>
      <c r="CB119" s="375"/>
      <c r="CC119" s="375"/>
      <c r="CD119" s="375"/>
      <c r="CE119" s="375"/>
      <c r="CF119" s="375"/>
      <c r="CG119" s="375"/>
      <c r="CH119" s="375"/>
      <c r="CI119" s="375"/>
      <c r="CJ119" s="375"/>
      <c r="CK119" s="375"/>
      <c r="CL119" s="375"/>
      <c r="CM119" s="375"/>
      <c r="CN119" s="375"/>
      <c r="CO119" s="375"/>
      <c r="CP119" s="375"/>
      <c r="CQ119" s="375"/>
      <c r="CR119" s="375"/>
      <c r="CS119" s="375"/>
      <c r="CT119" s="375"/>
      <c r="CU119" s="375"/>
      <c r="CV119" s="375"/>
      <c r="CW119" s="375"/>
      <c r="CX119" s="375"/>
      <c r="CY119" s="375"/>
      <c r="CZ119" s="375"/>
      <c r="DA119" s="375"/>
      <c r="DB119" s="375"/>
      <c r="DC119" s="375"/>
      <c r="DD119" s="375"/>
      <c r="DE119" s="375"/>
      <c r="DF119" s="375"/>
      <c r="DG119" s="375"/>
      <c r="DH119" s="375"/>
      <c r="DI119" s="375"/>
      <c r="DJ119" s="375"/>
      <c r="DK119" s="375"/>
      <c r="DL119" s="375"/>
      <c r="DM119" s="375"/>
      <c r="DN119" s="375"/>
      <c r="DO119" s="375"/>
      <c r="DP119" s="375"/>
      <c r="DQ119" s="375"/>
      <c r="DR119" s="375"/>
      <c r="DS119" s="375"/>
      <c r="DT119" s="375"/>
      <c r="DU119" s="375"/>
      <c r="DV119" s="375"/>
      <c r="DW119" s="375"/>
      <c r="DX119" s="375"/>
      <c r="DY119" s="375"/>
      <c r="DZ119" s="375"/>
      <c r="EA119" s="375"/>
      <c r="EB119" s="375"/>
      <c r="EC119" s="375"/>
      <c r="ED119" s="375"/>
      <c r="EE119" s="375"/>
      <c r="EF119" s="375"/>
      <c r="EG119" s="375"/>
      <c r="EH119" s="375"/>
      <c r="EI119" s="375"/>
      <c r="EJ119" s="375"/>
      <c r="EK119" s="375"/>
      <c r="EL119" s="375"/>
      <c r="EM119" s="375"/>
      <c r="EN119" s="375"/>
      <c r="EO119" s="375"/>
      <c r="EP119" s="375"/>
      <c r="EQ119" s="375"/>
      <c r="ER119" s="375"/>
      <c r="ES119" s="375"/>
      <c r="ET119" s="375"/>
      <c r="EU119" s="375"/>
      <c r="EV119" s="375"/>
      <c r="EW119" s="375"/>
      <c r="EX119" s="375"/>
      <c r="EY119" s="375"/>
      <c r="EZ119" s="375"/>
      <c r="FA119" s="375"/>
      <c r="FB119" s="375"/>
      <c r="FC119" s="375"/>
      <c r="FD119" s="375"/>
      <c r="FE119" s="375"/>
      <c r="FF119" s="375"/>
      <c r="FG119" s="375"/>
      <c r="FH119" s="375"/>
      <c r="FI119" s="375"/>
      <c r="FJ119" s="375"/>
      <c r="FK119" s="375"/>
      <c r="FL119" s="375"/>
      <c r="FM119" s="375"/>
      <c r="FN119" s="375"/>
      <c r="FO119" s="375"/>
      <c r="FP119" s="375"/>
      <c r="FQ119" s="375"/>
      <c r="FR119" s="375"/>
      <c r="FS119" s="375"/>
      <c r="FT119" s="375"/>
      <c r="FU119" s="375"/>
      <c r="FV119" s="375"/>
      <c r="FW119" s="375"/>
      <c r="FX119" s="375"/>
      <c r="FY119" s="375"/>
      <c r="FZ119" s="375"/>
      <c r="GA119" s="375"/>
      <c r="GB119" s="375"/>
      <c r="GC119" s="375"/>
      <c r="GD119" s="375"/>
      <c r="GE119" s="375"/>
      <c r="GF119" s="375"/>
      <c r="GG119" s="375"/>
      <c r="GH119" s="375"/>
      <c r="GI119" s="375"/>
      <c r="GJ119" s="375"/>
      <c r="GK119" s="375"/>
      <c r="GL119" s="375"/>
      <c r="GM119" s="375"/>
      <c r="GN119" s="375"/>
      <c r="GO119" s="375"/>
      <c r="GP119" s="375"/>
      <c r="GQ119" s="375"/>
      <c r="GR119" s="375"/>
      <c r="GS119" s="375"/>
      <c r="GT119" s="375"/>
      <c r="GU119" s="375"/>
      <c r="GV119" s="375"/>
      <c r="GW119" s="375"/>
      <c r="GX119" s="375"/>
      <c r="GY119" s="375"/>
      <c r="GZ119" s="375"/>
      <c r="HA119" s="375"/>
      <c r="HB119" s="375"/>
      <c r="HC119" s="375"/>
      <c r="HD119" s="375"/>
      <c r="HE119" s="375"/>
      <c r="HF119" s="375"/>
      <c r="HG119" s="375"/>
      <c r="HH119" s="375"/>
      <c r="HI119" s="375"/>
      <c r="HJ119" s="375"/>
      <c r="HK119" s="375"/>
      <c r="HL119" s="375"/>
      <c r="HM119" s="375"/>
      <c r="HN119" s="375"/>
      <c r="HO119" s="375"/>
      <c r="HP119" s="375"/>
      <c r="HQ119" s="375"/>
      <c r="HR119" s="375"/>
      <c r="HS119" s="375"/>
      <c r="HT119" s="375"/>
      <c r="HU119" s="375"/>
      <c r="HV119" s="375"/>
      <c r="HW119" s="375"/>
      <c r="HX119" s="375"/>
      <c r="HY119" s="375"/>
      <c r="HZ119" s="375"/>
      <c r="IA119" s="375"/>
      <c r="IB119" s="375"/>
      <c r="IC119" s="375"/>
      <c r="ID119" s="375"/>
      <c r="IE119" s="375"/>
      <c r="IF119" s="375"/>
      <c r="IG119" s="375"/>
      <c r="IH119" s="375"/>
      <c r="II119" s="375"/>
      <c r="IJ119" s="375"/>
      <c r="IK119" s="375"/>
      <c r="IL119" s="375"/>
      <c r="IM119" s="375"/>
      <c r="IN119" s="375"/>
      <c r="IO119" s="375"/>
      <c r="IP119" s="375"/>
      <c r="IQ119" s="375"/>
      <c r="IR119" s="375"/>
      <c r="IS119" s="375"/>
      <c r="IT119" s="375"/>
      <c r="IU119" s="375"/>
      <c r="IV119" s="375"/>
      <c r="IW119" s="375"/>
      <c r="IX119" s="375"/>
      <c r="IY119" s="375"/>
      <c r="IZ119" s="375"/>
      <c r="JA119" s="375"/>
      <c r="JB119" s="375"/>
      <c r="JC119" s="375"/>
      <c r="JD119" s="375"/>
      <c r="JE119" s="375"/>
      <c r="JF119" s="375"/>
      <c r="JG119" s="375"/>
      <c r="JH119" s="375"/>
      <c r="JI119" s="375"/>
      <c r="JJ119" s="375"/>
      <c r="JK119" s="375"/>
      <c r="JL119" s="375"/>
      <c r="JM119" s="375"/>
      <c r="JN119" s="375"/>
      <c r="JO119" s="375"/>
      <c r="JP119" s="375"/>
      <c r="JQ119" s="375"/>
      <c r="JR119" s="375"/>
      <c r="JS119" s="375"/>
      <c r="JT119" s="375"/>
      <c r="JU119" s="375"/>
      <c r="JV119" s="375"/>
      <c r="JW119" s="375"/>
      <c r="JX119" s="375"/>
      <c r="JY119" s="375"/>
      <c r="JZ119" s="375"/>
      <c r="KA119" s="375"/>
      <c r="KB119" s="375"/>
      <c r="KC119" s="375"/>
      <c r="KD119" s="375"/>
      <c r="KE119" s="375"/>
      <c r="KF119" s="375"/>
      <c r="KG119" s="375"/>
      <c r="KH119" s="375"/>
      <c r="KI119" s="375"/>
      <c r="KJ119" s="375"/>
      <c r="KK119" s="375"/>
      <c r="KL119" s="375"/>
      <c r="KM119" s="375"/>
      <c r="KN119" s="375"/>
      <c r="KO119" s="375"/>
      <c r="KP119" s="375"/>
      <c r="KQ119" s="375"/>
      <c r="KR119" s="375"/>
      <c r="KS119" s="375"/>
      <c r="KT119" s="375"/>
      <c r="KU119" s="375"/>
      <c r="KV119" s="375"/>
      <c r="KW119" s="375"/>
      <c r="KX119" s="375"/>
      <c r="KY119" s="375"/>
      <c r="KZ119" s="375"/>
      <c r="LA119" s="375"/>
      <c r="LB119" s="375"/>
      <c r="LC119" s="375"/>
      <c r="LD119" s="375"/>
      <c r="LE119" s="375"/>
      <c r="LF119" s="375"/>
      <c r="LG119" s="375"/>
      <c r="LH119" s="375"/>
      <c r="LI119" s="375"/>
      <c r="LJ119" s="375"/>
      <c r="LK119" s="375"/>
      <c r="LL119" s="375"/>
      <c r="LM119" s="375"/>
      <c r="LN119" s="375"/>
      <c r="LO119" s="375"/>
      <c r="LP119" s="375"/>
      <c r="LQ119" s="375"/>
      <c r="LR119" s="375"/>
      <c r="LS119" s="375"/>
      <c r="LT119" s="375"/>
      <c r="LU119" s="375"/>
      <c r="LV119" s="375"/>
      <c r="LW119" s="375"/>
      <c r="LX119" s="375"/>
      <c r="LY119" s="375"/>
      <c r="LZ119" s="375"/>
      <c r="MA119" s="375"/>
      <c r="MB119" s="375"/>
      <c r="MC119" s="375"/>
      <c r="MD119" s="375"/>
      <c r="ME119" s="375"/>
      <c r="MF119" s="375"/>
      <c r="MG119" s="375"/>
      <c r="MH119" s="375"/>
      <c r="MI119" s="375"/>
      <c r="MJ119" s="375"/>
      <c r="MK119" s="375"/>
      <c r="ML119" s="375"/>
      <c r="MM119" s="375"/>
      <c r="MN119" s="375"/>
      <c r="MO119" s="375"/>
      <c r="MP119" s="375"/>
      <c r="MQ119" s="375"/>
      <c r="MR119" s="375"/>
      <c r="MS119" s="375"/>
      <c r="MT119" s="375"/>
      <c r="MU119" s="375"/>
      <c r="MV119" s="375"/>
      <c r="MW119" s="375"/>
      <c r="MX119" s="375"/>
      <c r="MY119" s="375"/>
      <c r="MZ119" s="375"/>
      <c r="NA119" s="375"/>
      <c r="NB119" s="375"/>
      <c r="NC119" s="375"/>
      <c r="ND119" s="375"/>
      <c r="NE119" s="375"/>
      <c r="NF119" s="375"/>
      <c r="NG119" s="375"/>
      <c r="NH119" s="375"/>
      <c r="NI119" s="375"/>
      <c r="NJ119" s="375"/>
      <c r="NK119" s="375"/>
      <c r="NL119" s="375"/>
      <c r="NM119" s="375"/>
      <c r="NN119" s="375"/>
      <c r="NO119" s="375"/>
      <c r="NP119" s="375"/>
      <c r="NQ119" s="375"/>
      <c r="NR119" s="375"/>
      <c r="NS119" s="375"/>
      <c r="NT119" s="375"/>
      <c r="NU119" s="375"/>
      <c r="NV119" s="375"/>
      <c r="NW119" s="375"/>
      <c r="NX119" s="375"/>
      <c r="NY119" s="375"/>
      <c r="NZ119" s="375"/>
      <c r="OA119" s="375"/>
      <c r="OB119" s="375"/>
      <c r="OC119" s="375"/>
      <c r="OD119" s="375"/>
      <c r="OE119" s="375"/>
      <c r="OF119" s="375"/>
      <c r="OG119" s="375"/>
      <c r="OH119" s="375"/>
      <c r="OI119" s="375"/>
      <c r="OJ119" s="375"/>
      <c r="OK119" s="375"/>
      <c r="OL119" s="375"/>
      <c r="OM119" s="375"/>
      <c r="ON119" s="375"/>
      <c r="OO119" s="375"/>
      <c r="OP119" s="375"/>
      <c r="OQ119" s="375"/>
      <c r="OR119" s="375"/>
      <c r="OS119" s="375"/>
      <c r="OT119" s="375"/>
      <c r="OU119" s="375"/>
      <c r="OV119" s="375"/>
      <c r="OW119" s="375"/>
      <c r="OX119" s="375"/>
      <c r="OY119" s="375"/>
      <c r="OZ119" s="375"/>
      <c r="PA119" s="375"/>
      <c r="PB119" s="375"/>
      <c r="PC119" s="375"/>
      <c r="PD119" s="375"/>
      <c r="PE119" s="375"/>
      <c r="PF119" s="375"/>
      <c r="PG119" s="375"/>
      <c r="PH119" s="375"/>
      <c r="PI119" s="375"/>
      <c r="PJ119" s="375"/>
      <c r="PK119" s="375"/>
      <c r="PL119" s="375"/>
      <c r="PM119" s="375"/>
      <c r="PN119" s="375"/>
      <c r="PO119" s="375"/>
      <c r="PP119" s="375"/>
      <c r="PQ119" s="375"/>
      <c r="PR119" s="375"/>
      <c r="PS119" s="375"/>
      <c r="PT119" s="375"/>
      <c r="PU119" s="375"/>
      <c r="PV119" s="375"/>
      <c r="PW119" s="375"/>
      <c r="PX119" s="375"/>
      <c r="PY119" s="375"/>
      <c r="PZ119" s="375"/>
      <c r="QA119" s="375"/>
      <c r="QB119" s="375"/>
      <c r="QC119" s="375"/>
      <c r="QD119" s="375"/>
      <c r="QE119" s="375"/>
      <c r="QF119" s="375"/>
      <c r="QG119" s="375"/>
      <c r="QH119" s="375"/>
      <c r="QI119" s="375"/>
      <c r="QJ119" s="375"/>
      <c r="QK119" s="375"/>
      <c r="QL119" s="375"/>
      <c r="QM119" s="375"/>
      <c r="QN119" s="375"/>
      <c r="QO119" s="375"/>
      <c r="QP119" s="375"/>
      <c r="QQ119" s="375"/>
      <c r="QR119" s="375"/>
      <c r="QS119" s="375"/>
      <c r="QT119" s="375"/>
      <c r="QU119" s="375"/>
      <c r="QV119" s="375"/>
      <c r="QW119" s="375"/>
      <c r="QX119" s="375"/>
      <c r="QY119" s="375"/>
      <c r="QZ119" s="375"/>
      <c r="RA119" s="375"/>
      <c r="RB119" s="375"/>
      <c r="RC119" s="375"/>
      <c r="RD119" s="375"/>
      <c r="RE119" s="375"/>
      <c r="RF119" s="375"/>
      <c r="RG119" s="375"/>
      <c r="RH119" s="375"/>
      <c r="RI119" s="375"/>
      <c r="RJ119" s="375"/>
      <c r="RK119" s="375"/>
      <c r="RL119" s="375"/>
      <c r="RM119" s="375"/>
      <c r="RN119" s="375"/>
      <c r="RO119" s="375"/>
      <c r="RP119" s="375"/>
      <c r="RQ119" s="375"/>
      <c r="RR119" s="375"/>
      <c r="RS119" s="375"/>
      <c r="RT119" s="375"/>
      <c r="RU119" s="375"/>
      <c r="RV119" s="375"/>
      <c r="RW119" s="375"/>
      <c r="RX119" s="375"/>
      <c r="RY119" s="375"/>
      <c r="RZ119" s="375"/>
      <c r="SA119" s="375"/>
      <c r="SB119" s="375"/>
      <c r="SC119" s="375"/>
      <c r="SD119" s="375"/>
      <c r="SE119" s="375"/>
      <c r="SF119" s="375"/>
      <c r="SG119" s="375"/>
      <c r="SH119" s="375"/>
      <c r="SI119" s="375"/>
      <c r="SJ119" s="375"/>
      <c r="SK119" s="375"/>
      <c r="SL119" s="375"/>
      <c r="SM119" s="375"/>
      <c r="SN119" s="375"/>
      <c r="SO119" s="375"/>
      <c r="SP119" s="375"/>
      <c r="SQ119" s="375"/>
      <c r="SR119" s="375"/>
      <c r="SS119" s="375"/>
      <c r="ST119" s="375"/>
      <c r="SU119" s="375"/>
      <c r="SV119" s="375"/>
      <c r="SW119" s="375"/>
      <c r="SX119" s="375"/>
      <c r="SY119" s="375"/>
      <c r="SZ119" s="375"/>
      <c r="TA119" s="375"/>
      <c r="TB119" s="375"/>
      <c r="TC119" s="375"/>
      <c r="TD119" s="375"/>
      <c r="TE119" s="375"/>
      <c r="TF119" s="375"/>
      <c r="TG119" s="375"/>
      <c r="TH119" s="375"/>
      <c r="TI119" s="375"/>
      <c r="TJ119" s="375"/>
      <c r="TK119" s="375"/>
      <c r="TL119" s="375"/>
      <c r="TM119" s="375"/>
      <c r="TN119" s="375"/>
      <c r="TO119" s="375"/>
      <c r="TP119" s="375"/>
      <c r="TQ119" s="375"/>
      <c r="TR119" s="375"/>
      <c r="TS119" s="375"/>
      <c r="TT119" s="375"/>
      <c r="TU119" s="375"/>
      <c r="TV119" s="375"/>
      <c r="TW119" s="375"/>
      <c r="TX119" s="375"/>
      <c r="TY119" s="375"/>
      <c r="TZ119" s="375"/>
      <c r="UA119" s="375"/>
      <c r="UB119" s="375"/>
      <c r="UC119" s="375"/>
      <c r="UD119" s="375"/>
      <c r="UE119" s="375"/>
      <c r="UF119" s="375"/>
      <c r="UG119" s="375"/>
      <c r="UH119" s="375"/>
      <c r="UI119" s="375"/>
      <c r="UJ119" s="375"/>
      <c r="UK119" s="375"/>
      <c r="UL119" s="375"/>
      <c r="UM119" s="375"/>
      <c r="UN119" s="375"/>
      <c r="UO119" s="375"/>
      <c r="UP119" s="375"/>
      <c r="UQ119" s="375"/>
      <c r="UR119" s="375"/>
      <c r="US119" s="375"/>
      <c r="UT119" s="375"/>
      <c r="UU119" s="375"/>
      <c r="UV119" s="375"/>
      <c r="UW119" s="375"/>
      <c r="UX119" s="375"/>
      <c r="UY119" s="375"/>
      <c r="UZ119" s="375"/>
      <c r="VA119" s="375"/>
      <c r="VB119" s="375"/>
      <c r="VC119" s="375"/>
      <c r="VD119" s="375"/>
      <c r="VE119" s="375"/>
      <c r="VF119" s="375"/>
      <c r="VG119" s="375"/>
      <c r="VH119" s="375"/>
      <c r="VI119" s="375"/>
      <c r="VJ119" s="375"/>
      <c r="VK119" s="375"/>
      <c r="VL119" s="375"/>
      <c r="VM119" s="375"/>
      <c r="VN119" s="375"/>
      <c r="VO119" s="375"/>
      <c r="VP119" s="375"/>
      <c r="VQ119" s="375"/>
      <c r="VR119" s="375"/>
      <c r="VS119" s="375"/>
      <c r="VT119" s="375"/>
      <c r="VU119" s="375"/>
      <c r="VV119" s="375"/>
      <c r="VW119" s="375"/>
      <c r="VX119" s="375"/>
      <c r="VY119" s="375"/>
      <c r="VZ119" s="375"/>
      <c r="WA119" s="375"/>
      <c r="WB119" s="375"/>
      <c r="WC119" s="375"/>
      <c r="WD119" s="375"/>
      <c r="WE119" s="375"/>
      <c r="WF119" s="375"/>
      <c r="WG119" s="375"/>
      <c r="WH119" s="375"/>
      <c r="WI119" s="375"/>
      <c r="WJ119" s="375"/>
      <c r="WK119" s="375"/>
      <c r="WL119" s="375"/>
      <c r="WM119" s="375"/>
      <c r="WN119" s="375"/>
      <c r="WO119" s="375"/>
      <c r="WP119" s="375"/>
      <c r="WQ119" s="375"/>
      <c r="WR119" s="375"/>
      <c r="WS119" s="375"/>
      <c r="WT119" s="375"/>
      <c r="WU119" s="375"/>
      <c r="WV119" s="375"/>
      <c r="WW119" s="375"/>
      <c r="WX119" s="375"/>
      <c r="WY119" s="375"/>
      <c r="WZ119" s="375"/>
      <c r="XA119" s="375"/>
      <c r="XB119" s="375"/>
      <c r="XC119" s="375"/>
      <c r="XD119" s="375"/>
      <c r="XE119" s="375"/>
      <c r="XF119" s="375"/>
      <c r="XG119" s="375"/>
      <c r="XH119" s="375"/>
      <c r="XI119" s="375"/>
      <c r="XJ119" s="375"/>
      <c r="XK119" s="375"/>
      <c r="XL119" s="375"/>
      <c r="XM119" s="375"/>
      <c r="XN119" s="375"/>
      <c r="XO119" s="375"/>
      <c r="XP119" s="375"/>
      <c r="XQ119" s="375"/>
      <c r="XR119" s="375"/>
      <c r="XS119" s="375"/>
      <c r="XT119" s="375"/>
      <c r="XU119" s="375"/>
      <c r="XV119" s="375"/>
      <c r="XW119" s="375"/>
      <c r="XX119" s="375"/>
      <c r="XY119" s="375"/>
      <c r="XZ119" s="375"/>
      <c r="YA119" s="375"/>
      <c r="YB119" s="375"/>
      <c r="YC119" s="375"/>
      <c r="YD119" s="375"/>
      <c r="YE119" s="375"/>
      <c r="YF119" s="375"/>
      <c r="YG119" s="375"/>
      <c r="YH119" s="375"/>
      <c r="YI119" s="375"/>
      <c r="YJ119" s="375"/>
      <c r="YK119" s="375"/>
      <c r="YL119" s="375"/>
      <c r="YM119" s="375"/>
      <c r="YN119" s="375"/>
      <c r="YO119" s="375"/>
      <c r="YP119" s="375"/>
      <c r="YQ119" s="375"/>
      <c r="YR119" s="375"/>
      <c r="YS119" s="375"/>
      <c r="YT119" s="375"/>
      <c r="YU119" s="375"/>
      <c r="YV119" s="375"/>
      <c r="YW119" s="375"/>
      <c r="YX119" s="375"/>
      <c r="YY119" s="375"/>
      <c r="YZ119" s="375"/>
      <c r="ZA119" s="375"/>
      <c r="ZB119" s="375"/>
      <c r="ZC119" s="375"/>
      <c r="ZD119" s="375"/>
      <c r="ZE119" s="375"/>
      <c r="ZF119" s="375"/>
      <c r="ZG119" s="375"/>
      <c r="ZH119" s="375"/>
      <c r="ZI119" s="375"/>
      <c r="ZJ119" s="375"/>
      <c r="ZK119" s="375"/>
      <c r="ZL119" s="375"/>
      <c r="ZM119" s="375"/>
      <c r="ZN119" s="375"/>
      <c r="ZO119" s="375"/>
      <c r="ZP119" s="375"/>
      <c r="ZQ119" s="375"/>
      <c r="ZR119" s="375"/>
      <c r="ZS119" s="375"/>
      <c r="ZT119" s="375"/>
      <c r="ZU119" s="375"/>
      <c r="ZV119" s="375"/>
      <c r="ZW119" s="375"/>
      <c r="ZX119" s="375"/>
      <c r="ZY119" s="375"/>
      <c r="ZZ119" s="375"/>
      <c r="AAA119" s="375"/>
      <c r="AAB119" s="375"/>
      <c r="AAC119" s="375"/>
      <c r="AAD119" s="375"/>
      <c r="AAE119" s="375"/>
      <c r="AAF119" s="375"/>
      <c r="AAG119" s="375"/>
      <c r="AAH119" s="375"/>
      <c r="AAI119" s="375"/>
      <c r="AAJ119" s="375"/>
      <c r="AAK119" s="375"/>
      <c r="AAL119" s="375"/>
      <c r="AAM119" s="375"/>
      <c r="AAN119" s="375"/>
      <c r="AAO119" s="375"/>
      <c r="AAP119" s="375"/>
      <c r="AAQ119" s="375"/>
      <c r="AAR119" s="375"/>
      <c r="AAS119" s="375"/>
      <c r="AAT119" s="375"/>
      <c r="AAU119" s="375"/>
      <c r="AAV119" s="375"/>
      <c r="AAW119" s="375"/>
      <c r="AAX119" s="375"/>
      <c r="AAY119" s="375"/>
      <c r="AAZ119" s="375"/>
      <c r="ABA119" s="375"/>
      <c r="ABB119" s="375"/>
      <c r="ABC119" s="375"/>
      <c r="ABD119" s="375"/>
      <c r="ABE119" s="375"/>
      <c r="ABF119" s="375"/>
      <c r="ABG119" s="375"/>
      <c r="ABH119" s="375"/>
      <c r="ABI119" s="375"/>
      <c r="ABJ119" s="375"/>
      <c r="ABK119" s="375"/>
      <c r="ABL119" s="375"/>
      <c r="ABM119" s="375"/>
      <c r="ABN119" s="375"/>
      <c r="ABO119" s="375"/>
      <c r="ABP119" s="375"/>
      <c r="ABQ119" s="375"/>
      <c r="ABR119" s="375"/>
      <c r="ABS119" s="375"/>
      <c r="ABT119" s="375"/>
      <c r="ABU119" s="375"/>
      <c r="ABV119" s="375"/>
      <c r="ABW119" s="375"/>
      <c r="ABX119" s="375"/>
      <c r="ABY119" s="375"/>
      <c r="ABZ119" s="375"/>
      <c r="ACA119" s="375"/>
      <c r="ACB119" s="375"/>
      <c r="ACC119" s="375"/>
      <c r="ACD119" s="375"/>
      <c r="ACE119" s="375"/>
      <c r="ACF119" s="375"/>
      <c r="ACG119" s="375"/>
      <c r="ACH119" s="375"/>
      <c r="ACI119" s="375"/>
      <c r="ACJ119" s="375"/>
      <c r="ACK119" s="375"/>
      <c r="ACL119" s="375"/>
      <c r="ACM119" s="375"/>
      <c r="ACN119" s="375"/>
      <c r="ACO119" s="375"/>
      <c r="ACP119" s="375"/>
      <c r="ACQ119" s="375"/>
      <c r="ACR119" s="375"/>
      <c r="ACS119" s="375"/>
      <c r="ACT119" s="375"/>
      <c r="ACU119" s="375"/>
      <c r="ACV119" s="375"/>
      <c r="ACW119" s="375"/>
      <c r="ACX119" s="375"/>
      <c r="ACY119" s="375"/>
      <c r="ACZ119" s="375"/>
      <c r="ADA119" s="375"/>
      <c r="ADB119" s="375"/>
      <c r="ADC119" s="375"/>
      <c r="ADD119" s="375"/>
      <c r="ADE119" s="375"/>
      <c r="ADF119" s="375"/>
      <c r="ADG119" s="375"/>
      <c r="ADH119" s="375"/>
      <c r="ADI119" s="375"/>
      <c r="ADJ119" s="375"/>
      <c r="ADK119" s="375"/>
      <c r="ADL119" s="375"/>
      <c r="ADM119" s="375"/>
      <c r="ADN119" s="375"/>
      <c r="ADO119" s="375"/>
      <c r="ADP119" s="375"/>
      <c r="ADQ119" s="375"/>
      <c r="ADR119" s="375"/>
      <c r="ADS119" s="375"/>
      <c r="ADT119" s="375"/>
      <c r="ADU119" s="375"/>
      <c r="ADV119" s="375"/>
      <c r="ADW119" s="375"/>
      <c r="ADX119" s="375"/>
      <c r="ADY119" s="375"/>
      <c r="ADZ119" s="375"/>
      <c r="AEA119" s="375"/>
      <c r="AEB119" s="375"/>
      <c r="AEC119" s="375"/>
      <c r="AED119" s="375"/>
      <c r="AEE119" s="375"/>
      <c r="AEF119" s="375"/>
      <c r="AEG119" s="375"/>
      <c r="AEH119" s="375"/>
      <c r="AEI119" s="375"/>
      <c r="AEJ119" s="375"/>
      <c r="AEK119" s="375"/>
      <c r="AEL119" s="375"/>
      <c r="AEM119" s="375"/>
      <c r="AEN119" s="375"/>
      <c r="AEO119" s="375"/>
      <c r="AEP119" s="375"/>
      <c r="AEQ119" s="375"/>
      <c r="AER119" s="375"/>
      <c r="AES119" s="375"/>
      <c r="AET119" s="375"/>
      <c r="AEU119" s="375"/>
      <c r="AEV119" s="375"/>
      <c r="AEW119" s="375"/>
      <c r="AEX119" s="375"/>
      <c r="AEY119" s="375"/>
      <c r="AEZ119" s="375"/>
      <c r="AFA119" s="375"/>
      <c r="AFB119" s="375"/>
      <c r="AFC119" s="375"/>
      <c r="AFD119" s="375"/>
      <c r="AFE119" s="375"/>
      <c r="AFF119" s="375"/>
      <c r="AFG119" s="375"/>
      <c r="AFH119" s="375"/>
      <c r="AFI119" s="375"/>
      <c r="AFJ119" s="375"/>
      <c r="AFK119" s="375"/>
      <c r="AFL119" s="375"/>
      <c r="AFM119" s="375"/>
      <c r="AFN119" s="375"/>
      <c r="AFO119" s="375"/>
      <c r="AFP119" s="375"/>
      <c r="AFQ119" s="375"/>
      <c r="AFR119" s="375"/>
      <c r="AFS119" s="375"/>
      <c r="AFT119" s="375"/>
      <c r="AFU119" s="375"/>
      <c r="AFV119" s="375"/>
      <c r="AFW119" s="375"/>
      <c r="AFX119" s="375"/>
      <c r="AFY119" s="375"/>
      <c r="AFZ119" s="375"/>
      <c r="AGA119" s="375"/>
      <c r="AGB119" s="375"/>
      <c r="AGC119" s="375"/>
      <c r="AGD119" s="375"/>
      <c r="AGE119" s="375"/>
      <c r="AGF119" s="375"/>
      <c r="AGG119" s="375"/>
      <c r="AGH119" s="375"/>
      <c r="AGI119" s="375"/>
      <c r="AGJ119" s="375"/>
      <c r="AGK119" s="375"/>
      <c r="AGL119" s="375"/>
      <c r="AGM119" s="375"/>
      <c r="AGN119" s="375"/>
      <c r="AGO119" s="375"/>
      <c r="AGP119" s="375"/>
      <c r="AGQ119" s="375"/>
      <c r="AGR119" s="375"/>
      <c r="AGS119" s="375"/>
      <c r="AGT119" s="375"/>
      <c r="AGU119" s="375"/>
      <c r="AGV119" s="375"/>
      <c r="AGW119" s="375"/>
      <c r="AGX119" s="375"/>
      <c r="AGY119" s="375"/>
      <c r="AGZ119" s="375"/>
      <c r="AHA119" s="375"/>
      <c r="AHB119" s="375"/>
      <c r="AHC119" s="375"/>
      <c r="AHD119" s="375"/>
      <c r="AHE119" s="375"/>
      <c r="AHF119" s="375"/>
      <c r="AHG119" s="375"/>
      <c r="AHH119" s="375"/>
      <c r="AHI119" s="375"/>
      <c r="AHJ119" s="375"/>
      <c r="AHK119" s="375"/>
      <c r="AHL119" s="375"/>
      <c r="AHM119" s="375"/>
      <c r="AHN119" s="375"/>
      <c r="AHO119" s="375"/>
      <c r="AHP119" s="375"/>
      <c r="AHQ119" s="375"/>
      <c r="AHR119" s="375"/>
      <c r="AHS119" s="375"/>
      <c r="AHT119" s="375"/>
      <c r="AHU119" s="375"/>
      <c r="AHV119" s="375"/>
      <c r="AHW119" s="375"/>
      <c r="AHX119" s="375"/>
      <c r="AHY119" s="375"/>
      <c r="AHZ119" s="375"/>
      <c r="AIA119" s="375"/>
      <c r="AIB119" s="375"/>
      <c r="AIC119" s="375"/>
      <c r="AID119" s="375"/>
      <c r="AIE119" s="375"/>
      <c r="AIF119" s="375"/>
      <c r="AIG119" s="375"/>
      <c r="AIH119" s="375"/>
      <c r="AII119" s="375"/>
      <c r="AIJ119" s="375"/>
      <c r="AIK119" s="375"/>
      <c r="AIL119" s="375"/>
      <c r="AIM119" s="375"/>
      <c r="AIN119" s="375"/>
      <c r="AIO119" s="375"/>
      <c r="AIP119" s="375"/>
      <c r="AIQ119" s="375"/>
      <c r="AIR119" s="375"/>
      <c r="AIS119" s="375"/>
      <c r="AIT119" s="375"/>
      <c r="AIU119" s="375"/>
      <c r="AIV119" s="375"/>
      <c r="AIW119" s="375"/>
      <c r="AIX119" s="375"/>
      <c r="AIY119" s="375"/>
      <c r="AIZ119" s="375"/>
      <c r="AJA119" s="375"/>
      <c r="AJB119" s="375"/>
      <c r="AJC119" s="375"/>
      <c r="AJD119" s="375"/>
      <c r="AJE119" s="375"/>
      <c r="AJF119" s="375"/>
      <c r="AJG119" s="375"/>
      <c r="AJH119" s="375"/>
      <c r="AJI119" s="375"/>
      <c r="AJJ119" s="375"/>
      <c r="AJK119" s="375"/>
      <c r="AJL119" s="375"/>
      <c r="AJM119" s="375"/>
      <c r="AJN119" s="375"/>
      <c r="AJO119" s="375"/>
      <c r="AJP119" s="375"/>
      <c r="AJQ119" s="375"/>
      <c r="AJR119" s="375"/>
      <c r="AJS119" s="375"/>
      <c r="AJT119" s="375"/>
      <c r="AJU119" s="375"/>
      <c r="AJV119" s="375"/>
      <c r="AJW119" s="375"/>
      <c r="AJX119" s="375"/>
      <c r="AJY119" s="375"/>
      <c r="AJZ119" s="375"/>
      <c r="AKA119" s="375"/>
      <c r="AKB119" s="375"/>
      <c r="AKC119" s="375"/>
      <c r="AKD119" s="375"/>
      <c r="AKE119" s="375"/>
      <c r="AKF119" s="375"/>
      <c r="AKG119" s="375"/>
      <c r="AKH119" s="375"/>
      <c r="AKI119" s="375"/>
      <c r="AKJ119" s="375"/>
      <c r="AKK119" s="375"/>
      <c r="AKL119" s="375"/>
      <c r="AKM119" s="375"/>
      <c r="AKN119" s="375"/>
      <c r="AKO119" s="375"/>
      <c r="AKP119" s="375"/>
      <c r="AKQ119" s="375"/>
      <c r="AKR119" s="375"/>
      <c r="AKS119" s="375"/>
      <c r="AKT119" s="375"/>
      <c r="AKU119" s="375"/>
      <c r="AKV119" s="375"/>
      <c r="AKW119" s="375"/>
      <c r="AKX119" s="375"/>
      <c r="AKY119" s="375"/>
      <c r="AKZ119" s="375"/>
      <c r="ALA119" s="375"/>
      <c r="ALB119" s="375"/>
      <c r="ALC119" s="375"/>
      <c r="ALD119" s="375"/>
      <c r="ALE119" s="375"/>
      <c r="ALF119" s="375"/>
      <c r="ALG119" s="375"/>
      <c r="ALH119" s="375"/>
      <c r="ALI119" s="375"/>
      <c r="ALJ119" s="375"/>
      <c r="ALK119" s="375"/>
      <c r="ALL119" s="375"/>
      <c r="ALM119" s="375"/>
      <c r="ALN119" s="375"/>
      <c r="ALO119" s="375"/>
      <c r="ALP119" s="375"/>
      <c r="ALQ119" s="375"/>
      <c r="ALR119" s="375"/>
      <c r="ALS119" s="375"/>
      <c r="ALT119" s="375"/>
      <c r="ALU119" s="375"/>
      <c r="ALV119" s="375"/>
      <c r="ALW119" s="375"/>
      <c r="ALX119" s="375"/>
      <c r="ALY119" s="375"/>
      <c r="ALZ119" s="375"/>
      <c r="AMA119" s="375"/>
      <c r="AMB119" s="375"/>
      <c r="AMC119" s="375"/>
      <c r="AMD119" s="375"/>
      <c r="AME119" s="375"/>
      <c r="AMF119" s="375"/>
      <c r="AMG119" s="375"/>
      <c r="AMH119" s="375"/>
      <c r="AMI119" s="375"/>
      <c r="AMJ119" s="375"/>
      <c r="AMK119" s="375"/>
      <c r="AML119" s="375"/>
      <c r="AMM119" s="375"/>
      <c r="AMN119" s="375"/>
      <c r="AMO119" s="375"/>
      <c r="AMP119" s="375"/>
      <c r="AMQ119" s="375"/>
      <c r="AMR119" s="375"/>
      <c r="AMS119" s="375"/>
      <c r="AMT119" s="375"/>
      <c r="AMU119" s="375"/>
      <c r="AMV119" s="375"/>
      <c r="AMW119" s="375"/>
      <c r="AMX119" s="375"/>
      <c r="AMY119" s="375"/>
      <c r="AMZ119" s="375"/>
      <c r="ANA119" s="375"/>
      <c r="ANB119" s="375"/>
      <c r="ANC119" s="375"/>
      <c r="AND119" s="375"/>
      <c r="ANE119" s="375"/>
      <c r="ANF119" s="375"/>
      <c r="ANG119" s="375"/>
      <c r="ANH119" s="375"/>
      <c r="ANI119" s="375"/>
      <c r="ANJ119" s="375"/>
      <c r="ANK119" s="375"/>
      <c r="ANL119" s="375"/>
      <c r="ANM119" s="375"/>
      <c r="ANN119" s="375"/>
      <c r="ANO119" s="375"/>
      <c r="ANP119" s="375"/>
      <c r="ANQ119" s="375"/>
      <c r="ANR119" s="375"/>
      <c r="ANS119" s="375"/>
      <c r="ANT119" s="375"/>
      <c r="ANU119" s="375"/>
      <c r="ANV119" s="375"/>
      <c r="ANW119" s="375"/>
      <c r="ANX119" s="375"/>
      <c r="ANY119" s="375"/>
      <c r="ANZ119" s="375"/>
      <c r="AOA119" s="375"/>
      <c r="AOB119" s="375"/>
      <c r="AOC119" s="375"/>
      <c r="AOD119" s="375"/>
      <c r="AOE119" s="375"/>
      <c r="AOF119" s="375"/>
      <c r="AOG119" s="375"/>
      <c r="AOH119" s="375"/>
      <c r="AOI119" s="375"/>
      <c r="AOJ119" s="375"/>
      <c r="AOK119" s="375"/>
      <c r="AOL119" s="375"/>
      <c r="AOM119" s="375"/>
      <c r="AON119" s="375"/>
      <c r="AOO119" s="375"/>
      <c r="AOP119" s="375"/>
      <c r="AOQ119" s="375"/>
      <c r="AOR119" s="375"/>
      <c r="AOS119" s="375"/>
      <c r="AOT119" s="375"/>
      <c r="AOU119" s="375"/>
      <c r="AOV119" s="375"/>
      <c r="AOW119" s="375"/>
      <c r="AOX119" s="375"/>
      <c r="AOY119" s="375"/>
      <c r="AOZ119" s="375"/>
      <c r="APA119" s="375"/>
      <c r="APB119" s="375"/>
      <c r="APC119" s="375"/>
      <c r="APD119" s="375"/>
      <c r="APE119" s="375"/>
      <c r="APF119" s="375"/>
      <c r="APG119" s="375"/>
      <c r="APH119" s="375"/>
      <c r="API119" s="375"/>
      <c r="APJ119" s="375"/>
      <c r="APK119" s="375"/>
      <c r="APL119" s="375"/>
      <c r="APM119" s="375"/>
      <c r="APN119" s="375"/>
      <c r="APO119" s="375"/>
      <c r="APP119" s="375"/>
      <c r="APQ119" s="375"/>
      <c r="APR119" s="375"/>
      <c r="APS119" s="375"/>
      <c r="APT119" s="375"/>
      <c r="APU119" s="375"/>
      <c r="APV119" s="375"/>
      <c r="APW119" s="375"/>
      <c r="APX119" s="375"/>
      <c r="APY119" s="375"/>
      <c r="APZ119" s="375"/>
      <c r="AQA119" s="375"/>
      <c r="AQB119" s="375"/>
      <c r="AQC119" s="375"/>
      <c r="AQD119" s="375"/>
      <c r="AQE119" s="375"/>
      <c r="AQF119" s="375"/>
      <c r="AQG119" s="375"/>
      <c r="AQH119" s="375"/>
      <c r="AQI119" s="375"/>
      <c r="AQJ119" s="375"/>
      <c r="AQK119" s="375"/>
      <c r="AQL119" s="375"/>
      <c r="AQM119" s="375"/>
      <c r="AQN119" s="375"/>
      <c r="AQO119" s="375"/>
      <c r="AQP119" s="375"/>
      <c r="AQQ119" s="375"/>
      <c r="AQR119" s="375"/>
      <c r="AQS119" s="375"/>
      <c r="AQT119" s="375"/>
      <c r="AQU119" s="375"/>
      <c r="AQV119" s="375"/>
      <c r="AQW119" s="375"/>
      <c r="AQX119" s="375"/>
      <c r="AQY119" s="375"/>
      <c r="AQZ119" s="375"/>
      <c r="ARA119" s="375"/>
      <c r="ARB119" s="375"/>
      <c r="ARC119" s="375"/>
      <c r="ARD119" s="375"/>
      <c r="ARE119" s="375"/>
      <c r="ARF119" s="375"/>
      <c r="ARG119" s="375"/>
      <c r="ARH119" s="375"/>
      <c r="ARI119" s="375"/>
      <c r="ARJ119" s="375"/>
      <c r="ARK119" s="375"/>
      <c r="ARL119" s="375"/>
      <c r="ARM119" s="375"/>
      <c r="ARN119" s="375"/>
      <c r="ARO119" s="375"/>
      <c r="ARP119" s="375"/>
      <c r="ARQ119" s="375"/>
      <c r="ARR119" s="375"/>
      <c r="ARS119" s="375"/>
      <c r="ART119" s="375"/>
      <c r="ARU119" s="375"/>
      <c r="ARV119" s="375"/>
      <c r="ARW119" s="375"/>
      <c r="ARX119" s="375"/>
      <c r="ARY119" s="375"/>
      <c r="ARZ119" s="375"/>
      <c r="ASA119" s="375"/>
      <c r="ASB119" s="375"/>
      <c r="ASC119" s="375"/>
      <c r="ASD119" s="375"/>
      <c r="ASE119" s="375"/>
      <c r="ASF119" s="375"/>
      <c r="ASG119" s="375"/>
      <c r="ASH119" s="375"/>
      <c r="ASI119" s="375"/>
      <c r="ASJ119" s="375"/>
      <c r="ASK119" s="375"/>
      <c r="ASL119" s="375"/>
      <c r="ASM119" s="375"/>
      <c r="ASN119" s="375"/>
      <c r="ASO119" s="375"/>
      <c r="ASP119" s="375"/>
      <c r="ASQ119" s="375"/>
      <c r="ASR119" s="375"/>
      <c r="ASS119" s="375"/>
      <c r="AST119" s="375"/>
      <c r="ASU119" s="375"/>
      <c r="ASV119" s="375"/>
      <c r="ASW119" s="375"/>
      <c r="ASX119" s="375"/>
      <c r="ASY119" s="375"/>
      <c r="ASZ119" s="375"/>
      <c r="ATA119" s="375"/>
      <c r="ATB119" s="375"/>
      <c r="ATC119" s="375"/>
      <c r="ATD119" s="375"/>
      <c r="ATE119" s="375"/>
      <c r="ATF119" s="375"/>
      <c r="ATG119" s="375"/>
      <c r="ATH119" s="375"/>
      <c r="ATI119" s="375"/>
      <c r="ATJ119" s="375"/>
      <c r="ATK119" s="375"/>
      <c r="ATL119" s="375"/>
      <c r="ATM119" s="375"/>
      <c r="ATN119" s="375"/>
      <c r="ATO119" s="375"/>
      <c r="ATP119" s="375"/>
      <c r="ATQ119" s="375"/>
      <c r="ATR119" s="375"/>
      <c r="ATS119" s="375"/>
      <c r="ATT119" s="375"/>
      <c r="ATU119" s="375"/>
      <c r="ATV119" s="375"/>
      <c r="ATW119" s="375"/>
      <c r="ATX119" s="375"/>
      <c r="ATY119" s="375"/>
      <c r="ATZ119" s="375"/>
      <c r="AUA119" s="375"/>
      <c r="AUB119" s="375"/>
      <c r="AUC119" s="375"/>
      <c r="AUD119" s="375"/>
      <c r="AUE119" s="375"/>
      <c r="AUF119" s="375"/>
      <c r="AUG119" s="375"/>
      <c r="AUH119" s="375"/>
      <c r="AUI119" s="375"/>
      <c r="AUJ119" s="375"/>
      <c r="AUK119" s="375"/>
      <c r="AUL119" s="375"/>
      <c r="AUM119" s="375"/>
      <c r="AUN119" s="375"/>
      <c r="AUO119" s="375"/>
      <c r="AUP119" s="375"/>
      <c r="AUQ119" s="375"/>
      <c r="AUR119" s="375"/>
      <c r="AUS119" s="375"/>
      <c r="AUT119" s="375"/>
      <c r="AUU119" s="375"/>
      <c r="AUV119" s="375"/>
      <c r="AUW119" s="375"/>
      <c r="AUX119" s="375"/>
      <c r="AUY119" s="375"/>
      <c r="AUZ119" s="375"/>
      <c r="AVA119" s="375"/>
      <c r="AVB119" s="375"/>
      <c r="AVC119" s="375"/>
      <c r="AVD119" s="375"/>
      <c r="AVE119" s="375"/>
      <c r="AVF119" s="375"/>
      <c r="AVG119" s="375"/>
      <c r="AVH119" s="375"/>
      <c r="AVI119" s="375"/>
      <c r="AVJ119" s="375"/>
      <c r="AVK119" s="375"/>
      <c r="AVL119" s="375"/>
      <c r="AVM119" s="375"/>
      <c r="AVN119" s="375"/>
      <c r="AVO119" s="375"/>
      <c r="AVP119" s="375"/>
      <c r="AVQ119" s="375"/>
      <c r="AVR119" s="375"/>
      <c r="AVS119" s="375"/>
      <c r="AVT119" s="375"/>
      <c r="AVU119" s="375"/>
      <c r="AVV119" s="375"/>
      <c r="AVW119" s="375"/>
      <c r="AVX119" s="375"/>
      <c r="AVY119" s="375"/>
      <c r="AVZ119" s="375"/>
      <c r="AWA119" s="375"/>
      <c r="AWB119" s="375"/>
      <c r="AWC119" s="375"/>
      <c r="AWD119" s="375"/>
      <c r="AWE119" s="375"/>
      <c r="AWF119" s="375"/>
      <c r="AWG119" s="375"/>
      <c r="AWH119" s="375"/>
      <c r="AWI119" s="375"/>
      <c r="AWJ119" s="375"/>
      <c r="AWK119" s="375"/>
      <c r="AWL119" s="375"/>
      <c r="AWM119" s="375"/>
      <c r="AWN119" s="375"/>
      <c r="AWO119" s="375"/>
      <c r="AWP119" s="375"/>
      <c r="AWQ119" s="375"/>
      <c r="AWR119" s="375"/>
      <c r="AWS119" s="375"/>
      <c r="AWT119" s="375"/>
      <c r="AWU119" s="375"/>
      <c r="AWV119" s="375"/>
      <c r="AWW119" s="375"/>
      <c r="AWX119" s="375"/>
      <c r="AWY119" s="375"/>
      <c r="AWZ119" s="375"/>
      <c r="AXA119" s="375"/>
      <c r="AXB119" s="375"/>
      <c r="AXC119" s="375"/>
      <c r="AXD119" s="375"/>
      <c r="AXE119" s="375"/>
      <c r="AXF119" s="375"/>
      <c r="AXG119" s="375"/>
      <c r="AXH119" s="375"/>
      <c r="AXI119" s="375"/>
      <c r="AXJ119" s="375"/>
      <c r="AXK119" s="375"/>
      <c r="AXL119" s="375"/>
      <c r="AXM119" s="375"/>
      <c r="AXN119" s="375"/>
      <c r="AXO119" s="375"/>
      <c r="AXP119" s="375"/>
      <c r="AXQ119" s="375"/>
      <c r="AXR119" s="375"/>
      <c r="AXS119" s="375"/>
      <c r="AXT119" s="375"/>
      <c r="AXU119" s="375"/>
      <c r="AXV119" s="375"/>
      <c r="AXW119" s="375"/>
      <c r="AXX119" s="375"/>
      <c r="AXY119" s="375"/>
      <c r="AXZ119" s="375"/>
      <c r="AYA119" s="375"/>
      <c r="AYB119" s="375"/>
      <c r="AYC119" s="375"/>
      <c r="AYD119" s="375"/>
      <c r="AYE119" s="375"/>
      <c r="AYF119" s="375"/>
      <c r="AYG119" s="375"/>
      <c r="AYH119" s="375"/>
      <c r="AYI119" s="375"/>
      <c r="AYJ119" s="375"/>
      <c r="AYK119" s="375"/>
      <c r="AYL119" s="375"/>
      <c r="AYM119" s="375"/>
      <c r="AYN119" s="375"/>
      <c r="AYO119" s="375"/>
      <c r="AYP119" s="375"/>
      <c r="AYQ119" s="375"/>
      <c r="AYR119" s="375"/>
      <c r="AYS119" s="375"/>
      <c r="AYT119" s="375"/>
      <c r="AYU119" s="375"/>
      <c r="AYV119" s="375"/>
      <c r="AYW119" s="375"/>
      <c r="AYX119" s="375"/>
      <c r="AYY119" s="375"/>
      <c r="AYZ119" s="375"/>
      <c r="AZA119" s="375"/>
      <c r="AZB119" s="375"/>
      <c r="AZC119" s="375"/>
      <c r="AZD119" s="375"/>
      <c r="AZE119" s="375"/>
      <c r="AZF119" s="375"/>
      <c r="AZG119" s="375"/>
      <c r="AZH119" s="375"/>
      <c r="AZI119" s="375"/>
      <c r="AZJ119" s="375"/>
      <c r="AZK119" s="375"/>
      <c r="AZL119" s="375"/>
      <c r="AZM119" s="375"/>
      <c r="AZN119" s="375"/>
      <c r="AZO119" s="375"/>
      <c r="AZP119" s="375"/>
      <c r="AZQ119" s="375"/>
      <c r="AZR119" s="375"/>
      <c r="AZS119" s="375"/>
      <c r="AZT119" s="375"/>
      <c r="AZU119" s="375"/>
      <c r="AZV119" s="375"/>
      <c r="AZW119" s="375"/>
      <c r="AZX119" s="375"/>
      <c r="AZY119" s="375"/>
      <c r="AZZ119" s="375"/>
      <c r="BAA119" s="375"/>
      <c r="BAB119" s="375"/>
      <c r="BAC119" s="375"/>
      <c r="BAD119" s="375"/>
      <c r="BAE119" s="375"/>
      <c r="BAF119" s="375"/>
      <c r="BAG119" s="375"/>
      <c r="BAH119" s="375"/>
      <c r="BAI119" s="375"/>
      <c r="BAJ119" s="375"/>
      <c r="BAK119" s="375"/>
      <c r="BAL119" s="375"/>
      <c r="BAM119" s="375"/>
      <c r="BAN119" s="375"/>
      <c r="BAO119" s="375"/>
      <c r="BAP119" s="375"/>
      <c r="BAQ119" s="375"/>
      <c r="BAR119" s="375"/>
      <c r="BAS119" s="375"/>
      <c r="BAT119" s="375"/>
      <c r="BAU119" s="375"/>
      <c r="BAV119" s="375"/>
      <c r="BAW119" s="375"/>
      <c r="BAX119" s="375"/>
      <c r="BAY119" s="375"/>
      <c r="BAZ119" s="375"/>
      <c r="BBA119" s="375"/>
      <c r="BBB119" s="375"/>
      <c r="BBC119" s="375"/>
      <c r="BBD119" s="375"/>
      <c r="BBE119" s="375"/>
      <c r="BBF119" s="375"/>
      <c r="BBG119" s="375"/>
      <c r="BBH119" s="375"/>
      <c r="BBI119" s="375"/>
      <c r="BBJ119" s="375"/>
      <c r="BBK119" s="375"/>
      <c r="BBL119" s="375"/>
      <c r="BBM119" s="375"/>
      <c r="BBN119" s="375"/>
      <c r="BBO119" s="375"/>
      <c r="BBP119" s="375"/>
      <c r="BBQ119" s="375"/>
      <c r="BBR119" s="375"/>
      <c r="BBS119" s="375"/>
      <c r="BBT119" s="375"/>
      <c r="BBU119" s="375"/>
      <c r="BBV119" s="375"/>
      <c r="BBW119" s="375"/>
      <c r="BBX119" s="375"/>
      <c r="BBY119" s="375"/>
      <c r="BBZ119" s="375"/>
      <c r="BCA119" s="375"/>
      <c r="BCB119" s="375"/>
      <c r="BCC119" s="375"/>
      <c r="BCD119" s="375"/>
      <c r="BCE119" s="375"/>
      <c r="BCF119" s="375"/>
      <c r="BCG119" s="375"/>
      <c r="BCH119" s="375"/>
      <c r="BCI119" s="375"/>
      <c r="BCJ119" s="375"/>
      <c r="BCK119" s="375"/>
      <c r="BCL119" s="375"/>
      <c r="BCM119" s="375"/>
      <c r="BCN119" s="375"/>
      <c r="BCO119" s="375"/>
      <c r="BCP119" s="375"/>
      <c r="BCQ119" s="375"/>
      <c r="BCR119" s="375"/>
      <c r="BCS119" s="375"/>
      <c r="BCT119" s="375"/>
      <c r="BCU119" s="375"/>
      <c r="BCV119" s="375"/>
      <c r="BCW119" s="375"/>
      <c r="BCX119" s="375"/>
      <c r="BCY119" s="375"/>
      <c r="BCZ119" s="375"/>
      <c r="BDA119" s="375"/>
      <c r="BDB119" s="375"/>
      <c r="BDC119" s="375"/>
      <c r="BDD119" s="375"/>
      <c r="BDE119" s="375"/>
      <c r="BDF119" s="375"/>
      <c r="BDG119" s="375"/>
      <c r="BDH119" s="375"/>
      <c r="BDI119" s="375"/>
      <c r="BDJ119" s="375"/>
      <c r="BDK119" s="375"/>
      <c r="BDL119" s="375"/>
      <c r="BDM119" s="375"/>
      <c r="BDN119" s="375"/>
      <c r="BDO119" s="375"/>
      <c r="BDP119" s="375"/>
      <c r="BDQ119" s="375"/>
      <c r="BDR119" s="375"/>
      <c r="BDS119" s="375"/>
      <c r="BDT119" s="375"/>
      <c r="BDU119" s="375"/>
      <c r="BDV119" s="375"/>
      <c r="BDW119" s="375"/>
      <c r="BDX119" s="375"/>
      <c r="BDY119" s="375"/>
      <c r="BDZ119" s="375"/>
      <c r="BEA119" s="375"/>
      <c r="BEB119" s="375"/>
      <c r="BEC119" s="375"/>
      <c r="BED119" s="375"/>
      <c r="BEE119" s="375"/>
      <c r="BEF119" s="375"/>
      <c r="BEG119" s="375"/>
      <c r="BEH119" s="375"/>
      <c r="BEI119" s="375"/>
      <c r="BEJ119" s="375"/>
      <c r="BEK119" s="375"/>
      <c r="BEL119" s="375"/>
      <c r="BEM119" s="375"/>
      <c r="BEN119" s="375"/>
      <c r="BEO119" s="375"/>
      <c r="BEP119" s="375"/>
      <c r="BEQ119" s="375"/>
      <c r="BER119" s="375"/>
      <c r="BES119" s="375"/>
      <c r="BET119" s="375"/>
      <c r="BEU119" s="375"/>
      <c r="BEV119" s="375"/>
      <c r="BEW119" s="375"/>
      <c r="BEX119" s="375"/>
      <c r="BEY119" s="375"/>
      <c r="BEZ119" s="375"/>
      <c r="BFA119" s="375"/>
      <c r="BFB119" s="375"/>
      <c r="BFC119" s="375"/>
      <c r="BFD119" s="375"/>
      <c r="BFE119" s="375"/>
      <c r="BFF119" s="375"/>
      <c r="BFG119" s="375"/>
      <c r="BFH119" s="375"/>
      <c r="BFI119" s="375"/>
      <c r="BFJ119" s="375"/>
      <c r="BFK119" s="375"/>
      <c r="BFL119" s="375"/>
      <c r="BFM119" s="375"/>
      <c r="BFN119" s="375"/>
      <c r="BFO119" s="375"/>
      <c r="BFP119" s="375"/>
      <c r="BFQ119" s="375"/>
      <c r="BFR119" s="375"/>
      <c r="BFS119" s="375"/>
      <c r="BFT119" s="375"/>
      <c r="BFU119" s="375"/>
      <c r="BFV119" s="375"/>
      <c r="BFW119" s="375"/>
      <c r="BFX119" s="375"/>
      <c r="BFY119" s="375"/>
      <c r="BFZ119" s="375"/>
      <c r="BGA119" s="375"/>
      <c r="BGB119" s="375"/>
      <c r="BGC119" s="375"/>
      <c r="BGD119" s="375"/>
      <c r="BGE119" s="375"/>
      <c r="BGF119" s="375"/>
      <c r="BGG119" s="375"/>
      <c r="BGH119" s="375"/>
      <c r="BGI119" s="375"/>
      <c r="BGJ119" s="375"/>
      <c r="BGK119" s="375"/>
      <c r="BGL119" s="375"/>
      <c r="BGM119" s="375"/>
      <c r="BGN119" s="375"/>
      <c r="BGO119" s="375"/>
      <c r="BGP119" s="375"/>
      <c r="BGQ119" s="375"/>
      <c r="BGR119" s="375"/>
      <c r="BGS119" s="375"/>
      <c r="BGT119" s="375"/>
      <c r="BGU119" s="375"/>
      <c r="BGV119" s="375"/>
      <c r="BGW119" s="375"/>
      <c r="BGX119" s="375"/>
      <c r="BGY119" s="375"/>
      <c r="BGZ119" s="375"/>
      <c r="BHA119" s="375"/>
      <c r="BHB119" s="375"/>
      <c r="BHC119" s="375"/>
      <c r="BHD119" s="375"/>
      <c r="BHE119" s="375"/>
      <c r="BHF119" s="375"/>
      <c r="BHG119" s="375"/>
      <c r="BHH119" s="375"/>
      <c r="BHI119" s="375"/>
      <c r="BHJ119" s="375"/>
      <c r="BHK119" s="375"/>
      <c r="BHL119" s="375"/>
      <c r="BHM119" s="375"/>
      <c r="BHN119" s="375"/>
      <c r="BHO119" s="375"/>
      <c r="BHP119" s="375"/>
      <c r="BHQ119" s="375"/>
      <c r="BHR119" s="375"/>
      <c r="BHS119" s="375"/>
      <c r="BHT119" s="375"/>
      <c r="BHU119" s="375"/>
      <c r="BHV119" s="375"/>
      <c r="BHW119" s="375"/>
      <c r="BHX119" s="375"/>
      <c r="BHY119" s="375"/>
      <c r="BHZ119" s="375"/>
      <c r="BIA119" s="375"/>
      <c r="BIB119" s="375"/>
      <c r="BIC119" s="375"/>
      <c r="BID119" s="375"/>
      <c r="BIE119" s="375"/>
      <c r="BIF119" s="375"/>
      <c r="BIG119" s="375"/>
      <c r="BIH119" s="375"/>
      <c r="BII119" s="375"/>
      <c r="BIJ119" s="375"/>
      <c r="BIK119" s="375"/>
      <c r="BIL119" s="375"/>
      <c r="BIM119" s="375"/>
      <c r="BIN119" s="375"/>
      <c r="BIO119" s="375"/>
      <c r="BIP119" s="375"/>
      <c r="BIQ119" s="375"/>
      <c r="BIR119" s="375"/>
      <c r="BIS119" s="375"/>
      <c r="BIT119" s="375"/>
      <c r="BIU119" s="375"/>
      <c r="BIV119" s="375"/>
      <c r="BIW119" s="375"/>
      <c r="BIX119" s="375"/>
      <c r="BIY119" s="375"/>
      <c r="BIZ119" s="375"/>
      <c r="BJA119" s="375"/>
      <c r="BJB119" s="375"/>
      <c r="BJC119" s="375"/>
      <c r="BJD119" s="375"/>
      <c r="BJE119" s="375"/>
      <c r="BJF119" s="375"/>
      <c r="BJG119" s="375"/>
      <c r="BJH119" s="375"/>
      <c r="BJI119" s="375"/>
      <c r="BJJ119" s="375"/>
      <c r="BJK119" s="375"/>
      <c r="BJL119" s="375"/>
      <c r="BJM119" s="375"/>
      <c r="BJN119" s="375"/>
      <c r="BJO119" s="375"/>
      <c r="BJP119" s="375"/>
      <c r="BJQ119" s="375"/>
      <c r="BJR119" s="375"/>
      <c r="BJS119" s="375"/>
      <c r="BJT119" s="375"/>
      <c r="BJU119" s="375"/>
      <c r="BJV119" s="375"/>
      <c r="BJW119" s="375"/>
      <c r="BJX119" s="375"/>
      <c r="BJY119" s="375"/>
      <c r="BJZ119" s="375"/>
      <c r="BKA119" s="375"/>
      <c r="BKB119" s="375"/>
      <c r="BKC119" s="375"/>
      <c r="BKD119" s="375"/>
      <c r="BKE119" s="375"/>
      <c r="BKF119" s="375"/>
      <c r="BKG119" s="375"/>
      <c r="BKH119" s="375"/>
      <c r="BKI119" s="375"/>
      <c r="BKJ119" s="375"/>
      <c r="BKK119" s="375"/>
      <c r="BKL119" s="375"/>
      <c r="BKM119" s="375"/>
      <c r="BKN119" s="375"/>
      <c r="BKO119" s="375"/>
      <c r="BKP119" s="375"/>
      <c r="BKQ119" s="375"/>
      <c r="BKR119" s="375"/>
      <c r="BKS119" s="375"/>
      <c r="BKT119" s="375"/>
      <c r="BKU119" s="375"/>
      <c r="BKV119" s="375"/>
      <c r="BKW119" s="375"/>
      <c r="BKX119" s="375"/>
      <c r="BKY119" s="375"/>
      <c r="BKZ119" s="375"/>
      <c r="BLA119" s="375"/>
      <c r="BLB119" s="375"/>
      <c r="BLC119" s="375"/>
      <c r="BLD119" s="375"/>
      <c r="BLE119" s="375"/>
      <c r="BLF119" s="375"/>
      <c r="BLG119" s="375"/>
      <c r="BLH119" s="375"/>
      <c r="BLI119" s="375"/>
      <c r="BLJ119" s="375"/>
      <c r="BLK119" s="375"/>
      <c r="BLL119" s="375"/>
      <c r="BLM119" s="375"/>
      <c r="BLN119" s="375"/>
      <c r="BLO119" s="375"/>
      <c r="BLP119" s="375"/>
      <c r="BLQ119" s="375"/>
      <c r="BLR119" s="375"/>
      <c r="BLS119" s="375"/>
      <c r="BLT119" s="375"/>
      <c r="BLU119" s="375"/>
      <c r="BLV119" s="375"/>
      <c r="BLW119" s="375"/>
      <c r="BLX119" s="375"/>
      <c r="BLY119" s="375"/>
      <c r="BLZ119" s="375"/>
      <c r="BMA119" s="375"/>
      <c r="BMB119" s="375"/>
      <c r="BMC119" s="375"/>
      <c r="BMD119" s="375"/>
      <c r="BME119" s="375"/>
      <c r="BMF119" s="375"/>
      <c r="BMG119" s="375"/>
      <c r="BMH119" s="375"/>
      <c r="BMI119" s="375"/>
      <c r="BMJ119" s="375"/>
      <c r="BMK119" s="375"/>
      <c r="BML119" s="375"/>
      <c r="BMM119" s="375"/>
      <c r="BMN119" s="375"/>
      <c r="BMO119" s="375"/>
      <c r="BMP119" s="375"/>
      <c r="BMQ119" s="375"/>
      <c r="BMR119" s="375"/>
      <c r="BMS119" s="375"/>
      <c r="BMT119" s="375"/>
      <c r="BMU119" s="375"/>
      <c r="BMV119" s="375"/>
      <c r="BMW119" s="375"/>
      <c r="BMX119" s="375"/>
      <c r="BMY119" s="375"/>
      <c r="BMZ119" s="375"/>
      <c r="BNA119" s="375"/>
      <c r="BNB119" s="375"/>
      <c r="BNC119" s="375"/>
      <c r="BND119" s="375"/>
      <c r="BNE119" s="375"/>
      <c r="BNF119" s="375"/>
      <c r="BNG119" s="375"/>
      <c r="BNH119" s="375"/>
      <c r="BNI119" s="375"/>
      <c r="BNJ119" s="375"/>
      <c r="BNK119" s="375"/>
      <c r="BNL119" s="375"/>
      <c r="BNM119" s="375"/>
      <c r="BNN119" s="375"/>
      <c r="BNO119" s="375"/>
      <c r="BNP119" s="375"/>
      <c r="BNQ119" s="375"/>
      <c r="BNR119" s="375"/>
      <c r="BNS119" s="375"/>
      <c r="BNT119" s="375"/>
      <c r="BNU119" s="375"/>
      <c r="BNV119" s="375"/>
      <c r="BNW119" s="375"/>
      <c r="BNX119" s="375"/>
      <c r="BNY119" s="375"/>
      <c r="BNZ119" s="375"/>
      <c r="BOA119" s="375"/>
      <c r="BOB119" s="375"/>
      <c r="BOC119" s="375"/>
      <c r="BOD119" s="375"/>
      <c r="BOE119" s="375"/>
      <c r="BOF119" s="375"/>
      <c r="BOG119" s="375"/>
      <c r="BOH119" s="375"/>
      <c r="BOI119" s="375"/>
      <c r="BOJ119" s="375"/>
      <c r="BOK119" s="375"/>
      <c r="BOL119" s="375"/>
      <c r="BOM119" s="375"/>
      <c r="BON119" s="375"/>
      <c r="BOO119" s="375"/>
      <c r="BOP119" s="375"/>
      <c r="BOQ119" s="375"/>
      <c r="BOR119" s="375"/>
      <c r="BOS119" s="375"/>
      <c r="BOT119" s="375"/>
      <c r="BOU119" s="375"/>
      <c r="BOV119" s="375"/>
      <c r="BOW119" s="375"/>
      <c r="BOX119" s="375"/>
      <c r="BOY119" s="375"/>
      <c r="BOZ119" s="375"/>
      <c r="BPA119" s="375"/>
      <c r="BPB119" s="375"/>
      <c r="BPC119" s="375"/>
      <c r="BPD119" s="375"/>
      <c r="BPE119" s="375"/>
      <c r="BPF119" s="375"/>
      <c r="BPG119" s="375"/>
      <c r="BPH119" s="375"/>
      <c r="BPI119" s="375"/>
      <c r="BPJ119" s="375"/>
      <c r="BPK119" s="375"/>
      <c r="BPL119" s="375"/>
      <c r="BPM119" s="375"/>
      <c r="BPN119" s="375"/>
      <c r="BPO119" s="375"/>
      <c r="BPP119" s="375"/>
      <c r="BPQ119" s="375"/>
      <c r="BPR119" s="375"/>
      <c r="BPS119" s="375"/>
      <c r="BPT119" s="375"/>
      <c r="BPU119" s="375"/>
      <c r="BPV119" s="375"/>
      <c r="BPW119" s="375"/>
      <c r="BPX119" s="375"/>
      <c r="BPY119" s="375"/>
      <c r="BPZ119" s="375"/>
      <c r="BQA119" s="375"/>
      <c r="BQB119" s="375"/>
      <c r="BQC119" s="375"/>
      <c r="BQD119" s="375"/>
      <c r="BQE119" s="375"/>
      <c r="BQF119" s="375"/>
      <c r="BQG119" s="375"/>
      <c r="BQH119" s="375"/>
      <c r="BQI119" s="375"/>
      <c r="BQJ119" s="375"/>
      <c r="BQK119" s="375"/>
      <c r="BQL119" s="375"/>
      <c r="BQM119" s="375"/>
      <c r="BQN119" s="375"/>
      <c r="BQO119" s="375"/>
      <c r="BQP119" s="375"/>
      <c r="BQQ119" s="375"/>
      <c r="BQR119" s="375"/>
      <c r="BQS119" s="375"/>
      <c r="BQT119" s="375"/>
      <c r="BQU119" s="375"/>
      <c r="BQV119" s="375"/>
      <c r="BQW119" s="375"/>
      <c r="BQX119" s="375"/>
      <c r="BQY119" s="375"/>
      <c r="BQZ119" s="375"/>
      <c r="BRA119" s="375"/>
      <c r="BRB119" s="375"/>
      <c r="BRC119" s="375"/>
      <c r="BRD119" s="375"/>
      <c r="BRE119" s="375"/>
      <c r="BRF119" s="375"/>
      <c r="BRG119" s="375"/>
      <c r="BRH119" s="375"/>
      <c r="BRI119" s="375"/>
      <c r="BRJ119" s="375"/>
      <c r="BRK119" s="375"/>
      <c r="BRL119" s="375"/>
      <c r="BRM119" s="375"/>
      <c r="BRN119" s="375"/>
      <c r="BRO119" s="375"/>
      <c r="BRP119" s="375"/>
      <c r="BRQ119" s="375"/>
      <c r="BRR119" s="375"/>
      <c r="BRS119" s="375"/>
      <c r="BRT119" s="375"/>
      <c r="BRU119" s="375"/>
      <c r="BRV119" s="375"/>
      <c r="BRW119" s="375"/>
      <c r="BRX119" s="375"/>
      <c r="BRY119" s="375"/>
      <c r="BRZ119" s="375"/>
      <c r="BSA119" s="375"/>
      <c r="BSB119" s="375"/>
      <c r="BSC119" s="375"/>
      <c r="BSD119" s="375"/>
      <c r="BSE119" s="375"/>
      <c r="BSF119" s="375"/>
      <c r="BSG119" s="375"/>
      <c r="BSH119" s="375"/>
      <c r="BSI119" s="375"/>
      <c r="BSJ119" s="375"/>
      <c r="BSK119" s="375"/>
      <c r="BSL119" s="375"/>
      <c r="BSM119" s="375"/>
      <c r="BSN119" s="375"/>
      <c r="BSO119" s="375"/>
      <c r="BSP119" s="375"/>
      <c r="BSQ119" s="375"/>
      <c r="BSR119" s="375"/>
      <c r="BSS119" s="375"/>
      <c r="BST119" s="375"/>
      <c r="BSU119" s="375"/>
      <c r="BSV119" s="375"/>
      <c r="BSW119" s="375"/>
      <c r="BSX119" s="375"/>
      <c r="BSY119" s="375"/>
      <c r="BSZ119" s="375"/>
      <c r="BTA119" s="375"/>
      <c r="BTB119" s="375"/>
      <c r="BTC119" s="375"/>
      <c r="BTD119" s="375"/>
      <c r="BTE119" s="375"/>
      <c r="BTF119" s="375"/>
      <c r="BTG119" s="375"/>
      <c r="BTH119" s="375"/>
      <c r="BTI119" s="375"/>
      <c r="BTJ119" s="375"/>
      <c r="BTK119" s="375"/>
      <c r="BTL119" s="375"/>
      <c r="BTM119" s="375"/>
      <c r="BTN119" s="375"/>
      <c r="BTO119" s="375"/>
      <c r="BTP119" s="375"/>
      <c r="BTQ119" s="375"/>
      <c r="BTR119" s="375"/>
      <c r="BTS119" s="375"/>
      <c r="BTT119" s="375"/>
      <c r="BTU119" s="375"/>
      <c r="BTV119" s="375"/>
      <c r="BTW119" s="375"/>
      <c r="BTX119" s="375"/>
      <c r="BTY119" s="375"/>
      <c r="BTZ119" s="375"/>
      <c r="BUA119" s="375"/>
      <c r="BUB119" s="375"/>
      <c r="BUC119" s="375"/>
      <c r="BUD119" s="375"/>
      <c r="BUE119" s="375"/>
      <c r="BUF119" s="375"/>
      <c r="BUG119" s="375"/>
      <c r="BUH119" s="375"/>
      <c r="BUI119" s="375"/>
      <c r="BUJ119" s="375"/>
      <c r="BUK119" s="375"/>
      <c r="BUL119" s="375"/>
      <c r="BUM119" s="375"/>
      <c r="BUN119" s="375"/>
      <c r="BUO119" s="375"/>
      <c r="BUP119" s="375"/>
      <c r="BUQ119" s="375"/>
      <c r="BUR119" s="375"/>
      <c r="BUS119" s="375"/>
      <c r="BUT119" s="375"/>
      <c r="BUU119" s="375"/>
      <c r="BUV119" s="375"/>
      <c r="BUW119" s="375"/>
      <c r="BUX119" s="375"/>
      <c r="BUY119" s="375"/>
      <c r="BUZ119" s="375"/>
      <c r="BVA119" s="375"/>
      <c r="BVB119" s="375"/>
      <c r="BVC119" s="375"/>
      <c r="BVD119" s="375"/>
      <c r="BVE119" s="375"/>
      <c r="BVF119" s="375"/>
      <c r="BVG119" s="375"/>
      <c r="BVH119" s="375"/>
      <c r="BVI119" s="375"/>
      <c r="BVJ119" s="375"/>
      <c r="BVK119" s="375"/>
      <c r="BVL119" s="375"/>
      <c r="BVM119" s="375"/>
      <c r="BVN119" s="375"/>
      <c r="BVO119" s="375"/>
      <c r="BVP119" s="375"/>
      <c r="BVQ119" s="375"/>
      <c r="BVR119" s="375"/>
      <c r="BVS119" s="375"/>
      <c r="BVT119" s="375"/>
      <c r="BVU119" s="375"/>
      <c r="BVV119" s="375"/>
      <c r="BVW119" s="375"/>
      <c r="BVX119" s="375"/>
      <c r="BVY119" s="375"/>
      <c r="BVZ119" s="375"/>
      <c r="BWA119" s="375"/>
      <c r="BWB119" s="375"/>
      <c r="BWC119" s="375"/>
      <c r="BWD119" s="375"/>
      <c r="BWE119" s="375"/>
      <c r="BWF119" s="375"/>
      <c r="BWG119" s="375"/>
      <c r="BWH119" s="375"/>
      <c r="BWI119" s="375"/>
      <c r="BWJ119" s="375"/>
      <c r="BWK119" s="375"/>
      <c r="BWL119" s="375"/>
      <c r="BWM119" s="375"/>
      <c r="BWN119" s="375"/>
      <c r="BWO119" s="375"/>
      <c r="BWP119" s="375"/>
      <c r="BWQ119" s="375"/>
      <c r="BWR119" s="375"/>
      <c r="BWS119" s="375"/>
      <c r="BWT119" s="375"/>
      <c r="BWU119" s="375"/>
      <c r="BWV119" s="375"/>
      <c r="BWW119" s="375"/>
      <c r="BWX119" s="375"/>
      <c r="BWY119" s="375"/>
      <c r="BWZ119" s="375"/>
      <c r="BXA119" s="375"/>
      <c r="BXB119" s="375"/>
      <c r="BXC119" s="375"/>
      <c r="BXD119" s="375"/>
      <c r="BXE119" s="375"/>
      <c r="BXF119" s="375"/>
      <c r="BXG119" s="375"/>
      <c r="BXH119" s="375"/>
      <c r="BXI119" s="375"/>
      <c r="BXJ119" s="375"/>
      <c r="BXK119" s="375"/>
      <c r="BXL119" s="375"/>
      <c r="BXM119" s="375"/>
      <c r="BXN119" s="375"/>
      <c r="BXO119" s="375"/>
      <c r="BXP119" s="375"/>
      <c r="BXQ119" s="375"/>
      <c r="BXR119" s="375"/>
      <c r="BXS119" s="375"/>
      <c r="BXT119" s="375"/>
      <c r="BXU119" s="375"/>
      <c r="BXV119" s="375"/>
      <c r="BXW119" s="375"/>
      <c r="BXX119" s="375"/>
      <c r="BXY119" s="375"/>
      <c r="BXZ119" s="375"/>
      <c r="BYA119" s="375"/>
      <c r="BYB119" s="375"/>
      <c r="BYC119" s="375"/>
      <c r="BYD119" s="375"/>
      <c r="BYE119" s="375"/>
      <c r="BYF119" s="375"/>
      <c r="BYG119" s="375"/>
      <c r="BYH119" s="375"/>
      <c r="BYI119" s="375"/>
      <c r="BYJ119" s="375"/>
      <c r="BYK119" s="375"/>
      <c r="BYL119" s="375"/>
      <c r="BYM119" s="375"/>
      <c r="BYN119" s="375"/>
      <c r="BYO119" s="375"/>
      <c r="BYP119" s="375"/>
      <c r="BYQ119" s="375"/>
      <c r="BYR119" s="375"/>
      <c r="BYS119" s="375"/>
      <c r="BYT119" s="375"/>
      <c r="BYU119" s="375"/>
      <c r="BYV119" s="375"/>
      <c r="BYW119" s="375"/>
      <c r="BYX119" s="375"/>
      <c r="BYY119" s="375"/>
      <c r="BYZ119" s="375"/>
      <c r="BZA119" s="375"/>
      <c r="BZB119" s="375"/>
      <c r="BZC119" s="375"/>
      <c r="BZD119" s="375"/>
      <c r="BZE119" s="375"/>
      <c r="BZF119" s="375"/>
      <c r="BZG119" s="375"/>
      <c r="BZH119" s="375"/>
      <c r="BZI119" s="375"/>
      <c r="BZJ119" s="375"/>
      <c r="BZK119" s="375"/>
      <c r="BZL119" s="375"/>
      <c r="BZM119" s="375"/>
      <c r="BZN119" s="375"/>
      <c r="BZO119" s="375"/>
      <c r="BZP119" s="375"/>
      <c r="BZQ119" s="375"/>
      <c r="BZR119" s="375"/>
      <c r="BZS119" s="375"/>
      <c r="BZT119" s="375"/>
      <c r="BZU119" s="375"/>
      <c r="BZV119" s="375"/>
      <c r="BZW119" s="375"/>
      <c r="BZX119" s="375"/>
      <c r="BZY119" s="375"/>
      <c r="BZZ119" s="375"/>
      <c r="CAA119" s="375"/>
      <c r="CAB119" s="375"/>
      <c r="CAC119" s="375"/>
      <c r="CAD119" s="375"/>
      <c r="CAE119" s="375"/>
      <c r="CAF119" s="375"/>
      <c r="CAG119" s="375"/>
      <c r="CAH119" s="375"/>
      <c r="CAI119" s="375"/>
      <c r="CAJ119" s="375"/>
      <c r="CAK119" s="375"/>
      <c r="CAL119" s="375"/>
      <c r="CAM119" s="375"/>
      <c r="CAN119" s="375"/>
      <c r="CAO119" s="375"/>
      <c r="CAP119" s="375"/>
      <c r="CAQ119" s="375"/>
      <c r="CAR119" s="375"/>
      <c r="CAS119" s="375"/>
      <c r="CAT119" s="375"/>
      <c r="CAU119" s="375"/>
      <c r="CAV119" s="375"/>
      <c r="CAW119" s="375"/>
      <c r="CAX119" s="375"/>
      <c r="CAY119" s="375"/>
      <c r="CAZ119" s="375"/>
      <c r="CBA119" s="375"/>
      <c r="CBB119" s="375"/>
      <c r="CBC119" s="375"/>
      <c r="CBD119" s="375"/>
      <c r="CBE119" s="375"/>
      <c r="CBF119" s="375"/>
      <c r="CBG119" s="375"/>
      <c r="CBH119" s="375"/>
      <c r="CBI119" s="375"/>
      <c r="CBJ119" s="375"/>
      <c r="CBK119" s="375"/>
      <c r="CBL119" s="375"/>
      <c r="CBM119" s="375"/>
      <c r="CBN119" s="375"/>
      <c r="CBO119" s="375"/>
      <c r="CBP119" s="375"/>
      <c r="CBQ119" s="375"/>
      <c r="CBR119" s="375"/>
      <c r="CBS119" s="375"/>
      <c r="CBT119" s="375"/>
      <c r="CBU119" s="375"/>
      <c r="CBV119" s="375"/>
      <c r="CBW119" s="375"/>
      <c r="CBX119" s="375"/>
      <c r="CBY119" s="375"/>
      <c r="CBZ119" s="375"/>
      <c r="CCA119" s="375"/>
      <c r="CCB119" s="375"/>
      <c r="CCC119" s="375"/>
      <c r="CCD119" s="375"/>
      <c r="CCE119" s="375"/>
      <c r="CCF119" s="375"/>
      <c r="CCG119" s="375"/>
      <c r="CCH119" s="375"/>
      <c r="CCI119" s="375"/>
      <c r="CCJ119" s="375"/>
      <c r="CCK119" s="375"/>
      <c r="CCL119" s="375"/>
      <c r="CCM119" s="375"/>
      <c r="CCN119" s="375"/>
      <c r="CCO119" s="375"/>
      <c r="CCP119" s="375"/>
      <c r="CCQ119" s="375"/>
      <c r="CCR119" s="375"/>
      <c r="CCS119" s="375"/>
      <c r="CCT119" s="375"/>
      <c r="CCU119" s="375"/>
      <c r="CCV119" s="375"/>
      <c r="CCW119" s="375"/>
      <c r="CCX119" s="375"/>
      <c r="CCY119" s="375"/>
      <c r="CCZ119" s="375"/>
      <c r="CDA119" s="375"/>
      <c r="CDB119" s="375"/>
      <c r="CDC119" s="375"/>
      <c r="CDD119" s="375"/>
      <c r="CDE119" s="375"/>
      <c r="CDF119" s="375"/>
      <c r="CDG119" s="375"/>
      <c r="CDH119" s="375"/>
      <c r="CDI119" s="375"/>
      <c r="CDJ119" s="375"/>
      <c r="CDK119" s="375"/>
      <c r="CDL119" s="375"/>
      <c r="CDM119" s="375"/>
      <c r="CDN119" s="375"/>
      <c r="CDO119" s="375"/>
      <c r="CDP119" s="375"/>
      <c r="CDQ119" s="375"/>
      <c r="CDR119" s="375"/>
      <c r="CDS119" s="375"/>
      <c r="CDT119" s="375"/>
      <c r="CDU119" s="375"/>
      <c r="CDV119" s="375"/>
      <c r="CDW119" s="375"/>
      <c r="CDX119" s="375"/>
      <c r="CDY119" s="375"/>
      <c r="CDZ119" s="375"/>
      <c r="CEA119" s="375"/>
      <c r="CEB119" s="375"/>
      <c r="CEC119" s="375"/>
      <c r="CED119" s="375"/>
      <c r="CEE119" s="375"/>
      <c r="CEF119" s="375"/>
      <c r="CEG119" s="375"/>
      <c r="CEH119" s="375"/>
      <c r="CEI119" s="375"/>
      <c r="CEJ119" s="375"/>
      <c r="CEK119" s="375"/>
      <c r="CEL119" s="375"/>
      <c r="CEM119" s="375"/>
      <c r="CEN119" s="375"/>
      <c r="CEO119" s="375"/>
      <c r="CEP119" s="375"/>
      <c r="CEQ119" s="375"/>
      <c r="CER119" s="375"/>
      <c r="CES119" s="375"/>
      <c r="CET119" s="375"/>
      <c r="CEU119" s="375"/>
      <c r="CEV119" s="375"/>
      <c r="CEW119" s="375"/>
      <c r="CEX119" s="375"/>
      <c r="CEY119" s="375"/>
      <c r="CEZ119" s="375"/>
      <c r="CFA119" s="375"/>
      <c r="CFB119" s="375"/>
      <c r="CFC119" s="375"/>
      <c r="CFD119" s="375"/>
      <c r="CFE119" s="375"/>
      <c r="CFF119" s="375"/>
      <c r="CFG119" s="375"/>
      <c r="CFH119" s="375"/>
      <c r="CFI119" s="375"/>
      <c r="CFJ119" s="375"/>
      <c r="CFK119" s="375"/>
      <c r="CFL119" s="375"/>
      <c r="CFM119" s="375"/>
      <c r="CFN119" s="375"/>
      <c r="CFO119" s="375"/>
      <c r="CFP119" s="375"/>
      <c r="CFQ119" s="375"/>
      <c r="CFR119" s="375"/>
      <c r="CFS119" s="375"/>
      <c r="CFT119" s="375"/>
      <c r="CFU119" s="375"/>
      <c r="CFV119" s="375"/>
      <c r="CFW119" s="375"/>
      <c r="CFX119" s="375"/>
      <c r="CFY119" s="375"/>
      <c r="CFZ119" s="375"/>
      <c r="CGA119" s="375"/>
      <c r="CGB119" s="375"/>
      <c r="CGC119" s="375"/>
      <c r="CGD119" s="375"/>
      <c r="CGE119" s="375"/>
      <c r="CGF119" s="375"/>
      <c r="CGG119" s="375"/>
      <c r="CGH119" s="375"/>
      <c r="CGI119" s="375"/>
      <c r="CGJ119" s="375"/>
      <c r="CGK119" s="375"/>
      <c r="CGL119" s="375"/>
      <c r="CGM119" s="375"/>
      <c r="CGN119" s="375"/>
      <c r="CGO119" s="375"/>
      <c r="CGP119" s="375"/>
      <c r="CGQ119" s="375"/>
      <c r="CGR119" s="375"/>
      <c r="CGS119" s="375"/>
      <c r="CGT119" s="375"/>
      <c r="CGU119" s="375"/>
      <c r="CGV119" s="375"/>
      <c r="CGW119" s="375"/>
      <c r="CGX119" s="375"/>
      <c r="CGY119" s="375"/>
      <c r="CGZ119" s="375"/>
      <c r="CHA119" s="375"/>
      <c r="CHB119" s="375"/>
      <c r="CHC119" s="375"/>
      <c r="CHD119" s="375"/>
      <c r="CHE119" s="375"/>
      <c r="CHF119" s="375"/>
      <c r="CHG119" s="375"/>
      <c r="CHH119" s="375"/>
      <c r="CHI119" s="375"/>
      <c r="CHJ119" s="375"/>
      <c r="CHK119" s="375"/>
      <c r="CHL119" s="375"/>
      <c r="CHM119" s="375"/>
      <c r="CHN119" s="375"/>
      <c r="CHO119" s="375"/>
      <c r="CHP119" s="375"/>
      <c r="CHQ119" s="375"/>
      <c r="CHR119" s="375"/>
      <c r="CHS119" s="375"/>
      <c r="CHT119" s="375"/>
      <c r="CHU119" s="375"/>
      <c r="CHV119" s="375"/>
      <c r="CHW119" s="375"/>
      <c r="CHX119" s="375"/>
      <c r="CHY119" s="375"/>
      <c r="CHZ119" s="375"/>
      <c r="CIA119" s="375"/>
      <c r="CIB119" s="375"/>
      <c r="CIC119" s="375"/>
      <c r="CID119" s="375"/>
      <c r="CIE119" s="375"/>
      <c r="CIF119" s="375"/>
      <c r="CIG119" s="375"/>
      <c r="CIH119" s="375"/>
      <c r="CII119" s="375"/>
      <c r="CIJ119" s="375"/>
      <c r="CIK119" s="375"/>
      <c r="CIL119" s="375"/>
      <c r="CIM119" s="375"/>
      <c r="CIN119" s="375"/>
      <c r="CIO119" s="375"/>
      <c r="CIP119" s="375"/>
      <c r="CIQ119" s="375"/>
      <c r="CIR119" s="375"/>
      <c r="CIS119" s="375"/>
      <c r="CIT119" s="375"/>
      <c r="CIU119" s="375"/>
      <c r="CIV119" s="375"/>
      <c r="CIW119" s="375"/>
      <c r="CIX119" s="375"/>
      <c r="CIY119" s="375"/>
      <c r="CIZ119" s="375"/>
      <c r="CJA119" s="375"/>
      <c r="CJB119" s="375"/>
      <c r="CJC119" s="375"/>
      <c r="CJD119" s="375"/>
      <c r="CJE119" s="375"/>
      <c r="CJF119" s="375"/>
      <c r="CJG119" s="375"/>
      <c r="CJH119" s="375"/>
      <c r="CJI119" s="375"/>
      <c r="CJJ119" s="375"/>
      <c r="CJK119" s="375"/>
      <c r="CJL119" s="375"/>
      <c r="CJM119" s="375"/>
      <c r="CJN119" s="375"/>
      <c r="CJO119" s="375"/>
      <c r="CJP119" s="375"/>
      <c r="CJQ119" s="375"/>
      <c r="CJR119" s="375"/>
      <c r="CJS119" s="375"/>
      <c r="CJT119" s="375"/>
      <c r="CJU119" s="375"/>
      <c r="CJV119" s="375"/>
      <c r="CJW119" s="375"/>
      <c r="CJX119" s="375"/>
      <c r="CJY119" s="375"/>
      <c r="CJZ119" s="375"/>
      <c r="CKA119" s="375"/>
      <c r="CKB119" s="375"/>
      <c r="CKC119" s="375"/>
      <c r="CKD119" s="375"/>
      <c r="CKE119" s="375"/>
      <c r="CKF119" s="375"/>
      <c r="CKG119" s="375"/>
      <c r="CKH119" s="375"/>
      <c r="CKI119" s="375"/>
      <c r="CKJ119" s="375"/>
      <c r="CKK119" s="375"/>
      <c r="CKL119" s="375"/>
      <c r="CKM119" s="375"/>
      <c r="CKN119" s="375"/>
      <c r="CKO119" s="375"/>
      <c r="CKP119" s="375"/>
      <c r="CKQ119" s="375"/>
      <c r="CKR119" s="375"/>
      <c r="CKS119" s="375"/>
      <c r="CKT119" s="375"/>
      <c r="CKU119" s="375"/>
      <c r="CKV119" s="375"/>
      <c r="CKW119" s="375"/>
      <c r="CKX119" s="375"/>
      <c r="CKY119" s="375"/>
      <c r="CKZ119" s="375"/>
      <c r="CLA119" s="375"/>
      <c r="CLB119" s="375"/>
      <c r="CLC119" s="375"/>
      <c r="CLD119" s="375"/>
      <c r="CLE119" s="375"/>
      <c r="CLF119" s="375"/>
      <c r="CLG119" s="375"/>
      <c r="CLH119" s="375"/>
      <c r="CLI119" s="375"/>
      <c r="CLJ119" s="375"/>
      <c r="CLK119" s="375"/>
      <c r="CLL119" s="375"/>
      <c r="CLM119" s="375"/>
      <c r="CLN119" s="375"/>
      <c r="CLO119" s="375"/>
      <c r="CLP119" s="375"/>
      <c r="CLQ119" s="375"/>
      <c r="CLR119" s="375"/>
      <c r="CLS119" s="375"/>
      <c r="CLT119" s="375"/>
      <c r="CLU119" s="375"/>
      <c r="CLV119" s="375"/>
      <c r="CLW119" s="375"/>
      <c r="CLX119" s="375"/>
      <c r="CLY119" s="375"/>
      <c r="CLZ119" s="375"/>
      <c r="CMA119" s="375"/>
      <c r="CMB119" s="375"/>
      <c r="CMC119" s="375"/>
      <c r="CMD119" s="375"/>
      <c r="CME119" s="375"/>
      <c r="CMF119" s="375"/>
      <c r="CMG119" s="375"/>
      <c r="CMH119" s="375"/>
      <c r="CMI119" s="375"/>
      <c r="CMJ119" s="375"/>
      <c r="CMK119" s="375"/>
      <c r="CML119" s="375"/>
      <c r="CMM119" s="375"/>
      <c r="CMN119" s="375"/>
      <c r="CMO119" s="375"/>
      <c r="CMP119" s="375"/>
      <c r="CMQ119" s="375"/>
      <c r="CMR119" s="375"/>
      <c r="CMS119" s="375"/>
      <c r="CMT119" s="375"/>
      <c r="CMU119" s="375"/>
      <c r="CMV119" s="375"/>
      <c r="CMW119" s="375"/>
      <c r="CMX119" s="375"/>
      <c r="CMY119" s="375"/>
      <c r="CMZ119" s="375"/>
      <c r="CNA119" s="375"/>
      <c r="CNB119" s="375"/>
      <c r="CNC119" s="375"/>
      <c r="CND119" s="375"/>
      <c r="CNE119" s="375"/>
      <c r="CNF119" s="375"/>
      <c r="CNG119" s="375"/>
      <c r="CNH119" s="375"/>
      <c r="CNI119" s="375"/>
      <c r="CNJ119" s="375"/>
      <c r="CNK119" s="375"/>
      <c r="CNL119" s="375"/>
      <c r="CNM119" s="375"/>
      <c r="CNN119" s="375"/>
      <c r="CNO119" s="375"/>
      <c r="CNP119" s="375"/>
      <c r="CNQ119" s="375"/>
      <c r="CNR119" s="375"/>
      <c r="CNS119" s="375"/>
      <c r="CNT119" s="375"/>
      <c r="CNU119" s="375"/>
      <c r="CNV119" s="375"/>
      <c r="CNW119" s="375"/>
      <c r="CNX119" s="375"/>
      <c r="CNY119" s="375"/>
      <c r="CNZ119" s="375"/>
      <c r="COA119" s="375"/>
      <c r="COB119" s="375"/>
      <c r="COC119" s="375"/>
      <c r="COD119" s="375"/>
      <c r="COE119" s="375"/>
      <c r="COF119" s="375"/>
      <c r="COG119" s="375"/>
      <c r="COH119" s="375"/>
      <c r="COI119" s="375"/>
      <c r="COJ119" s="375"/>
      <c r="COK119" s="375"/>
      <c r="COL119" s="375"/>
      <c r="COM119" s="375"/>
      <c r="CON119" s="375"/>
      <c r="COO119" s="375"/>
      <c r="COP119" s="375"/>
      <c r="COQ119" s="375"/>
      <c r="COR119" s="375"/>
      <c r="COS119" s="375"/>
      <c r="COT119" s="375"/>
      <c r="COU119" s="375"/>
      <c r="COV119" s="375"/>
      <c r="COW119" s="375"/>
      <c r="COX119" s="375"/>
      <c r="COY119" s="375"/>
      <c r="COZ119" s="375"/>
      <c r="CPA119" s="375"/>
      <c r="CPB119" s="375"/>
      <c r="CPC119" s="375"/>
      <c r="CPD119" s="375"/>
      <c r="CPE119" s="375"/>
      <c r="CPF119" s="375"/>
      <c r="CPG119" s="375"/>
      <c r="CPH119" s="375"/>
      <c r="CPI119" s="375"/>
      <c r="CPJ119" s="375"/>
      <c r="CPK119" s="375"/>
      <c r="CPL119" s="375"/>
      <c r="CPM119" s="375"/>
      <c r="CPN119" s="375"/>
      <c r="CPO119" s="375"/>
      <c r="CPP119" s="375"/>
      <c r="CPQ119" s="375"/>
      <c r="CPR119" s="375"/>
      <c r="CPS119" s="375"/>
      <c r="CPT119" s="375"/>
      <c r="CPU119" s="375"/>
      <c r="CPV119" s="375"/>
      <c r="CPW119" s="375"/>
      <c r="CPX119" s="375"/>
      <c r="CPY119" s="375"/>
      <c r="CPZ119" s="375"/>
      <c r="CQA119" s="375"/>
      <c r="CQB119" s="375"/>
      <c r="CQC119" s="375"/>
      <c r="CQD119" s="375"/>
      <c r="CQE119" s="375"/>
      <c r="CQF119" s="375"/>
      <c r="CQG119" s="375"/>
      <c r="CQH119" s="375"/>
      <c r="CQI119" s="375"/>
      <c r="CQJ119" s="375"/>
      <c r="CQK119" s="375"/>
      <c r="CQL119" s="375"/>
      <c r="CQM119" s="375"/>
      <c r="CQN119" s="375"/>
      <c r="CQO119" s="375"/>
      <c r="CQP119" s="375"/>
      <c r="CQQ119" s="375"/>
      <c r="CQR119" s="375"/>
      <c r="CQS119" s="375"/>
      <c r="CQT119" s="375"/>
      <c r="CQU119" s="375"/>
      <c r="CQV119" s="375"/>
      <c r="CQW119" s="375"/>
      <c r="CQX119" s="375"/>
      <c r="CQY119" s="375"/>
      <c r="CQZ119" s="375"/>
      <c r="CRA119" s="375"/>
      <c r="CRB119" s="375"/>
      <c r="CRC119" s="375"/>
      <c r="CRD119" s="375"/>
      <c r="CRE119" s="375"/>
      <c r="CRF119" s="375"/>
      <c r="CRG119" s="375"/>
      <c r="CRH119" s="375"/>
      <c r="CRI119" s="375"/>
      <c r="CRJ119" s="375"/>
      <c r="CRK119" s="375"/>
      <c r="CRL119" s="375"/>
      <c r="CRM119" s="375"/>
      <c r="CRN119" s="375"/>
      <c r="CRO119" s="375"/>
      <c r="CRP119" s="375"/>
      <c r="CRQ119" s="375"/>
      <c r="CRR119" s="375"/>
      <c r="CRS119" s="375"/>
      <c r="CRT119" s="375"/>
      <c r="CRU119" s="375"/>
      <c r="CRV119" s="375"/>
      <c r="CRW119" s="375"/>
      <c r="CRX119" s="375"/>
      <c r="CRY119" s="375"/>
      <c r="CRZ119" s="375"/>
      <c r="CSA119" s="375"/>
      <c r="CSB119" s="375"/>
      <c r="CSC119" s="375"/>
      <c r="CSD119" s="375"/>
      <c r="CSE119" s="375"/>
      <c r="CSF119" s="375"/>
      <c r="CSG119" s="375"/>
      <c r="CSH119" s="375"/>
      <c r="CSI119" s="375"/>
      <c r="CSJ119" s="375"/>
      <c r="CSK119" s="375"/>
      <c r="CSL119" s="375"/>
      <c r="CSM119" s="375"/>
      <c r="CSN119" s="375"/>
      <c r="CSO119" s="375"/>
      <c r="CSP119" s="375"/>
      <c r="CSQ119" s="375"/>
      <c r="CSR119" s="375"/>
      <c r="CSS119" s="375"/>
      <c r="CST119" s="375"/>
      <c r="CSU119" s="375"/>
      <c r="CSV119" s="375"/>
      <c r="CSW119" s="375"/>
      <c r="CSX119" s="375"/>
      <c r="CSY119" s="375"/>
      <c r="CSZ119" s="375"/>
      <c r="CTA119" s="375"/>
      <c r="CTB119" s="375"/>
      <c r="CTC119" s="375"/>
      <c r="CTD119" s="375"/>
      <c r="CTE119" s="375"/>
      <c r="CTF119" s="375"/>
      <c r="CTG119" s="375"/>
      <c r="CTH119" s="375"/>
      <c r="CTI119" s="375"/>
      <c r="CTJ119" s="375"/>
      <c r="CTK119" s="375"/>
      <c r="CTL119" s="375"/>
      <c r="CTM119" s="375"/>
      <c r="CTN119" s="375"/>
      <c r="CTO119" s="375"/>
      <c r="CTP119" s="375"/>
      <c r="CTQ119" s="375"/>
      <c r="CTR119" s="375"/>
      <c r="CTS119" s="375"/>
      <c r="CTT119" s="375"/>
      <c r="CTU119" s="375"/>
      <c r="CTV119" s="375"/>
      <c r="CTW119" s="375"/>
      <c r="CTX119" s="375"/>
      <c r="CTY119" s="375"/>
      <c r="CTZ119" s="375"/>
      <c r="CUA119" s="375"/>
      <c r="CUB119" s="375"/>
      <c r="CUC119" s="375"/>
      <c r="CUD119" s="375"/>
      <c r="CUE119" s="375"/>
      <c r="CUF119" s="375"/>
      <c r="CUG119" s="375"/>
      <c r="CUH119" s="375"/>
      <c r="CUI119" s="375"/>
      <c r="CUJ119" s="375"/>
      <c r="CUK119" s="375"/>
      <c r="CUL119" s="375"/>
      <c r="CUM119" s="375"/>
      <c r="CUN119" s="375"/>
      <c r="CUO119" s="375"/>
      <c r="CUP119" s="375"/>
      <c r="CUQ119" s="375"/>
      <c r="CUR119" s="375"/>
      <c r="CUS119" s="375"/>
      <c r="CUT119" s="375"/>
      <c r="CUU119" s="375"/>
      <c r="CUV119" s="375"/>
      <c r="CUW119" s="375"/>
      <c r="CUX119" s="375"/>
      <c r="CUY119" s="375"/>
      <c r="CUZ119" s="375"/>
      <c r="CVA119" s="375"/>
      <c r="CVB119" s="375"/>
      <c r="CVC119" s="375"/>
      <c r="CVD119" s="375"/>
      <c r="CVE119" s="375"/>
      <c r="CVF119" s="375"/>
      <c r="CVG119" s="375"/>
      <c r="CVH119" s="375"/>
      <c r="CVI119" s="375"/>
      <c r="CVJ119" s="375"/>
      <c r="CVK119" s="375"/>
      <c r="CVL119" s="375"/>
      <c r="CVM119" s="375"/>
      <c r="CVN119" s="375"/>
      <c r="CVO119" s="375"/>
      <c r="CVP119" s="375"/>
      <c r="CVQ119" s="375"/>
      <c r="CVR119" s="375"/>
      <c r="CVS119" s="375"/>
      <c r="CVT119" s="375"/>
      <c r="CVU119" s="375"/>
      <c r="CVV119" s="375"/>
      <c r="CVW119" s="375"/>
      <c r="CVX119" s="375"/>
      <c r="CVY119" s="375"/>
      <c r="CVZ119" s="375"/>
      <c r="CWA119" s="375"/>
      <c r="CWB119" s="375"/>
      <c r="CWC119" s="375"/>
      <c r="CWD119" s="375"/>
      <c r="CWE119" s="375"/>
      <c r="CWF119" s="375"/>
      <c r="CWG119" s="375"/>
      <c r="CWH119" s="375"/>
      <c r="CWI119" s="375"/>
      <c r="CWJ119" s="375"/>
      <c r="CWK119" s="375"/>
      <c r="CWL119" s="375"/>
      <c r="CWM119" s="375"/>
      <c r="CWN119" s="375"/>
      <c r="CWO119" s="375"/>
      <c r="CWP119" s="375"/>
      <c r="CWQ119" s="375"/>
      <c r="CWR119" s="375"/>
      <c r="CWS119" s="375"/>
      <c r="CWT119" s="375"/>
      <c r="CWU119" s="375"/>
      <c r="CWV119" s="375"/>
      <c r="CWW119" s="375"/>
      <c r="CWX119" s="375"/>
      <c r="CWY119" s="375"/>
      <c r="CWZ119" s="375"/>
      <c r="CXA119" s="375"/>
      <c r="CXB119" s="375"/>
      <c r="CXC119" s="375"/>
      <c r="CXD119" s="375"/>
      <c r="CXE119" s="375"/>
      <c r="CXF119" s="375"/>
      <c r="CXG119" s="375"/>
      <c r="CXH119" s="375"/>
      <c r="CXI119" s="375"/>
      <c r="CXJ119" s="375"/>
      <c r="CXK119" s="375"/>
      <c r="CXL119" s="375"/>
      <c r="CXM119" s="375"/>
      <c r="CXN119" s="375"/>
      <c r="CXO119" s="375"/>
      <c r="CXP119" s="375"/>
      <c r="CXQ119" s="375"/>
      <c r="CXR119" s="375"/>
      <c r="CXS119" s="375"/>
      <c r="CXT119" s="375"/>
      <c r="CXU119" s="375"/>
      <c r="CXV119" s="375"/>
      <c r="CXW119" s="375"/>
      <c r="CXX119" s="375"/>
      <c r="CXY119" s="375"/>
      <c r="CXZ119" s="375"/>
      <c r="CYA119" s="375"/>
      <c r="CYB119" s="375"/>
      <c r="CYC119" s="375"/>
      <c r="CYD119" s="375"/>
      <c r="CYE119" s="375"/>
      <c r="CYF119" s="375"/>
      <c r="CYG119" s="375"/>
      <c r="CYH119" s="375"/>
      <c r="CYI119" s="375"/>
      <c r="CYJ119" s="375"/>
      <c r="CYK119" s="375"/>
      <c r="CYL119" s="375"/>
      <c r="CYM119" s="375"/>
      <c r="CYN119" s="375"/>
      <c r="CYO119" s="375"/>
      <c r="CYP119" s="375"/>
      <c r="CYQ119" s="375"/>
      <c r="CYR119" s="375"/>
      <c r="CYS119" s="375"/>
      <c r="CYT119" s="375"/>
      <c r="CYU119" s="375"/>
      <c r="CYV119" s="375"/>
      <c r="CYW119" s="375"/>
      <c r="CYX119" s="375"/>
      <c r="CYY119" s="375"/>
      <c r="CYZ119" s="375"/>
      <c r="CZA119" s="375"/>
      <c r="CZB119" s="375"/>
      <c r="CZC119" s="375"/>
      <c r="CZD119" s="375"/>
      <c r="CZE119" s="375"/>
      <c r="CZF119" s="375"/>
      <c r="CZG119" s="375"/>
      <c r="CZH119" s="375"/>
      <c r="CZI119" s="375"/>
      <c r="CZJ119" s="375"/>
      <c r="CZK119" s="375"/>
      <c r="CZL119" s="375"/>
      <c r="CZM119" s="375"/>
      <c r="CZN119" s="375"/>
      <c r="CZO119" s="375"/>
      <c r="CZP119" s="375"/>
      <c r="CZQ119" s="375"/>
      <c r="CZR119" s="375"/>
      <c r="CZS119" s="375"/>
      <c r="CZT119" s="375"/>
      <c r="CZU119" s="375"/>
      <c r="CZV119" s="375"/>
      <c r="CZW119" s="375"/>
      <c r="CZX119" s="375"/>
      <c r="CZY119" s="375"/>
      <c r="CZZ119" s="375"/>
      <c r="DAA119" s="375"/>
      <c r="DAB119" s="375"/>
      <c r="DAC119" s="375"/>
      <c r="DAD119" s="375"/>
      <c r="DAE119" s="375"/>
      <c r="DAF119" s="375"/>
      <c r="DAG119" s="375"/>
      <c r="DAH119" s="375"/>
      <c r="DAI119" s="375"/>
      <c r="DAJ119" s="375"/>
      <c r="DAK119" s="375"/>
      <c r="DAL119" s="375"/>
      <c r="DAM119" s="375"/>
      <c r="DAN119" s="375"/>
      <c r="DAO119" s="375"/>
      <c r="DAP119" s="375"/>
      <c r="DAQ119" s="375"/>
      <c r="DAR119" s="375"/>
      <c r="DAS119" s="375"/>
      <c r="DAT119" s="375"/>
      <c r="DAU119" s="375"/>
      <c r="DAV119" s="375"/>
      <c r="DAW119" s="375"/>
      <c r="DAX119" s="375"/>
      <c r="DAY119" s="375"/>
      <c r="DAZ119" s="375"/>
      <c r="DBA119" s="375"/>
      <c r="DBB119" s="375"/>
      <c r="DBC119" s="375"/>
      <c r="DBD119" s="375"/>
      <c r="DBE119" s="375"/>
      <c r="DBF119" s="375"/>
      <c r="DBG119" s="375"/>
      <c r="DBH119" s="375"/>
      <c r="DBI119" s="375"/>
      <c r="DBJ119" s="375"/>
      <c r="DBK119" s="375"/>
      <c r="DBL119" s="375"/>
      <c r="DBM119" s="375"/>
      <c r="DBN119" s="375"/>
      <c r="DBO119" s="375"/>
      <c r="DBP119" s="375"/>
      <c r="DBQ119" s="375"/>
      <c r="DBR119" s="375"/>
      <c r="DBS119" s="375"/>
      <c r="DBT119" s="375"/>
      <c r="DBU119" s="375"/>
      <c r="DBV119" s="375"/>
      <c r="DBW119" s="375"/>
      <c r="DBX119" s="375"/>
      <c r="DBY119" s="375"/>
      <c r="DBZ119" s="375"/>
      <c r="DCA119" s="375"/>
      <c r="DCB119" s="375"/>
      <c r="DCC119" s="375"/>
      <c r="DCD119" s="375"/>
      <c r="DCE119" s="375"/>
      <c r="DCF119" s="375"/>
      <c r="DCG119" s="375"/>
      <c r="DCH119" s="375"/>
      <c r="DCI119" s="375"/>
      <c r="DCJ119" s="375"/>
      <c r="DCK119" s="375"/>
      <c r="DCL119" s="375"/>
      <c r="DCM119" s="375"/>
      <c r="DCN119" s="375"/>
      <c r="DCO119" s="375"/>
      <c r="DCP119" s="375"/>
      <c r="DCQ119" s="375"/>
      <c r="DCR119" s="375"/>
      <c r="DCS119" s="375"/>
      <c r="DCT119" s="375"/>
      <c r="DCU119" s="375"/>
      <c r="DCV119" s="375"/>
      <c r="DCW119" s="375"/>
      <c r="DCX119" s="375"/>
      <c r="DCY119" s="375"/>
      <c r="DCZ119" s="375"/>
      <c r="DDA119" s="375"/>
      <c r="DDB119" s="375"/>
      <c r="DDC119" s="375"/>
      <c r="DDD119" s="375"/>
      <c r="DDE119" s="375"/>
      <c r="DDF119" s="375"/>
      <c r="DDG119" s="375"/>
      <c r="DDH119" s="375"/>
      <c r="DDI119" s="375"/>
      <c r="DDJ119" s="375"/>
      <c r="DDK119" s="375"/>
      <c r="DDL119" s="375"/>
      <c r="DDM119" s="375"/>
      <c r="DDN119" s="375"/>
      <c r="DDO119" s="375"/>
      <c r="DDP119" s="375"/>
      <c r="DDQ119" s="375"/>
      <c r="DDR119" s="375"/>
      <c r="DDS119" s="375"/>
      <c r="DDT119" s="375"/>
      <c r="DDU119" s="375"/>
      <c r="DDV119" s="375"/>
      <c r="DDW119" s="375"/>
      <c r="DDX119" s="375"/>
      <c r="DDY119" s="375"/>
      <c r="DDZ119" s="375"/>
      <c r="DEA119" s="375"/>
      <c r="DEB119" s="375"/>
      <c r="DEC119" s="375"/>
      <c r="DED119" s="375"/>
      <c r="DEE119" s="375"/>
      <c r="DEF119" s="375"/>
      <c r="DEG119" s="375"/>
      <c r="DEH119" s="375"/>
      <c r="DEI119" s="375"/>
      <c r="DEJ119" s="375"/>
      <c r="DEK119" s="375"/>
      <c r="DEL119" s="375"/>
      <c r="DEM119" s="375"/>
      <c r="DEN119" s="375"/>
      <c r="DEO119" s="375"/>
      <c r="DEP119" s="375"/>
      <c r="DEQ119" s="375"/>
      <c r="DER119" s="375"/>
      <c r="DES119" s="375"/>
      <c r="DET119" s="375"/>
      <c r="DEU119" s="375"/>
      <c r="DEV119" s="375"/>
      <c r="DEW119" s="375"/>
      <c r="DEX119" s="375"/>
      <c r="DEY119" s="375"/>
      <c r="DEZ119" s="375"/>
      <c r="DFA119" s="375"/>
      <c r="DFB119" s="375"/>
      <c r="DFC119" s="375"/>
      <c r="DFD119" s="375"/>
      <c r="DFE119" s="375"/>
      <c r="DFF119" s="375"/>
      <c r="DFG119" s="375"/>
      <c r="DFH119" s="375"/>
      <c r="DFI119" s="375"/>
      <c r="DFJ119" s="375"/>
      <c r="DFK119" s="375"/>
      <c r="DFL119" s="375"/>
      <c r="DFM119" s="375"/>
      <c r="DFN119" s="375"/>
      <c r="DFO119" s="375"/>
      <c r="DFP119" s="375"/>
      <c r="DFQ119" s="375"/>
      <c r="DFR119" s="375"/>
      <c r="DFS119" s="375"/>
      <c r="DFT119" s="375"/>
      <c r="DFU119" s="375"/>
      <c r="DFV119" s="375"/>
      <c r="DFW119" s="375"/>
      <c r="DFX119" s="375"/>
      <c r="DFY119" s="375"/>
      <c r="DFZ119" s="375"/>
      <c r="DGA119" s="375"/>
      <c r="DGB119" s="375"/>
      <c r="DGC119" s="375"/>
      <c r="DGD119" s="375"/>
      <c r="DGE119" s="375"/>
      <c r="DGF119" s="375"/>
      <c r="DGG119" s="375"/>
      <c r="DGH119" s="375"/>
      <c r="DGI119" s="375"/>
      <c r="DGJ119" s="375"/>
      <c r="DGK119" s="375"/>
      <c r="DGL119" s="375"/>
      <c r="DGM119" s="375"/>
      <c r="DGN119" s="375"/>
      <c r="DGO119" s="375"/>
      <c r="DGP119" s="375"/>
      <c r="DGQ119" s="375"/>
      <c r="DGR119" s="375"/>
      <c r="DGS119" s="375"/>
      <c r="DGT119" s="375"/>
      <c r="DGU119" s="375"/>
      <c r="DGV119" s="375"/>
      <c r="DGW119" s="375"/>
      <c r="DGX119" s="375"/>
      <c r="DGY119" s="375"/>
      <c r="DGZ119" s="375"/>
      <c r="DHA119" s="375"/>
      <c r="DHB119" s="375"/>
      <c r="DHC119" s="375"/>
      <c r="DHD119" s="375"/>
      <c r="DHE119" s="375"/>
      <c r="DHF119" s="375"/>
      <c r="DHG119" s="375"/>
      <c r="DHH119" s="375"/>
      <c r="DHI119" s="375"/>
      <c r="DHJ119" s="375"/>
      <c r="DHK119" s="375"/>
      <c r="DHL119" s="375"/>
      <c r="DHM119" s="375"/>
      <c r="DHN119" s="375"/>
      <c r="DHO119" s="375"/>
      <c r="DHP119" s="375"/>
      <c r="DHQ119" s="375"/>
      <c r="DHR119" s="375"/>
      <c r="DHS119" s="375"/>
      <c r="DHT119" s="375"/>
      <c r="DHU119" s="375"/>
      <c r="DHV119" s="375"/>
      <c r="DHW119" s="375"/>
      <c r="DHX119" s="375"/>
      <c r="DHY119" s="375"/>
      <c r="DHZ119" s="375"/>
      <c r="DIA119" s="375"/>
      <c r="DIB119" s="375"/>
      <c r="DIC119" s="375"/>
      <c r="DID119" s="375"/>
      <c r="DIE119" s="375"/>
      <c r="DIF119" s="375"/>
      <c r="DIG119" s="375"/>
      <c r="DIH119" s="375"/>
      <c r="DII119" s="375"/>
      <c r="DIJ119" s="375"/>
      <c r="DIK119" s="375"/>
      <c r="DIL119" s="375"/>
      <c r="DIM119" s="375"/>
      <c r="DIN119" s="375"/>
      <c r="DIO119" s="375"/>
      <c r="DIP119" s="375"/>
      <c r="DIQ119" s="375"/>
      <c r="DIR119" s="375"/>
      <c r="DIS119" s="375"/>
      <c r="DIT119" s="375"/>
      <c r="DIU119" s="375"/>
      <c r="DIV119" s="375"/>
      <c r="DIW119" s="375"/>
      <c r="DIX119" s="375"/>
      <c r="DIY119" s="375"/>
      <c r="DIZ119" s="375"/>
      <c r="DJA119" s="375"/>
      <c r="DJB119" s="375"/>
      <c r="DJC119" s="375"/>
      <c r="DJD119" s="375"/>
      <c r="DJE119" s="375"/>
      <c r="DJF119" s="375"/>
      <c r="DJG119" s="375"/>
      <c r="DJH119" s="375"/>
      <c r="DJI119" s="375"/>
      <c r="DJJ119" s="375"/>
      <c r="DJK119" s="375"/>
      <c r="DJL119" s="375"/>
      <c r="DJM119" s="375"/>
      <c r="DJN119" s="375"/>
      <c r="DJO119" s="375"/>
      <c r="DJP119" s="375"/>
      <c r="DJQ119" s="375"/>
      <c r="DJR119" s="375"/>
      <c r="DJS119" s="375"/>
      <c r="DJT119" s="375"/>
      <c r="DJU119" s="375"/>
      <c r="DJV119" s="375"/>
      <c r="DJW119" s="375"/>
      <c r="DJX119" s="375"/>
      <c r="DJY119" s="375"/>
      <c r="DJZ119" s="375"/>
      <c r="DKA119" s="375"/>
      <c r="DKB119" s="375"/>
      <c r="DKC119" s="375"/>
      <c r="DKD119" s="375"/>
      <c r="DKE119" s="375"/>
      <c r="DKF119" s="375"/>
      <c r="DKG119" s="375"/>
      <c r="DKH119" s="375"/>
      <c r="DKI119" s="375"/>
      <c r="DKJ119" s="375"/>
      <c r="DKK119" s="375"/>
      <c r="DKL119" s="375"/>
      <c r="DKM119" s="375"/>
      <c r="DKN119" s="375"/>
      <c r="DKO119" s="375"/>
      <c r="DKP119" s="375"/>
      <c r="DKQ119" s="375"/>
      <c r="DKR119" s="375"/>
      <c r="DKS119" s="375"/>
      <c r="DKT119" s="375"/>
      <c r="DKU119" s="375"/>
      <c r="DKV119" s="375"/>
      <c r="DKW119" s="375"/>
      <c r="DKX119" s="375"/>
      <c r="DKY119" s="375"/>
      <c r="DKZ119" s="375"/>
      <c r="DLA119" s="375"/>
      <c r="DLB119" s="375"/>
      <c r="DLC119" s="375"/>
      <c r="DLD119" s="375"/>
      <c r="DLE119" s="375"/>
      <c r="DLF119" s="375"/>
      <c r="DLG119" s="375"/>
      <c r="DLH119" s="375"/>
      <c r="DLI119" s="375"/>
      <c r="DLJ119" s="375"/>
      <c r="DLK119" s="375"/>
      <c r="DLL119" s="375"/>
      <c r="DLM119" s="375"/>
      <c r="DLN119" s="375"/>
      <c r="DLO119" s="375"/>
      <c r="DLP119" s="375"/>
      <c r="DLQ119" s="375"/>
      <c r="DLR119" s="375"/>
      <c r="DLS119" s="375"/>
      <c r="DLT119" s="375"/>
      <c r="DLU119" s="375"/>
      <c r="DLV119" s="375"/>
      <c r="DLW119" s="375"/>
      <c r="DLX119" s="375"/>
      <c r="DLY119" s="375"/>
      <c r="DLZ119" s="375"/>
      <c r="DMA119" s="375"/>
      <c r="DMB119" s="375"/>
      <c r="DMC119" s="375"/>
      <c r="DMD119" s="375"/>
      <c r="DME119" s="375"/>
      <c r="DMF119" s="375"/>
      <c r="DMG119" s="375"/>
      <c r="DMH119" s="375"/>
      <c r="DMI119" s="375"/>
      <c r="DMJ119" s="375"/>
      <c r="DMK119" s="375"/>
      <c r="DML119" s="375"/>
      <c r="DMM119" s="375"/>
      <c r="DMN119" s="375"/>
      <c r="DMO119" s="375"/>
      <c r="DMP119" s="375"/>
      <c r="DMQ119" s="375"/>
      <c r="DMR119" s="375"/>
      <c r="DMS119" s="375"/>
      <c r="DMT119" s="375"/>
      <c r="DMU119" s="375"/>
      <c r="DMV119" s="375"/>
      <c r="DMW119" s="375"/>
      <c r="DMX119" s="375"/>
      <c r="DMY119" s="375"/>
      <c r="DMZ119" s="375"/>
      <c r="DNA119" s="375"/>
      <c r="DNB119" s="375"/>
      <c r="DNC119" s="375"/>
      <c r="DND119" s="375"/>
      <c r="DNE119" s="375"/>
      <c r="DNF119" s="375"/>
      <c r="DNG119" s="375"/>
      <c r="DNH119" s="375"/>
      <c r="DNI119" s="375"/>
      <c r="DNJ119" s="375"/>
      <c r="DNK119" s="375"/>
      <c r="DNL119" s="375"/>
      <c r="DNM119" s="375"/>
      <c r="DNN119" s="375"/>
      <c r="DNO119" s="375"/>
      <c r="DNP119" s="375"/>
      <c r="DNQ119" s="375"/>
      <c r="DNR119" s="375"/>
      <c r="DNS119" s="375"/>
      <c r="DNT119" s="375"/>
      <c r="DNU119" s="375"/>
      <c r="DNV119" s="375"/>
      <c r="DNW119" s="375"/>
      <c r="DNX119" s="375"/>
      <c r="DNY119" s="375"/>
      <c r="DNZ119" s="375"/>
      <c r="DOA119" s="375"/>
      <c r="DOB119" s="375"/>
      <c r="DOC119" s="375"/>
      <c r="DOD119" s="375"/>
      <c r="DOE119" s="375"/>
      <c r="DOF119" s="375"/>
      <c r="DOG119" s="375"/>
      <c r="DOH119" s="375"/>
      <c r="DOI119" s="375"/>
      <c r="DOJ119" s="375"/>
      <c r="DOK119" s="375"/>
      <c r="DOL119" s="375"/>
      <c r="DOM119" s="375"/>
      <c r="DON119" s="375"/>
      <c r="DOO119" s="375"/>
      <c r="DOP119" s="375"/>
      <c r="DOQ119" s="375"/>
      <c r="DOR119" s="375"/>
      <c r="DOS119" s="375"/>
      <c r="DOT119" s="375"/>
      <c r="DOU119" s="375"/>
      <c r="DOV119" s="375"/>
      <c r="DOW119" s="375"/>
      <c r="DOX119" s="375"/>
      <c r="DOY119" s="375"/>
      <c r="DOZ119" s="375"/>
      <c r="DPA119" s="375"/>
      <c r="DPB119" s="375"/>
      <c r="DPC119" s="375"/>
      <c r="DPD119" s="375"/>
      <c r="DPE119" s="375"/>
      <c r="DPF119" s="375"/>
      <c r="DPG119" s="375"/>
      <c r="DPH119" s="375"/>
      <c r="DPI119" s="375"/>
      <c r="DPJ119" s="375"/>
      <c r="DPK119" s="375"/>
      <c r="DPL119" s="375"/>
      <c r="DPM119" s="375"/>
      <c r="DPN119" s="375"/>
      <c r="DPO119" s="375"/>
      <c r="DPP119" s="375"/>
      <c r="DPQ119" s="375"/>
      <c r="DPR119" s="375"/>
      <c r="DPS119" s="375"/>
      <c r="DPT119" s="375"/>
      <c r="DPU119" s="375"/>
      <c r="DPV119" s="375"/>
      <c r="DPW119" s="375"/>
      <c r="DPX119" s="375"/>
      <c r="DPY119" s="375"/>
      <c r="DPZ119" s="375"/>
      <c r="DQA119" s="375"/>
      <c r="DQB119" s="375"/>
      <c r="DQC119" s="375"/>
      <c r="DQD119" s="375"/>
      <c r="DQE119" s="375"/>
      <c r="DQF119" s="375"/>
      <c r="DQG119" s="375"/>
      <c r="DQH119" s="375"/>
      <c r="DQI119" s="375"/>
      <c r="DQJ119" s="375"/>
      <c r="DQK119" s="375"/>
      <c r="DQL119" s="375"/>
      <c r="DQM119" s="375"/>
      <c r="DQN119" s="375"/>
      <c r="DQO119" s="375"/>
      <c r="DQP119" s="375"/>
      <c r="DQQ119" s="375"/>
      <c r="DQR119" s="375"/>
      <c r="DQS119" s="375"/>
      <c r="DQT119" s="375"/>
      <c r="DQU119" s="375"/>
      <c r="DQV119" s="375"/>
      <c r="DQW119" s="375"/>
      <c r="DQX119" s="375"/>
      <c r="DQY119" s="375"/>
      <c r="DQZ119" s="375"/>
      <c r="DRA119" s="375"/>
      <c r="DRB119" s="375"/>
      <c r="DRC119" s="375"/>
      <c r="DRD119" s="375"/>
      <c r="DRE119" s="375"/>
      <c r="DRF119" s="375"/>
      <c r="DRG119" s="375"/>
      <c r="DRH119" s="375"/>
      <c r="DRI119" s="375"/>
      <c r="DRJ119" s="375"/>
      <c r="DRK119" s="375"/>
      <c r="DRL119" s="375"/>
      <c r="DRM119" s="375"/>
      <c r="DRN119" s="375"/>
      <c r="DRO119" s="375"/>
      <c r="DRP119" s="375"/>
      <c r="DRQ119" s="375"/>
      <c r="DRR119" s="375"/>
      <c r="DRS119" s="375"/>
      <c r="DRT119" s="375"/>
      <c r="DRU119" s="375"/>
      <c r="DRV119" s="375"/>
      <c r="DRW119" s="375"/>
      <c r="DRX119" s="375"/>
      <c r="DRY119" s="375"/>
      <c r="DRZ119" s="375"/>
      <c r="DSA119" s="375"/>
      <c r="DSB119" s="375"/>
      <c r="DSC119" s="375"/>
      <c r="DSD119" s="375"/>
      <c r="DSE119" s="375"/>
      <c r="DSF119" s="375"/>
      <c r="DSG119" s="375"/>
      <c r="DSH119" s="375"/>
      <c r="DSI119" s="375"/>
      <c r="DSJ119" s="375"/>
      <c r="DSK119" s="375"/>
      <c r="DSL119" s="375"/>
      <c r="DSM119" s="375"/>
      <c r="DSN119" s="375"/>
      <c r="DSO119" s="375"/>
      <c r="DSP119" s="375"/>
      <c r="DSQ119" s="375"/>
      <c r="DSR119" s="375"/>
      <c r="DSS119" s="375"/>
      <c r="DST119" s="375"/>
      <c r="DSU119" s="375"/>
      <c r="DSV119" s="375"/>
      <c r="DSW119" s="375"/>
      <c r="DSX119" s="375"/>
      <c r="DSY119" s="375"/>
      <c r="DSZ119" s="375"/>
      <c r="DTA119" s="375"/>
      <c r="DTB119" s="375"/>
      <c r="DTC119" s="375"/>
      <c r="DTD119" s="375"/>
      <c r="DTE119" s="375"/>
      <c r="DTF119" s="375"/>
      <c r="DTG119" s="375"/>
      <c r="DTH119" s="375"/>
      <c r="DTI119" s="375"/>
      <c r="DTJ119" s="375"/>
      <c r="DTK119" s="375"/>
      <c r="DTL119" s="375"/>
      <c r="DTM119" s="375"/>
      <c r="DTN119" s="375"/>
      <c r="DTO119" s="375"/>
      <c r="DTP119" s="375"/>
      <c r="DTQ119" s="375"/>
      <c r="DTR119" s="375"/>
      <c r="DTS119" s="375"/>
      <c r="DTT119" s="375"/>
      <c r="DTU119" s="375"/>
      <c r="DTV119" s="375"/>
      <c r="DTW119" s="375"/>
      <c r="DTX119" s="375"/>
      <c r="DTY119" s="375"/>
      <c r="DTZ119" s="375"/>
      <c r="DUA119" s="375"/>
      <c r="DUB119" s="375"/>
      <c r="DUC119" s="375"/>
      <c r="DUD119" s="375"/>
      <c r="DUE119" s="375"/>
      <c r="DUF119" s="375"/>
      <c r="DUG119" s="375"/>
      <c r="DUH119" s="375"/>
      <c r="DUI119" s="375"/>
      <c r="DUJ119" s="375"/>
      <c r="DUK119" s="375"/>
      <c r="DUL119" s="375"/>
      <c r="DUM119" s="375"/>
      <c r="DUN119" s="375"/>
      <c r="DUO119" s="375"/>
      <c r="DUP119" s="375"/>
      <c r="DUQ119" s="375"/>
      <c r="DUR119" s="375"/>
      <c r="DUS119" s="375"/>
      <c r="DUT119" s="375"/>
      <c r="DUU119" s="375"/>
      <c r="DUV119" s="375"/>
      <c r="DUW119" s="375"/>
      <c r="DUX119" s="375"/>
      <c r="DUY119" s="375"/>
      <c r="DUZ119" s="375"/>
      <c r="DVA119" s="375"/>
      <c r="DVB119" s="375"/>
      <c r="DVC119" s="375"/>
      <c r="DVD119" s="375"/>
      <c r="DVE119" s="375"/>
      <c r="DVF119" s="375"/>
      <c r="DVG119" s="375"/>
      <c r="DVH119" s="375"/>
      <c r="DVI119" s="375"/>
      <c r="DVJ119" s="375"/>
      <c r="DVK119" s="375"/>
      <c r="DVL119" s="375"/>
      <c r="DVM119" s="375"/>
      <c r="DVN119" s="375"/>
      <c r="DVO119" s="375"/>
      <c r="DVP119" s="375"/>
      <c r="DVQ119" s="375"/>
      <c r="DVR119" s="375"/>
      <c r="DVS119" s="375"/>
      <c r="DVT119" s="375"/>
      <c r="DVU119" s="375"/>
      <c r="DVV119" s="375"/>
      <c r="DVW119" s="375"/>
      <c r="DVX119" s="375"/>
      <c r="DVY119" s="375"/>
      <c r="DVZ119" s="375"/>
      <c r="DWA119" s="375"/>
      <c r="DWB119" s="375"/>
      <c r="DWC119" s="375"/>
      <c r="DWD119" s="375"/>
      <c r="DWE119" s="375"/>
      <c r="DWF119" s="375"/>
      <c r="DWG119" s="375"/>
      <c r="DWH119" s="375"/>
      <c r="DWI119" s="375"/>
      <c r="DWJ119" s="375"/>
      <c r="DWK119" s="375"/>
      <c r="DWL119" s="375"/>
      <c r="DWM119" s="375"/>
      <c r="DWN119" s="375"/>
      <c r="DWO119" s="375"/>
      <c r="DWP119" s="375"/>
      <c r="DWQ119" s="375"/>
      <c r="DWR119" s="375"/>
      <c r="DWS119" s="375"/>
      <c r="DWT119" s="375"/>
      <c r="DWU119" s="375"/>
      <c r="DWV119" s="375"/>
      <c r="DWW119" s="375"/>
      <c r="DWX119" s="375"/>
      <c r="DWY119" s="375"/>
      <c r="DWZ119" s="375"/>
      <c r="DXA119" s="375"/>
      <c r="DXB119" s="375"/>
      <c r="DXC119" s="375"/>
      <c r="DXD119" s="375"/>
      <c r="DXE119" s="375"/>
      <c r="DXF119" s="375"/>
      <c r="DXG119" s="375"/>
      <c r="DXH119" s="375"/>
      <c r="DXI119" s="375"/>
      <c r="DXJ119" s="375"/>
      <c r="DXK119" s="375"/>
      <c r="DXL119" s="375"/>
      <c r="DXM119" s="375"/>
      <c r="DXN119" s="375"/>
      <c r="DXO119" s="375"/>
      <c r="DXP119" s="375"/>
      <c r="DXQ119" s="375"/>
      <c r="DXR119" s="375"/>
      <c r="DXS119" s="375"/>
      <c r="DXT119" s="375"/>
      <c r="DXU119" s="375"/>
      <c r="DXV119" s="375"/>
      <c r="DXW119" s="375"/>
      <c r="DXX119" s="375"/>
      <c r="DXY119" s="375"/>
      <c r="DXZ119" s="375"/>
      <c r="DYA119" s="375"/>
      <c r="DYB119" s="375"/>
      <c r="DYC119" s="375"/>
      <c r="DYD119" s="375"/>
      <c r="DYE119" s="375"/>
      <c r="DYF119" s="375"/>
      <c r="DYG119" s="375"/>
      <c r="DYH119" s="375"/>
      <c r="DYI119" s="375"/>
      <c r="DYJ119" s="375"/>
      <c r="DYK119" s="375"/>
      <c r="DYL119" s="375"/>
      <c r="DYM119" s="375"/>
      <c r="DYN119" s="375"/>
      <c r="DYO119" s="375"/>
      <c r="DYP119" s="375"/>
      <c r="DYQ119" s="375"/>
      <c r="DYR119" s="375"/>
      <c r="DYS119" s="375"/>
      <c r="DYT119" s="375"/>
      <c r="DYU119" s="375"/>
      <c r="DYV119" s="375"/>
      <c r="DYW119" s="375"/>
      <c r="DYX119" s="375"/>
      <c r="DYY119" s="375"/>
      <c r="DYZ119" s="375"/>
      <c r="DZA119" s="375"/>
      <c r="DZB119" s="375"/>
      <c r="DZC119" s="375"/>
      <c r="DZD119" s="375"/>
      <c r="DZE119" s="375"/>
      <c r="DZF119" s="375"/>
      <c r="DZG119" s="375"/>
      <c r="DZH119" s="375"/>
      <c r="DZI119" s="375"/>
      <c r="DZJ119" s="375"/>
      <c r="DZK119" s="375"/>
      <c r="DZL119" s="375"/>
      <c r="DZM119" s="375"/>
      <c r="DZN119" s="375"/>
      <c r="DZO119" s="375"/>
      <c r="DZP119" s="375"/>
      <c r="DZQ119" s="375"/>
      <c r="DZR119" s="375"/>
      <c r="DZS119" s="375"/>
      <c r="DZT119" s="375"/>
      <c r="DZU119" s="375"/>
      <c r="DZV119" s="375"/>
      <c r="DZW119" s="375"/>
      <c r="DZX119" s="375"/>
      <c r="DZY119" s="375"/>
      <c r="DZZ119" s="375"/>
      <c r="EAA119" s="375"/>
      <c r="EAB119" s="375"/>
      <c r="EAC119" s="375"/>
      <c r="EAD119" s="375"/>
      <c r="EAE119" s="375"/>
      <c r="EAF119" s="375"/>
      <c r="EAG119" s="375"/>
      <c r="EAH119" s="375"/>
      <c r="EAI119" s="375"/>
      <c r="EAJ119" s="375"/>
      <c r="EAK119" s="375"/>
      <c r="EAL119" s="375"/>
      <c r="EAM119" s="375"/>
      <c r="EAN119" s="375"/>
      <c r="EAO119" s="375"/>
      <c r="EAP119" s="375"/>
      <c r="EAQ119" s="375"/>
      <c r="EAR119" s="375"/>
      <c r="EAS119" s="375"/>
      <c r="EAT119" s="375"/>
      <c r="EAU119" s="375"/>
      <c r="EAV119" s="375"/>
      <c r="EAW119" s="375"/>
      <c r="EAX119" s="375"/>
      <c r="EAY119" s="375"/>
      <c r="EAZ119" s="375"/>
      <c r="EBA119" s="375"/>
      <c r="EBB119" s="375"/>
      <c r="EBC119" s="375"/>
      <c r="EBD119" s="375"/>
      <c r="EBE119" s="375"/>
      <c r="EBF119" s="375"/>
      <c r="EBG119" s="375"/>
      <c r="EBH119" s="375"/>
      <c r="EBI119" s="375"/>
      <c r="EBJ119" s="375"/>
      <c r="EBK119" s="375"/>
      <c r="EBL119" s="375"/>
      <c r="EBM119" s="375"/>
      <c r="EBN119" s="375"/>
      <c r="EBO119" s="375"/>
      <c r="EBP119" s="375"/>
      <c r="EBQ119" s="375"/>
      <c r="EBR119" s="375"/>
      <c r="EBS119" s="375"/>
      <c r="EBT119" s="375"/>
      <c r="EBU119" s="375"/>
      <c r="EBV119" s="375"/>
      <c r="EBW119" s="375"/>
      <c r="EBX119" s="375"/>
      <c r="EBY119" s="375"/>
      <c r="EBZ119" s="375"/>
      <c r="ECA119" s="375"/>
      <c r="ECB119" s="375"/>
      <c r="ECC119" s="375"/>
      <c r="ECD119" s="375"/>
      <c r="ECE119" s="375"/>
      <c r="ECF119" s="375"/>
      <c r="ECG119" s="375"/>
      <c r="ECH119" s="375"/>
      <c r="ECI119" s="375"/>
      <c r="ECJ119" s="375"/>
      <c r="ECK119" s="375"/>
      <c r="ECL119" s="375"/>
      <c r="ECM119" s="375"/>
      <c r="ECN119" s="375"/>
      <c r="ECO119" s="375"/>
      <c r="ECP119" s="375"/>
      <c r="ECQ119" s="375"/>
      <c r="ECR119" s="375"/>
      <c r="ECS119" s="375"/>
      <c r="ECT119" s="375"/>
      <c r="ECU119" s="375"/>
      <c r="ECV119" s="375"/>
      <c r="ECW119" s="375"/>
      <c r="ECX119" s="375"/>
      <c r="ECY119" s="375"/>
      <c r="ECZ119" s="375"/>
      <c r="EDA119" s="375"/>
      <c r="EDB119" s="375"/>
      <c r="EDC119" s="375"/>
      <c r="EDD119" s="375"/>
      <c r="EDE119" s="375"/>
      <c r="EDF119" s="375"/>
      <c r="EDG119" s="375"/>
      <c r="EDH119" s="375"/>
      <c r="EDI119" s="375"/>
      <c r="EDJ119" s="375"/>
      <c r="EDK119" s="375"/>
      <c r="EDL119" s="375"/>
      <c r="EDM119" s="375"/>
      <c r="EDN119" s="375"/>
      <c r="EDO119" s="375"/>
      <c r="EDP119" s="375"/>
      <c r="EDQ119" s="375"/>
      <c r="EDR119" s="375"/>
      <c r="EDS119" s="375"/>
      <c r="EDT119" s="375"/>
      <c r="EDU119" s="375"/>
      <c r="EDV119" s="375"/>
      <c r="EDW119" s="375"/>
      <c r="EDX119" s="375"/>
      <c r="EDY119" s="375"/>
      <c r="EDZ119" s="375"/>
      <c r="EEA119" s="375"/>
      <c r="EEB119" s="375"/>
      <c r="EEC119" s="375"/>
      <c r="EED119" s="375"/>
      <c r="EEE119" s="375"/>
      <c r="EEF119" s="375"/>
      <c r="EEG119" s="375"/>
      <c r="EEH119" s="375"/>
      <c r="EEI119" s="375"/>
      <c r="EEJ119" s="375"/>
      <c r="EEK119" s="375"/>
      <c r="EEL119" s="375"/>
      <c r="EEM119" s="375"/>
      <c r="EEN119" s="375"/>
      <c r="EEO119" s="375"/>
      <c r="EEP119" s="375"/>
      <c r="EEQ119" s="375"/>
      <c r="EER119" s="375"/>
      <c r="EES119" s="375"/>
      <c r="EET119" s="375"/>
      <c r="EEU119" s="375"/>
      <c r="EEV119" s="375"/>
      <c r="EEW119" s="375"/>
      <c r="EEX119" s="375"/>
      <c r="EEY119" s="375"/>
      <c r="EEZ119" s="375"/>
      <c r="EFA119" s="375"/>
      <c r="EFB119" s="375"/>
      <c r="EFC119" s="375"/>
      <c r="EFD119" s="375"/>
      <c r="EFE119" s="375"/>
      <c r="EFF119" s="375"/>
      <c r="EFG119" s="375"/>
      <c r="EFH119" s="375"/>
      <c r="EFI119" s="375"/>
      <c r="EFJ119" s="375"/>
      <c r="EFK119" s="375"/>
      <c r="EFL119" s="375"/>
      <c r="EFM119" s="375"/>
      <c r="EFN119" s="375"/>
      <c r="EFO119" s="375"/>
      <c r="EFP119" s="375"/>
      <c r="EFQ119" s="375"/>
      <c r="EFR119" s="375"/>
      <c r="EFS119" s="375"/>
      <c r="EFT119" s="375"/>
      <c r="EFU119" s="375"/>
      <c r="EFV119" s="375"/>
      <c r="EFW119" s="375"/>
      <c r="EFX119" s="375"/>
      <c r="EFY119" s="375"/>
      <c r="EFZ119" s="375"/>
      <c r="EGA119" s="375"/>
      <c r="EGB119" s="375"/>
      <c r="EGC119" s="375"/>
      <c r="EGD119" s="375"/>
      <c r="EGE119" s="375"/>
      <c r="EGF119" s="375"/>
      <c r="EGG119" s="375"/>
      <c r="EGH119" s="375"/>
      <c r="EGI119" s="375"/>
      <c r="EGJ119" s="375"/>
      <c r="EGK119" s="375"/>
      <c r="EGL119" s="375"/>
      <c r="EGM119" s="375"/>
      <c r="EGN119" s="375"/>
      <c r="EGO119" s="375"/>
      <c r="EGP119" s="375"/>
      <c r="EGQ119" s="375"/>
      <c r="EGR119" s="375"/>
      <c r="EGS119" s="375"/>
      <c r="EGT119" s="375"/>
      <c r="EGU119" s="375"/>
      <c r="EGV119" s="375"/>
      <c r="EGW119" s="375"/>
      <c r="EGX119" s="375"/>
      <c r="EGY119" s="375"/>
      <c r="EGZ119" s="375"/>
      <c r="EHA119" s="375"/>
      <c r="EHB119" s="375"/>
      <c r="EHC119" s="375"/>
      <c r="EHD119" s="375"/>
      <c r="EHE119" s="375"/>
      <c r="EHF119" s="375"/>
      <c r="EHG119" s="375"/>
      <c r="EHH119" s="375"/>
      <c r="EHI119" s="375"/>
      <c r="EHJ119" s="375"/>
      <c r="EHK119" s="375"/>
      <c r="EHL119" s="375"/>
      <c r="EHM119" s="375"/>
      <c r="EHN119" s="375"/>
      <c r="EHO119" s="375"/>
      <c r="EHP119" s="375"/>
      <c r="EHQ119" s="375"/>
      <c r="EHR119" s="375"/>
      <c r="EHS119" s="375"/>
      <c r="EHT119" s="375"/>
      <c r="EHU119" s="375"/>
      <c r="EHV119" s="375"/>
      <c r="EHW119" s="375"/>
      <c r="EHX119" s="375"/>
      <c r="EHY119" s="375"/>
      <c r="EHZ119" s="375"/>
      <c r="EIA119" s="375"/>
      <c r="EIB119" s="375"/>
      <c r="EIC119" s="375"/>
      <c r="EID119" s="375"/>
      <c r="EIE119" s="375"/>
      <c r="EIF119" s="375"/>
      <c r="EIG119" s="375"/>
      <c r="EIH119" s="375"/>
      <c r="EII119" s="375"/>
      <c r="EIJ119" s="375"/>
      <c r="EIK119" s="375"/>
      <c r="EIL119" s="375"/>
      <c r="EIM119" s="375"/>
      <c r="EIN119" s="375"/>
      <c r="EIO119" s="375"/>
      <c r="EIP119" s="375"/>
      <c r="EIQ119" s="375"/>
      <c r="EIR119" s="375"/>
      <c r="EIS119" s="375"/>
      <c r="EIT119" s="375"/>
      <c r="EIU119" s="375"/>
      <c r="EIV119" s="375"/>
      <c r="EIW119" s="375"/>
      <c r="EIX119" s="375"/>
      <c r="EIY119" s="375"/>
      <c r="EIZ119" s="375"/>
      <c r="EJA119" s="375"/>
      <c r="EJB119" s="375"/>
      <c r="EJC119" s="375"/>
      <c r="EJD119" s="375"/>
      <c r="EJE119" s="375"/>
      <c r="EJF119" s="375"/>
      <c r="EJG119" s="375"/>
      <c r="EJH119" s="375"/>
      <c r="EJI119" s="375"/>
      <c r="EJJ119" s="375"/>
      <c r="EJK119" s="375"/>
      <c r="EJL119" s="375"/>
      <c r="EJM119" s="375"/>
      <c r="EJN119" s="375"/>
      <c r="EJO119" s="375"/>
      <c r="EJP119" s="375"/>
      <c r="EJQ119" s="375"/>
      <c r="EJR119" s="375"/>
      <c r="EJS119" s="375"/>
      <c r="EJT119" s="375"/>
      <c r="EJU119" s="375"/>
      <c r="EJV119" s="375"/>
      <c r="EJW119" s="375"/>
      <c r="EJX119" s="375"/>
      <c r="EJY119" s="375"/>
      <c r="EJZ119" s="375"/>
      <c r="EKA119" s="375"/>
      <c r="EKB119" s="375"/>
      <c r="EKC119" s="375"/>
      <c r="EKD119" s="375"/>
      <c r="EKE119" s="375"/>
      <c r="EKF119" s="375"/>
      <c r="EKG119" s="375"/>
      <c r="EKH119" s="375"/>
      <c r="EKI119" s="375"/>
      <c r="EKJ119" s="375"/>
      <c r="EKK119" s="375"/>
      <c r="EKL119" s="375"/>
      <c r="EKM119" s="375"/>
      <c r="EKN119" s="375"/>
      <c r="EKO119" s="375"/>
      <c r="EKP119" s="375"/>
      <c r="EKQ119" s="375"/>
      <c r="EKR119" s="375"/>
      <c r="EKS119" s="375"/>
      <c r="EKT119" s="375"/>
      <c r="EKU119" s="375"/>
      <c r="EKV119" s="375"/>
      <c r="EKW119" s="375"/>
      <c r="EKX119" s="375"/>
      <c r="EKY119" s="375"/>
      <c r="EKZ119" s="375"/>
      <c r="ELA119" s="375"/>
      <c r="ELB119" s="375"/>
      <c r="ELC119" s="375"/>
      <c r="ELD119" s="375"/>
      <c r="ELE119" s="375"/>
      <c r="ELF119" s="375"/>
      <c r="ELG119" s="375"/>
      <c r="ELH119" s="375"/>
      <c r="ELI119" s="375"/>
      <c r="ELJ119" s="375"/>
      <c r="ELK119" s="375"/>
      <c r="ELL119" s="375"/>
      <c r="ELM119" s="375"/>
      <c r="ELN119" s="375"/>
      <c r="ELO119" s="375"/>
      <c r="ELP119" s="375"/>
      <c r="ELQ119" s="375"/>
      <c r="ELR119" s="375"/>
      <c r="ELS119" s="375"/>
      <c r="ELT119" s="375"/>
      <c r="ELU119" s="375"/>
      <c r="ELV119" s="375"/>
      <c r="ELW119" s="375"/>
      <c r="ELX119" s="375"/>
      <c r="ELY119" s="375"/>
      <c r="ELZ119" s="375"/>
      <c r="EMA119" s="375"/>
      <c r="EMB119" s="375"/>
      <c r="EMC119" s="375"/>
      <c r="EMD119" s="375"/>
      <c r="EME119" s="375"/>
      <c r="EMF119" s="375"/>
      <c r="EMG119" s="375"/>
      <c r="EMH119" s="375"/>
      <c r="EMI119" s="375"/>
      <c r="EMJ119" s="375"/>
      <c r="EMK119" s="375"/>
      <c r="EML119" s="375"/>
      <c r="EMM119" s="375"/>
      <c r="EMN119" s="375"/>
      <c r="EMO119" s="375"/>
      <c r="EMP119" s="375"/>
      <c r="EMQ119" s="375"/>
      <c r="EMR119" s="375"/>
      <c r="EMS119" s="375"/>
      <c r="EMT119" s="375"/>
      <c r="EMU119" s="375"/>
      <c r="EMV119" s="375"/>
      <c r="EMW119" s="375"/>
      <c r="EMX119" s="375"/>
      <c r="EMY119" s="375"/>
      <c r="EMZ119" s="375"/>
      <c r="ENA119" s="375"/>
      <c r="ENB119" s="375"/>
      <c r="ENC119" s="375"/>
      <c r="END119" s="375"/>
      <c r="ENE119" s="375"/>
      <c r="ENF119" s="375"/>
      <c r="ENG119" s="375"/>
      <c r="ENH119" s="375"/>
      <c r="ENI119" s="375"/>
      <c r="ENJ119" s="375"/>
      <c r="ENK119" s="375"/>
      <c r="ENL119" s="375"/>
      <c r="ENM119" s="375"/>
      <c r="ENN119" s="375"/>
      <c r="ENO119" s="375"/>
      <c r="ENP119" s="375"/>
      <c r="ENQ119" s="375"/>
      <c r="ENR119" s="375"/>
      <c r="ENS119" s="375"/>
      <c r="ENT119" s="375"/>
      <c r="ENU119" s="375"/>
      <c r="ENV119" s="375"/>
      <c r="ENW119" s="375"/>
      <c r="ENX119" s="375"/>
      <c r="ENY119" s="375"/>
      <c r="ENZ119" s="375"/>
      <c r="EOA119" s="375"/>
      <c r="EOB119" s="375"/>
      <c r="EOC119" s="375"/>
      <c r="EOD119" s="375"/>
      <c r="EOE119" s="375"/>
      <c r="EOF119" s="375"/>
      <c r="EOG119" s="375"/>
      <c r="EOH119" s="375"/>
      <c r="EOI119" s="375"/>
      <c r="EOJ119" s="375"/>
      <c r="EOK119" s="375"/>
      <c r="EOL119" s="375"/>
      <c r="EOM119" s="375"/>
      <c r="EON119" s="375"/>
      <c r="EOO119" s="375"/>
      <c r="EOP119" s="375"/>
      <c r="EOQ119" s="375"/>
      <c r="EOR119" s="375"/>
      <c r="EOS119" s="375"/>
      <c r="EOT119" s="375"/>
      <c r="EOU119" s="375"/>
      <c r="EOV119" s="375"/>
      <c r="EOW119" s="375"/>
      <c r="EOX119" s="375"/>
      <c r="EOY119" s="375"/>
      <c r="EOZ119" s="375"/>
      <c r="EPA119" s="375"/>
      <c r="EPB119" s="375"/>
      <c r="EPC119" s="375"/>
      <c r="EPD119" s="375"/>
      <c r="EPE119" s="375"/>
      <c r="EPF119" s="375"/>
      <c r="EPG119" s="375"/>
      <c r="EPH119" s="375"/>
      <c r="EPI119" s="375"/>
      <c r="EPJ119" s="375"/>
      <c r="EPK119" s="375"/>
      <c r="EPL119" s="375"/>
      <c r="EPM119" s="375"/>
      <c r="EPN119" s="375"/>
      <c r="EPO119" s="375"/>
      <c r="EPP119" s="375"/>
      <c r="EPQ119" s="375"/>
      <c r="EPR119" s="375"/>
      <c r="EPS119" s="375"/>
      <c r="EPT119" s="375"/>
      <c r="EPU119" s="375"/>
      <c r="EPV119" s="375"/>
      <c r="EPW119" s="375"/>
      <c r="EPX119" s="375"/>
      <c r="EPY119" s="375"/>
      <c r="EPZ119" s="375"/>
      <c r="EQA119" s="375"/>
      <c r="EQB119" s="375"/>
      <c r="EQC119" s="375"/>
      <c r="EQD119" s="375"/>
      <c r="EQE119" s="375"/>
      <c r="EQF119" s="375"/>
      <c r="EQG119" s="375"/>
      <c r="EQH119" s="375"/>
      <c r="EQI119" s="375"/>
      <c r="EQJ119" s="375"/>
      <c r="EQK119" s="375"/>
      <c r="EQL119" s="375"/>
      <c r="EQM119" s="375"/>
      <c r="EQN119" s="375"/>
      <c r="EQO119" s="375"/>
      <c r="EQP119" s="375"/>
      <c r="EQQ119" s="375"/>
      <c r="EQR119" s="375"/>
      <c r="EQS119" s="375"/>
      <c r="EQT119" s="375"/>
      <c r="EQU119" s="375"/>
      <c r="EQV119" s="375"/>
      <c r="EQW119" s="375"/>
      <c r="EQX119" s="375"/>
      <c r="EQY119" s="375"/>
      <c r="EQZ119" s="375"/>
      <c r="ERA119" s="375"/>
      <c r="ERB119" s="375"/>
      <c r="ERC119" s="375"/>
      <c r="ERD119" s="375"/>
      <c r="ERE119" s="375"/>
      <c r="ERF119" s="375"/>
      <c r="ERG119" s="375"/>
      <c r="ERH119" s="375"/>
      <c r="ERI119" s="375"/>
      <c r="ERJ119" s="375"/>
      <c r="ERK119" s="375"/>
      <c r="ERL119" s="375"/>
      <c r="ERM119" s="375"/>
      <c r="ERN119" s="375"/>
      <c r="ERO119" s="375"/>
      <c r="ERP119" s="375"/>
      <c r="ERQ119" s="375"/>
      <c r="ERR119" s="375"/>
      <c r="ERS119" s="375"/>
      <c r="ERT119" s="375"/>
      <c r="ERU119" s="375"/>
      <c r="ERV119" s="375"/>
      <c r="ERW119" s="375"/>
      <c r="ERX119" s="375"/>
      <c r="ERY119" s="375"/>
      <c r="ERZ119" s="375"/>
      <c r="ESA119" s="375"/>
      <c r="ESB119" s="375"/>
      <c r="ESC119" s="375"/>
      <c r="ESD119" s="375"/>
      <c r="ESE119" s="375"/>
      <c r="ESF119" s="375"/>
      <c r="ESG119" s="375"/>
      <c r="ESH119" s="375"/>
      <c r="ESI119" s="375"/>
      <c r="ESJ119" s="375"/>
      <c r="ESK119" s="375"/>
      <c r="ESL119" s="375"/>
      <c r="ESM119" s="375"/>
      <c r="ESN119" s="375"/>
      <c r="ESO119" s="375"/>
      <c r="ESP119" s="375"/>
      <c r="ESQ119" s="375"/>
      <c r="ESR119" s="375"/>
      <c r="ESS119" s="375"/>
      <c r="EST119" s="375"/>
      <c r="ESU119" s="375"/>
      <c r="ESV119" s="375"/>
      <c r="ESW119" s="375"/>
      <c r="ESX119" s="375"/>
      <c r="ESY119" s="375"/>
      <c r="ESZ119" s="375"/>
      <c r="ETA119" s="375"/>
      <c r="ETB119" s="375"/>
      <c r="ETC119" s="375"/>
      <c r="ETD119" s="375"/>
      <c r="ETE119" s="375"/>
      <c r="ETF119" s="375"/>
      <c r="ETG119" s="375"/>
      <c r="ETH119" s="375"/>
      <c r="ETI119" s="375"/>
      <c r="ETJ119" s="375"/>
      <c r="ETK119" s="375"/>
      <c r="ETL119" s="375"/>
      <c r="ETM119" s="375"/>
      <c r="ETN119" s="375"/>
      <c r="ETO119" s="375"/>
      <c r="ETP119" s="375"/>
      <c r="ETQ119" s="375"/>
      <c r="ETR119" s="375"/>
      <c r="ETS119" s="375"/>
      <c r="ETT119" s="375"/>
      <c r="ETU119" s="375"/>
      <c r="ETV119" s="375"/>
      <c r="ETW119" s="375"/>
      <c r="ETX119" s="375"/>
      <c r="ETY119" s="375"/>
      <c r="ETZ119" s="375"/>
      <c r="EUA119" s="375"/>
      <c r="EUB119" s="375"/>
      <c r="EUC119" s="375"/>
      <c r="EUD119" s="375"/>
      <c r="EUE119" s="375"/>
      <c r="EUF119" s="375"/>
      <c r="EUG119" s="375"/>
      <c r="EUH119" s="375"/>
      <c r="EUI119" s="375"/>
      <c r="EUJ119" s="375"/>
      <c r="EUK119" s="375"/>
      <c r="EUL119" s="375"/>
      <c r="EUM119" s="375"/>
      <c r="EUN119" s="375"/>
      <c r="EUO119" s="375"/>
      <c r="EUP119" s="375"/>
      <c r="EUQ119" s="375"/>
      <c r="EUR119" s="375"/>
      <c r="EUS119" s="375"/>
      <c r="EUT119" s="375"/>
      <c r="EUU119" s="375"/>
      <c r="EUV119" s="375"/>
      <c r="EUW119" s="375"/>
      <c r="EUX119" s="375"/>
      <c r="EUY119" s="375"/>
      <c r="EUZ119" s="375"/>
      <c r="EVA119" s="375"/>
      <c r="EVB119" s="375"/>
      <c r="EVC119" s="375"/>
      <c r="EVD119" s="375"/>
      <c r="EVE119" s="375"/>
      <c r="EVF119" s="375"/>
      <c r="EVG119" s="375"/>
      <c r="EVH119" s="375"/>
      <c r="EVI119" s="375"/>
      <c r="EVJ119" s="375"/>
      <c r="EVK119" s="375"/>
      <c r="EVL119" s="375"/>
      <c r="EVM119" s="375"/>
      <c r="EVN119" s="375"/>
      <c r="EVO119" s="375"/>
      <c r="EVP119" s="375"/>
      <c r="EVQ119" s="375"/>
      <c r="EVR119" s="375"/>
      <c r="EVS119" s="375"/>
      <c r="EVT119" s="375"/>
      <c r="EVU119" s="375"/>
      <c r="EVV119" s="375"/>
      <c r="EVW119" s="375"/>
      <c r="EVX119" s="375"/>
      <c r="EVY119" s="375"/>
      <c r="EVZ119" s="375"/>
      <c r="EWA119" s="375"/>
      <c r="EWB119" s="375"/>
      <c r="EWC119" s="375"/>
      <c r="EWD119" s="375"/>
      <c r="EWE119" s="375"/>
      <c r="EWF119" s="375"/>
      <c r="EWG119" s="375"/>
      <c r="EWH119" s="375"/>
      <c r="EWI119" s="375"/>
      <c r="EWJ119" s="375"/>
      <c r="EWK119" s="375"/>
      <c r="EWL119" s="375"/>
      <c r="EWM119" s="375"/>
      <c r="EWN119" s="375"/>
      <c r="EWO119" s="375"/>
      <c r="EWP119" s="375"/>
      <c r="EWQ119" s="375"/>
      <c r="EWR119" s="375"/>
      <c r="EWS119" s="375"/>
      <c r="EWT119" s="375"/>
      <c r="EWU119" s="375"/>
      <c r="EWV119" s="375"/>
      <c r="EWW119" s="375"/>
      <c r="EWX119" s="375"/>
      <c r="EWY119" s="375"/>
      <c r="EWZ119" s="375"/>
      <c r="EXA119" s="375"/>
      <c r="EXB119" s="375"/>
      <c r="EXC119" s="375"/>
      <c r="EXD119" s="375"/>
      <c r="EXE119" s="375"/>
      <c r="EXF119" s="375"/>
      <c r="EXG119" s="375"/>
      <c r="EXH119" s="375"/>
      <c r="EXI119" s="375"/>
      <c r="EXJ119" s="375"/>
      <c r="EXK119" s="375"/>
      <c r="EXL119" s="375"/>
      <c r="EXM119" s="375"/>
      <c r="EXN119" s="375"/>
      <c r="EXO119" s="375"/>
      <c r="EXP119" s="375"/>
      <c r="EXQ119" s="375"/>
      <c r="EXR119" s="375"/>
      <c r="EXS119" s="375"/>
      <c r="EXT119" s="375"/>
      <c r="EXU119" s="375"/>
      <c r="EXV119" s="375"/>
      <c r="EXW119" s="375"/>
      <c r="EXX119" s="375"/>
      <c r="EXY119" s="375"/>
      <c r="EXZ119" s="375"/>
      <c r="EYA119" s="375"/>
      <c r="EYB119" s="375"/>
      <c r="EYC119" s="375"/>
      <c r="EYD119" s="375"/>
      <c r="EYE119" s="375"/>
      <c r="EYF119" s="375"/>
      <c r="EYG119" s="375"/>
      <c r="EYH119" s="375"/>
      <c r="EYI119" s="375"/>
      <c r="EYJ119" s="375"/>
      <c r="EYK119" s="375"/>
      <c r="EYL119" s="375"/>
      <c r="EYM119" s="375"/>
      <c r="EYN119" s="375"/>
      <c r="EYO119" s="375"/>
      <c r="EYP119" s="375"/>
      <c r="EYQ119" s="375"/>
      <c r="EYR119" s="375"/>
      <c r="EYS119" s="375"/>
      <c r="EYT119" s="375"/>
      <c r="EYU119" s="375"/>
      <c r="EYV119" s="375"/>
      <c r="EYW119" s="375"/>
      <c r="EYX119" s="375"/>
      <c r="EYY119" s="375"/>
      <c r="EYZ119" s="375"/>
      <c r="EZA119" s="375"/>
      <c r="EZB119" s="375"/>
      <c r="EZC119" s="375"/>
      <c r="EZD119" s="375"/>
      <c r="EZE119" s="375"/>
      <c r="EZF119" s="375"/>
      <c r="EZG119" s="375"/>
      <c r="EZH119" s="375"/>
      <c r="EZI119" s="375"/>
      <c r="EZJ119" s="375"/>
      <c r="EZK119" s="375"/>
      <c r="EZL119" s="375"/>
      <c r="EZM119" s="375"/>
      <c r="EZN119" s="375"/>
      <c r="EZO119" s="375"/>
      <c r="EZP119" s="375"/>
      <c r="EZQ119" s="375"/>
      <c r="EZR119" s="375"/>
      <c r="EZS119" s="375"/>
      <c r="EZT119" s="375"/>
      <c r="EZU119" s="375"/>
      <c r="EZV119" s="375"/>
      <c r="EZW119" s="375"/>
      <c r="EZX119" s="375"/>
      <c r="EZY119" s="375"/>
      <c r="EZZ119" s="375"/>
      <c r="FAA119" s="375"/>
      <c r="FAB119" s="375"/>
      <c r="FAC119" s="375"/>
      <c r="FAD119" s="375"/>
      <c r="FAE119" s="375"/>
      <c r="FAF119" s="375"/>
      <c r="FAG119" s="375"/>
      <c r="FAH119" s="375"/>
      <c r="FAI119" s="375"/>
      <c r="FAJ119" s="375"/>
      <c r="FAK119" s="375"/>
      <c r="FAL119" s="375"/>
      <c r="FAM119" s="375"/>
      <c r="FAN119" s="375"/>
      <c r="FAO119" s="375"/>
      <c r="FAP119" s="375"/>
      <c r="FAQ119" s="375"/>
      <c r="FAR119" s="375"/>
      <c r="FAS119" s="375"/>
      <c r="FAT119" s="375"/>
      <c r="FAU119" s="375"/>
      <c r="FAV119" s="375"/>
      <c r="FAW119" s="375"/>
      <c r="FAX119" s="375"/>
      <c r="FAY119" s="375"/>
      <c r="FAZ119" s="375"/>
      <c r="FBA119" s="375"/>
      <c r="FBB119" s="375"/>
      <c r="FBC119" s="375"/>
      <c r="FBD119" s="375"/>
      <c r="FBE119" s="375"/>
      <c r="FBF119" s="375"/>
      <c r="FBG119" s="375"/>
      <c r="FBH119" s="375"/>
      <c r="FBI119" s="375"/>
      <c r="FBJ119" s="375"/>
      <c r="FBK119" s="375"/>
      <c r="FBL119" s="375"/>
      <c r="FBM119" s="375"/>
      <c r="FBN119" s="375"/>
      <c r="FBO119" s="375"/>
      <c r="FBP119" s="375"/>
      <c r="FBQ119" s="375"/>
      <c r="FBR119" s="375"/>
      <c r="FBS119" s="375"/>
      <c r="FBT119" s="375"/>
      <c r="FBU119" s="375"/>
      <c r="FBV119" s="375"/>
      <c r="FBW119" s="375"/>
      <c r="FBX119" s="375"/>
      <c r="FBY119" s="375"/>
      <c r="FBZ119" s="375"/>
      <c r="FCA119" s="375"/>
      <c r="FCB119" s="375"/>
      <c r="FCC119" s="375"/>
      <c r="FCD119" s="375"/>
      <c r="FCE119" s="375"/>
      <c r="FCF119" s="375"/>
      <c r="FCG119" s="375"/>
      <c r="FCH119" s="375"/>
      <c r="FCI119" s="375"/>
      <c r="FCJ119" s="375"/>
      <c r="FCK119" s="375"/>
      <c r="FCL119" s="375"/>
      <c r="FCM119" s="375"/>
      <c r="FCN119" s="375"/>
      <c r="FCO119" s="375"/>
      <c r="FCP119" s="375"/>
      <c r="FCQ119" s="375"/>
      <c r="FCR119" s="375"/>
      <c r="FCS119" s="375"/>
      <c r="FCT119" s="375"/>
      <c r="FCU119" s="375"/>
      <c r="FCV119" s="375"/>
      <c r="FCW119" s="375"/>
      <c r="FCX119" s="375"/>
      <c r="FCY119" s="375"/>
      <c r="FCZ119" s="375"/>
      <c r="FDA119" s="375"/>
      <c r="FDB119" s="375"/>
      <c r="FDC119" s="375"/>
      <c r="FDD119" s="375"/>
      <c r="FDE119" s="375"/>
      <c r="FDF119" s="375"/>
      <c r="FDG119" s="375"/>
      <c r="FDH119" s="375"/>
      <c r="FDI119" s="375"/>
      <c r="FDJ119" s="375"/>
      <c r="FDK119" s="375"/>
      <c r="FDL119" s="375"/>
      <c r="FDM119" s="375"/>
      <c r="FDN119" s="375"/>
      <c r="FDO119" s="375"/>
      <c r="FDP119" s="375"/>
      <c r="FDQ119" s="375"/>
      <c r="FDR119" s="375"/>
      <c r="FDS119" s="375"/>
      <c r="FDT119" s="375"/>
      <c r="FDU119" s="375"/>
      <c r="FDV119" s="375"/>
      <c r="FDW119" s="375"/>
      <c r="FDX119" s="375"/>
      <c r="FDY119" s="375"/>
      <c r="FDZ119" s="375"/>
      <c r="FEA119" s="375"/>
      <c r="FEB119" s="375"/>
      <c r="FEC119" s="375"/>
      <c r="FED119" s="375"/>
      <c r="FEE119" s="375"/>
      <c r="FEF119" s="375"/>
      <c r="FEG119" s="375"/>
      <c r="FEH119" s="375"/>
      <c r="FEI119" s="375"/>
      <c r="FEJ119" s="375"/>
      <c r="FEK119" s="375"/>
      <c r="FEL119" s="375"/>
      <c r="FEM119" s="375"/>
      <c r="FEN119" s="375"/>
      <c r="FEO119" s="375"/>
      <c r="FEP119" s="375"/>
      <c r="FEQ119" s="375"/>
      <c r="FER119" s="375"/>
      <c r="FES119" s="375"/>
      <c r="FET119" s="375"/>
      <c r="FEU119" s="375"/>
      <c r="FEV119" s="375"/>
      <c r="FEW119" s="375"/>
      <c r="FEX119" s="375"/>
      <c r="FEY119" s="375"/>
      <c r="FEZ119" s="375"/>
      <c r="FFA119" s="375"/>
      <c r="FFB119" s="375"/>
      <c r="FFC119" s="375"/>
      <c r="FFD119" s="375"/>
      <c r="FFE119" s="375"/>
      <c r="FFF119" s="375"/>
      <c r="FFG119" s="375"/>
      <c r="FFH119" s="375"/>
      <c r="FFI119" s="375"/>
      <c r="FFJ119" s="375"/>
      <c r="FFK119" s="375"/>
      <c r="FFL119" s="375"/>
      <c r="FFM119" s="375"/>
      <c r="FFN119" s="375"/>
      <c r="FFO119" s="375"/>
      <c r="FFP119" s="375"/>
      <c r="FFQ119" s="375"/>
      <c r="FFR119" s="375"/>
      <c r="FFS119" s="375"/>
      <c r="FFT119" s="375"/>
      <c r="FFU119" s="375"/>
      <c r="FFV119" s="375"/>
      <c r="FFW119" s="375"/>
      <c r="FFX119" s="375"/>
      <c r="FFY119" s="375"/>
      <c r="FFZ119" s="375"/>
      <c r="FGA119" s="375"/>
      <c r="FGB119" s="375"/>
      <c r="FGC119" s="375"/>
      <c r="FGD119" s="375"/>
      <c r="FGE119" s="375"/>
      <c r="FGF119" s="375"/>
      <c r="FGG119" s="375"/>
      <c r="FGH119" s="375"/>
      <c r="FGI119" s="375"/>
      <c r="FGJ119" s="375"/>
      <c r="FGK119" s="375"/>
      <c r="FGL119" s="375"/>
      <c r="FGM119" s="375"/>
      <c r="FGN119" s="375"/>
      <c r="FGO119" s="375"/>
      <c r="FGP119" s="375"/>
      <c r="FGQ119" s="375"/>
      <c r="FGR119" s="375"/>
      <c r="FGS119" s="375"/>
      <c r="FGT119" s="375"/>
      <c r="FGU119" s="375"/>
      <c r="FGV119" s="375"/>
      <c r="FGW119" s="375"/>
      <c r="FGX119" s="375"/>
      <c r="FGY119" s="375"/>
      <c r="FGZ119" s="375"/>
      <c r="FHA119" s="375"/>
      <c r="FHB119" s="375"/>
      <c r="FHC119" s="375"/>
      <c r="FHD119" s="375"/>
      <c r="FHE119" s="375"/>
      <c r="FHF119" s="375"/>
      <c r="FHG119" s="375"/>
      <c r="FHH119" s="375"/>
      <c r="FHI119" s="375"/>
      <c r="FHJ119" s="375"/>
      <c r="FHK119" s="375"/>
      <c r="FHL119" s="375"/>
      <c r="FHM119" s="375"/>
      <c r="FHN119" s="375"/>
      <c r="FHO119" s="375"/>
      <c r="FHP119" s="375"/>
      <c r="FHQ119" s="375"/>
      <c r="FHR119" s="375"/>
      <c r="FHS119" s="375"/>
      <c r="FHT119" s="375"/>
      <c r="FHU119" s="375"/>
      <c r="FHV119" s="375"/>
      <c r="FHW119" s="375"/>
      <c r="FHX119" s="375"/>
      <c r="FHY119" s="375"/>
      <c r="FHZ119" s="375"/>
      <c r="FIA119" s="375"/>
      <c r="FIB119" s="375"/>
      <c r="FIC119" s="375"/>
      <c r="FID119" s="375"/>
      <c r="FIE119" s="375"/>
      <c r="FIF119" s="375"/>
      <c r="FIG119" s="375"/>
      <c r="FIH119" s="375"/>
      <c r="FII119" s="375"/>
      <c r="FIJ119" s="375"/>
      <c r="FIK119" s="375"/>
      <c r="FIL119" s="375"/>
      <c r="FIM119" s="375"/>
      <c r="FIN119" s="375"/>
      <c r="FIO119" s="375"/>
      <c r="FIP119" s="375"/>
      <c r="FIQ119" s="375"/>
      <c r="FIR119" s="375"/>
      <c r="FIS119" s="375"/>
      <c r="FIT119" s="375"/>
      <c r="FIU119" s="375"/>
      <c r="FIV119" s="375"/>
      <c r="FIW119" s="375"/>
      <c r="FIX119" s="375"/>
      <c r="FIY119" s="375"/>
      <c r="FIZ119" s="375"/>
      <c r="FJA119" s="375"/>
      <c r="FJB119" s="375"/>
      <c r="FJC119" s="375"/>
      <c r="FJD119" s="375"/>
      <c r="FJE119" s="375"/>
      <c r="FJF119" s="375"/>
      <c r="FJG119" s="375"/>
      <c r="FJH119" s="375"/>
      <c r="FJI119" s="375"/>
      <c r="FJJ119" s="375"/>
      <c r="FJK119" s="375"/>
      <c r="FJL119" s="375"/>
      <c r="FJM119" s="375"/>
      <c r="FJN119" s="375"/>
      <c r="FJO119" s="375"/>
      <c r="FJP119" s="375"/>
      <c r="FJQ119" s="375"/>
      <c r="FJR119" s="375"/>
      <c r="FJS119" s="375"/>
      <c r="FJT119" s="375"/>
      <c r="FJU119" s="375"/>
      <c r="FJV119" s="375"/>
      <c r="FJW119" s="375"/>
      <c r="FJX119" s="375"/>
      <c r="FJY119" s="375"/>
      <c r="FJZ119" s="375"/>
      <c r="FKA119" s="375"/>
      <c r="FKB119" s="375"/>
      <c r="FKC119" s="375"/>
      <c r="FKD119" s="375"/>
      <c r="FKE119" s="375"/>
      <c r="FKF119" s="375"/>
      <c r="FKG119" s="375"/>
      <c r="FKH119" s="375"/>
      <c r="FKI119" s="375"/>
      <c r="FKJ119" s="375"/>
      <c r="FKK119" s="375"/>
      <c r="FKL119" s="375"/>
      <c r="FKM119" s="375"/>
      <c r="FKN119" s="375"/>
      <c r="FKO119" s="375"/>
      <c r="FKP119" s="375"/>
      <c r="FKQ119" s="375"/>
      <c r="FKR119" s="375"/>
      <c r="FKS119" s="375"/>
      <c r="FKT119" s="375"/>
      <c r="FKU119" s="375"/>
      <c r="FKV119" s="375"/>
      <c r="FKW119" s="375"/>
      <c r="FKX119" s="375"/>
      <c r="FKY119" s="375"/>
      <c r="FKZ119" s="375"/>
      <c r="FLA119" s="375"/>
      <c r="FLB119" s="375"/>
      <c r="FLC119" s="375"/>
      <c r="FLD119" s="375"/>
      <c r="FLE119" s="375"/>
      <c r="FLF119" s="375"/>
      <c r="FLG119" s="375"/>
      <c r="FLH119" s="375"/>
      <c r="FLI119" s="375"/>
      <c r="FLJ119" s="375"/>
      <c r="FLK119" s="375"/>
      <c r="FLL119" s="375"/>
      <c r="FLM119" s="375"/>
      <c r="FLN119" s="375"/>
      <c r="FLO119" s="375"/>
      <c r="FLP119" s="375"/>
      <c r="FLQ119" s="375"/>
      <c r="FLR119" s="375"/>
      <c r="FLS119" s="375"/>
      <c r="FLT119" s="375"/>
      <c r="FLU119" s="375"/>
      <c r="FLV119" s="375"/>
      <c r="FLW119" s="375"/>
      <c r="FLX119" s="375"/>
      <c r="FLY119" s="375"/>
      <c r="FLZ119" s="375"/>
      <c r="FMA119" s="375"/>
      <c r="FMB119" s="375"/>
      <c r="FMC119" s="375"/>
      <c r="FMD119" s="375"/>
      <c r="FME119" s="375"/>
      <c r="FMF119" s="375"/>
      <c r="FMG119" s="375"/>
      <c r="FMH119" s="375"/>
      <c r="FMI119" s="375"/>
      <c r="FMJ119" s="375"/>
      <c r="FMK119" s="375"/>
      <c r="FML119" s="375"/>
      <c r="FMM119" s="375"/>
      <c r="FMN119" s="375"/>
      <c r="FMO119" s="375"/>
      <c r="FMP119" s="375"/>
      <c r="FMQ119" s="375"/>
      <c r="FMR119" s="375"/>
      <c r="FMS119" s="375"/>
      <c r="FMT119" s="375"/>
      <c r="FMU119" s="375"/>
      <c r="FMV119" s="375"/>
      <c r="FMW119" s="375"/>
      <c r="FMX119" s="375"/>
      <c r="FMY119" s="375"/>
      <c r="FMZ119" s="375"/>
      <c r="FNA119" s="375"/>
      <c r="FNB119" s="375"/>
      <c r="FNC119" s="375"/>
      <c r="FND119" s="375"/>
      <c r="FNE119" s="375"/>
      <c r="FNF119" s="375"/>
      <c r="FNG119" s="375"/>
      <c r="FNH119" s="375"/>
      <c r="FNI119" s="375"/>
      <c r="FNJ119" s="375"/>
      <c r="FNK119" s="375"/>
      <c r="FNL119" s="375"/>
      <c r="FNM119" s="375"/>
      <c r="FNN119" s="375"/>
      <c r="FNO119" s="375"/>
      <c r="FNP119" s="375"/>
      <c r="FNQ119" s="375"/>
      <c r="FNR119" s="375"/>
      <c r="FNS119" s="375"/>
      <c r="FNT119" s="375"/>
      <c r="FNU119" s="375"/>
      <c r="FNV119" s="375"/>
      <c r="FNW119" s="375"/>
      <c r="FNX119" s="375"/>
      <c r="FNY119" s="375"/>
      <c r="FNZ119" s="375"/>
      <c r="FOA119" s="375"/>
      <c r="FOB119" s="375"/>
      <c r="FOC119" s="375"/>
      <c r="FOD119" s="375"/>
      <c r="FOE119" s="375"/>
      <c r="FOF119" s="375"/>
      <c r="FOG119" s="375"/>
      <c r="FOH119" s="375"/>
      <c r="FOI119" s="375"/>
      <c r="FOJ119" s="375"/>
      <c r="FOK119" s="375"/>
      <c r="FOL119" s="375"/>
      <c r="FOM119" s="375"/>
      <c r="FON119" s="375"/>
      <c r="FOO119" s="375"/>
      <c r="FOP119" s="375"/>
      <c r="FOQ119" s="375"/>
      <c r="FOR119" s="375"/>
      <c r="FOS119" s="375"/>
      <c r="FOT119" s="375"/>
      <c r="FOU119" s="375"/>
      <c r="FOV119" s="375"/>
      <c r="FOW119" s="375"/>
      <c r="FOX119" s="375"/>
      <c r="FOY119" s="375"/>
      <c r="FOZ119" s="375"/>
      <c r="FPA119" s="375"/>
      <c r="FPB119" s="375"/>
      <c r="FPC119" s="375"/>
      <c r="FPD119" s="375"/>
      <c r="FPE119" s="375"/>
      <c r="FPF119" s="375"/>
      <c r="FPG119" s="375"/>
      <c r="FPH119" s="375"/>
      <c r="FPI119" s="375"/>
      <c r="FPJ119" s="375"/>
      <c r="FPK119" s="375"/>
      <c r="FPL119" s="375"/>
      <c r="FPM119" s="375"/>
      <c r="FPN119" s="375"/>
      <c r="FPO119" s="375"/>
      <c r="FPP119" s="375"/>
      <c r="FPQ119" s="375"/>
      <c r="FPR119" s="375"/>
      <c r="FPS119" s="375"/>
      <c r="FPT119" s="375"/>
      <c r="FPU119" s="375"/>
      <c r="FPV119" s="375"/>
      <c r="FPW119" s="375"/>
      <c r="FPX119" s="375"/>
      <c r="FPY119" s="375"/>
      <c r="FPZ119" s="375"/>
      <c r="FQA119" s="375"/>
      <c r="FQB119" s="375"/>
      <c r="FQC119" s="375"/>
      <c r="FQD119" s="375"/>
      <c r="FQE119" s="375"/>
      <c r="FQF119" s="375"/>
      <c r="FQG119" s="375"/>
      <c r="FQH119" s="375"/>
      <c r="FQI119" s="375"/>
      <c r="FQJ119" s="375"/>
      <c r="FQK119" s="375"/>
      <c r="FQL119" s="375"/>
      <c r="FQM119" s="375"/>
      <c r="FQN119" s="375"/>
      <c r="FQO119" s="375"/>
      <c r="FQP119" s="375"/>
      <c r="FQQ119" s="375"/>
      <c r="FQR119" s="375"/>
      <c r="FQS119" s="375"/>
      <c r="FQT119" s="375"/>
      <c r="FQU119" s="375"/>
      <c r="FQV119" s="375"/>
      <c r="FQW119" s="375"/>
      <c r="FQX119" s="375"/>
      <c r="FQY119" s="375"/>
      <c r="FQZ119" s="375"/>
      <c r="FRA119" s="375"/>
      <c r="FRB119" s="375"/>
      <c r="FRC119" s="375"/>
      <c r="FRD119" s="375"/>
      <c r="FRE119" s="375"/>
      <c r="FRF119" s="375"/>
      <c r="FRG119" s="375"/>
      <c r="FRH119" s="375"/>
      <c r="FRI119" s="375"/>
      <c r="FRJ119" s="375"/>
      <c r="FRK119" s="375"/>
      <c r="FRL119" s="375"/>
      <c r="FRM119" s="375"/>
      <c r="FRN119" s="375"/>
      <c r="FRO119" s="375"/>
      <c r="FRP119" s="375"/>
      <c r="FRQ119" s="375"/>
      <c r="FRR119" s="375"/>
      <c r="FRS119" s="375"/>
      <c r="FRT119" s="375"/>
      <c r="FRU119" s="375"/>
      <c r="FRV119" s="375"/>
      <c r="FRW119" s="375"/>
      <c r="FRX119" s="375"/>
      <c r="FRY119" s="375"/>
      <c r="FRZ119" s="375"/>
      <c r="FSA119" s="375"/>
      <c r="FSB119" s="375"/>
      <c r="FSC119" s="375"/>
      <c r="FSD119" s="375"/>
      <c r="FSE119" s="375"/>
      <c r="FSF119" s="375"/>
      <c r="FSG119" s="375"/>
      <c r="FSH119" s="375"/>
      <c r="FSI119" s="375"/>
      <c r="FSJ119" s="375"/>
      <c r="FSK119" s="375"/>
      <c r="FSL119" s="375"/>
      <c r="FSM119" s="375"/>
      <c r="FSN119" s="375"/>
      <c r="FSO119" s="375"/>
      <c r="FSP119" s="375"/>
      <c r="FSQ119" s="375"/>
      <c r="FSR119" s="375"/>
      <c r="FSS119" s="375"/>
      <c r="FST119" s="375"/>
      <c r="FSU119" s="375"/>
      <c r="FSV119" s="375"/>
      <c r="FSW119" s="375"/>
      <c r="FSX119" s="375"/>
      <c r="FSY119" s="375"/>
      <c r="FSZ119" s="375"/>
      <c r="FTA119" s="375"/>
      <c r="FTB119" s="375"/>
      <c r="FTC119" s="375"/>
      <c r="FTD119" s="375"/>
      <c r="FTE119" s="375"/>
      <c r="FTF119" s="375"/>
      <c r="FTG119" s="375"/>
      <c r="FTH119" s="375"/>
      <c r="FTI119" s="375"/>
      <c r="FTJ119" s="375"/>
      <c r="FTK119" s="375"/>
      <c r="FTL119" s="375"/>
      <c r="FTM119" s="375"/>
      <c r="FTN119" s="375"/>
      <c r="FTO119" s="375"/>
      <c r="FTP119" s="375"/>
      <c r="FTQ119" s="375"/>
      <c r="FTR119" s="375"/>
      <c r="FTS119" s="375"/>
      <c r="FTT119" s="375"/>
      <c r="FTU119" s="375"/>
      <c r="FTV119" s="375"/>
      <c r="FTW119" s="375"/>
      <c r="FTX119" s="375"/>
      <c r="FTY119" s="375"/>
      <c r="FTZ119" s="375"/>
      <c r="FUA119" s="375"/>
      <c r="FUB119" s="375"/>
      <c r="FUC119" s="375"/>
      <c r="FUD119" s="375"/>
      <c r="FUE119" s="375"/>
      <c r="FUF119" s="375"/>
      <c r="FUG119" s="375"/>
      <c r="FUH119" s="375"/>
      <c r="FUI119" s="375"/>
      <c r="FUJ119" s="375"/>
      <c r="FUK119" s="375"/>
      <c r="FUL119" s="375"/>
      <c r="FUM119" s="375"/>
      <c r="FUN119" s="375"/>
      <c r="FUO119" s="375"/>
      <c r="FUP119" s="375"/>
      <c r="FUQ119" s="375"/>
      <c r="FUR119" s="375"/>
      <c r="FUS119" s="375"/>
      <c r="FUT119" s="375"/>
      <c r="FUU119" s="375"/>
      <c r="FUV119" s="375"/>
      <c r="FUW119" s="375"/>
      <c r="FUX119" s="375"/>
      <c r="FUY119" s="375"/>
      <c r="FUZ119" s="375"/>
      <c r="FVA119" s="375"/>
      <c r="FVB119" s="375"/>
      <c r="FVC119" s="375"/>
      <c r="FVD119" s="375"/>
      <c r="FVE119" s="375"/>
      <c r="FVF119" s="375"/>
      <c r="FVG119" s="375"/>
      <c r="FVH119" s="375"/>
      <c r="FVI119" s="375"/>
      <c r="FVJ119" s="375"/>
      <c r="FVK119" s="375"/>
      <c r="FVL119" s="375"/>
      <c r="FVM119" s="375"/>
      <c r="FVN119" s="375"/>
      <c r="FVO119" s="375"/>
      <c r="FVP119" s="375"/>
      <c r="FVQ119" s="375"/>
      <c r="FVR119" s="375"/>
      <c r="FVS119" s="375"/>
      <c r="FVT119" s="375"/>
      <c r="FVU119" s="375"/>
      <c r="FVV119" s="375"/>
      <c r="FVW119" s="375"/>
      <c r="FVX119" s="375"/>
      <c r="FVY119" s="375"/>
      <c r="FVZ119" s="375"/>
      <c r="FWA119" s="375"/>
      <c r="FWB119" s="375"/>
      <c r="FWC119" s="375"/>
      <c r="FWD119" s="375"/>
      <c r="FWE119" s="375"/>
      <c r="FWF119" s="375"/>
      <c r="FWG119" s="375"/>
      <c r="FWH119" s="375"/>
      <c r="FWI119" s="375"/>
      <c r="FWJ119" s="375"/>
      <c r="FWK119" s="375"/>
      <c r="FWL119" s="375"/>
      <c r="FWM119" s="375"/>
      <c r="FWN119" s="375"/>
      <c r="FWO119" s="375"/>
      <c r="FWP119" s="375"/>
      <c r="FWQ119" s="375"/>
      <c r="FWR119" s="375"/>
      <c r="FWS119" s="375"/>
      <c r="FWT119" s="375"/>
      <c r="FWU119" s="375"/>
      <c r="FWV119" s="375"/>
      <c r="FWW119" s="375"/>
      <c r="FWX119" s="375"/>
      <c r="FWY119" s="375"/>
      <c r="FWZ119" s="375"/>
      <c r="FXA119" s="375"/>
      <c r="FXB119" s="375"/>
      <c r="FXC119" s="375"/>
      <c r="FXD119" s="375"/>
      <c r="FXE119" s="375"/>
      <c r="FXF119" s="375"/>
      <c r="FXG119" s="375"/>
      <c r="FXH119" s="375"/>
      <c r="FXI119" s="375"/>
      <c r="FXJ119" s="375"/>
      <c r="FXK119" s="375"/>
      <c r="FXL119" s="375"/>
      <c r="FXM119" s="375"/>
      <c r="FXN119" s="375"/>
      <c r="FXO119" s="375"/>
      <c r="FXP119" s="375"/>
      <c r="FXQ119" s="375"/>
      <c r="FXR119" s="375"/>
      <c r="FXS119" s="375"/>
      <c r="FXT119" s="375"/>
      <c r="FXU119" s="375"/>
      <c r="FXV119" s="375"/>
      <c r="FXW119" s="375"/>
      <c r="FXX119" s="375"/>
      <c r="FXY119" s="375"/>
      <c r="FXZ119" s="375"/>
      <c r="FYA119" s="375"/>
      <c r="FYB119" s="375"/>
      <c r="FYC119" s="375"/>
      <c r="FYD119" s="375"/>
      <c r="FYE119" s="375"/>
      <c r="FYF119" s="375"/>
      <c r="FYG119" s="375"/>
      <c r="FYH119" s="375"/>
      <c r="FYI119" s="375"/>
      <c r="FYJ119" s="375"/>
      <c r="FYK119" s="375"/>
      <c r="FYL119" s="375"/>
      <c r="FYM119" s="375"/>
      <c r="FYN119" s="375"/>
      <c r="FYO119" s="375"/>
      <c r="FYP119" s="375"/>
      <c r="FYQ119" s="375"/>
      <c r="FYR119" s="375"/>
      <c r="FYS119" s="375"/>
      <c r="FYT119" s="375"/>
      <c r="FYU119" s="375"/>
      <c r="FYV119" s="375"/>
      <c r="FYW119" s="375"/>
      <c r="FYX119" s="375"/>
      <c r="FYY119" s="375"/>
      <c r="FYZ119" s="375"/>
      <c r="FZA119" s="375"/>
      <c r="FZB119" s="375"/>
      <c r="FZC119" s="375"/>
      <c r="FZD119" s="375"/>
      <c r="FZE119" s="375"/>
      <c r="FZF119" s="375"/>
      <c r="FZG119" s="375"/>
      <c r="FZH119" s="375"/>
      <c r="FZI119" s="375"/>
      <c r="FZJ119" s="375"/>
      <c r="FZK119" s="375"/>
      <c r="FZL119" s="375"/>
      <c r="FZM119" s="375"/>
      <c r="FZN119" s="375"/>
      <c r="FZO119" s="375"/>
      <c r="FZP119" s="375"/>
      <c r="FZQ119" s="375"/>
      <c r="FZR119" s="375"/>
      <c r="FZS119" s="375"/>
      <c r="FZT119" s="375"/>
      <c r="FZU119" s="375"/>
      <c r="FZV119" s="375"/>
      <c r="FZW119" s="375"/>
      <c r="FZX119" s="375"/>
      <c r="FZY119" s="375"/>
      <c r="FZZ119" s="375"/>
      <c r="GAA119" s="375"/>
      <c r="GAB119" s="375"/>
      <c r="GAC119" s="375"/>
      <c r="GAD119" s="375"/>
      <c r="GAE119" s="375"/>
      <c r="GAF119" s="375"/>
      <c r="GAG119" s="375"/>
      <c r="GAH119" s="375"/>
      <c r="GAI119" s="375"/>
      <c r="GAJ119" s="375"/>
      <c r="GAK119" s="375"/>
      <c r="GAL119" s="375"/>
      <c r="GAM119" s="375"/>
      <c r="GAN119" s="375"/>
      <c r="GAO119" s="375"/>
      <c r="GAP119" s="375"/>
      <c r="GAQ119" s="375"/>
      <c r="GAR119" s="375"/>
      <c r="GAS119" s="375"/>
      <c r="GAT119" s="375"/>
      <c r="GAU119" s="375"/>
      <c r="GAV119" s="375"/>
      <c r="GAW119" s="375"/>
      <c r="GAX119" s="375"/>
      <c r="GAY119" s="375"/>
      <c r="GAZ119" s="375"/>
      <c r="GBA119" s="375"/>
      <c r="GBB119" s="375"/>
      <c r="GBC119" s="375"/>
      <c r="GBD119" s="375"/>
      <c r="GBE119" s="375"/>
      <c r="GBF119" s="375"/>
      <c r="GBG119" s="375"/>
      <c r="GBH119" s="375"/>
      <c r="GBI119" s="375"/>
      <c r="GBJ119" s="375"/>
      <c r="GBK119" s="375"/>
      <c r="GBL119" s="375"/>
      <c r="GBM119" s="375"/>
      <c r="GBN119" s="375"/>
      <c r="GBO119" s="375"/>
      <c r="GBP119" s="375"/>
      <c r="GBQ119" s="375"/>
      <c r="GBR119" s="375"/>
      <c r="GBS119" s="375"/>
      <c r="GBT119" s="375"/>
      <c r="GBU119" s="375"/>
      <c r="GBV119" s="375"/>
      <c r="GBW119" s="375"/>
      <c r="GBX119" s="375"/>
      <c r="GBY119" s="375"/>
      <c r="GBZ119" s="375"/>
      <c r="GCA119" s="375"/>
      <c r="GCB119" s="375"/>
      <c r="GCC119" s="375"/>
      <c r="GCD119" s="375"/>
      <c r="GCE119" s="375"/>
      <c r="GCF119" s="375"/>
      <c r="GCG119" s="375"/>
      <c r="GCH119" s="375"/>
      <c r="GCI119" s="375"/>
      <c r="GCJ119" s="375"/>
      <c r="GCK119" s="375"/>
      <c r="GCL119" s="375"/>
      <c r="GCM119" s="375"/>
      <c r="GCN119" s="375"/>
      <c r="GCO119" s="375"/>
      <c r="GCP119" s="375"/>
      <c r="GCQ119" s="375"/>
      <c r="GCR119" s="375"/>
      <c r="GCS119" s="375"/>
      <c r="GCT119" s="375"/>
      <c r="GCU119" s="375"/>
      <c r="GCV119" s="375"/>
      <c r="GCW119" s="375"/>
      <c r="GCX119" s="375"/>
      <c r="GCY119" s="375"/>
      <c r="GCZ119" s="375"/>
      <c r="GDA119" s="375"/>
      <c r="GDB119" s="375"/>
      <c r="GDC119" s="375"/>
      <c r="GDD119" s="375"/>
      <c r="GDE119" s="375"/>
      <c r="GDF119" s="375"/>
      <c r="GDG119" s="375"/>
      <c r="GDH119" s="375"/>
      <c r="GDI119" s="375"/>
      <c r="GDJ119" s="375"/>
      <c r="GDK119" s="375"/>
      <c r="GDL119" s="375"/>
      <c r="GDM119" s="375"/>
      <c r="GDN119" s="375"/>
      <c r="GDO119" s="375"/>
      <c r="GDP119" s="375"/>
      <c r="GDQ119" s="375"/>
      <c r="GDR119" s="375"/>
      <c r="GDS119" s="375"/>
      <c r="GDT119" s="375"/>
      <c r="GDU119" s="375"/>
      <c r="GDV119" s="375"/>
      <c r="GDW119" s="375"/>
      <c r="GDX119" s="375"/>
      <c r="GDY119" s="375"/>
      <c r="GDZ119" s="375"/>
      <c r="GEA119" s="375"/>
      <c r="GEB119" s="375"/>
      <c r="GEC119" s="375"/>
      <c r="GED119" s="375"/>
      <c r="GEE119" s="375"/>
      <c r="GEF119" s="375"/>
      <c r="GEG119" s="375"/>
      <c r="GEH119" s="375"/>
      <c r="GEI119" s="375"/>
      <c r="GEJ119" s="375"/>
      <c r="GEK119" s="375"/>
      <c r="GEL119" s="375"/>
      <c r="GEM119" s="375"/>
      <c r="GEN119" s="375"/>
      <c r="GEO119" s="375"/>
      <c r="GEP119" s="375"/>
      <c r="GEQ119" s="375"/>
      <c r="GER119" s="375"/>
      <c r="GES119" s="375"/>
      <c r="GET119" s="375"/>
      <c r="GEU119" s="375"/>
      <c r="GEV119" s="375"/>
      <c r="GEW119" s="375"/>
      <c r="GEX119" s="375"/>
      <c r="GEY119" s="375"/>
      <c r="GEZ119" s="375"/>
      <c r="GFA119" s="375"/>
      <c r="GFB119" s="375"/>
      <c r="GFC119" s="375"/>
      <c r="GFD119" s="375"/>
      <c r="GFE119" s="375"/>
      <c r="GFF119" s="375"/>
      <c r="GFG119" s="375"/>
      <c r="GFH119" s="375"/>
      <c r="GFI119" s="375"/>
      <c r="GFJ119" s="375"/>
      <c r="GFK119" s="375"/>
      <c r="GFL119" s="375"/>
      <c r="GFM119" s="375"/>
      <c r="GFN119" s="375"/>
      <c r="GFO119" s="375"/>
      <c r="GFP119" s="375"/>
      <c r="GFQ119" s="375"/>
      <c r="GFR119" s="375"/>
      <c r="GFS119" s="375"/>
      <c r="GFT119" s="375"/>
      <c r="GFU119" s="375"/>
      <c r="GFV119" s="375"/>
      <c r="GFW119" s="375"/>
      <c r="GFX119" s="375"/>
      <c r="GFY119" s="375"/>
      <c r="GFZ119" s="375"/>
      <c r="GGA119" s="375"/>
      <c r="GGB119" s="375"/>
      <c r="GGC119" s="375"/>
      <c r="GGD119" s="375"/>
      <c r="GGE119" s="375"/>
      <c r="GGF119" s="375"/>
      <c r="GGG119" s="375"/>
      <c r="GGH119" s="375"/>
      <c r="GGI119" s="375"/>
      <c r="GGJ119" s="375"/>
      <c r="GGK119" s="375"/>
      <c r="GGL119" s="375"/>
      <c r="GGM119" s="375"/>
      <c r="GGN119" s="375"/>
      <c r="GGO119" s="375"/>
      <c r="GGP119" s="375"/>
      <c r="GGQ119" s="375"/>
      <c r="GGR119" s="375"/>
      <c r="GGS119" s="375"/>
      <c r="GGT119" s="375"/>
      <c r="GGU119" s="375"/>
      <c r="GGV119" s="375"/>
      <c r="GGW119" s="375"/>
      <c r="GGX119" s="375"/>
      <c r="GGY119" s="375"/>
      <c r="GGZ119" s="375"/>
      <c r="GHA119" s="375"/>
      <c r="GHB119" s="375"/>
      <c r="GHC119" s="375"/>
      <c r="GHD119" s="375"/>
      <c r="GHE119" s="375"/>
      <c r="GHF119" s="375"/>
      <c r="GHG119" s="375"/>
      <c r="GHH119" s="375"/>
      <c r="GHI119" s="375"/>
      <c r="GHJ119" s="375"/>
      <c r="GHK119" s="375"/>
      <c r="GHL119" s="375"/>
      <c r="GHM119" s="375"/>
      <c r="GHN119" s="375"/>
      <c r="GHO119" s="375"/>
      <c r="GHP119" s="375"/>
      <c r="GHQ119" s="375"/>
      <c r="GHR119" s="375"/>
      <c r="GHS119" s="375"/>
      <c r="GHT119" s="375"/>
      <c r="GHU119" s="375"/>
      <c r="GHV119" s="375"/>
      <c r="GHW119" s="375"/>
      <c r="GHX119" s="375"/>
      <c r="GHY119" s="375"/>
      <c r="GHZ119" s="375"/>
      <c r="GIA119" s="375"/>
      <c r="GIB119" s="375"/>
      <c r="GIC119" s="375"/>
      <c r="GID119" s="375"/>
      <c r="GIE119" s="375"/>
      <c r="GIF119" s="375"/>
      <c r="GIG119" s="375"/>
      <c r="GIH119" s="375"/>
      <c r="GII119" s="375"/>
      <c r="GIJ119" s="375"/>
      <c r="GIK119" s="375"/>
      <c r="GIL119" s="375"/>
      <c r="GIM119" s="375"/>
      <c r="GIN119" s="375"/>
      <c r="GIO119" s="375"/>
      <c r="GIP119" s="375"/>
      <c r="GIQ119" s="375"/>
      <c r="GIR119" s="375"/>
      <c r="GIS119" s="375"/>
      <c r="GIT119" s="375"/>
      <c r="GIU119" s="375"/>
      <c r="GIV119" s="375"/>
      <c r="GIW119" s="375"/>
      <c r="GIX119" s="375"/>
      <c r="GIY119" s="375"/>
      <c r="GIZ119" s="375"/>
      <c r="GJA119" s="375"/>
      <c r="GJB119" s="375"/>
      <c r="GJC119" s="375"/>
      <c r="GJD119" s="375"/>
      <c r="GJE119" s="375"/>
      <c r="GJF119" s="375"/>
      <c r="GJG119" s="375"/>
      <c r="GJH119" s="375"/>
      <c r="GJI119" s="375"/>
      <c r="GJJ119" s="375"/>
      <c r="GJK119" s="375"/>
      <c r="GJL119" s="375"/>
      <c r="GJM119" s="375"/>
      <c r="GJN119" s="375"/>
      <c r="GJO119" s="375"/>
      <c r="GJP119" s="375"/>
      <c r="GJQ119" s="375"/>
      <c r="GJR119" s="375"/>
      <c r="GJS119" s="375"/>
      <c r="GJT119" s="375"/>
      <c r="GJU119" s="375"/>
      <c r="GJV119" s="375"/>
      <c r="GJW119" s="375"/>
      <c r="GJX119" s="375"/>
      <c r="GJY119" s="375"/>
      <c r="GJZ119" s="375"/>
      <c r="GKA119" s="375"/>
      <c r="GKB119" s="375"/>
      <c r="GKC119" s="375"/>
      <c r="GKD119" s="375"/>
      <c r="GKE119" s="375"/>
      <c r="GKF119" s="375"/>
      <c r="GKG119" s="375"/>
      <c r="GKH119" s="375"/>
      <c r="GKI119" s="375"/>
      <c r="GKJ119" s="375"/>
      <c r="GKK119" s="375"/>
      <c r="GKL119" s="375"/>
      <c r="GKM119" s="375"/>
      <c r="GKN119" s="375"/>
      <c r="GKO119" s="375"/>
      <c r="GKP119" s="375"/>
      <c r="GKQ119" s="375"/>
      <c r="GKR119" s="375"/>
      <c r="GKS119" s="375"/>
      <c r="GKT119" s="375"/>
      <c r="GKU119" s="375"/>
      <c r="GKV119" s="375"/>
      <c r="GKW119" s="375"/>
      <c r="GKX119" s="375"/>
      <c r="GKY119" s="375"/>
      <c r="GKZ119" s="375"/>
      <c r="GLA119" s="375"/>
      <c r="GLB119" s="375"/>
      <c r="GLC119" s="375"/>
      <c r="GLD119" s="375"/>
      <c r="GLE119" s="375"/>
      <c r="GLF119" s="375"/>
      <c r="GLG119" s="375"/>
      <c r="GLH119" s="375"/>
      <c r="GLI119" s="375"/>
      <c r="GLJ119" s="375"/>
      <c r="GLK119" s="375"/>
      <c r="GLL119" s="375"/>
      <c r="GLM119" s="375"/>
      <c r="GLN119" s="375"/>
      <c r="GLO119" s="375"/>
      <c r="GLP119" s="375"/>
      <c r="GLQ119" s="375"/>
      <c r="GLR119" s="375"/>
      <c r="GLS119" s="375"/>
      <c r="GLT119" s="375"/>
      <c r="GLU119" s="375"/>
      <c r="GLV119" s="375"/>
      <c r="GLW119" s="375"/>
      <c r="GLX119" s="375"/>
      <c r="GLY119" s="375"/>
      <c r="GLZ119" s="375"/>
      <c r="GMA119" s="375"/>
      <c r="GMB119" s="375"/>
      <c r="GMC119" s="375"/>
      <c r="GMD119" s="375"/>
      <c r="GME119" s="375"/>
      <c r="GMF119" s="375"/>
      <c r="GMG119" s="375"/>
      <c r="GMH119" s="375"/>
      <c r="GMI119" s="375"/>
      <c r="GMJ119" s="375"/>
      <c r="GMK119" s="375"/>
      <c r="GML119" s="375"/>
      <c r="GMM119" s="375"/>
      <c r="GMN119" s="375"/>
      <c r="GMO119" s="375"/>
      <c r="GMP119" s="375"/>
      <c r="GMQ119" s="375"/>
      <c r="GMR119" s="375"/>
      <c r="GMS119" s="375"/>
      <c r="GMT119" s="375"/>
      <c r="GMU119" s="375"/>
      <c r="GMV119" s="375"/>
      <c r="GMW119" s="375"/>
      <c r="GMX119" s="375"/>
      <c r="GMY119" s="375"/>
      <c r="GMZ119" s="375"/>
      <c r="GNA119" s="375"/>
      <c r="GNB119" s="375"/>
      <c r="GNC119" s="375"/>
      <c r="GND119" s="375"/>
      <c r="GNE119" s="375"/>
      <c r="GNF119" s="375"/>
      <c r="GNG119" s="375"/>
      <c r="GNH119" s="375"/>
      <c r="GNI119" s="375"/>
      <c r="GNJ119" s="375"/>
      <c r="GNK119" s="375"/>
      <c r="GNL119" s="375"/>
      <c r="GNM119" s="375"/>
      <c r="GNN119" s="375"/>
      <c r="GNO119" s="375"/>
      <c r="GNP119" s="375"/>
      <c r="GNQ119" s="375"/>
      <c r="GNR119" s="375"/>
      <c r="GNS119" s="375"/>
      <c r="GNT119" s="375"/>
      <c r="GNU119" s="375"/>
      <c r="GNV119" s="375"/>
      <c r="GNW119" s="375"/>
      <c r="GNX119" s="375"/>
      <c r="GNY119" s="375"/>
      <c r="GNZ119" s="375"/>
      <c r="GOA119" s="375"/>
      <c r="GOB119" s="375"/>
      <c r="GOC119" s="375"/>
      <c r="GOD119" s="375"/>
      <c r="GOE119" s="375"/>
      <c r="GOF119" s="375"/>
      <c r="GOG119" s="375"/>
      <c r="GOH119" s="375"/>
      <c r="GOI119" s="375"/>
      <c r="GOJ119" s="375"/>
      <c r="GOK119" s="375"/>
      <c r="GOL119" s="375"/>
      <c r="GOM119" s="375"/>
      <c r="GON119" s="375"/>
      <c r="GOO119" s="375"/>
      <c r="GOP119" s="375"/>
      <c r="GOQ119" s="375"/>
      <c r="GOR119" s="375"/>
      <c r="GOS119" s="375"/>
      <c r="GOT119" s="375"/>
      <c r="GOU119" s="375"/>
      <c r="GOV119" s="375"/>
      <c r="GOW119" s="375"/>
      <c r="GOX119" s="375"/>
      <c r="GOY119" s="375"/>
      <c r="GOZ119" s="375"/>
      <c r="GPA119" s="375"/>
      <c r="GPB119" s="375"/>
      <c r="GPC119" s="375"/>
      <c r="GPD119" s="375"/>
      <c r="GPE119" s="375"/>
      <c r="GPF119" s="375"/>
      <c r="GPG119" s="375"/>
      <c r="GPH119" s="375"/>
      <c r="GPI119" s="375"/>
      <c r="GPJ119" s="375"/>
      <c r="GPK119" s="375"/>
      <c r="GPL119" s="375"/>
      <c r="GPM119" s="375"/>
      <c r="GPN119" s="375"/>
      <c r="GPO119" s="375"/>
      <c r="GPP119" s="375"/>
      <c r="GPQ119" s="375"/>
      <c r="GPR119" s="375"/>
      <c r="GPS119" s="375"/>
      <c r="GPT119" s="375"/>
      <c r="GPU119" s="375"/>
      <c r="GPV119" s="375"/>
      <c r="GPW119" s="375"/>
      <c r="GPX119" s="375"/>
      <c r="GPY119" s="375"/>
      <c r="GPZ119" s="375"/>
      <c r="GQA119" s="375"/>
      <c r="GQB119" s="375"/>
      <c r="GQC119" s="375"/>
      <c r="GQD119" s="375"/>
      <c r="GQE119" s="375"/>
      <c r="GQF119" s="375"/>
      <c r="GQG119" s="375"/>
      <c r="GQH119" s="375"/>
      <c r="GQI119" s="375"/>
      <c r="GQJ119" s="375"/>
      <c r="GQK119" s="375"/>
      <c r="GQL119" s="375"/>
      <c r="GQM119" s="375"/>
      <c r="GQN119" s="375"/>
      <c r="GQO119" s="375"/>
      <c r="GQP119" s="375"/>
      <c r="GQQ119" s="375"/>
      <c r="GQR119" s="375"/>
      <c r="GQS119" s="375"/>
      <c r="GQT119" s="375"/>
      <c r="GQU119" s="375"/>
      <c r="GQV119" s="375"/>
      <c r="GQW119" s="375"/>
      <c r="GQX119" s="375"/>
      <c r="GQY119" s="375"/>
      <c r="GQZ119" s="375"/>
      <c r="GRA119" s="375"/>
      <c r="GRB119" s="375"/>
      <c r="GRC119" s="375"/>
      <c r="GRD119" s="375"/>
      <c r="GRE119" s="375"/>
      <c r="GRF119" s="375"/>
      <c r="GRG119" s="375"/>
      <c r="GRH119" s="375"/>
      <c r="GRI119" s="375"/>
      <c r="GRJ119" s="375"/>
      <c r="GRK119" s="375"/>
      <c r="GRL119" s="375"/>
      <c r="GRM119" s="375"/>
      <c r="GRN119" s="375"/>
      <c r="GRO119" s="375"/>
      <c r="GRP119" s="375"/>
      <c r="GRQ119" s="375"/>
      <c r="GRR119" s="375"/>
      <c r="GRS119" s="375"/>
      <c r="GRT119" s="375"/>
      <c r="GRU119" s="375"/>
      <c r="GRV119" s="375"/>
      <c r="GRW119" s="375"/>
      <c r="GRX119" s="375"/>
      <c r="GRY119" s="375"/>
      <c r="GRZ119" s="375"/>
      <c r="GSA119" s="375"/>
      <c r="GSB119" s="375"/>
      <c r="GSC119" s="375"/>
      <c r="GSD119" s="375"/>
      <c r="GSE119" s="375"/>
      <c r="GSF119" s="375"/>
      <c r="GSG119" s="375"/>
      <c r="GSH119" s="375"/>
      <c r="GSI119" s="375"/>
      <c r="GSJ119" s="375"/>
      <c r="GSK119" s="375"/>
      <c r="GSL119" s="375"/>
      <c r="GSM119" s="375"/>
      <c r="GSN119" s="375"/>
      <c r="GSO119" s="375"/>
      <c r="GSP119" s="375"/>
      <c r="GSQ119" s="375"/>
      <c r="GSR119" s="375"/>
      <c r="GSS119" s="375"/>
      <c r="GST119" s="375"/>
      <c r="GSU119" s="375"/>
      <c r="GSV119" s="375"/>
      <c r="GSW119" s="375"/>
      <c r="GSX119" s="375"/>
      <c r="GSY119" s="375"/>
      <c r="GSZ119" s="375"/>
      <c r="GTA119" s="375"/>
      <c r="GTB119" s="375"/>
      <c r="GTC119" s="375"/>
      <c r="GTD119" s="375"/>
      <c r="GTE119" s="375"/>
      <c r="GTF119" s="375"/>
      <c r="GTG119" s="375"/>
      <c r="GTH119" s="375"/>
      <c r="GTI119" s="375"/>
      <c r="GTJ119" s="375"/>
      <c r="GTK119" s="375"/>
      <c r="GTL119" s="375"/>
      <c r="GTM119" s="375"/>
      <c r="GTN119" s="375"/>
      <c r="GTO119" s="375"/>
      <c r="GTP119" s="375"/>
      <c r="GTQ119" s="375"/>
      <c r="GTR119" s="375"/>
      <c r="GTS119" s="375"/>
      <c r="GTT119" s="375"/>
      <c r="GTU119" s="375"/>
      <c r="GTV119" s="375"/>
      <c r="GTW119" s="375"/>
      <c r="GTX119" s="375"/>
      <c r="GTY119" s="375"/>
      <c r="GTZ119" s="375"/>
      <c r="GUA119" s="375"/>
      <c r="GUB119" s="375"/>
      <c r="GUC119" s="375"/>
      <c r="GUD119" s="375"/>
      <c r="GUE119" s="375"/>
      <c r="GUF119" s="375"/>
      <c r="GUG119" s="375"/>
      <c r="GUH119" s="375"/>
      <c r="GUI119" s="375"/>
      <c r="GUJ119" s="375"/>
      <c r="GUK119" s="375"/>
      <c r="GUL119" s="375"/>
      <c r="GUM119" s="375"/>
      <c r="GUN119" s="375"/>
      <c r="GUO119" s="375"/>
      <c r="GUP119" s="375"/>
      <c r="GUQ119" s="375"/>
      <c r="GUR119" s="375"/>
      <c r="GUS119" s="375"/>
      <c r="GUT119" s="375"/>
      <c r="GUU119" s="375"/>
      <c r="GUV119" s="375"/>
      <c r="GUW119" s="375"/>
      <c r="GUX119" s="375"/>
      <c r="GUY119" s="375"/>
      <c r="GUZ119" s="375"/>
      <c r="GVA119" s="375"/>
      <c r="GVB119" s="375"/>
      <c r="GVC119" s="375"/>
      <c r="GVD119" s="375"/>
      <c r="GVE119" s="375"/>
      <c r="GVF119" s="375"/>
      <c r="GVG119" s="375"/>
      <c r="GVH119" s="375"/>
      <c r="GVI119" s="375"/>
      <c r="GVJ119" s="375"/>
      <c r="GVK119" s="375"/>
      <c r="GVL119" s="375"/>
      <c r="GVM119" s="375"/>
      <c r="GVN119" s="375"/>
      <c r="GVO119" s="375"/>
      <c r="GVP119" s="375"/>
      <c r="GVQ119" s="375"/>
      <c r="GVR119" s="375"/>
      <c r="GVS119" s="375"/>
      <c r="GVT119" s="375"/>
      <c r="GVU119" s="375"/>
      <c r="GVV119" s="375"/>
      <c r="GVW119" s="375"/>
      <c r="GVX119" s="375"/>
      <c r="GVY119" s="375"/>
      <c r="GVZ119" s="375"/>
      <c r="GWA119" s="375"/>
      <c r="GWB119" s="375"/>
      <c r="GWC119" s="375"/>
      <c r="GWD119" s="375"/>
      <c r="GWE119" s="375"/>
      <c r="GWF119" s="375"/>
      <c r="GWG119" s="375"/>
      <c r="GWH119" s="375"/>
      <c r="GWI119" s="375"/>
      <c r="GWJ119" s="375"/>
      <c r="GWK119" s="375"/>
      <c r="GWL119" s="375"/>
      <c r="GWM119" s="375"/>
      <c r="GWN119" s="375"/>
      <c r="GWO119" s="375"/>
      <c r="GWP119" s="375"/>
      <c r="GWQ119" s="375"/>
      <c r="GWR119" s="375"/>
      <c r="GWS119" s="375"/>
      <c r="GWT119" s="375"/>
      <c r="GWU119" s="375"/>
      <c r="GWV119" s="375"/>
      <c r="GWW119" s="375"/>
      <c r="GWX119" s="375"/>
      <c r="GWY119" s="375"/>
      <c r="GWZ119" s="375"/>
      <c r="GXA119" s="375"/>
      <c r="GXB119" s="375"/>
      <c r="GXC119" s="375"/>
      <c r="GXD119" s="375"/>
      <c r="GXE119" s="375"/>
      <c r="GXF119" s="375"/>
      <c r="GXG119" s="375"/>
      <c r="GXH119" s="375"/>
      <c r="GXI119" s="375"/>
      <c r="GXJ119" s="375"/>
      <c r="GXK119" s="375"/>
      <c r="GXL119" s="375"/>
      <c r="GXM119" s="375"/>
      <c r="GXN119" s="375"/>
      <c r="GXO119" s="375"/>
      <c r="GXP119" s="375"/>
      <c r="GXQ119" s="375"/>
      <c r="GXR119" s="375"/>
      <c r="GXS119" s="375"/>
      <c r="GXT119" s="375"/>
      <c r="GXU119" s="375"/>
      <c r="GXV119" s="375"/>
      <c r="GXW119" s="375"/>
      <c r="GXX119" s="375"/>
      <c r="GXY119" s="375"/>
      <c r="GXZ119" s="375"/>
      <c r="GYA119" s="375"/>
      <c r="GYB119" s="375"/>
      <c r="GYC119" s="375"/>
      <c r="GYD119" s="375"/>
      <c r="GYE119" s="375"/>
      <c r="GYF119" s="375"/>
      <c r="GYG119" s="375"/>
      <c r="GYH119" s="375"/>
      <c r="GYI119" s="375"/>
      <c r="GYJ119" s="375"/>
      <c r="GYK119" s="375"/>
      <c r="GYL119" s="375"/>
      <c r="GYM119" s="375"/>
      <c r="GYN119" s="375"/>
      <c r="GYO119" s="375"/>
      <c r="GYP119" s="375"/>
      <c r="GYQ119" s="375"/>
      <c r="GYR119" s="375"/>
      <c r="GYS119" s="375"/>
      <c r="GYT119" s="375"/>
      <c r="GYU119" s="375"/>
      <c r="GYV119" s="375"/>
      <c r="GYW119" s="375"/>
      <c r="GYX119" s="375"/>
      <c r="GYY119" s="375"/>
      <c r="GYZ119" s="375"/>
      <c r="GZA119" s="375"/>
      <c r="GZB119" s="375"/>
      <c r="GZC119" s="375"/>
      <c r="GZD119" s="375"/>
      <c r="GZE119" s="375"/>
      <c r="GZF119" s="375"/>
      <c r="GZG119" s="375"/>
      <c r="GZH119" s="375"/>
      <c r="GZI119" s="375"/>
      <c r="GZJ119" s="375"/>
      <c r="GZK119" s="375"/>
      <c r="GZL119" s="375"/>
      <c r="GZM119" s="375"/>
      <c r="GZN119" s="375"/>
      <c r="GZO119" s="375"/>
      <c r="GZP119" s="375"/>
      <c r="GZQ119" s="375"/>
      <c r="GZR119" s="375"/>
      <c r="GZS119" s="375"/>
      <c r="GZT119" s="375"/>
      <c r="GZU119" s="375"/>
      <c r="GZV119" s="375"/>
      <c r="GZW119" s="375"/>
      <c r="GZX119" s="375"/>
      <c r="GZY119" s="375"/>
      <c r="GZZ119" s="375"/>
      <c r="HAA119" s="375"/>
      <c r="HAB119" s="375"/>
      <c r="HAC119" s="375"/>
      <c r="HAD119" s="375"/>
      <c r="HAE119" s="375"/>
      <c r="HAF119" s="375"/>
      <c r="HAG119" s="375"/>
      <c r="HAH119" s="375"/>
      <c r="HAI119" s="375"/>
      <c r="HAJ119" s="375"/>
      <c r="HAK119" s="375"/>
      <c r="HAL119" s="375"/>
      <c r="HAM119" s="375"/>
      <c r="HAN119" s="375"/>
      <c r="HAO119" s="375"/>
      <c r="HAP119" s="375"/>
      <c r="HAQ119" s="375"/>
      <c r="HAR119" s="375"/>
      <c r="HAS119" s="375"/>
      <c r="HAT119" s="375"/>
      <c r="HAU119" s="375"/>
      <c r="HAV119" s="375"/>
      <c r="HAW119" s="375"/>
      <c r="HAX119" s="375"/>
      <c r="HAY119" s="375"/>
      <c r="HAZ119" s="375"/>
      <c r="HBA119" s="375"/>
      <c r="HBB119" s="375"/>
      <c r="HBC119" s="375"/>
      <c r="HBD119" s="375"/>
      <c r="HBE119" s="375"/>
      <c r="HBF119" s="375"/>
      <c r="HBG119" s="375"/>
      <c r="HBH119" s="375"/>
      <c r="HBI119" s="375"/>
      <c r="HBJ119" s="375"/>
      <c r="HBK119" s="375"/>
      <c r="HBL119" s="375"/>
      <c r="HBM119" s="375"/>
      <c r="HBN119" s="375"/>
      <c r="HBO119" s="375"/>
      <c r="HBP119" s="375"/>
      <c r="HBQ119" s="375"/>
      <c r="HBR119" s="375"/>
      <c r="HBS119" s="375"/>
      <c r="HBT119" s="375"/>
      <c r="HBU119" s="375"/>
      <c r="HBV119" s="375"/>
      <c r="HBW119" s="375"/>
      <c r="HBX119" s="375"/>
      <c r="HBY119" s="375"/>
      <c r="HBZ119" s="375"/>
      <c r="HCA119" s="375"/>
      <c r="HCB119" s="375"/>
      <c r="HCC119" s="375"/>
      <c r="HCD119" s="375"/>
      <c r="HCE119" s="375"/>
      <c r="HCF119" s="375"/>
      <c r="HCG119" s="375"/>
      <c r="HCH119" s="375"/>
      <c r="HCI119" s="375"/>
      <c r="HCJ119" s="375"/>
      <c r="HCK119" s="375"/>
      <c r="HCL119" s="375"/>
      <c r="HCM119" s="375"/>
      <c r="HCN119" s="375"/>
      <c r="HCO119" s="375"/>
      <c r="HCP119" s="375"/>
      <c r="HCQ119" s="375"/>
      <c r="HCR119" s="375"/>
      <c r="HCS119" s="375"/>
      <c r="HCT119" s="375"/>
      <c r="HCU119" s="375"/>
      <c r="HCV119" s="375"/>
      <c r="HCW119" s="375"/>
      <c r="HCX119" s="375"/>
      <c r="HCY119" s="375"/>
      <c r="HCZ119" s="375"/>
      <c r="HDA119" s="375"/>
      <c r="HDB119" s="375"/>
      <c r="HDC119" s="375"/>
      <c r="HDD119" s="375"/>
      <c r="HDE119" s="375"/>
      <c r="HDF119" s="375"/>
      <c r="HDG119" s="375"/>
      <c r="HDH119" s="375"/>
      <c r="HDI119" s="375"/>
      <c r="HDJ119" s="375"/>
      <c r="HDK119" s="375"/>
      <c r="HDL119" s="375"/>
      <c r="HDM119" s="375"/>
      <c r="HDN119" s="375"/>
      <c r="HDO119" s="375"/>
      <c r="HDP119" s="375"/>
      <c r="HDQ119" s="375"/>
      <c r="HDR119" s="375"/>
      <c r="HDS119" s="375"/>
      <c r="HDT119" s="375"/>
      <c r="HDU119" s="375"/>
      <c r="HDV119" s="375"/>
      <c r="HDW119" s="375"/>
      <c r="HDX119" s="375"/>
      <c r="HDY119" s="375"/>
      <c r="HDZ119" s="375"/>
      <c r="HEA119" s="375"/>
      <c r="HEB119" s="375"/>
      <c r="HEC119" s="375"/>
      <c r="HED119" s="375"/>
      <c r="HEE119" s="375"/>
      <c r="HEF119" s="375"/>
      <c r="HEG119" s="375"/>
      <c r="HEH119" s="375"/>
      <c r="HEI119" s="375"/>
      <c r="HEJ119" s="375"/>
      <c r="HEK119" s="375"/>
      <c r="HEL119" s="375"/>
      <c r="HEM119" s="375"/>
      <c r="HEN119" s="375"/>
      <c r="HEO119" s="375"/>
      <c r="HEP119" s="375"/>
      <c r="HEQ119" s="375"/>
      <c r="HER119" s="375"/>
      <c r="HES119" s="375"/>
      <c r="HET119" s="375"/>
      <c r="HEU119" s="375"/>
      <c r="HEV119" s="375"/>
      <c r="HEW119" s="375"/>
      <c r="HEX119" s="375"/>
      <c r="HEY119" s="375"/>
      <c r="HEZ119" s="375"/>
      <c r="HFA119" s="375"/>
      <c r="HFB119" s="375"/>
      <c r="HFC119" s="375"/>
      <c r="HFD119" s="375"/>
      <c r="HFE119" s="375"/>
      <c r="HFF119" s="375"/>
      <c r="HFG119" s="375"/>
      <c r="HFH119" s="375"/>
      <c r="HFI119" s="375"/>
      <c r="HFJ119" s="375"/>
      <c r="HFK119" s="375"/>
      <c r="HFL119" s="375"/>
      <c r="HFM119" s="375"/>
      <c r="HFN119" s="375"/>
      <c r="HFO119" s="375"/>
      <c r="HFP119" s="375"/>
      <c r="HFQ119" s="375"/>
      <c r="HFR119" s="375"/>
      <c r="HFS119" s="375"/>
      <c r="HFT119" s="375"/>
      <c r="HFU119" s="375"/>
      <c r="HFV119" s="375"/>
      <c r="HFW119" s="375"/>
      <c r="HFX119" s="375"/>
      <c r="HFY119" s="375"/>
      <c r="HFZ119" s="375"/>
      <c r="HGA119" s="375"/>
      <c r="HGB119" s="375"/>
      <c r="HGC119" s="375"/>
      <c r="HGD119" s="375"/>
      <c r="HGE119" s="375"/>
      <c r="HGF119" s="375"/>
      <c r="HGG119" s="375"/>
      <c r="HGH119" s="375"/>
      <c r="HGI119" s="375"/>
      <c r="HGJ119" s="375"/>
      <c r="HGK119" s="375"/>
      <c r="HGL119" s="375"/>
      <c r="HGM119" s="375"/>
      <c r="HGN119" s="375"/>
      <c r="HGO119" s="375"/>
      <c r="HGP119" s="375"/>
      <c r="HGQ119" s="375"/>
      <c r="HGR119" s="375"/>
      <c r="HGS119" s="375"/>
      <c r="HGT119" s="375"/>
      <c r="HGU119" s="375"/>
      <c r="HGV119" s="375"/>
      <c r="HGW119" s="375"/>
      <c r="HGX119" s="375"/>
      <c r="HGY119" s="375"/>
      <c r="HGZ119" s="375"/>
      <c r="HHA119" s="375"/>
      <c r="HHB119" s="375"/>
      <c r="HHC119" s="375"/>
      <c r="HHD119" s="375"/>
      <c r="HHE119" s="375"/>
      <c r="HHF119" s="375"/>
      <c r="HHG119" s="375"/>
      <c r="HHH119" s="375"/>
      <c r="HHI119" s="375"/>
      <c r="HHJ119" s="375"/>
      <c r="HHK119" s="375"/>
      <c r="HHL119" s="375"/>
      <c r="HHM119" s="375"/>
      <c r="HHN119" s="375"/>
      <c r="HHO119" s="375"/>
      <c r="HHP119" s="375"/>
      <c r="HHQ119" s="375"/>
      <c r="HHR119" s="375"/>
      <c r="HHS119" s="375"/>
      <c r="HHT119" s="375"/>
      <c r="HHU119" s="375"/>
      <c r="HHV119" s="375"/>
      <c r="HHW119" s="375"/>
      <c r="HHX119" s="375"/>
      <c r="HHY119" s="375"/>
      <c r="HHZ119" s="375"/>
      <c r="HIA119" s="375"/>
      <c r="HIB119" s="375"/>
      <c r="HIC119" s="375"/>
      <c r="HID119" s="375"/>
      <c r="HIE119" s="375"/>
      <c r="HIF119" s="375"/>
      <c r="HIG119" s="375"/>
      <c r="HIH119" s="375"/>
      <c r="HII119" s="375"/>
      <c r="HIJ119" s="375"/>
      <c r="HIK119" s="375"/>
      <c r="HIL119" s="375"/>
      <c r="HIM119" s="375"/>
      <c r="HIN119" s="375"/>
      <c r="HIO119" s="375"/>
      <c r="HIP119" s="375"/>
      <c r="HIQ119" s="375"/>
      <c r="HIR119" s="375"/>
      <c r="HIS119" s="375"/>
      <c r="HIT119" s="375"/>
      <c r="HIU119" s="375"/>
      <c r="HIV119" s="375"/>
      <c r="HIW119" s="375"/>
      <c r="HIX119" s="375"/>
      <c r="HIY119" s="375"/>
      <c r="HIZ119" s="375"/>
      <c r="HJA119" s="375"/>
      <c r="HJB119" s="375"/>
      <c r="HJC119" s="375"/>
      <c r="HJD119" s="375"/>
      <c r="HJE119" s="375"/>
      <c r="HJF119" s="375"/>
      <c r="HJG119" s="375"/>
      <c r="HJH119" s="375"/>
      <c r="HJI119" s="375"/>
      <c r="HJJ119" s="375"/>
      <c r="HJK119" s="375"/>
      <c r="HJL119" s="375"/>
      <c r="HJM119" s="375"/>
      <c r="HJN119" s="375"/>
      <c r="HJO119" s="375"/>
      <c r="HJP119" s="375"/>
      <c r="HJQ119" s="375"/>
      <c r="HJR119" s="375"/>
      <c r="HJS119" s="375"/>
      <c r="HJT119" s="375"/>
      <c r="HJU119" s="375"/>
      <c r="HJV119" s="375"/>
      <c r="HJW119" s="375"/>
      <c r="HJX119" s="375"/>
      <c r="HJY119" s="375"/>
      <c r="HJZ119" s="375"/>
      <c r="HKA119" s="375"/>
      <c r="HKB119" s="375"/>
      <c r="HKC119" s="375"/>
      <c r="HKD119" s="375"/>
      <c r="HKE119" s="375"/>
      <c r="HKF119" s="375"/>
      <c r="HKG119" s="375"/>
      <c r="HKH119" s="375"/>
      <c r="HKI119" s="375"/>
      <c r="HKJ119" s="375"/>
      <c r="HKK119" s="375"/>
      <c r="HKL119" s="375"/>
      <c r="HKM119" s="375"/>
      <c r="HKN119" s="375"/>
      <c r="HKO119" s="375"/>
      <c r="HKP119" s="375"/>
      <c r="HKQ119" s="375"/>
      <c r="HKR119" s="375"/>
      <c r="HKS119" s="375"/>
      <c r="HKT119" s="375"/>
      <c r="HKU119" s="375"/>
      <c r="HKV119" s="375"/>
      <c r="HKW119" s="375"/>
      <c r="HKX119" s="375"/>
      <c r="HKY119" s="375"/>
      <c r="HKZ119" s="375"/>
      <c r="HLA119" s="375"/>
      <c r="HLB119" s="375"/>
      <c r="HLC119" s="375"/>
      <c r="HLD119" s="375"/>
      <c r="HLE119" s="375"/>
      <c r="HLF119" s="375"/>
      <c r="HLG119" s="375"/>
      <c r="HLH119" s="375"/>
      <c r="HLI119" s="375"/>
      <c r="HLJ119" s="375"/>
      <c r="HLK119" s="375"/>
      <c r="HLL119" s="375"/>
      <c r="HLM119" s="375"/>
      <c r="HLN119" s="375"/>
      <c r="HLO119" s="375"/>
      <c r="HLP119" s="375"/>
      <c r="HLQ119" s="375"/>
      <c r="HLR119" s="375"/>
      <c r="HLS119" s="375"/>
      <c r="HLT119" s="375"/>
      <c r="HLU119" s="375"/>
      <c r="HLV119" s="375"/>
      <c r="HLW119" s="375"/>
      <c r="HLX119" s="375"/>
      <c r="HLY119" s="375"/>
      <c r="HLZ119" s="375"/>
      <c r="HMA119" s="375"/>
      <c r="HMB119" s="375"/>
      <c r="HMC119" s="375"/>
      <c r="HMD119" s="375"/>
      <c r="HME119" s="375"/>
      <c r="HMF119" s="375"/>
      <c r="HMG119" s="375"/>
      <c r="HMH119" s="375"/>
      <c r="HMI119" s="375"/>
      <c r="HMJ119" s="375"/>
      <c r="HMK119" s="375"/>
      <c r="HML119" s="375"/>
      <c r="HMM119" s="375"/>
      <c r="HMN119" s="375"/>
      <c r="HMO119" s="375"/>
      <c r="HMP119" s="375"/>
      <c r="HMQ119" s="375"/>
      <c r="HMR119" s="375"/>
      <c r="HMS119" s="375"/>
      <c r="HMT119" s="375"/>
      <c r="HMU119" s="375"/>
      <c r="HMV119" s="375"/>
      <c r="HMW119" s="375"/>
      <c r="HMX119" s="375"/>
      <c r="HMY119" s="375"/>
      <c r="HMZ119" s="375"/>
      <c r="HNA119" s="375"/>
      <c r="HNB119" s="375"/>
      <c r="HNC119" s="375"/>
      <c r="HND119" s="375"/>
      <c r="HNE119" s="375"/>
      <c r="HNF119" s="375"/>
      <c r="HNG119" s="375"/>
      <c r="HNH119" s="375"/>
      <c r="HNI119" s="375"/>
      <c r="HNJ119" s="375"/>
      <c r="HNK119" s="375"/>
      <c r="HNL119" s="375"/>
      <c r="HNM119" s="375"/>
      <c r="HNN119" s="375"/>
      <c r="HNO119" s="375"/>
      <c r="HNP119" s="375"/>
      <c r="HNQ119" s="375"/>
      <c r="HNR119" s="375"/>
      <c r="HNS119" s="375"/>
      <c r="HNT119" s="375"/>
      <c r="HNU119" s="375"/>
      <c r="HNV119" s="375"/>
      <c r="HNW119" s="375"/>
      <c r="HNX119" s="375"/>
      <c r="HNY119" s="375"/>
      <c r="HNZ119" s="375"/>
      <c r="HOA119" s="375"/>
      <c r="HOB119" s="375"/>
      <c r="HOC119" s="375"/>
      <c r="HOD119" s="375"/>
      <c r="HOE119" s="375"/>
      <c r="HOF119" s="375"/>
      <c r="HOG119" s="375"/>
      <c r="HOH119" s="375"/>
      <c r="HOI119" s="375"/>
      <c r="HOJ119" s="375"/>
      <c r="HOK119" s="375"/>
      <c r="HOL119" s="375"/>
      <c r="HOM119" s="375"/>
      <c r="HON119" s="375"/>
      <c r="HOO119" s="375"/>
      <c r="HOP119" s="375"/>
      <c r="HOQ119" s="375"/>
      <c r="HOR119" s="375"/>
      <c r="HOS119" s="375"/>
      <c r="HOT119" s="375"/>
      <c r="HOU119" s="375"/>
      <c r="HOV119" s="375"/>
      <c r="HOW119" s="375"/>
      <c r="HOX119" s="375"/>
      <c r="HOY119" s="375"/>
      <c r="HOZ119" s="375"/>
      <c r="HPA119" s="375"/>
      <c r="HPB119" s="375"/>
      <c r="HPC119" s="375"/>
      <c r="HPD119" s="375"/>
      <c r="HPE119" s="375"/>
      <c r="HPF119" s="375"/>
      <c r="HPG119" s="375"/>
      <c r="HPH119" s="375"/>
      <c r="HPI119" s="375"/>
      <c r="HPJ119" s="375"/>
      <c r="HPK119" s="375"/>
      <c r="HPL119" s="375"/>
      <c r="HPM119" s="375"/>
      <c r="HPN119" s="375"/>
      <c r="HPO119" s="375"/>
      <c r="HPP119" s="375"/>
      <c r="HPQ119" s="375"/>
      <c r="HPR119" s="375"/>
      <c r="HPS119" s="375"/>
      <c r="HPT119" s="375"/>
      <c r="HPU119" s="375"/>
      <c r="HPV119" s="375"/>
      <c r="HPW119" s="375"/>
      <c r="HPX119" s="375"/>
      <c r="HPY119" s="375"/>
      <c r="HPZ119" s="375"/>
      <c r="HQA119" s="375"/>
      <c r="HQB119" s="375"/>
      <c r="HQC119" s="375"/>
      <c r="HQD119" s="375"/>
      <c r="HQE119" s="375"/>
      <c r="HQF119" s="375"/>
      <c r="HQG119" s="375"/>
      <c r="HQH119" s="375"/>
      <c r="HQI119" s="375"/>
      <c r="HQJ119" s="375"/>
      <c r="HQK119" s="375"/>
      <c r="HQL119" s="375"/>
      <c r="HQM119" s="375"/>
      <c r="HQN119" s="375"/>
      <c r="HQO119" s="375"/>
      <c r="HQP119" s="375"/>
      <c r="HQQ119" s="375"/>
      <c r="HQR119" s="375"/>
      <c r="HQS119" s="375"/>
      <c r="HQT119" s="375"/>
      <c r="HQU119" s="375"/>
      <c r="HQV119" s="375"/>
      <c r="HQW119" s="375"/>
      <c r="HQX119" s="375"/>
      <c r="HQY119" s="375"/>
      <c r="HQZ119" s="375"/>
      <c r="HRA119" s="375"/>
      <c r="HRB119" s="375"/>
      <c r="HRC119" s="375"/>
      <c r="HRD119" s="375"/>
      <c r="HRE119" s="375"/>
      <c r="HRF119" s="375"/>
      <c r="HRG119" s="375"/>
      <c r="HRH119" s="375"/>
      <c r="HRI119" s="375"/>
      <c r="HRJ119" s="375"/>
      <c r="HRK119" s="375"/>
      <c r="HRL119" s="375"/>
      <c r="HRM119" s="375"/>
      <c r="HRN119" s="375"/>
      <c r="HRO119" s="375"/>
      <c r="HRP119" s="375"/>
      <c r="HRQ119" s="375"/>
      <c r="HRR119" s="375"/>
      <c r="HRS119" s="375"/>
      <c r="HRT119" s="375"/>
      <c r="HRU119" s="375"/>
      <c r="HRV119" s="375"/>
      <c r="HRW119" s="375"/>
      <c r="HRX119" s="375"/>
      <c r="HRY119" s="375"/>
      <c r="HRZ119" s="375"/>
      <c r="HSA119" s="375"/>
      <c r="HSB119" s="375"/>
      <c r="HSC119" s="375"/>
      <c r="HSD119" s="375"/>
      <c r="HSE119" s="375"/>
      <c r="HSF119" s="375"/>
      <c r="HSG119" s="375"/>
      <c r="HSH119" s="375"/>
      <c r="HSI119" s="375"/>
      <c r="HSJ119" s="375"/>
      <c r="HSK119" s="375"/>
      <c r="HSL119" s="375"/>
      <c r="HSM119" s="375"/>
      <c r="HSN119" s="375"/>
      <c r="HSO119" s="375"/>
      <c r="HSP119" s="375"/>
      <c r="HSQ119" s="375"/>
      <c r="HSR119" s="375"/>
      <c r="HSS119" s="375"/>
      <c r="HST119" s="375"/>
      <c r="HSU119" s="375"/>
      <c r="HSV119" s="375"/>
      <c r="HSW119" s="375"/>
      <c r="HSX119" s="375"/>
      <c r="HSY119" s="375"/>
      <c r="HSZ119" s="375"/>
      <c r="HTA119" s="375"/>
      <c r="HTB119" s="375"/>
      <c r="HTC119" s="375"/>
      <c r="HTD119" s="375"/>
      <c r="HTE119" s="375"/>
      <c r="HTF119" s="375"/>
      <c r="HTG119" s="375"/>
      <c r="HTH119" s="375"/>
      <c r="HTI119" s="375"/>
      <c r="HTJ119" s="375"/>
      <c r="HTK119" s="375"/>
      <c r="HTL119" s="375"/>
      <c r="HTM119" s="375"/>
      <c r="HTN119" s="375"/>
      <c r="HTO119" s="375"/>
      <c r="HTP119" s="375"/>
      <c r="HTQ119" s="375"/>
      <c r="HTR119" s="375"/>
      <c r="HTS119" s="375"/>
      <c r="HTT119" s="375"/>
      <c r="HTU119" s="375"/>
      <c r="HTV119" s="375"/>
      <c r="HTW119" s="375"/>
      <c r="HTX119" s="375"/>
      <c r="HTY119" s="375"/>
      <c r="HTZ119" s="375"/>
      <c r="HUA119" s="375"/>
      <c r="HUB119" s="375"/>
      <c r="HUC119" s="375"/>
      <c r="HUD119" s="375"/>
      <c r="HUE119" s="375"/>
      <c r="HUF119" s="375"/>
      <c r="HUG119" s="375"/>
      <c r="HUH119" s="375"/>
      <c r="HUI119" s="375"/>
      <c r="HUJ119" s="375"/>
      <c r="HUK119" s="375"/>
      <c r="HUL119" s="375"/>
      <c r="HUM119" s="375"/>
      <c r="HUN119" s="375"/>
      <c r="HUO119" s="375"/>
      <c r="HUP119" s="375"/>
      <c r="HUQ119" s="375"/>
      <c r="HUR119" s="375"/>
      <c r="HUS119" s="375"/>
      <c r="HUT119" s="375"/>
      <c r="HUU119" s="375"/>
      <c r="HUV119" s="375"/>
      <c r="HUW119" s="375"/>
      <c r="HUX119" s="375"/>
      <c r="HUY119" s="375"/>
      <c r="HUZ119" s="375"/>
      <c r="HVA119" s="375"/>
      <c r="HVB119" s="375"/>
      <c r="HVC119" s="375"/>
      <c r="HVD119" s="375"/>
      <c r="HVE119" s="375"/>
      <c r="HVF119" s="375"/>
      <c r="HVG119" s="375"/>
      <c r="HVH119" s="375"/>
      <c r="HVI119" s="375"/>
      <c r="HVJ119" s="375"/>
      <c r="HVK119" s="375"/>
      <c r="HVL119" s="375"/>
      <c r="HVM119" s="375"/>
      <c r="HVN119" s="375"/>
      <c r="HVO119" s="375"/>
      <c r="HVP119" s="375"/>
      <c r="HVQ119" s="375"/>
      <c r="HVR119" s="375"/>
      <c r="HVS119" s="375"/>
      <c r="HVT119" s="375"/>
      <c r="HVU119" s="375"/>
      <c r="HVV119" s="375"/>
      <c r="HVW119" s="375"/>
      <c r="HVX119" s="375"/>
      <c r="HVY119" s="375"/>
      <c r="HVZ119" s="375"/>
      <c r="HWA119" s="375"/>
      <c r="HWB119" s="375"/>
      <c r="HWC119" s="375"/>
      <c r="HWD119" s="375"/>
      <c r="HWE119" s="375"/>
      <c r="HWF119" s="375"/>
      <c r="HWG119" s="375"/>
      <c r="HWH119" s="375"/>
      <c r="HWI119" s="375"/>
      <c r="HWJ119" s="375"/>
      <c r="HWK119" s="375"/>
      <c r="HWL119" s="375"/>
      <c r="HWM119" s="375"/>
      <c r="HWN119" s="375"/>
      <c r="HWO119" s="375"/>
      <c r="HWP119" s="375"/>
      <c r="HWQ119" s="375"/>
      <c r="HWR119" s="375"/>
      <c r="HWS119" s="375"/>
      <c r="HWT119" s="375"/>
      <c r="HWU119" s="375"/>
      <c r="HWV119" s="375"/>
      <c r="HWW119" s="375"/>
      <c r="HWX119" s="375"/>
      <c r="HWY119" s="375"/>
      <c r="HWZ119" s="375"/>
      <c r="HXA119" s="375"/>
      <c r="HXB119" s="375"/>
      <c r="HXC119" s="375"/>
      <c r="HXD119" s="375"/>
      <c r="HXE119" s="375"/>
      <c r="HXF119" s="375"/>
      <c r="HXG119" s="375"/>
      <c r="HXH119" s="375"/>
      <c r="HXI119" s="375"/>
      <c r="HXJ119" s="375"/>
      <c r="HXK119" s="375"/>
      <c r="HXL119" s="375"/>
      <c r="HXM119" s="375"/>
      <c r="HXN119" s="375"/>
      <c r="HXO119" s="375"/>
      <c r="HXP119" s="375"/>
      <c r="HXQ119" s="375"/>
      <c r="HXR119" s="375"/>
      <c r="HXS119" s="375"/>
      <c r="HXT119" s="375"/>
      <c r="HXU119" s="375"/>
      <c r="HXV119" s="375"/>
      <c r="HXW119" s="375"/>
      <c r="HXX119" s="375"/>
      <c r="HXY119" s="375"/>
      <c r="HXZ119" s="375"/>
      <c r="HYA119" s="375"/>
      <c r="HYB119" s="375"/>
      <c r="HYC119" s="375"/>
      <c r="HYD119" s="375"/>
      <c r="HYE119" s="375"/>
      <c r="HYF119" s="375"/>
      <c r="HYG119" s="375"/>
      <c r="HYH119" s="375"/>
      <c r="HYI119" s="375"/>
      <c r="HYJ119" s="375"/>
      <c r="HYK119" s="375"/>
      <c r="HYL119" s="375"/>
      <c r="HYM119" s="375"/>
      <c r="HYN119" s="375"/>
      <c r="HYO119" s="375"/>
      <c r="HYP119" s="375"/>
      <c r="HYQ119" s="375"/>
      <c r="HYR119" s="375"/>
      <c r="HYS119" s="375"/>
      <c r="HYT119" s="375"/>
      <c r="HYU119" s="375"/>
      <c r="HYV119" s="375"/>
      <c r="HYW119" s="375"/>
      <c r="HYX119" s="375"/>
      <c r="HYY119" s="375"/>
      <c r="HYZ119" s="375"/>
      <c r="HZA119" s="375"/>
      <c r="HZB119" s="375"/>
      <c r="HZC119" s="375"/>
      <c r="HZD119" s="375"/>
      <c r="HZE119" s="375"/>
      <c r="HZF119" s="375"/>
      <c r="HZG119" s="375"/>
      <c r="HZH119" s="375"/>
      <c r="HZI119" s="375"/>
      <c r="HZJ119" s="375"/>
      <c r="HZK119" s="375"/>
      <c r="HZL119" s="375"/>
      <c r="HZM119" s="375"/>
      <c r="HZN119" s="375"/>
      <c r="HZO119" s="375"/>
      <c r="HZP119" s="375"/>
      <c r="HZQ119" s="375"/>
      <c r="HZR119" s="375"/>
      <c r="HZS119" s="375"/>
      <c r="HZT119" s="375"/>
      <c r="HZU119" s="375"/>
      <c r="HZV119" s="375"/>
      <c r="HZW119" s="375"/>
      <c r="HZX119" s="375"/>
      <c r="HZY119" s="375"/>
      <c r="HZZ119" s="375"/>
      <c r="IAA119" s="375"/>
      <c r="IAB119" s="375"/>
      <c r="IAC119" s="375"/>
      <c r="IAD119" s="375"/>
      <c r="IAE119" s="375"/>
      <c r="IAF119" s="375"/>
      <c r="IAG119" s="375"/>
      <c r="IAH119" s="375"/>
      <c r="IAI119" s="375"/>
      <c r="IAJ119" s="375"/>
      <c r="IAK119" s="375"/>
      <c r="IAL119" s="375"/>
      <c r="IAM119" s="375"/>
      <c r="IAN119" s="375"/>
      <c r="IAO119" s="375"/>
      <c r="IAP119" s="375"/>
      <c r="IAQ119" s="375"/>
      <c r="IAR119" s="375"/>
      <c r="IAS119" s="375"/>
      <c r="IAT119" s="375"/>
      <c r="IAU119" s="375"/>
      <c r="IAV119" s="375"/>
      <c r="IAW119" s="375"/>
      <c r="IAX119" s="375"/>
      <c r="IAY119" s="375"/>
      <c r="IAZ119" s="375"/>
      <c r="IBA119" s="375"/>
      <c r="IBB119" s="375"/>
      <c r="IBC119" s="375"/>
      <c r="IBD119" s="375"/>
      <c r="IBE119" s="375"/>
      <c r="IBF119" s="375"/>
      <c r="IBG119" s="375"/>
      <c r="IBH119" s="375"/>
      <c r="IBI119" s="375"/>
      <c r="IBJ119" s="375"/>
      <c r="IBK119" s="375"/>
      <c r="IBL119" s="375"/>
      <c r="IBM119" s="375"/>
      <c r="IBN119" s="375"/>
      <c r="IBO119" s="375"/>
      <c r="IBP119" s="375"/>
      <c r="IBQ119" s="375"/>
      <c r="IBR119" s="375"/>
      <c r="IBS119" s="375"/>
      <c r="IBT119" s="375"/>
      <c r="IBU119" s="375"/>
      <c r="IBV119" s="375"/>
      <c r="IBW119" s="375"/>
      <c r="IBX119" s="375"/>
      <c r="IBY119" s="375"/>
      <c r="IBZ119" s="375"/>
      <c r="ICA119" s="375"/>
      <c r="ICB119" s="375"/>
      <c r="ICC119" s="375"/>
      <c r="ICD119" s="375"/>
      <c r="ICE119" s="375"/>
      <c r="ICF119" s="375"/>
      <c r="ICG119" s="375"/>
      <c r="ICH119" s="375"/>
      <c r="ICI119" s="375"/>
      <c r="ICJ119" s="375"/>
      <c r="ICK119" s="375"/>
      <c r="ICL119" s="375"/>
      <c r="ICM119" s="375"/>
      <c r="ICN119" s="375"/>
      <c r="ICO119" s="375"/>
      <c r="ICP119" s="375"/>
      <c r="ICQ119" s="375"/>
      <c r="ICR119" s="375"/>
      <c r="ICS119" s="375"/>
      <c r="ICT119" s="375"/>
      <c r="ICU119" s="375"/>
      <c r="ICV119" s="375"/>
      <c r="ICW119" s="375"/>
      <c r="ICX119" s="375"/>
      <c r="ICY119" s="375"/>
      <c r="ICZ119" s="375"/>
      <c r="IDA119" s="375"/>
      <c r="IDB119" s="375"/>
      <c r="IDC119" s="375"/>
      <c r="IDD119" s="375"/>
      <c r="IDE119" s="375"/>
      <c r="IDF119" s="375"/>
      <c r="IDG119" s="375"/>
      <c r="IDH119" s="375"/>
      <c r="IDI119" s="375"/>
      <c r="IDJ119" s="375"/>
      <c r="IDK119" s="375"/>
      <c r="IDL119" s="375"/>
      <c r="IDM119" s="375"/>
      <c r="IDN119" s="375"/>
      <c r="IDO119" s="375"/>
      <c r="IDP119" s="375"/>
      <c r="IDQ119" s="375"/>
      <c r="IDR119" s="375"/>
      <c r="IDS119" s="375"/>
      <c r="IDT119" s="375"/>
      <c r="IDU119" s="375"/>
      <c r="IDV119" s="375"/>
      <c r="IDW119" s="375"/>
      <c r="IDX119" s="375"/>
      <c r="IDY119" s="375"/>
      <c r="IDZ119" s="375"/>
      <c r="IEA119" s="375"/>
      <c r="IEB119" s="375"/>
      <c r="IEC119" s="375"/>
      <c r="IED119" s="375"/>
      <c r="IEE119" s="375"/>
      <c r="IEF119" s="375"/>
      <c r="IEG119" s="375"/>
      <c r="IEH119" s="375"/>
      <c r="IEI119" s="375"/>
      <c r="IEJ119" s="375"/>
      <c r="IEK119" s="375"/>
      <c r="IEL119" s="375"/>
      <c r="IEM119" s="375"/>
      <c r="IEN119" s="375"/>
      <c r="IEO119" s="375"/>
      <c r="IEP119" s="375"/>
      <c r="IEQ119" s="375"/>
      <c r="IER119" s="375"/>
      <c r="IES119" s="375"/>
      <c r="IET119" s="375"/>
      <c r="IEU119" s="375"/>
      <c r="IEV119" s="375"/>
      <c r="IEW119" s="375"/>
      <c r="IEX119" s="375"/>
      <c r="IEY119" s="375"/>
      <c r="IEZ119" s="375"/>
      <c r="IFA119" s="375"/>
      <c r="IFB119" s="375"/>
      <c r="IFC119" s="375"/>
      <c r="IFD119" s="375"/>
      <c r="IFE119" s="375"/>
      <c r="IFF119" s="375"/>
      <c r="IFG119" s="375"/>
      <c r="IFH119" s="375"/>
      <c r="IFI119" s="375"/>
      <c r="IFJ119" s="375"/>
      <c r="IFK119" s="375"/>
      <c r="IFL119" s="375"/>
      <c r="IFM119" s="375"/>
      <c r="IFN119" s="375"/>
      <c r="IFO119" s="375"/>
      <c r="IFP119" s="375"/>
      <c r="IFQ119" s="375"/>
      <c r="IFR119" s="375"/>
      <c r="IFS119" s="375"/>
      <c r="IFT119" s="375"/>
      <c r="IFU119" s="375"/>
      <c r="IFV119" s="375"/>
      <c r="IFW119" s="375"/>
      <c r="IFX119" s="375"/>
      <c r="IFY119" s="375"/>
      <c r="IFZ119" s="375"/>
      <c r="IGA119" s="375"/>
      <c r="IGB119" s="375"/>
      <c r="IGC119" s="375"/>
      <c r="IGD119" s="375"/>
      <c r="IGE119" s="375"/>
      <c r="IGF119" s="375"/>
      <c r="IGG119" s="375"/>
      <c r="IGH119" s="375"/>
      <c r="IGI119" s="375"/>
      <c r="IGJ119" s="375"/>
      <c r="IGK119" s="375"/>
      <c r="IGL119" s="375"/>
      <c r="IGM119" s="375"/>
      <c r="IGN119" s="375"/>
      <c r="IGO119" s="375"/>
      <c r="IGP119" s="375"/>
      <c r="IGQ119" s="375"/>
      <c r="IGR119" s="375"/>
      <c r="IGS119" s="375"/>
      <c r="IGT119" s="375"/>
      <c r="IGU119" s="375"/>
      <c r="IGV119" s="375"/>
      <c r="IGW119" s="375"/>
      <c r="IGX119" s="375"/>
      <c r="IGY119" s="375"/>
      <c r="IGZ119" s="375"/>
      <c r="IHA119" s="375"/>
      <c r="IHB119" s="375"/>
      <c r="IHC119" s="375"/>
      <c r="IHD119" s="375"/>
      <c r="IHE119" s="375"/>
      <c r="IHF119" s="375"/>
      <c r="IHG119" s="375"/>
      <c r="IHH119" s="375"/>
      <c r="IHI119" s="375"/>
      <c r="IHJ119" s="375"/>
      <c r="IHK119" s="375"/>
      <c r="IHL119" s="375"/>
      <c r="IHM119" s="375"/>
      <c r="IHN119" s="375"/>
      <c r="IHO119" s="375"/>
      <c r="IHP119" s="375"/>
      <c r="IHQ119" s="375"/>
      <c r="IHR119" s="375"/>
      <c r="IHS119" s="375"/>
      <c r="IHT119" s="375"/>
      <c r="IHU119" s="375"/>
      <c r="IHV119" s="375"/>
      <c r="IHW119" s="375"/>
      <c r="IHX119" s="375"/>
      <c r="IHY119" s="375"/>
      <c r="IHZ119" s="375"/>
      <c r="IIA119" s="375"/>
      <c r="IIB119" s="375"/>
      <c r="IIC119" s="375"/>
      <c r="IID119" s="375"/>
      <c r="IIE119" s="375"/>
      <c r="IIF119" s="375"/>
      <c r="IIG119" s="375"/>
      <c r="IIH119" s="375"/>
      <c r="III119" s="375"/>
      <c r="IIJ119" s="375"/>
      <c r="IIK119" s="375"/>
      <c r="IIL119" s="375"/>
      <c r="IIM119" s="375"/>
      <c r="IIN119" s="375"/>
      <c r="IIO119" s="375"/>
      <c r="IIP119" s="375"/>
      <c r="IIQ119" s="375"/>
      <c r="IIR119" s="375"/>
      <c r="IIS119" s="375"/>
      <c r="IIT119" s="375"/>
      <c r="IIU119" s="375"/>
      <c r="IIV119" s="375"/>
      <c r="IIW119" s="375"/>
      <c r="IIX119" s="375"/>
      <c r="IIY119" s="375"/>
      <c r="IIZ119" s="375"/>
      <c r="IJA119" s="375"/>
      <c r="IJB119" s="375"/>
      <c r="IJC119" s="375"/>
      <c r="IJD119" s="375"/>
      <c r="IJE119" s="375"/>
      <c r="IJF119" s="375"/>
      <c r="IJG119" s="375"/>
      <c r="IJH119" s="375"/>
      <c r="IJI119" s="375"/>
      <c r="IJJ119" s="375"/>
      <c r="IJK119" s="375"/>
      <c r="IJL119" s="375"/>
      <c r="IJM119" s="375"/>
      <c r="IJN119" s="375"/>
      <c r="IJO119" s="375"/>
      <c r="IJP119" s="375"/>
      <c r="IJQ119" s="375"/>
      <c r="IJR119" s="375"/>
      <c r="IJS119" s="375"/>
      <c r="IJT119" s="375"/>
      <c r="IJU119" s="375"/>
      <c r="IJV119" s="375"/>
      <c r="IJW119" s="375"/>
      <c r="IJX119" s="375"/>
      <c r="IJY119" s="375"/>
      <c r="IJZ119" s="375"/>
      <c r="IKA119" s="375"/>
      <c r="IKB119" s="375"/>
      <c r="IKC119" s="375"/>
      <c r="IKD119" s="375"/>
      <c r="IKE119" s="375"/>
      <c r="IKF119" s="375"/>
      <c r="IKG119" s="375"/>
      <c r="IKH119" s="375"/>
      <c r="IKI119" s="375"/>
      <c r="IKJ119" s="375"/>
      <c r="IKK119" s="375"/>
      <c r="IKL119" s="375"/>
      <c r="IKM119" s="375"/>
      <c r="IKN119" s="375"/>
      <c r="IKO119" s="375"/>
      <c r="IKP119" s="375"/>
      <c r="IKQ119" s="375"/>
      <c r="IKR119" s="375"/>
      <c r="IKS119" s="375"/>
      <c r="IKT119" s="375"/>
      <c r="IKU119" s="375"/>
      <c r="IKV119" s="375"/>
      <c r="IKW119" s="375"/>
      <c r="IKX119" s="375"/>
      <c r="IKY119" s="375"/>
      <c r="IKZ119" s="375"/>
      <c r="ILA119" s="375"/>
      <c r="ILB119" s="375"/>
      <c r="ILC119" s="375"/>
      <c r="ILD119" s="375"/>
      <c r="ILE119" s="375"/>
      <c r="ILF119" s="375"/>
      <c r="ILG119" s="375"/>
      <c r="ILH119" s="375"/>
      <c r="ILI119" s="375"/>
      <c r="ILJ119" s="375"/>
      <c r="ILK119" s="375"/>
      <c r="ILL119" s="375"/>
      <c r="ILM119" s="375"/>
      <c r="ILN119" s="375"/>
      <c r="ILO119" s="375"/>
      <c r="ILP119" s="375"/>
      <c r="ILQ119" s="375"/>
      <c r="ILR119" s="375"/>
      <c r="ILS119" s="375"/>
      <c r="ILT119" s="375"/>
      <c r="ILU119" s="375"/>
      <c r="ILV119" s="375"/>
      <c r="ILW119" s="375"/>
      <c r="ILX119" s="375"/>
      <c r="ILY119" s="375"/>
      <c r="ILZ119" s="375"/>
      <c r="IMA119" s="375"/>
      <c r="IMB119" s="375"/>
      <c r="IMC119" s="375"/>
      <c r="IMD119" s="375"/>
      <c r="IME119" s="375"/>
      <c r="IMF119" s="375"/>
      <c r="IMG119" s="375"/>
      <c r="IMH119" s="375"/>
      <c r="IMI119" s="375"/>
      <c r="IMJ119" s="375"/>
      <c r="IMK119" s="375"/>
      <c r="IML119" s="375"/>
      <c r="IMM119" s="375"/>
      <c r="IMN119" s="375"/>
      <c r="IMO119" s="375"/>
      <c r="IMP119" s="375"/>
      <c r="IMQ119" s="375"/>
      <c r="IMR119" s="375"/>
      <c r="IMS119" s="375"/>
      <c r="IMT119" s="375"/>
      <c r="IMU119" s="375"/>
      <c r="IMV119" s="375"/>
      <c r="IMW119" s="375"/>
      <c r="IMX119" s="375"/>
      <c r="IMY119" s="375"/>
      <c r="IMZ119" s="375"/>
      <c r="INA119" s="375"/>
      <c r="INB119" s="375"/>
      <c r="INC119" s="375"/>
      <c r="IND119" s="375"/>
      <c r="INE119" s="375"/>
      <c r="INF119" s="375"/>
      <c r="ING119" s="375"/>
      <c r="INH119" s="375"/>
      <c r="INI119" s="375"/>
      <c r="INJ119" s="375"/>
      <c r="INK119" s="375"/>
      <c r="INL119" s="375"/>
      <c r="INM119" s="375"/>
      <c r="INN119" s="375"/>
      <c r="INO119" s="375"/>
      <c r="INP119" s="375"/>
      <c r="INQ119" s="375"/>
      <c r="INR119" s="375"/>
      <c r="INS119" s="375"/>
      <c r="INT119" s="375"/>
      <c r="INU119" s="375"/>
      <c r="INV119" s="375"/>
      <c r="INW119" s="375"/>
      <c r="INX119" s="375"/>
      <c r="INY119" s="375"/>
      <c r="INZ119" s="375"/>
      <c r="IOA119" s="375"/>
      <c r="IOB119" s="375"/>
      <c r="IOC119" s="375"/>
      <c r="IOD119" s="375"/>
      <c r="IOE119" s="375"/>
      <c r="IOF119" s="375"/>
      <c r="IOG119" s="375"/>
      <c r="IOH119" s="375"/>
      <c r="IOI119" s="375"/>
      <c r="IOJ119" s="375"/>
      <c r="IOK119" s="375"/>
      <c r="IOL119" s="375"/>
      <c r="IOM119" s="375"/>
      <c r="ION119" s="375"/>
      <c r="IOO119" s="375"/>
      <c r="IOP119" s="375"/>
      <c r="IOQ119" s="375"/>
      <c r="IOR119" s="375"/>
      <c r="IOS119" s="375"/>
      <c r="IOT119" s="375"/>
      <c r="IOU119" s="375"/>
      <c r="IOV119" s="375"/>
      <c r="IOW119" s="375"/>
      <c r="IOX119" s="375"/>
      <c r="IOY119" s="375"/>
      <c r="IOZ119" s="375"/>
      <c r="IPA119" s="375"/>
      <c r="IPB119" s="375"/>
      <c r="IPC119" s="375"/>
      <c r="IPD119" s="375"/>
      <c r="IPE119" s="375"/>
      <c r="IPF119" s="375"/>
      <c r="IPG119" s="375"/>
      <c r="IPH119" s="375"/>
      <c r="IPI119" s="375"/>
      <c r="IPJ119" s="375"/>
      <c r="IPK119" s="375"/>
      <c r="IPL119" s="375"/>
      <c r="IPM119" s="375"/>
      <c r="IPN119" s="375"/>
      <c r="IPO119" s="375"/>
      <c r="IPP119" s="375"/>
      <c r="IPQ119" s="375"/>
      <c r="IPR119" s="375"/>
      <c r="IPS119" s="375"/>
      <c r="IPT119" s="375"/>
      <c r="IPU119" s="375"/>
      <c r="IPV119" s="375"/>
      <c r="IPW119" s="375"/>
      <c r="IPX119" s="375"/>
      <c r="IPY119" s="375"/>
      <c r="IPZ119" s="375"/>
      <c r="IQA119" s="375"/>
      <c r="IQB119" s="375"/>
      <c r="IQC119" s="375"/>
      <c r="IQD119" s="375"/>
      <c r="IQE119" s="375"/>
      <c r="IQF119" s="375"/>
      <c r="IQG119" s="375"/>
      <c r="IQH119" s="375"/>
      <c r="IQI119" s="375"/>
      <c r="IQJ119" s="375"/>
      <c r="IQK119" s="375"/>
      <c r="IQL119" s="375"/>
      <c r="IQM119" s="375"/>
      <c r="IQN119" s="375"/>
      <c r="IQO119" s="375"/>
      <c r="IQP119" s="375"/>
      <c r="IQQ119" s="375"/>
      <c r="IQR119" s="375"/>
      <c r="IQS119" s="375"/>
      <c r="IQT119" s="375"/>
      <c r="IQU119" s="375"/>
      <c r="IQV119" s="375"/>
      <c r="IQW119" s="375"/>
      <c r="IQX119" s="375"/>
      <c r="IQY119" s="375"/>
      <c r="IQZ119" s="375"/>
      <c r="IRA119" s="375"/>
      <c r="IRB119" s="375"/>
      <c r="IRC119" s="375"/>
      <c r="IRD119" s="375"/>
      <c r="IRE119" s="375"/>
      <c r="IRF119" s="375"/>
      <c r="IRG119" s="375"/>
      <c r="IRH119" s="375"/>
      <c r="IRI119" s="375"/>
      <c r="IRJ119" s="375"/>
      <c r="IRK119" s="375"/>
      <c r="IRL119" s="375"/>
      <c r="IRM119" s="375"/>
      <c r="IRN119" s="375"/>
      <c r="IRO119" s="375"/>
      <c r="IRP119" s="375"/>
      <c r="IRQ119" s="375"/>
      <c r="IRR119" s="375"/>
      <c r="IRS119" s="375"/>
      <c r="IRT119" s="375"/>
      <c r="IRU119" s="375"/>
      <c r="IRV119" s="375"/>
      <c r="IRW119" s="375"/>
      <c r="IRX119" s="375"/>
      <c r="IRY119" s="375"/>
      <c r="IRZ119" s="375"/>
      <c r="ISA119" s="375"/>
      <c r="ISB119" s="375"/>
      <c r="ISC119" s="375"/>
      <c r="ISD119" s="375"/>
      <c r="ISE119" s="375"/>
      <c r="ISF119" s="375"/>
      <c r="ISG119" s="375"/>
      <c r="ISH119" s="375"/>
      <c r="ISI119" s="375"/>
      <c r="ISJ119" s="375"/>
      <c r="ISK119" s="375"/>
      <c r="ISL119" s="375"/>
      <c r="ISM119" s="375"/>
      <c r="ISN119" s="375"/>
      <c r="ISO119" s="375"/>
      <c r="ISP119" s="375"/>
      <c r="ISQ119" s="375"/>
      <c r="ISR119" s="375"/>
      <c r="ISS119" s="375"/>
      <c r="IST119" s="375"/>
      <c r="ISU119" s="375"/>
      <c r="ISV119" s="375"/>
      <c r="ISW119" s="375"/>
      <c r="ISX119" s="375"/>
      <c r="ISY119" s="375"/>
      <c r="ISZ119" s="375"/>
      <c r="ITA119" s="375"/>
      <c r="ITB119" s="375"/>
      <c r="ITC119" s="375"/>
      <c r="ITD119" s="375"/>
      <c r="ITE119" s="375"/>
      <c r="ITF119" s="375"/>
      <c r="ITG119" s="375"/>
      <c r="ITH119" s="375"/>
      <c r="ITI119" s="375"/>
      <c r="ITJ119" s="375"/>
      <c r="ITK119" s="375"/>
      <c r="ITL119" s="375"/>
      <c r="ITM119" s="375"/>
      <c r="ITN119" s="375"/>
      <c r="ITO119" s="375"/>
      <c r="ITP119" s="375"/>
      <c r="ITQ119" s="375"/>
      <c r="ITR119" s="375"/>
      <c r="ITS119" s="375"/>
      <c r="ITT119" s="375"/>
      <c r="ITU119" s="375"/>
      <c r="ITV119" s="375"/>
      <c r="ITW119" s="375"/>
      <c r="ITX119" s="375"/>
      <c r="ITY119" s="375"/>
      <c r="ITZ119" s="375"/>
      <c r="IUA119" s="375"/>
      <c r="IUB119" s="375"/>
      <c r="IUC119" s="375"/>
      <c r="IUD119" s="375"/>
      <c r="IUE119" s="375"/>
      <c r="IUF119" s="375"/>
      <c r="IUG119" s="375"/>
      <c r="IUH119" s="375"/>
      <c r="IUI119" s="375"/>
      <c r="IUJ119" s="375"/>
      <c r="IUK119" s="375"/>
      <c r="IUL119" s="375"/>
      <c r="IUM119" s="375"/>
      <c r="IUN119" s="375"/>
      <c r="IUO119" s="375"/>
      <c r="IUP119" s="375"/>
      <c r="IUQ119" s="375"/>
      <c r="IUR119" s="375"/>
      <c r="IUS119" s="375"/>
      <c r="IUT119" s="375"/>
      <c r="IUU119" s="375"/>
      <c r="IUV119" s="375"/>
      <c r="IUW119" s="375"/>
      <c r="IUX119" s="375"/>
      <c r="IUY119" s="375"/>
      <c r="IUZ119" s="375"/>
      <c r="IVA119" s="375"/>
      <c r="IVB119" s="375"/>
      <c r="IVC119" s="375"/>
      <c r="IVD119" s="375"/>
      <c r="IVE119" s="375"/>
      <c r="IVF119" s="375"/>
      <c r="IVG119" s="375"/>
      <c r="IVH119" s="375"/>
      <c r="IVI119" s="375"/>
      <c r="IVJ119" s="375"/>
      <c r="IVK119" s="375"/>
      <c r="IVL119" s="375"/>
      <c r="IVM119" s="375"/>
      <c r="IVN119" s="375"/>
      <c r="IVO119" s="375"/>
      <c r="IVP119" s="375"/>
      <c r="IVQ119" s="375"/>
      <c r="IVR119" s="375"/>
      <c r="IVS119" s="375"/>
      <c r="IVT119" s="375"/>
      <c r="IVU119" s="375"/>
      <c r="IVV119" s="375"/>
      <c r="IVW119" s="375"/>
      <c r="IVX119" s="375"/>
      <c r="IVY119" s="375"/>
      <c r="IVZ119" s="375"/>
      <c r="IWA119" s="375"/>
      <c r="IWB119" s="375"/>
      <c r="IWC119" s="375"/>
      <c r="IWD119" s="375"/>
      <c r="IWE119" s="375"/>
      <c r="IWF119" s="375"/>
      <c r="IWG119" s="375"/>
      <c r="IWH119" s="375"/>
      <c r="IWI119" s="375"/>
      <c r="IWJ119" s="375"/>
      <c r="IWK119" s="375"/>
      <c r="IWL119" s="375"/>
      <c r="IWM119" s="375"/>
      <c r="IWN119" s="375"/>
      <c r="IWO119" s="375"/>
      <c r="IWP119" s="375"/>
      <c r="IWQ119" s="375"/>
      <c r="IWR119" s="375"/>
      <c r="IWS119" s="375"/>
      <c r="IWT119" s="375"/>
      <c r="IWU119" s="375"/>
      <c r="IWV119" s="375"/>
      <c r="IWW119" s="375"/>
      <c r="IWX119" s="375"/>
      <c r="IWY119" s="375"/>
      <c r="IWZ119" s="375"/>
      <c r="IXA119" s="375"/>
      <c r="IXB119" s="375"/>
      <c r="IXC119" s="375"/>
      <c r="IXD119" s="375"/>
      <c r="IXE119" s="375"/>
      <c r="IXF119" s="375"/>
      <c r="IXG119" s="375"/>
      <c r="IXH119" s="375"/>
      <c r="IXI119" s="375"/>
      <c r="IXJ119" s="375"/>
      <c r="IXK119" s="375"/>
      <c r="IXL119" s="375"/>
      <c r="IXM119" s="375"/>
      <c r="IXN119" s="375"/>
      <c r="IXO119" s="375"/>
      <c r="IXP119" s="375"/>
      <c r="IXQ119" s="375"/>
      <c r="IXR119" s="375"/>
      <c r="IXS119" s="375"/>
      <c r="IXT119" s="375"/>
      <c r="IXU119" s="375"/>
      <c r="IXV119" s="375"/>
      <c r="IXW119" s="375"/>
      <c r="IXX119" s="375"/>
      <c r="IXY119" s="375"/>
      <c r="IXZ119" s="375"/>
      <c r="IYA119" s="375"/>
      <c r="IYB119" s="375"/>
      <c r="IYC119" s="375"/>
      <c r="IYD119" s="375"/>
      <c r="IYE119" s="375"/>
      <c r="IYF119" s="375"/>
      <c r="IYG119" s="375"/>
      <c r="IYH119" s="375"/>
      <c r="IYI119" s="375"/>
      <c r="IYJ119" s="375"/>
      <c r="IYK119" s="375"/>
      <c r="IYL119" s="375"/>
      <c r="IYM119" s="375"/>
      <c r="IYN119" s="375"/>
      <c r="IYO119" s="375"/>
      <c r="IYP119" s="375"/>
      <c r="IYQ119" s="375"/>
      <c r="IYR119" s="375"/>
      <c r="IYS119" s="375"/>
      <c r="IYT119" s="375"/>
      <c r="IYU119" s="375"/>
      <c r="IYV119" s="375"/>
      <c r="IYW119" s="375"/>
      <c r="IYX119" s="375"/>
      <c r="IYY119" s="375"/>
      <c r="IYZ119" s="375"/>
      <c r="IZA119" s="375"/>
      <c r="IZB119" s="375"/>
      <c r="IZC119" s="375"/>
      <c r="IZD119" s="375"/>
      <c r="IZE119" s="375"/>
      <c r="IZF119" s="375"/>
      <c r="IZG119" s="375"/>
      <c r="IZH119" s="375"/>
      <c r="IZI119" s="375"/>
      <c r="IZJ119" s="375"/>
      <c r="IZK119" s="375"/>
      <c r="IZL119" s="375"/>
      <c r="IZM119" s="375"/>
      <c r="IZN119" s="375"/>
      <c r="IZO119" s="375"/>
      <c r="IZP119" s="375"/>
      <c r="IZQ119" s="375"/>
      <c r="IZR119" s="375"/>
      <c r="IZS119" s="375"/>
      <c r="IZT119" s="375"/>
      <c r="IZU119" s="375"/>
      <c r="IZV119" s="375"/>
      <c r="IZW119" s="375"/>
      <c r="IZX119" s="375"/>
      <c r="IZY119" s="375"/>
      <c r="IZZ119" s="375"/>
      <c r="JAA119" s="375"/>
      <c r="JAB119" s="375"/>
      <c r="JAC119" s="375"/>
      <c r="JAD119" s="375"/>
      <c r="JAE119" s="375"/>
      <c r="JAF119" s="375"/>
      <c r="JAG119" s="375"/>
      <c r="JAH119" s="375"/>
      <c r="JAI119" s="375"/>
      <c r="JAJ119" s="375"/>
      <c r="JAK119" s="375"/>
      <c r="JAL119" s="375"/>
      <c r="JAM119" s="375"/>
      <c r="JAN119" s="375"/>
      <c r="JAO119" s="375"/>
      <c r="JAP119" s="375"/>
      <c r="JAQ119" s="375"/>
      <c r="JAR119" s="375"/>
      <c r="JAS119" s="375"/>
      <c r="JAT119" s="375"/>
      <c r="JAU119" s="375"/>
      <c r="JAV119" s="375"/>
      <c r="JAW119" s="375"/>
      <c r="JAX119" s="375"/>
      <c r="JAY119" s="375"/>
      <c r="JAZ119" s="375"/>
      <c r="JBA119" s="375"/>
      <c r="JBB119" s="375"/>
      <c r="JBC119" s="375"/>
      <c r="JBD119" s="375"/>
      <c r="JBE119" s="375"/>
      <c r="JBF119" s="375"/>
      <c r="JBG119" s="375"/>
      <c r="JBH119" s="375"/>
      <c r="JBI119" s="375"/>
      <c r="JBJ119" s="375"/>
      <c r="JBK119" s="375"/>
      <c r="JBL119" s="375"/>
      <c r="JBM119" s="375"/>
      <c r="JBN119" s="375"/>
      <c r="JBO119" s="375"/>
      <c r="JBP119" s="375"/>
      <c r="JBQ119" s="375"/>
      <c r="JBR119" s="375"/>
      <c r="JBS119" s="375"/>
      <c r="JBT119" s="375"/>
      <c r="JBU119" s="375"/>
      <c r="JBV119" s="375"/>
      <c r="JBW119" s="375"/>
      <c r="JBX119" s="375"/>
      <c r="JBY119" s="375"/>
      <c r="JBZ119" s="375"/>
      <c r="JCA119" s="375"/>
      <c r="JCB119" s="375"/>
      <c r="JCC119" s="375"/>
      <c r="JCD119" s="375"/>
      <c r="JCE119" s="375"/>
      <c r="JCF119" s="375"/>
      <c r="JCG119" s="375"/>
      <c r="JCH119" s="375"/>
      <c r="JCI119" s="375"/>
      <c r="JCJ119" s="375"/>
      <c r="JCK119" s="375"/>
      <c r="JCL119" s="375"/>
      <c r="JCM119" s="375"/>
      <c r="JCN119" s="375"/>
      <c r="JCO119" s="375"/>
      <c r="JCP119" s="375"/>
      <c r="JCQ119" s="375"/>
      <c r="JCR119" s="375"/>
      <c r="JCS119" s="375"/>
      <c r="JCT119" s="375"/>
      <c r="JCU119" s="375"/>
      <c r="JCV119" s="375"/>
      <c r="JCW119" s="375"/>
      <c r="JCX119" s="375"/>
      <c r="JCY119" s="375"/>
      <c r="JCZ119" s="375"/>
      <c r="JDA119" s="375"/>
      <c r="JDB119" s="375"/>
      <c r="JDC119" s="375"/>
      <c r="JDD119" s="375"/>
      <c r="JDE119" s="375"/>
      <c r="JDF119" s="375"/>
      <c r="JDG119" s="375"/>
      <c r="JDH119" s="375"/>
      <c r="JDI119" s="375"/>
      <c r="JDJ119" s="375"/>
      <c r="JDK119" s="375"/>
      <c r="JDL119" s="375"/>
      <c r="JDM119" s="375"/>
      <c r="JDN119" s="375"/>
      <c r="JDO119" s="375"/>
      <c r="JDP119" s="375"/>
      <c r="JDQ119" s="375"/>
      <c r="JDR119" s="375"/>
      <c r="JDS119" s="375"/>
      <c r="JDT119" s="375"/>
      <c r="JDU119" s="375"/>
      <c r="JDV119" s="375"/>
      <c r="JDW119" s="375"/>
      <c r="JDX119" s="375"/>
      <c r="JDY119" s="375"/>
      <c r="JDZ119" s="375"/>
      <c r="JEA119" s="375"/>
      <c r="JEB119" s="375"/>
      <c r="JEC119" s="375"/>
      <c r="JED119" s="375"/>
      <c r="JEE119" s="375"/>
      <c r="JEF119" s="375"/>
      <c r="JEG119" s="375"/>
      <c r="JEH119" s="375"/>
      <c r="JEI119" s="375"/>
      <c r="JEJ119" s="375"/>
      <c r="JEK119" s="375"/>
      <c r="JEL119" s="375"/>
      <c r="JEM119" s="375"/>
      <c r="JEN119" s="375"/>
      <c r="JEO119" s="375"/>
      <c r="JEP119" s="375"/>
      <c r="JEQ119" s="375"/>
      <c r="JER119" s="375"/>
      <c r="JES119" s="375"/>
      <c r="JET119" s="375"/>
      <c r="JEU119" s="375"/>
      <c r="JEV119" s="375"/>
      <c r="JEW119" s="375"/>
      <c r="JEX119" s="375"/>
      <c r="JEY119" s="375"/>
      <c r="JEZ119" s="375"/>
      <c r="JFA119" s="375"/>
      <c r="JFB119" s="375"/>
      <c r="JFC119" s="375"/>
      <c r="JFD119" s="375"/>
      <c r="JFE119" s="375"/>
      <c r="JFF119" s="375"/>
      <c r="JFG119" s="375"/>
      <c r="JFH119" s="375"/>
      <c r="JFI119" s="375"/>
      <c r="JFJ119" s="375"/>
      <c r="JFK119" s="375"/>
      <c r="JFL119" s="375"/>
      <c r="JFM119" s="375"/>
      <c r="JFN119" s="375"/>
      <c r="JFO119" s="375"/>
      <c r="JFP119" s="375"/>
      <c r="JFQ119" s="375"/>
      <c r="JFR119" s="375"/>
      <c r="JFS119" s="375"/>
      <c r="JFT119" s="375"/>
      <c r="JFU119" s="375"/>
      <c r="JFV119" s="375"/>
      <c r="JFW119" s="375"/>
      <c r="JFX119" s="375"/>
      <c r="JFY119" s="375"/>
      <c r="JFZ119" s="375"/>
      <c r="JGA119" s="375"/>
      <c r="JGB119" s="375"/>
      <c r="JGC119" s="375"/>
      <c r="JGD119" s="375"/>
      <c r="JGE119" s="375"/>
      <c r="JGF119" s="375"/>
      <c r="JGG119" s="375"/>
      <c r="JGH119" s="375"/>
      <c r="JGI119" s="375"/>
      <c r="JGJ119" s="375"/>
      <c r="JGK119" s="375"/>
      <c r="JGL119" s="375"/>
      <c r="JGM119" s="375"/>
      <c r="JGN119" s="375"/>
      <c r="JGO119" s="375"/>
      <c r="JGP119" s="375"/>
      <c r="JGQ119" s="375"/>
      <c r="JGR119" s="375"/>
      <c r="JGS119" s="375"/>
      <c r="JGT119" s="375"/>
      <c r="JGU119" s="375"/>
      <c r="JGV119" s="375"/>
      <c r="JGW119" s="375"/>
      <c r="JGX119" s="375"/>
      <c r="JGY119" s="375"/>
      <c r="JGZ119" s="375"/>
      <c r="JHA119" s="375"/>
      <c r="JHB119" s="375"/>
      <c r="JHC119" s="375"/>
      <c r="JHD119" s="375"/>
      <c r="JHE119" s="375"/>
      <c r="JHF119" s="375"/>
      <c r="JHG119" s="375"/>
      <c r="JHH119" s="375"/>
      <c r="JHI119" s="375"/>
      <c r="JHJ119" s="375"/>
      <c r="JHK119" s="375"/>
      <c r="JHL119" s="375"/>
      <c r="JHM119" s="375"/>
      <c r="JHN119" s="375"/>
      <c r="JHO119" s="375"/>
      <c r="JHP119" s="375"/>
      <c r="JHQ119" s="375"/>
      <c r="JHR119" s="375"/>
      <c r="JHS119" s="375"/>
      <c r="JHT119" s="375"/>
      <c r="JHU119" s="375"/>
      <c r="JHV119" s="375"/>
      <c r="JHW119" s="375"/>
      <c r="JHX119" s="375"/>
      <c r="JHY119" s="375"/>
      <c r="JHZ119" s="375"/>
      <c r="JIA119" s="375"/>
      <c r="JIB119" s="375"/>
      <c r="JIC119" s="375"/>
      <c r="JID119" s="375"/>
      <c r="JIE119" s="375"/>
      <c r="JIF119" s="375"/>
      <c r="JIG119" s="375"/>
      <c r="JIH119" s="375"/>
      <c r="JII119" s="375"/>
      <c r="JIJ119" s="375"/>
      <c r="JIK119" s="375"/>
      <c r="JIL119" s="375"/>
      <c r="JIM119" s="375"/>
      <c r="JIN119" s="375"/>
      <c r="JIO119" s="375"/>
      <c r="JIP119" s="375"/>
      <c r="JIQ119" s="375"/>
      <c r="JIR119" s="375"/>
      <c r="JIS119" s="375"/>
      <c r="JIT119" s="375"/>
      <c r="JIU119" s="375"/>
      <c r="JIV119" s="375"/>
      <c r="JIW119" s="375"/>
      <c r="JIX119" s="375"/>
      <c r="JIY119" s="375"/>
      <c r="JIZ119" s="375"/>
      <c r="JJA119" s="375"/>
      <c r="JJB119" s="375"/>
      <c r="JJC119" s="375"/>
      <c r="JJD119" s="375"/>
      <c r="JJE119" s="375"/>
      <c r="JJF119" s="375"/>
      <c r="JJG119" s="375"/>
      <c r="JJH119" s="375"/>
      <c r="JJI119" s="375"/>
      <c r="JJJ119" s="375"/>
      <c r="JJK119" s="375"/>
      <c r="JJL119" s="375"/>
      <c r="JJM119" s="375"/>
      <c r="JJN119" s="375"/>
      <c r="JJO119" s="375"/>
      <c r="JJP119" s="375"/>
      <c r="JJQ119" s="375"/>
      <c r="JJR119" s="375"/>
      <c r="JJS119" s="375"/>
      <c r="JJT119" s="375"/>
      <c r="JJU119" s="375"/>
      <c r="JJV119" s="375"/>
      <c r="JJW119" s="375"/>
      <c r="JJX119" s="375"/>
      <c r="JJY119" s="375"/>
      <c r="JJZ119" s="375"/>
      <c r="JKA119" s="375"/>
      <c r="JKB119" s="375"/>
      <c r="JKC119" s="375"/>
      <c r="JKD119" s="375"/>
      <c r="JKE119" s="375"/>
      <c r="JKF119" s="375"/>
      <c r="JKG119" s="375"/>
      <c r="JKH119" s="375"/>
      <c r="JKI119" s="375"/>
      <c r="JKJ119" s="375"/>
      <c r="JKK119" s="375"/>
      <c r="JKL119" s="375"/>
      <c r="JKM119" s="375"/>
      <c r="JKN119" s="375"/>
      <c r="JKO119" s="375"/>
      <c r="JKP119" s="375"/>
      <c r="JKQ119" s="375"/>
      <c r="JKR119" s="375"/>
      <c r="JKS119" s="375"/>
      <c r="JKT119" s="375"/>
      <c r="JKU119" s="375"/>
      <c r="JKV119" s="375"/>
      <c r="JKW119" s="375"/>
      <c r="JKX119" s="375"/>
      <c r="JKY119" s="375"/>
      <c r="JKZ119" s="375"/>
      <c r="JLA119" s="375"/>
      <c r="JLB119" s="375"/>
      <c r="JLC119" s="375"/>
      <c r="JLD119" s="375"/>
      <c r="JLE119" s="375"/>
      <c r="JLF119" s="375"/>
      <c r="JLG119" s="375"/>
      <c r="JLH119" s="375"/>
      <c r="JLI119" s="375"/>
      <c r="JLJ119" s="375"/>
      <c r="JLK119" s="375"/>
      <c r="JLL119" s="375"/>
      <c r="JLM119" s="375"/>
      <c r="JLN119" s="375"/>
      <c r="JLO119" s="375"/>
      <c r="JLP119" s="375"/>
      <c r="JLQ119" s="375"/>
      <c r="JLR119" s="375"/>
      <c r="JLS119" s="375"/>
      <c r="JLT119" s="375"/>
      <c r="JLU119" s="375"/>
      <c r="JLV119" s="375"/>
      <c r="JLW119" s="375"/>
      <c r="JLX119" s="375"/>
      <c r="JLY119" s="375"/>
      <c r="JLZ119" s="375"/>
      <c r="JMA119" s="375"/>
      <c r="JMB119" s="375"/>
      <c r="JMC119" s="375"/>
      <c r="JMD119" s="375"/>
      <c r="JME119" s="375"/>
      <c r="JMF119" s="375"/>
      <c r="JMG119" s="375"/>
      <c r="JMH119" s="375"/>
      <c r="JMI119" s="375"/>
      <c r="JMJ119" s="375"/>
      <c r="JMK119" s="375"/>
      <c r="JML119" s="375"/>
      <c r="JMM119" s="375"/>
      <c r="JMN119" s="375"/>
      <c r="JMO119" s="375"/>
      <c r="JMP119" s="375"/>
      <c r="JMQ119" s="375"/>
      <c r="JMR119" s="375"/>
      <c r="JMS119" s="375"/>
      <c r="JMT119" s="375"/>
      <c r="JMU119" s="375"/>
      <c r="JMV119" s="375"/>
      <c r="JMW119" s="375"/>
      <c r="JMX119" s="375"/>
      <c r="JMY119" s="375"/>
      <c r="JMZ119" s="375"/>
      <c r="JNA119" s="375"/>
      <c r="JNB119" s="375"/>
      <c r="JNC119" s="375"/>
      <c r="JND119" s="375"/>
      <c r="JNE119" s="375"/>
      <c r="JNF119" s="375"/>
      <c r="JNG119" s="375"/>
      <c r="JNH119" s="375"/>
      <c r="JNI119" s="375"/>
      <c r="JNJ119" s="375"/>
      <c r="JNK119" s="375"/>
      <c r="JNL119" s="375"/>
      <c r="JNM119" s="375"/>
      <c r="JNN119" s="375"/>
      <c r="JNO119" s="375"/>
      <c r="JNP119" s="375"/>
      <c r="JNQ119" s="375"/>
      <c r="JNR119" s="375"/>
      <c r="JNS119" s="375"/>
      <c r="JNT119" s="375"/>
      <c r="JNU119" s="375"/>
      <c r="JNV119" s="375"/>
      <c r="JNW119" s="375"/>
      <c r="JNX119" s="375"/>
      <c r="JNY119" s="375"/>
      <c r="JNZ119" s="375"/>
      <c r="JOA119" s="375"/>
      <c r="JOB119" s="375"/>
      <c r="JOC119" s="375"/>
      <c r="JOD119" s="375"/>
      <c r="JOE119" s="375"/>
      <c r="JOF119" s="375"/>
      <c r="JOG119" s="375"/>
      <c r="JOH119" s="375"/>
      <c r="JOI119" s="375"/>
      <c r="JOJ119" s="375"/>
      <c r="JOK119" s="375"/>
      <c r="JOL119" s="375"/>
      <c r="JOM119" s="375"/>
      <c r="JON119" s="375"/>
      <c r="JOO119" s="375"/>
      <c r="JOP119" s="375"/>
      <c r="JOQ119" s="375"/>
      <c r="JOR119" s="375"/>
      <c r="JOS119" s="375"/>
      <c r="JOT119" s="375"/>
      <c r="JOU119" s="375"/>
      <c r="JOV119" s="375"/>
      <c r="JOW119" s="375"/>
      <c r="JOX119" s="375"/>
      <c r="JOY119" s="375"/>
      <c r="JOZ119" s="375"/>
      <c r="JPA119" s="375"/>
      <c r="JPB119" s="375"/>
      <c r="JPC119" s="375"/>
      <c r="JPD119" s="375"/>
      <c r="JPE119" s="375"/>
      <c r="JPF119" s="375"/>
      <c r="JPG119" s="375"/>
      <c r="JPH119" s="375"/>
      <c r="JPI119" s="375"/>
      <c r="JPJ119" s="375"/>
      <c r="JPK119" s="375"/>
      <c r="JPL119" s="375"/>
      <c r="JPM119" s="375"/>
      <c r="JPN119" s="375"/>
      <c r="JPO119" s="375"/>
      <c r="JPP119" s="375"/>
      <c r="JPQ119" s="375"/>
      <c r="JPR119" s="375"/>
      <c r="JPS119" s="375"/>
      <c r="JPT119" s="375"/>
      <c r="JPU119" s="375"/>
      <c r="JPV119" s="375"/>
      <c r="JPW119" s="375"/>
      <c r="JPX119" s="375"/>
      <c r="JPY119" s="375"/>
      <c r="JPZ119" s="375"/>
      <c r="JQA119" s="375"/>
      <c r="JQB119" s="375"/>
      <c r="JQC119" s="375"/>
      <c r="JQD119" s="375"/>
      <c r="JQE119" s="375"/>
      <c r="JQF119" s="375"/>
      <c r="JQG119" s="375"/>
      <c r="JQH119" s="375"/>
      <c r="JQI119" s="375"/>
      <c r="JQJ119" s="375"/>
      <c r="JQK119" s="375"/>
      <c r="JQL119" s="375"/>
      <c r="JQM119" s="375"/>
      <c r="JQN119" s="375"/>
      <c r="JQO119" s="375"/>
      <c r="JQP119" s="375"/>
      <c r="JQQ119" s="375"/>
      <c r="JQR119" s="375"/>
      <c r="JQS119" s="375"/>
      <c r="JQT119" s="375"/>
      <c r="JQU119" s="375"/>
      <c r="JQV119" s="375"/>
      <c r="JQW119" s="375"/>
      <c r="JQX119" s="375"/>
      <c r="JQY119" s="375"/>
      <c r="JQZ119" s="375"/>
      <c r="JRA119" s="375"/>
      <c r="JRB119" s="375"/>
      <c r="JRC119" s="375"/>
      <c r="JRD119" s="375"/>
      <c r="JRE119" s="375"/>
      <c r="JRF119" s="375"/>
      <c r="JRG119" s="375"/>
      <c r="JRH119" s="375"/>
      <c r="JRI119" s="375"/>
      <c r="JRJ119" s="375"/>
      <c r="JRK119" s="375"/>
      <c r="JRL119" s="375"/>
      <c r="JRM119" s="375"/>
      <c r="JRN119" s="375"/>
      <c r="JRO119" s="375"/>
      <c r="JRP119" s="375"/>
      <c r="JRQ119" s="375"/>
      <c r="JRR119" s="375"/>
      <c r="JRS119" s="375"/>
      <c r="JRT119" s="375"/>
      <c r="JRU119" s="375"/>
      <c r="JRV119" s="375"/>
      <c r="JRW119" s="375"/>
      <c r="JRX119" s="375"/>
      <c r="JRY119" s="375"/>
      <c r="JRZ119" s="375"/>
      <c r="JSA119" s="375"/>
      <c r="JSB119" s="375"/>
      <c r="JSC119" s="375"/>
      <c r="JSD119" s="375"/>
      <c r="JSE119" s="375"/>
      <c r="JSF119" s="375"/>
      <c r="JSG119" s="375"/>
      <c r="JSH119" s="375"/>
      <c r="JSI119" s="375"/>
      <c r="JSJ119" s="375"/>
      <c r="JSK119" s="375"/>
      <c r="JSL119" s="375"/>
      <c r="JSM119" s="375"/>
      <c r="JSN119" s="375"/>
      <c r="JSO119" s="375"/>
      <c r="JSP119" s="375"/>
      <c r="JSQ119" s="375"/>
      <c r="JSR119" s="375"/>
      <c r="JSS119" s="375"/>
      <c r="JST119" s="375"/>
      <c r="JSU119" s="375"/>
      <c r="JSV119" s="375"/>
      <c r="JSW119" s="375"/>
      <c r="JSX119" s="375"/>
      <c r="JSY119" s="375"/>
      <c r="JSZ119" s="375"/>
      <c r="JTA119" s="375"/>
      <c r="JTB119" s="375"/>
      <c r="JTC119" s="375"/>
      <c r="JTD119" s="375"/>
      <c r="JTE119" s="375"/>
      <c r="JTF119" s="375"/>
      <c r="JTG119" s="375"/>
      <c r="JTH119" s="375"/>
      <c r="JTI119" s="375"/>
      <c r="JTJ119" s="375"/>
      <c r="JTK119" s="375"/>
      <c r="JTL119" s="375"/>
      <c r="JTM119" s="375"/>
      <c r="JTN119" s="375"/>
      <c r="JTO119" s="375"/>
      <c r="JTP119" s="375"/>
      <c r="JTQ119" s="375"/>
      <c r="JTR119" s="375"/>
      <c r="JTS119" s="375"/>
      <c r="JTT119" s="375"/>
      <c r="JTU119" s="375"/>
      <c r="JTV119" s="375"/>
      <c r="JTW119" s="375"/>
      <c r="JTX119" s="375"/>
      <c r="JTY119" s="375"/>
      <c r="JTZ119" s="375"/>
      <c r="JUA119" s="375"/>
      <c r="JUB119" s="375"/>
      <c r="JUC119" s="375"/>
      <c r="JUD119" s="375"/>
      <c r="JUE119" s="375"/>
      <c r="JUF119" s="375"/>
      <c r="JUG119" s="375"/>
      <c r="JUH119" s="375"/>
      <c r="JUI119" s="375"/>
      <c r="JUJ119" s="375"/>
      <c r="JUK119" s="375"/>
      <c r="JUL119" s="375"/>
      <c r="JUM119" s="375"/>
      <c r="JUN119" s="375"/>
      <c r="JUO119" s="375"/>
      <c r="JUP119" s="375"/>
      <c r="JUQ119" s="375"/>
      <c r="JUR119" s="375"/>
      <c r="JUS119" s="375"/>
      <c r="JUT119" s="375"/>
      <c r="JUU119" s="375"/>
      <c r="JUV119" s="375"/>
      <c r="JUW119" s="375"/>
      <c r="JUX119" s="375"/>
      <c r="JUY119" s="375"/>
      <c r="JUZ119" s="375"/>
      <c r="JVA119" s="375"/>
      <c r="JVB119" s="375"/>
      <c r="JVC119" s="375"/>
      <c r="JVD119" s="375"/>
      <c r="JVE119" s="375"/>
      <c r="JVF119" s="375"/>
      <c r="JVG119" s="375"/>
      <c r="JVH119" s="375"/>
      <c r="JVI119" s="375"/>
      <c r="JVJ119" s="375"/>
      <c r="JVK119" s="375"/>
      <c r="JVL119" s="375"/>
      <c r="JVM119" s="375"/>
      <c r="JVN119" s="375"/>
      <c r="JVO119" s="375"/>
      <c r="JVP119" s="375"/>
      <c r="JVQ119" s="375"/>
      <c r="JVR119" s="375"/>
      <c r="JVS119" s="375"/>
      <c r="JVT119" s="375"/>
      <c r="JVU119" s="375"/>
      <c r="JVV119" s="375"/>
      <c r="JVW119" s="375"/>
      <c r="JVX119" s="375"/>
      <c r="JVY119" s="375"/>
      <c r="JVZ119" s="375"/>
      <c r="JWA119" s="375"/>
      <c r="JWB119" s="375"/>
      <c r="JWC119" s="375"/>
      <c r="JWD119" s="375"/>
      <c r="JWE119" s="375"/>
      <c r="JWF119" s="375"/>
      <c r="JWG119" s="375"/>
      <c r="JWH119" s="375"/>
      <c r="JWI119" s="375"/>
      <c r="JWJ119" s="375"/>
      <c r="JWK119" s="375"/>
      <c r="JWL119" s="375"/>
      <c r="JWM119" s="375"/>
      <c r="JWN119" s="375"/>
      <c r="JWO119" s="375"/>
      <c r="JWP119" s="375"/>
      <c r="JWQ119" s="375"/>
      <c r="JWR119" s="375"/>
      <c r="JWS119" s="375"/>
      <c r="JWT119" s="375"/>
      <c r="JWU119" s="375"/>
      <c r="JWV119" s="375"/>
      <c r="JWW119" s="375"/>
      <c r="JWX119" s="375"/>
      <c r="JWY119" s="375"/>
      <c r="JWZ119" s="375"/>
      <c r="JXA119" s="375"/>
      <c r="JXB119" s="375"/>
      <c r="JXC119" s="375"/>
      <c r="JXD119" s="375"/>
      <c r="JXE119" s="375"/>
      <c r="JXF119" s="375"/>
      <c r="JXG119" s="375"/>
      <c r="JXH119" s="375"/>
      <c r="JXI119" s="375"/>
      <c r="JXJ119" s="375"/>
      <c r="JXK119" s="375"/>
      <c r="JXL119" s="375"/>
      <c r="JXM119" s="375"/>
      <c r="JXN119" s="375"/>
      <c r="JXO119" s="375"/>
      <c r="JXP119" s="375"/>
      <c r="JXQ119" s="375"/>
      <c r="JXR119" s="375"/>
      <c r="JXS119" s="375"/>
      <c r="JXT119" s="375"/>
      <c r="JXU119" s="375"/>
      <c r="JXV119" s="375"/>
      <c r="JXW119" s="375"/>
      <c r="JXX119" s="375"/>
      <c r="JXY119" s="375"/>
      <c r="JXZ119" s="375"/>
      <c r="JYA119" s="375"/>
      <c r="JYB119" s="375"/>
      <c r="JYC119" s="375"/>
      <c r="JYD119" s="375"/>
      <c r="JYE119" s="375"/>
      <c r="JYF119" s="375"/>
      <c r="JYG119" s="375"/>
      <c r="JYH119" s="375"/>
      <c r="JYI119" s="375"/>
      <c r="JYJ119" s="375"/>
      <c r="JYK119" s="375"/>
      <c r="JYL119" s="375"/>
      <c r="JYM119" s="375"/>
      <c r="JYN119" s="375"/>
      <c r="JYO119" s="375"/>
      <c r="JYP119" s="375"/>
      <c r="JYQ119" s="375"/>
      <c r="JYR119" s="375"/>
      <c r="JYS119" s="375"/>
      <c r="JYT119" s="375"/>
      <c r="JYU119" s="375"/>
      <c r="JYV119" s="375"/>
      <c r="JYW119" s="375"/>
      <c r="JYX119" s="375"/>
      <c r="JYY119" s="375"/>
      <c r="JYZ119" s="375"/>
      <c r="JZA119" s="375"/>
      <c r="JZB119" s="375"/>
      <c r="JZC119" s="375"/>
      <c r="JZD119" s="375"/>
      <c r="JZE119" s="375"/>
      <c r="JZF119" s="375"/>
      <c r="JZG119" s="375"/>
      <c r="JZH119" s="375"/>
      <c r="JZI119" s="375"/>
      <c r="JZJ119" s="375"/>
      <c r="JZK119" s="375"/>
      <c r="JZL119" s="375"/>
      <c r="JZM119" s="375"/>
      <c r="JZN119" s="375"/>
      <c r="JZO119" s="375"/>
      <c r="JZP119" s="375"/>
      <c r="JZQ119" s="375"/>
      <c r="JZR119" s="375"/>
      <c r="JZS119" s="375"/>
      <c r="JZT119" s="375"/>
      <c r="JZU119" s="375"/>
      <c r="JZV119" s="375"/>
      <c r="JZW119" s="375"/>
      <c r="JZX119" s="375"/>
      <c r="JZY119" s="375"/>
      <c r="JZZ119" s="375"/>
      <c r="KAA119" s="375"/>
      <c r="KAB119" s="375"/>
      <c r="KAC119" s="375"/>
      <c r="KAD119" s="375"/>
      <c r="KAE119" s="375"/>
      <c r="KAF119" s="375"/>
      <c r="KAG119" s="375"/>
      <c r="KAH119" s="375"/>
      <c r="KAI119" s="375"/>
      <c r="KAJ119" s="375"/>
      <c r="KAK119" s="375"/>
      <c r="KAL119" s="375"/>
      <c r="KAM119" s="375"/>
      <c r="KAN119" s="375"/>
      <c r="KAO119" s="375"/>
      <c r="KAP119" s="375"/>
      <c r="KAQ119" s="375"/>
      <c r="KAR119" s="375"/>
      <c r="KAS119" s="375"/>
      <c r="KAT119" s="375"/>
      <c r="KAU119" s="375"/>
      <c r="KAV119" s="375"/>
      <c r="KAW119" s="375"/>
      <c r="KAX119" s="375"/>
      <c r="KAY119" s="375"/>
      <c r="KAZ119" s="375"/>
      <c r="KBA119" s="375"/>
      <c r="KBB119" s="375"/>
      <c r="KBC119" s="375"/>
      <c r="KBD119" s="375"/>
      <c r="KBE119" s="375"/>
      <c r="KBF119" s="375"/>
      <c r="KBG119" s="375"/>
      <c r="KBH119" s="375"/>
      <c r="KBI119" s="375"/>
      <c r="KBJ119" s="375"/>
      <c r="KBK119" s="375"/>
      <c r="KBL119" s="375"/>
      <c r="KBM119" s="375"/>
      <c r="KBN119" s="375"/>
      <c r="KBO119" s="375"/>
      <c r="KBP119" s="375"/>
      <c r="KBQ119" s="375"/>
      <c r="KBR119" s="375"/>
      <c r="KBS119" s="375"/>
      <c r="KBT119" s="375"/>
      <c r="KBU119" s="375"/>
      <c r="KBV119" s="375"/>
      <c r="KBW119" s="375"/>
      <c r="KBX119" s="375"/>
      <c r="KBY119" s="375"/>
      <c r="KBZ119" s="375"/>
      <c r="KCA119" s="375"/>
      <c r="KCB119" s="375"/>
      <c r="KCC119" s="375"/>
      <c r="KCD119" s="375"/>
      <c r="KCE119" s="375"/>
      <c r="KCF119" s="375"/>
      <c r="KCG119" s="375"/>
      <c r="KCH119" s="375"/>
      <c r="KCI119" s="375"/>
      <c r="KCJ119" s="375"/>
      <c r="KCK119" s="375"/>
      <c r="KCL119" s="375"/>
      <c r="KCM119" s="375"/>
      <c r="KCN119" s="375"/>
      <c r="KCO119" s="375"/>
      <c r="KCP119" s="375"/>
      <c r="KCQ119" s="375"/>
      <c r="KCR119" s="375"/>
      <c r="KCS119" s="375"/>
      <c r="KCT119" s="375"/>
      <c r="KCU119" s="375"/>
      <c r="KCV119" s="375"/>
      <c r="KCW119" s="375"/>
      <c r="KCX119" s="375"/>
      <c r="KCY119" s="375"/>
      <c r="KCZ119" s="375"/>
      <c r="KDA119" s="375"/>
      <c r="KDB119" s="375"/>
      <c r="KDC119" s="375"/>
      <c r="KDD119" s="375"/>
      <c r="KDE119" s="375"/>
      <c r="KDF119" s="375"/>
      <c r="KDG119" s="375"/>
      <c r="KDH119" s="375"/>
      <c r="KDI119" s="375"/>
      <c r="KDJ119" s="375"/>
      <c r="KDK119" s="375"/>
      <c r="KDL119" s="375"/>
      <c r="KDM119" s="375"/>
      <c r="KDN119" s="375"/>
      <c r="KDO119" s="375"/>
      <c r="KDP119" s="375"/>
      <c r="KDQ119" s="375"/>
      <c r="KDR119" s="375"/>
      <c r="KDS119" s="375"/>
      <c r="KDT119" s="375"/>
      <c r="KDU119" s="375"/>
      <c r="KDV119" s="375"/>
      <c r="KDW119" s="375"/>
      <c r="KDX119" s="375"/>
      <c r="KDY119" s="375"/>
      <c r="KDZ119" s="375"/>
      <c r="KEA119" s="375"/>
      <c r="KEB119" s="375"/>
      <c r="KEC119" s="375"/>
      <c r="KED119" s="375"/>
      <c r="KEE119" s="375"/>
      <c r="KEF119" s="375"/>
      <c r="KEG119" s="375"/>
      <c r="KEH119" s="375"/>
      <c r="KEI119" s="375"/>
      <c r="KEJ119" s="375"/>
      <c r="KEK119" s="375"/>
      <c r="KEL119" s="375"/>
      <c r="KEM119" s="375"/>
      <c r="KEN119" s="375"/>
      <c r="KEO119" s="375"/>
      <c r="KEP119" s="375"/>
      <c r="KEQ119" s="375"/>
      <c r="KER119" s="375"/>
      <c r="KES119" s="375"/>
      <c r="KET119" s="375"/>
      <c r="KEU119" s="375"/>
      <c r="KEV119" s="375"/>
      <c r="KEW119" s="375"/>
      <c r="KEX119" s="375"/>
      <c r="KEY119" s="375"/>
      <c r="KEZ119" s="375"/>
      <c r="KFA119" s="375"/>
      <c r="KFB119" s="375"/>
      <c r="KFC119" s="375"/>
      <c r="KFD119" s="375"/>
      <c r="KFE119" s="375"/>
      <c r="KFF119" s="375"/>
      <c r="KFG119" s="375"/>
      <c r="KFH119" s="375"/>
      <c r="KFI119" s="375"/>
      <c r="KFJ119" s="375"/>
      <c r="KFK119" s="375"/>
      <c r="KFL119" s="375"/>
      <c r="KFM119" s="375"/>
      <c r="KFN119" s="375"/>
      <c r="KFO119" s="375"/>
      <c r="KFP119" s="375"/>
      <c r="KFQ119" s="375"/>
      <c r="KFR119" s="375"/>
      <c r="KFS119" s="375"/>
      <c r="KFT119" s="375"/>
      <c r="KFU119" s="375"/>
      <c r="KFV119" s="375"/>
      <c r="KFW119" s="375"/>
      <c r="KFX119" s="375"/>
      <c r="KFY119" s="375"/>
      <c r="KFZ119" s="375"/>
      <c r="KGA119" s="375"/>
      <c r="KGB119" s="375"/>
      <c r="KGC119" s="375"/>
      <c r="KGD119" s="375"/>
      <c r="KGE119" s="375"/>
      <c r="KGF119" s="375"/>
      <c r="KGG119" s="375"/>
      <c r="KGH119" s="375"/>
      <c r="KGI119" s="375"/>
      <c r="KGJ119" s="375"/>
      <c r="KGK119" s="375"/>
      <c r="KGL119" s="375"/>
      <c r="KGM119" s="375"/>
      <c r="KGN119" s="375"/>
      <c r="KGO119" s="375"/>
      <c r="KGP119" s="375"/>
      <c r="KGQ119" s="375"/>
      <c r="KGR119" s="375"/>
      <c r="KGS119" s="375"/>
      <c r="KGT119" s="375"/>
      <c r="KGU119" s="375"/>
      <c r="KGV119" s="375"/>
      <c r="KGW119" s="375"/>
      <c r="KGX119" s="375"/>
      <c r="KGY119" s="375"/>
      <c r="KGZ119" s="375"/>
      <c r="KHA119" s="375"/>
      <c r="KHB119" s="375"/>
      <c r="KHC119" s="375"/>
      <c r="KHD119" s="375"/>
      <c r="KHE119" s="375"/>
      <c r="KHF119" s="375"/>
      <c r="KHG119" s="375"/>
      <c r="KHH119" s="375"/>
      <c r="KHI119" s="375"/>
      <c r="KHJ119" s="375"/>
      <c r="KHK119" s="375"/>
      <c r="KHL119" s="375"/>
      <c r="KHM119" s="375"/>
      <c r="KHN119" s="375"/>
      <c r="KHO119" s="375"/>
      <c r="KHP119" s="375"/>
      <c r="KHQ119" s="375"/>
      <c r="KHR119" s="375"/>
      <c r="KHS119" s="375"/>
      <c r="KHT119" s="375"/>
      <c r="KHU119" s="375"/>
      <c r="KHV119" s="375"/>
      <c r="KHW119" s="375"/>
      <c r="KHX119" s="375"/>
      <c r="KHY119" s="375"/>
      <c r="KHZ119" s="375"/>
      <c r="KIA119" s="375"/>
      <c r="KIB119" s="375"/>
      <c r="KIC119" s="375"/>
      <c r="KID119" s="375"/>
      <c r="KIE119" s="375"/>
      <c r="KIF119" s="375"/>
      <c r="KIG119" s="375"/>
      <c r="KIH119" s="375"/>
      <c r="KII119" s="375"/>
      <c r="KIJ119" s="375"/>
      <c r="KIK119" s="375"/>
      <c r="KIL119" s="375"/>
      <c r="KIM119" s="375"/>
      <c r="KIN119" s="375"/>
      <c r="KIO119" s="375"/>
      <c r="KIP119" s="375"/>
      <c r="KIQ119" s="375"/>
      <c r="KIR119" s="375"/>
      <c r="KIS119" s="375"/>
      <c r="KIT119" s="375"/>
      <c r="KIU119" s="375"/>
      <c r="KIV119" s="375"/>
      <c r="KIW119" s="375"/>
      <c r="KIX119" s="375"/>
      <c r="KIY119" s="375"/>
      <c r="KIZ119" s="375"/>
      <c r="KJA119" s="375"/>
      <c r="KJB119" s="375"/>
      <c r="KJC119" s="375"/>
      <c r="KJD119" s="375"/>
      <c r="KJE119" s="375"/>
      <c r="KJF119" s="375"/>
      <c r="KJG119" s="375"/>
      <c r="KJH119" s="375"/>
      <c r="KJI119" s="375"/>
      <c r="KJJ119" s="375"/>
      <c r="KJK119" s="375"/>
      <c r="KJL119" s="375"/>
      <c r="KJM119" s="375"/>
      <c r="KJN119" s="375"/>
      <c r="KJO119" s="375"/>
      <c r="KJP119" s="375"/>
      <c r="KJQ119" s="375"/>
      <c r="KJR119" s="375"/>
      <c r="KJS119" s="375"/>
      <c r="KJT119" s="375"/>
      <c r="KJU119" s="375"/>
      <c r="KJV119" s="375"/>
      <c r="KJW119" s="375"/>
      <c r="KJX119" s="375"/>
      <c r="KJY119" s="375"/>
      <c r="KJZ119" s="375"/>
      <c r="KKA119" s="375"/>
      <c r="KKB119" s="375"/>
      <c r="KKC119" s="375"/>
      <c r="KKD119" s="375"/>
      <c r="KKE119" s="375"/>
      <c r="KKF119" s="375"/>
      <c r="KKG119" s="375"/>
      <c r="KKH119" s="375"/>
      <c r="KKI119" s="375"/>
      <c r="KKJ119" s="375"/>
      <c r="KKK119" s="375"/>
      <c r="KKL119" s="375"/>
      <c r="KKM119" s="375"/>
      <c r="KKN119" s="375"/>
      <c r="KKO119" s="375"/>
      <c r="KKP119" s="375"/>
      <c r="KKQ119" s="375"/>
      <c r="KKR119" s="375"/>
      <c r="KKS119" s="375"/>
      <c r="KKT119" s="375"/>
      <c r="KKU119" s="375"/>
      <c r="KKV119" s="375"/>
      <c r="KKW119" s="375"/>
      <c r="KKX119" s="375"/>
      <c r="KKY119" s="375"/>
      <c r="KKZ119" s="375"/>
      <c r="KLA119" s="375"/>
      <c r="KLB119" s="375"/>
      <c r="KLC119" s="375"/>
      <c r="KLD119" s="375"/>
      <c r="KLE119" s="375"/>
      <c r="KLF119" s="375"/>
      <c r="KLG119" s="375"/>
      <c r="KLH119" s="375"/>
      <c r="KLI119" s="375"/>
      <c r="KLJ119" s="375"/>
      <c r="KLK119" s="375"/>
      <c r="KLL119" s="375"/>
      <c r="KLM119" s="375"/>
      <c r="KLN119" s="375"/>
      <c r="KLO119" s="375"/>
      <c r="KLP119" s="375"/>
      <c r="KLQ119" s="375"/>
      <c r="KLR119" s="375"/>
      <c r="KLS119" s="375"/>
      <c r="KLT119" s="375"/>
      <c r="KLU119" s="375"/>
      <c r="KLV119" s="375"/>
      <c r="KLW119" s="375"/>
      <c r="KLX119" s="375"/>
      <c r="KLY119" s="375"/>
      <c r="KLZ119" s="375"/>
      <c r="KMA119" s="375"/>
      <c r="KMB119" s="375"/>
      <c r="KMC119" s="375"/>
      <c r="KMD119" s="375"/>
      <c r="KME119" s="375"/>
      <c r="KMF119" s="375"/>
      <c r="KMG119" s="375"/>
      <c r="KMH119" s="375"/>
      <c r="KMI119" s="375"/>
      <c r="KMJ119" s="375"/>
      <c r="KMK119" s="375"/>
      <c r="KML119" s="375"/>
      <c r="KMM119" s="375"/>
      <c r="KMN119" s="375"/>
      <c r="KMO119" s="375"/>
      <c r="KMP119" s="375"/>
      <c r="KMQ119" s="375"/>
      <c r="KMR119" s="375"/>
      <c r="KMS119" s="375"/>
      <c r="KMT119" s="375"/>
      <c r="KMU119" s="375"/>
      <c r="KMV119" s="375"/>
      <c r="KMW119" s="375"/>
      <c r="KMX119" s="375"/>
      <c r="KMY119" s="375"/>
      <c r="KMZ119" s="375"/>
      <c r="KNA119" s="375"/>
      <c r="KNB119" s="375"/>
      <c r="KNC119" s="375"/>
      <c r="KND119" s="375"/>
      <c r="KNE119" s="375"/>
      <c r="KNF119" s="375"/>
      <c r="KNG119" s="375"/>
      <c r="KNH119" s="375"/>
      <c r="KNI119" s="375"/>
      <c r="KNJ119" s="375"/>
      <c r="KNK119" s="375"/>
      <c r="KNL119" s="375"/>
      <c r="KNM119" s="375"/>
      <c r="KNN119" s="375"/>
      <c r="KNO119" s="375"/>
      <c r="KNP119" s="375"/>
      <c r="KNQ119" s="375"/>
      <c r="KNR119" s="375"/>
      <c r="KNS119" s="375"/>
      <c r="KNT119" s="375"/>
      <c r="KNU119" s="375"/>
      <c r="KNV119" s="375"/>
      <c r="KNW119" s="375"/>
      <c r="KNX119" s="375"/>
      <c r="KNY119" s="375"/>
      <c r="KNZ119" s="375"/>
      <c r="KOA119" s="375"/>
      <c r="KOB119" s="375"/>
      <c r="KOC119" s="375"/>
      <c r="KOD119" s="375"/>
      <c r="KOE119" s="375"/>
      <c r="KOF119" s="375"/>
      <c r="KOG119" s="375"/>
      <c r="KOH119" s="375"/>
      <c r="KOI119" s="375"/>
      <c r="KOJ119" s="375"/>
      <c r="KOK119" s="375"/>
      <c r="KOL119" s="375"/>
      <c r="KOM119" s="375"/>
      <c r="KON119" s="375"/>
      <c r="KOO119" s="375"/>
      <c r="KOP119" s="375"/>
      <c r="KOQ119" s="375"/>
      <c r="KOR119" s="375"/>
      <c r="KOS119" s="375"/>
      <c r="KOT119" s="375"/>
      <c r="KOU119" s="375"/>
      <c r="KOV119" s="375"/>
      <c r="KOW119" s="375"/>
      <c r="KOX119" s="375"/>
      <c r="KOY119" s="375"/>
      <c r="KOZ119" s="375"/>
      <c r="KPA119" s="375"/>
      <c r="KPB119" s="375"/>
      <c r="KPC119" s="375"/>
      <c r="KPD119" s="375"/>
      <c r="KPE119" s="375"/>
      <c r="KPF119" s="375"/>
      <c r="KPG119" s="375"/>
      <c r="KPH119" s="375"/>
      <c r="KPI119" s="375"/>
      <c r="KPJ119" s="375"/>
      <c r="KPK119" s="375"/>
      <c r="KPL119" s="375"/>
      <c r="KPM119" s="375"/>
      <c r="KPN119" s="375"/>
      <c r="KPO119" s="375"/>
      <c r="KPP119" s="375"/>
      <c r="KPQ119" s="375"/>
      <c r="KPR119" s="375"/>
      <c r="KPS119" s="375"/>
      <c r="KPT119" s="375"/>
      <c r="KPU119" s="375"/>
      <c r="KPV119" s="375"/>
      <c r="KPW119" s="375"/>
      <c r="KPX119" s="375"/>
      <c r="KPY119" s="375"/>
      <c r="KPZ119" s="375"/>
      <c r="KQA119" s="375"/>
      <c r="KQB119" s="375"/>
      <c r="KQC119" s="375"/>
      <c r="KQD119" s="375"/>
      <c r="KQE119" s="375"/>
      <c r="KQF119" s="375"/>
      <c r="KQG119" s="375"/>
      <c r="KQH119" s="375"/>
      <c r="KQI119" s="375"/>
      <c r="KQJ119" s="375"/>
      <c r="KQK119" s="375"/>
      <c r="KQL119" s="375"/>
      <c r="KQM119" s="375"/>
      <c r="KQN119" s="375"/>
      <c r="KQO119" s="375"/>
      <c r="KQP119" s="375"/>
      <c r="KQQ119" s="375"/>
      <c r="KQR119" s="375"/>
      <c r="KQS119" s="375"/>
      <c r="KQT119" s="375"/>
      <c r="KQU119" s="375"/>
      <c r="KQV119" s="375"/>
      <c r="KQW119" s="375"/>
      <c r="KQX119" s="375"/>
      <c r="KQY119" s="375"/>
      <c r="KQZ119" s="375"/>
      <c r="KRA119" s="375"/>
      <c r="KRB119" s="375"/>
      <c r="KRC119" s="375"/>
      <c r="KRD119" s="375"/>
      <c r="KRE119" s="375"/>
      <c r="KRF119" s="375"/>
      <c r="KRG119" s="375"/>
      <c r="KRH119" s="375"/>
      <c r="KRI119" s="375"/>
      <c r="KRJ119" s="375"/>
      <c r="KRK119" s="375"/>
      <c r="KRL119" s="375"/>
      <c r="KRM119" s="375"/>
      <c r="KRN119" s="375"/>
      <c r="KRO119" s="375"/>
      <c r="KRP119" s="375"/>
      <c r="KRQ119" s="375"/>
      <c r="KRR119" s="375"/>
      <c r="KRS119" s="375"/>
      <c r="KRT119" s="375"/>
      <c r="KRU119" s="375"/>
      <c r="KRV119" s="375"/>
      <c r="KRW119" s="375"/>
      <c r="KRX119" s="375"/>
      <c r="KRY119" s="375"/>
      <c r="KRZ119" s="375"/>
      <c r="KSA119" s="375"/>
      <c r="KSB119" s="375"/>
      <c r="KSC119" s="375"/>
      <c r="KSD119" s="375"/>
      <c r="KSE119" s="375"/>
      <c r="KSF119" s="375"/>
      <c r="KSG119" s="375"/>
      <c r="KSH119" s="375"/>
      <c r="KSI119" s="375"/>
      <c r="KSJ119" s="375"/>
      <c r="KSK119" s="375"/>
      <c r="KSL119" s="375"/>
      <c r="KSM119" s="375"/>
      <c r="KSN119" s="375"/>
      <c r="KSO119" s="375"/>
      <c r="KSP119" s="375"/>
      <c r="KSQ119" s="375"/>
      <c r="KSR119" s="375"/>
      <c r="KSS119" s="375"/>
      <c r="KST119" s="375"/>
      <c r="KSU119" s="375"/>
      <c r="KSV119" s="375"/>
      <c r="KSW119" s="375"/>
      <c r="KSX119" s="375"/>
      <c r="KSY119" s="375"/>
      <c r="KSZ119" s="375"/>
      <c r="KTA119" s="375"/>
      <c r="KTB119" s="375"/>
      <c r="KTC119" s="375"/>
      <c r="KTD119" s="375"/>
      <c r="KTE119" s="375"/>
      <c r="KTF119" s="375"/>
      <c r="KTG119" s="375"/>
      <c r="KTH119" s="375"/>
      <c r="KTI119" s="375"/>
      <c r="KTJ119" s="375"/>
      <c r="KTK119" s="375"/>
      <c r="KTL119" s="375"/>
      <c r="KTM119" s="375"/>
      <c r="KTN119" s="375"/>
      <c r="KTO119" s="375"/>
      <c r="KTP119" s="375"/>
      <c r="KTQ119" s="375"/>
      <c r="KTR119" s="375"/>
      <c r="KTS119" s="375"/>
      <c r="KTT119" s="375"/>
      <c r="KTU119" s="375"/>
      <c r="KTV119" s="375"/>
      <c r="KTW119" s="375"/>
      <c r="KTX119" s="375"/>
      <c r="KTY119" s="375"/>
      <c r="KTZ119" s="375"/>
      <c r="KUA119" s="375"/>
      <c r="KUB119" s="375"/>
      <c r="KUC119" s="375"/>
      <c r="KUD119" s="375"/>
      <c r="KUE119" s="375"/>
      <c r="KUF119" s="375"/>
      <c r="KUG119" s="375"/>
      <c r="KUH119" s="375"/>
      <c r="KUI119" s="375"/>
      <c r="KUJ119" s="375"/>
      <c r="KUK119" s="375"/>
      <c r="KUL119" s="375"/>
      <c r="KUM119" s="375"/>
      <c r="KUN119" s="375"/>
      <c r="KUO119" s="375"/>
      <c r="KUP119" s="375"/>
      <c r="KUQ119" s="375"/>
      <c r="KUR119" s="375"/>
      <c r="KUS119" s="375"/>
      <c r="KUT119" s="375"/>
      <c r="KUU119" s="375"/>
      <c r="KUV119" s="375"/>
      <c r="KUW119" s="375"/>
      <c r="KUX119" s="375"/>
      <c r="KUY119" s="375"/>
      <c r="KUZ119" s="375"/>
      <c r="KVA119" s="375"/>
      <c r="KVB119" s="375"/>
      <c r="KVC119" s="375"/>
      <c r="KVD119" s="375"/>
      <c r="KVE119" s="375"/>
      <c r="KVF119" s="375"/>
      <c r="KVG119" s="375"/>
      <c r="KVH119" s="375"/>
      <c r="KVI119" s="375"/>
      <c r="KVJ119" s="375"/>
      <c r="KVK119" s="375"/>
      <c r="KVL119" s="375"/>
      <c r="KVM119" s="375"/>
      <c r="KVN119" s="375"/>
      <c r="KVO119" s="375"/>
      <c r="KVP119" s="375"/>
      <c r="KVQ119" s="375"/>
      <c r="KVR119" s="375"/>
      <c r="KVS119" s="375"/>
      <c r="KVT119" s="375"/>
      <c r="KVU119" s="375"/>
      <c r="KVV119" s="375"/>
      <c r="KVW119" s="375"/>
      <c r="KVX119" s="375"/>
      <c r="KVY119" s="375"/>
      <c r="KVZ119" s="375"/>
      <c r="KWA119" s="375"/>
      <c r="KWB119" s="375"/>
      <c r="KWC119" s="375"/>
      <c r="KWD119" s="375"/>
      <c r="KWE119" s="375"/>
      <c r="KWF119" s="375"/>
      <c r="KWG119" s="375"/>
      <c r="KWH119" s="375"/>
      <c r="KWI119" s="375"/>
      <c r="KWJ119" s="375"/>
      <c r="KWK119" s="375"/>
      <c r="KWL119" s="375"/>
      <c r="KWM119" s="375"/>
      <c r="KWN119" s="375"/>
      <c r="KWO119" s="375"/>
      <c r="KWP119" s="375"/>
      <c r="KWQ119" s="375"/>
      <c r="KWR119" s="375"/>
      <c r="KWS119" s="375"/>
      <c r="KWT119" s="375"/>
      <c r="KWU119" s="375"/>
      <c r="KWV119" s="375"/>
      <c r="KWW119" s="375"/>
      <c r="KWX119" s="375"/>
      <c r="KWY119" s="375"/>
      <c r="KWZ119" s="375"/>
      <c r="KXA119" s="375"/>
      <c r="KXB119" s="375"/>
      <c r="KXC119" s="375"/>
      <c r="KXD119" s="375"/>
      <c r="KXE119" s="375"/>
      <c r="KXF119" s="375"/>
      <c r="KXG119" s="375"/>
      <c r="KXH119" s="375"/>
      <c r="KXI119" s="375"/>
      <c r="KXJ119" s="375"/>
      <c r="KXK119" s="375"/>
      <c r="KXL119" s="375"/>
      <c r="KXM119" s="375"/>
      <c r="KXN119" s="375"/>
      <c r="KXO119" s="375"/>
      <c r="KXP119" s="375"/>
      <c r="KXQ119" s="375"/>
      <c r="KXR119" s="375"/>
      <c r="KXS119" s="375"/>
      <c r="KXT119" s="375"/>
      <c r="KXU119" s="375"/>
      <c r="KXV119" s="375"/>
      <c r="KXW119" s="375"/>
      <c r="KXX119" s="375"/>
      <c r="KXY119" s="375"/>
      <c r="KXZ119" s="375"/>
      <c r="KYA119" s="375"/>
      <c r="KYB119" s="375"/>
      <c r="KYC119" s="375"/>
      <c r="KYD119" s="375"/>
      <c r="KYE119" s="375"/>
      <c r="KYF119" s="375"/>
      <c r="KYG119" s="375"/>
      <c r="KYH119" s="375"/>
      <c r="KYI119" s="375"/>
      <c r="KYJ119" s="375"/>
      <c r="KYK119" s="375"/>
      <c r="KYL119" s="375"/>
      <c r="KYM119" s="375"/>
      <c r="KYN119" s="375"/>
      <c r="KYO119" s="375"/>
      <c r="KYP119" s="375"/>
      <c r="KYQ119" s="375"/>
      <c r="KYR119" s="375"/>
      <c r="KYS119" s="375"/>
      <c r="KYT119" s="375"/>
      <c r="KYU119" s="375"/>
      <c r="KYV119" s="375"/>
      <c r="KYW119" s="375"/>
      <c r="KYX119" s="375"/>
      <c r="KYY119" s="375"/>
      <c r="KYZ119" s="375"/>
      <c r="KZA119" s="375"/>
      <c r="KZB119" s="375"/>
      <c r="KZC119" s="375"/>
      <c r="KZD119" s="375"/>
      <c r="KZE119" s="375"/>
      <c r="KZF119" s="375"/>
      <c r="KZG119" s="375"/>
      <c r="KZH119" s="375"/>
      <c r="KZI119" s="375"/>
      <c r="KZJ119" s="375"/>
      <c r="KZK119" s="375"/>
      <c r="KZL119" s="375"/>
      <c r="KZM119" s="375"/>
      <c r="KZN119" s="375"/>
      <c r="KZO119" s="375"/>
      <c r="KZP119" s="375"/>
      <c r="KZQ119" s="375"/>
      <c r="KZR119" s="375"/>
      <c r="KZS119" s="375"/>
      <c r="KZT119" s="375"/>
      <c r="KZU119" s="375"/>
      <c r="KZV119" s="375"/>
      <c r="KZW119" s="375"/>
      <c r="KZX119" s="375"/>
      <c r="KZY119" s="375"/>
      <c r="KZZ119" s="375"/>
      <c r="LAA119" s="375"/>
      <c r="LAB119" s="375"/>
      <c r="LAC119" s="375"/>
      <c r="LAD119" s="375"/>
      <c r="LAE119" s="375"/>
      <c r="LAF119" s="375"/>
      <c r="LAG119" s="375"/>
      <c r="LAH119" s="375"/>
      <c r="LAI119" s="375"/>
      <c r="LAJ119" s="375"/>
      <c r="LAK119" s="375"/>
      <c r="LAL119" s="375"/>
      <c r="LAM119" s="375"/>
      <c r="LAN119" s="375"/>
      <c r="LAO119" s="375"/>
      <c r="LAP119" s="375"/>
      <c r="LAQ119" s="375"/>
      <c r="LAR119" s="375"/>
      <c r="LAS119" s="375"/>
      <c r="LAT119" s="375"/>
      <c r="LAU119" s="375"/>
      <c r="LAV119" s="375"/>
      <c r="LAW119" s="375"/>
      <c r="LAX119" s="375"/>
      <c r="LAY119" s="375"/>
      <c r="LAZ119" s="375"/>
      <c r="LBA119" s="375"/>
      <c r="LBB119" s="375"/>
      <c r="LBC119" s="375"/>
      <c r="LBD119" s="375"/>
      <c r="LBE119" s="375"/>
      <c r="LBF119" s="375"/>
      <c r="LBG119" s="375"/>
      <c r="LBH119" s="375"/>
      <c r="LBI119" s="375"/>
      <c r="LBJ119" s="375"/>
      <c r="LBK119" s="375"/>
      <c r="LBL119" s="375"/>
      <c r="LBM119" s="375"/>
      <c r="LBN119" s="375"/>
      <c r="LBO119" s="375"/>
      <c r="LBP119" s="375"/>
      <c r="LBQ119" s="375"/>
      <c r="LBR119" s="375"/>
      <c r="LBS119" s="375"/>
      <c r="LBT119" s="375"/>
      <c r="LBU119" s="375"/>
      <c r="LBV119" s="375"/>
      <c r="LBW119" s="375"/>
      <c r="LBX119" s="375"/>
      <c r="LBY119" s="375"/>
      <c r="LBZ119" s="375"/>
      <c r="LCA119" s="375"/>
      <c r="LCB119" s="375"/>
      <c r="LCC119" s="375"/>
      <c r="LCD119" s="375"/>
      <c r="LCE119" s="375"/>
      <c r="LCF119" s="375"/>
      <c r="LCG119" s="375"/>
      <c r="LCH119" s="375"/>
      <c r="LCI119" s="375"/>
      <c r="LCJ119" s="375"/>
      <c r="LCK119" s="375"/>
      <c r="LCL119" s="375"/>
      <c r="LCM119" s="375"/>
      <c r="LCN119" s="375"/>
      <c r="LCO119" s="375"/>
      <c r="LCP119" s="375"/>
      <c r="LCQ119" s="375"/>
      <c r="LCR119" s="375"/>
      <c r="LCS119" s="375"/>
      <c r="LCT119" s="375"/>
      <c r="LCU119" s="375"/>
      <c r="LCV119" s="375"/>
      <c r="LCW119" s="375"/>
      <c r="LCX119" s="375"/>
      <c r="LCY119" s="375"/>
      <c r="LCZ119" s="375"/>
      <c r="LDA119" s="375"/>
      <c r="LDB119" s="375"/>
      <c r="LDC119" s="375"/>
      <c r="LDD119" s="375"/>
      <c r="LDE119" s="375"/>
      <c r="LDF119" s="375"/>
      <c r="LDG119" s="375"/>
      <c r="LDH119" s="375"/>
      <c r="LDI119" s="375"/>
      <c r="LDJ119" s="375"/>
      <c r="LDK119" s="375"/>
      <c r="LDL119" s="375"/>
      <c r="LDM119" s="375"/>
      <c r="LDN119" s="375"/>
      <c r="LDO119" s="375"/>
      <c r="LDP119" s="375"/>
      <c r="LDQ119" s="375"/>
      <c r="LDR119" s="375"/>
      <c r="LDS119" s="375"/>
      <c r="LDT119" s="375"/>
      <c r="LDU119" s="375"/>
      <c r="LDV119" s="375"/>
      <c r="LDW119" s="375"/>
      <c r="LDX119" s="375"/>
      <c r="LDY119" s="375"/>
      <c r="LDZ119" s="375"/>
      <c r="LEA119" s="375"/>
      <c r="LEB119" s="375"/>
      <c r="LEC119" s="375"/>
      <c r="LED119" s="375"/>
      <c r="LEE119" s="375"/>
      <c r="LEF119" s="375"/>
      <c r="LEG119" s="375"/>
      <c r="LEH119" s="375"/>
      <c r="LEI119" s="375"/>
      <c r="LEJ119" s="375"/>
      <c r="LEK119" s="375"/>
      <c r="LEL119" s="375"/>
      <c r="LEM119" s="375"/>
      <c r="LEN119" s="375"/>
      <c r="LEO119" s="375"/>
      <c r="LEP119" s="375"/>
      <c r="LEQ119" s="375"/>
      <c r="LER119" s="375"/>
      <c r="LES119" s="375"/>
      <c r="LET119" s="375"/>
      <c r="LEU119" s="375"/>
      <c r="LEV119" s="375"/>
      <c r="LEW119" s="375"/>
      <c r="LEX119" s="375"/>
      <c r="LEY119" s="375"/>
      <c r="LEZ119" s="375"/>
      <c r="LFA119" s="375"/>
      <c r="LFB119" s="375"/>
      <c r="LFC119" s="375"/>
      <c r="LFD119" s="375"/>
      <c r="LFE119" s="375"/>
      <c r="LFF119" s="375"/>
      <c r="LFG119" s="375"/>
      <c r="LFH119" s="375"/>
      <c r="LFI119" s="375"/>
      <c r="LFJ119" s="375"/>
      <c r="LFK119" s="375"/>
      <c r="LFL119" s="375"/>
      <c r="LFM119" s="375"/>
      <c r="LFN119" s="375"/>
      <c r="LFO119" s="375"/>
      <c r="LFP119" s="375"/>
      <c r="LFQ119" s="375"/>
      <c r="LFR119" s="375"/>
      <c r="LFS119" s="375"/>
      <c r="LFT119" s="375"/>
      <c r="LFU119" s="375"/>
      <c r="LFV119" s="375"/>
      <c r="LFW119" s="375"/>
      <c r="LFX119" s="375"/>
      <c r="LFY119" s="375"/>
      <c r="LFZ119" s="375"/>
      <c r="LGA119" s="375"/>
      <c r="LGB119" s="375"/>
      <c r="LGC119" s="375"/>
      <c r="LGD119" s="375"/>
      <c r="LGE119" s="375"/>
      <c r="LGF119" s="375"/>
      <c r="LGG119" s="375"/>
      <c r="LGH119" s="375"/>
      <c r="LGI119" s="375"/>
      <c r="LGJ119" s="375"/>
      <c r="LGK119" s="375"/>
      <c r="LGL119" s="375"/>
      <c r="LGM119" s="375"/>
      <c r="LGN119" s="375"/>
      <c r="LGO119" s="375"/>
      <c r="LGP119" s="375"/>
      <c r="LGQ119" s="375"/>
      <c r="LGR119" s="375"/>
      <c r="LGS119" s="375"/>
      <c r="LGT119" s="375"/>
      <c r="LGU119" s="375"/>
      <c r="LGV119" s="375"/>
      <c r="LGW119" s="375"/>
      <c r="LGX119" s="375"/>
      <c r="LGY119" s="375"/>
      <c r="LGZ119" s="375"/>
      <c r="LHA119" s="375"/>
      <c r="LHB119" s="375"/>
      <c r="LHC119" s="375"/>
      <c r="LHD119" s="375"/>
      <c r="LHE119" s="375"/>
      <c r="LHF119" s="375"/>
      <c r="LHG119" s="375"/>
      <c r="LHH119" s="375"/>
      <c r="LHI119" s="375"/>
      <c r="LHJ119" s="375"/>
      <c r="LHK119" s="375"/>
      <c r="LHL119" s="375"/>
      <c r="LHM119" s="375"/>
      <c r="LHN119" s="375"/>
      <c r="LHO119" s="375"/>
      <c r="LHP119" s="375"/>
      <c r="LHQ119" s="375"/>
      <c r="LHR119" s="375"/>
      <c r="LHS119" s="375"/>
      <c r="LHT119" s="375"/>
      <c r="LHU119" s="375"/>
      <c r="LHV119" s="375"/>
      <c r="LHW119" s="375"/>
      <c r="LHX119" s="375"/>
      <c r="LHY119" s="375"/>
      <c r="LHZ119" s="375"/>
      <c r="LIA119" s="375"/>
      <c r="LIB119" s="375"/>
      <c r="LIC119" s="375"/>
      <c r="LID119" s="375"/>
      <c r="LIE119" s="375"/>
      <c r="LIF119" s="375"/>
      <c r="LIG119" s="375"/>
      <c r="LIH119" s="375"/>
      <c r="LII119" s="375"/>
      <c r="LIJ119" s="375"/>
      <c r="LIK119" s="375"/>
      <c r="LIL119" s="375"/>
      <c r="LIM119" s="375"/>
      <c r="LIN119" s="375"/>
      <c r="LIO119" s="375"/>
      <c r="LIP119" s="375"/>
      <c r="LIQ119" s="375"/>
      <c r="LIR119" s="375"/>
      <c r="LIS119" s="375"/>
      <c r="LIT119" s="375"/>
      <c r="LIU119" s="375"/>
      <c r="LIV119" s="375"/>
      <c r="LIW119" s="375"/>
      <c r="LIX119" s="375"/>
      <c r="LIY119" s="375"/>
      <c r="LIZ119" s="375"/>
      <c r="LJA119" s="375"/>
      <c r="LJB119" s="375"/>
      <c r="LJC119" s="375"/>
      <c r="LJD119" s="375"/>
      <c r="LJE119" s="375"/>
      <c r="LJF119" s="375"/>
      <c r="LJG119" s="375"/>
      <c r="LJH119" s="375"/>
      <c r="LJI119" s="375"/>
      <c r="LJJ119" s="375"/>
      <c r="LJK119" s="375"/>
      <c r="LJL119" s="375"/>
      <c r="LJM119" s="375"/>
      <c r="LJN119" s="375"/>
      <c r="LJO119" s="375"/>
      <c r="LJP119" s="375"/>
      <c r="LJQ119" s="375"/>
      <c r="LJR119" s="375"/>
      <c r="LJS119" s="375"/>
      <c r="LJT119" s="375"/>
      <c r="LJU119" s="375"/>
      <c r="LJV119" s="375"/>
      <c r="LJW119" s="375"/>
      <c r="LJX119" s="375"/>
      <c r="LJY119" s="375"/>
      <c r="LJZ119" s="375"/>
      <c r="LKA119" s="375"/>
      <c r="LKB119" s="375"/>
      <c r="LKC119" s="375"/>
      <c r="LKD119" s="375"/>
      <c r="LKE119" s="375"/>
      <c r="LKF119" s="375"/>
      <c r="LKG119" s="375"/>
      <c r="LKH119" s="375"/>
      <c r="LKI119" s="375"/>
      <c r="LKJ119" s="375"/>
      <c r="LKK119" s="375"/>
      <c r="LKL119" s="375"/>
      <c r="LKM119" s="375"/>
      <c r="LKN119" s="375"/>
      <c r="LKO119" s="375"/>
      <c r="LKP119" s="375"/>
      <c r="LKQ119" s="375"/>
      <c r="LKR119" s="375"/>
      <c r="LKS119" s="375"/>
      <c r="LKT119" s="375"/>
      <c r="LKU119" s="375"/>
      <c r="LKV119" s="375"/>
      <c r="LKW119" s="375"/>
      <c r="LKX119" s="375"/>
      <c r="LKY119" s="375"/>
      <c r="LKZ119" s="375"/>
      <c r="LLA119" s="375"/>
      <c r="LLB119" s="375"/>
      <c r="LLC119" s="375"/>
      <c r="LLD119" s="375"/>
      <c r="LLE119" s="375"/>
      <c r="LLF119" s="375"/>
      <c r="LLG119" s="375"/>
      <c r="LLH119" s="375"/>
      <c r="LLI119" s="375"/>
      <c r="LLJ119" s="375"/>
      <c r="LLK119" s="375"/>
      <c r="LLL119" s="375"/>
      <c r="LLM119" s="375"/>
      <c r="LLN119" s="375"/>
      <c r="LLO119" s="375"/>
      <c r="LLP119" s="375"/>
      <c r="LLQ119" s="375"/>
      <c r="LLR119" s="375"/>
      <c r="LLS119" s="375"/>
      <c r="LLT119" s="375"/>
      <c r="LLU119" s="375"/>
      <c r="LLV119" s="375"/>
      <c r="LLW119" s="375"/>
      <c r="LLX119" s="375"/>
      <c r="LLY119" s="375"/>
      <c r="LLZ119" s="375"/>
      <c r="LMA119" s="375"/>
      <c r="LMB119" s="375"/>
      <c r="LMC119" s="375"/>
      <c r="LMD119" s="375"/>
      <c r="LME119" s="375"/>
      <c r="LMF119" s="375"/>
      <c r="LMG119" s="375"/>
      <c r="LMH119" s="375"/>
      <c r="LMI119" s="375"/>
      <c r="LMJ119" s="375"/>
      <c r="LMK119" s="375"/>
      <c r="LML119" s="375"/>
      <c r="LMM119" s="375"/>
      <c r="LMN119" s="375"/>
      <c r="LMO119" s="375"/>
      <c r="LMP119" s="375"/>
      <c r="LMQ119" s="375"/>
      <c r="LMR119" s="375"/>
      <c r="LMS119" s="375"/>
      <c r="LMT119" s="375"/>
      <c r="LMU119" s="375"/>
      <c r="LMV119" s="375"/>
      <c r="LMW119" s="375"/>
      <c r="LMX119" s="375"/>
      <c r="LMY119" s="375"/>
      <c r="LMZ119" s="375"/>
      <c r="LNA119" s="375"/>
      <c r="LNB119" s="375"/>
      <c r="LNC119" s="375"/>
      <c r="LND119" s="375"/>
      <c r="LNE119" s="375"/>
      <c r="LNF119" s="375"/>
      <c r="LNG119" s="375"/>
      <c r="LNH119" s="375"/>
      <c r="LNI119" s="375"/>
      <c r="LNJ119" s="375"/>
      <c r="LNK119" s="375"/>
      <c r="LNL119" s="375"/>
      <c r="LNM119" s="375"/>
      <c r="LNN119" s="375"/>
      <c r="LNO119" s="375"/>
      <c r="LNP119" s="375"/>
      <c r="LNQ119" s="375"/>
      <c r="LNR119" s="375"/>
      <c r="LNS119" s="375"/>
      <c r="LNT119" s="375"/>
      <c r="LNU119" s="375"/>
      <c r="LNV119" s="375"/>
      <c r="LNW119" s="375"/>
      <c r="LNX119" s="375"/>
      <c r="LNY119" s="375"/>
      <c r="LNZ119" s="375"/>
      <c r="LOA119" s="375"/>
      <c r="LOB119" s="375"/>
      <c r="LOC119" s="375"/>
      <c r="LOD119" s="375"/>
      <c r="LOE119" s="375"/>
      <c r="LOF119" s="375"/>
      <c r="LOG119" s="375"/>
      <c r="LOH119" s="375"/>
      <c r="LOI119" s="375"/>
      <c r="LOJ119" s="375"/>
      <c r="LOK119" s="375"/>
      <c r="LOL119" s="375"/>
      <c r="LOM119" s="375"/>
      <c r="LON119" s="375"/>
      <c r="LOO119" s="375"/>
      <c r="LOP119" s="375"/>
      <c r="LOQ119" s="375"/>
      <c r="LOR119" s="375"/>
      <c r="LOS119" s="375"/>
      <c r="LOT119" s="375"/>
      <c r="LOU119" s="375"/>
      <c r="LOV119" s="375"/>
      <c r="LOW119" s="375"/>
      <c r="LOX119" s="375"/>
      <c r="LOY119" s="375"/>
      <c r="LOZ119" s="375"/>
      <c r="LPA119" s="375"/>
      <c r="LPB119" s="375"/>
      <c r="LPC119" s="375"/>
      <c r="LPD119" s="375"/>
      <c r="LPE119" s="375"/>
      <c r="LPF119" s="375"/>
      <c r="LPG119" s="375"/>
      <c r="LPH119" s="375"/>
      <c r="LPI119" s="375"/>
      <c r="LPJ119" s="375"/>
      <c r="LPK119" s="375"/>
      <c r="LPL119" s="375"/>
      <c r="LPM119" s="375"/>
      <c r="LPN119" s="375"/>
      <c r="LPO119" s="375"/>
      <c r="LPP119" s="375"/>
      <c r="LPQ119" s="375"/>
      <c r="LPR119" s="375"/>
      <c r="LPS119" s="375"/>
      <c r="LPT119" s="375"/>
      <c r="LPU119" s="375"/>
      <c r="LPV119" s="375"/>
      <c r="LPW119" s="375"/>
      <c r="LPX119" s="375"/>
      <c r="LPY119" s="375"/>
      <c r="LPZ119" s="375"/>
      <c r="LQA119" s="375"/>
      <c r="LQB119" s="375"/>
      <c r="LQC119" s="375"/>
      <c r="LQD119" s="375"/>
      <c r="LQE119" s="375"/>
      <c r="LQF119" s="375"/>
      <c r="LQG119" s="375"/>
      <c r="LQH119" s="375"/>
      <c r="LQI119" s="375"/>
      <c r="LQJ119" s="375"/>
      <c r="LQK119" s="375"/>
      <c r="LQL119" s="375"/>
      <c r="LQM119" s="375"/>
      <c r="LQN119" s="375"/>
      <c r="LQO119" s="375"/>
      <c r="LQP119" s="375"/>
      <c r="LQQ119" s="375"/>
      <c r="LQR119" s="375"/>
      <c r="LQS119" s="375"/>
      <c r="LQT119" s="375"/>
      <c r="LQU119" s="375"/>
      <c r="LQV119" s="375"/>
      <c r="LQW119" s="375"/>
      <c r="LQX119" s="375"/>
      <c r="LQY119" s="375"/>
      <c r="LQZ119" s="375"/>
      <c r="LRA119" s="375"/>
      <c r="LRB119" s="375"/>
      <c r="LRC119" s="375"/>
      <c r="LRD119" s="375"/>
      <c r="LRE119" s="375"/>
      <c r="LRF119" s="375"/>
      <c r="LRG119" s="375"/>
      <c r="LRH119" s="375"/>
      <c r="LRI119" s="375"/>
      <c r="LRJ119" s="375"/>
      <c r="LRK119" s="375"/>
      <c r="LRL119" s="375"/>
      <c r="LRM119" s="375"/>
      <c r="LRN119" s="375"/>
      <c r="LRO119" s="375"/>
      <c r="LRP119" s="375"/>
      <c r="LRQ119" s="375"/>
      <c r="LRR119" s="375"/>
      <c r="LRS119" s="375"/>
      <c r="LRT119" s="375"/>
      <c r="LRU119" s="375"/>
      <c r="LRV119" s="375"/>
      <c r="LRW119" s="375"/>
      <c r="LRX119" s="375"/>
      <c r="LRY119" s="375"/>
      <c r="LRZ119" s="375"/>
      <c r="LSA119" s="375"/>
      <c r="LSB119" s="375"/>
      <c r="LSC119" s="375"/>
      <c r="LSD119" s="375"/>
      <c r="LSE119" s="375"/>
      <c r="LSF119" s="375"/>
      <c r="LSG119" s="375"/>
      <c r="LSH119" s="375"/>
      <c r="LSI119" s="375"/>
      <c r="LSJ119" s="375"/>
      <c r="LSK119" s="375"/>
      <c r="LSL119" s="375"/>
      <c r="LSM119" s="375"/>
      <c r="LSN119" s="375"/>
      <c r="LSO119" s="375"/>
      <c r="LSP119" s="375"/>
      <c r="LSQ119" s="375"/>
      <c r="LSR119" s="375"/>
      <c r="LSS119" s="375"/>
      <c r="LST119" s="375"/>
      <c r="LSU119" s="375"/>
      <c r="LSV119" s="375"/>
      <c r="LSW119" s="375"/>
      <c r="LSX119" s="375"/>
      <c r="LSY119" s="375"/>
      <c r="LSZ119" s="375"/>
      <c r="LTA119" s="375"/>
      <c r="LTB119" s="375"/>
      <c r="LTC119" s="375"/>
      <c r="LTD119" s="375"/>
      <c r="LTE119" s="375"/>
      <c r="LTF119" s="375"/>
      <c r="LTG119" s="375"/>
      <c r="LTH119" s="375"/>
      <c r="LTI119" s="375"/>
      <c r="LTJ119" s="375"/>
      <c r="LTK119" s="375"/>
      <c r="LTL119" s="375"/>
      <c r="LTM119" s="375"/>
      <c r="LTN119" s="375"/>
      <c r="LTO119" s="375"/>
      <c r="LTP119" s="375"/>
      <c r="LTQ119" s="375"/>
      <c r="LTR119" s="375"/>
      <c r="LTS119" s="375"/>
      <c r="LTT119" s="375"/>
      <c r="LTU119" s="375"/>
      <c r="LTV119" s="375"/>
      <c r="LTW119" s="375"/>
      <c r="LTX119" s="375"/>
      <c r="LTY119" s="375"/>
      <c r="LTZ119" s="375"/>
      <c r="LUA119" s="375"/>
      <c r="LUB119" s="375"/>
      <c r="LUC119" s="375"/>
      <c r="LUD119" s="375"/>
      <c r="LUE119" s="375"/>
      <c r="LUF119" s="375"/>
      <c r="LUG119" s="375"/>
      <c r="LUH119" s="375"/>
      <c r="LUI119" s="375"/>
      <c r="LUJ119" s="375"/>
      <c r="LUK119" s="375"/>
      <c r="LUL119" s="375"/>
      <c r="LUM119" s="375"/>
      <c r="LUN119" s="375"/>
      <c r="LUO119" s="375"/>
      <c r="LUP119" s="375"/>
      <c r="LUQ119" s="375"/>
      <c r="LUR119" s="375"/>
      <c r="LUS119" s="375"/>
      <c r="LUT119" s="375"/>
      <c r="LUU119" s="375"/>
      <c r="LUV119" s="375"/>
      <c r="LUW119" s="375"/>
      <c r="LUX119" s="375"/>
      <c r="LUY119" s="375"/>
      <c r="LUZ119" s="375"/>
      <c r="LVA119" s="375"/>
      <c r="LVB119" s="375"/>
      <c r="LVC119" s="375"/>
      <c r="LVD119" s="375"/>
      <c r="LVE119" s="375"/>
      <c r="LVF119" s="375"/>
      <c r="LVG119" s="375"/>
      <c r="LVH119" s="375"/>
      <c r="LVI119" s="375"/>
      <c r="LVJ119" s="375"/>
      <c r="LVK119" s="375"/>
      <c r="LVL119" s="375"/>
      <c r="LVM119" s="375"/>
      <c r="LVN119" s="375"/>
      <c r="LVO119" s="375"/>
      <c r="LVP119" s="375"/>
      <c r="LVQ119" s="375"/>
      <c r="LVR119" s="375"/>
      <c r="LVS119" s="375"/>
      <c r="LVT119" s="375"/>
      <c r="LVU119" s="375"/>
      <c r="LVV119" s="375"/>
      <c r="LVW119" s="375"/>
      <c r="LVX119" s="375"/>
      <c r="LVY119" s="375"/>
      <c r="LVZ119" s="375"/>
      <c r="LWA119" s="375"/>
      <c r="LWB119" s="375"/>
      <c r="LWC119" s="375"/>
      <c r="LWD119" s="375"/>
      <c r="LWE119" s="375"/>
      <c r="LWF119" s="375"/>
      <c r="LWG119" s="375"/>
      <c r="LWH119" s="375"/>
      <c r="LWI119" s="375"/>
      <c r="LWJ119" s="375"/>
      <c r="LWK119" s="375"/>
      <c r="LWL119" s="375"/>
      <c r="LWM119" s="375"/>
      <c r="LWN119" s="375"/>
      <c r="LWO119" s="375"/>
      <c r="LWP119" s="375"/>
      <c r="LWQ119" s="375"/>
      <c r="LWR119" s="375"/>
      <c r="LWS119" s="375"/>
      <c r="LWT119" s="375"/>
      <c r="LWU119" s="375"/>
      <c r="LWV119" s="375"/>
      <c r="LWW119" s="375"/>
      <c r="LWX119" s="375"/>
      <c r="LWY119" s="375"/>
      <c r="LWZ119" s="375"/>
      <c r="LXA119" s="375"/>
      <c r="LXB119" s="375"/>
      <c r="LXC119" s="375"/>
      <c r="LXD119" s="375"/>
      <c r="LXE119" s="375"/>
      <c r="LXF119" s="375"/>
      <c r="LXG119" s="375"/>
      <c r="LXH119" s="375"/>
      <c r="LXI119" s="375"/>
      <c r="LXJ119" s="375"/>
      <c r="LXK119" s="375"/>
      <c r="LXL119" s="375"/>
      <c r="LXM119" s="375"/>
      <c r="LXN119" s="375"/>
      <c r="LXO119" s="375"/>
      <c r="LXP119" s="375"/>
      <c r="LXQ119" s="375"/>
      <c r="LXR119" s="375"/>
      <c r="LXS119" s="375"/>
      <c r="LXT119" s="375"/>
      <c r="LXU119" s="375"/>
      <c r="LXV119" s="375"/>
      <c r="LXW119" s="375"/>
      <c r="LXX119" s="375"/>
      <c r="LXY119" s="375"/>
      <c r="LXZ119" s="375"/>
      <c r="LYA119" s="375"/>
      <c r="LYB119" s="375"/>
      <c r="LYC119" s="375"/>
      <c r="LYD119" s="375"/>
      <c r="LYE119" s="375"/>
      <c r="LYF119" s="375"/>
      <c r="LYG119" s="375"/>
      <c r="LYH119" s="375"/>
      <c r="LYI119" s="375"/>
      <c r="LYJ119" s="375"/>
      <c r="LYK119" s="375"/>
      <c r="LYL119" s="375"/>
      <c r="LYM119" s="375"/>
      <c r="LYN119" s="375"/>
      <c r="LYO119" s="375"/>
      <c r="LYP119" s="375"/>
      <c r="LYQ119" s="375"/>
      <c r="LYR119" s="375"/>
      <c r="LYS119" s="375"/>
      <c r="LYT119" s="375"/>
      <c r="LYU119" s="375"/>
      <c r="LYV119" s="375"/>
      <c r="LYW119" s="375"/>
      <c r="LYX119" s="375"/>
      <c r="LYY119" s="375"/>
      <c r="LYZ119" s="375"/>
      <c r="LZA119" s="375"/>
      <c r="LZB119" s="375"/>
      <c r="LZC119" s="375"/>
      <c r="LZD119" s="375"/>
      <c r="LZE119" s="375"/>
      <c r="LZF119" s="375"/>
      <c r="LZG119" s="375"/>
      <c r="LZH119" s="375"/>
      <c r="LZI119" s="375"/>
      <c r="LZJ119" s="375"/>
      <c r="LZK119" s="375"/>
      <c r="LZL119" s="375"/>
      <c r="LZM119" s="375"/>
      <c r="LZN119" s="375"/>
      <c r="LZO119" s="375"/>
      <c r="LZP119" s="375"/>
      <c r="LZQ119" s="375"/>
      <c r="LZR119" s="375"/>
      <c r="LZS119" s="375"/>
      <c r="LZT119" s="375"/>
      <c r="LZU119" s="375"/>
      <c r="LZV119" s="375"/>
      <c r="LZW119" s="375"/>
      <c r="LZX119" s="375"/>
      <c r="LZY119" s="375"/>
      <c r="LZZ119" s="375"/>
      <c r="MAA119" s="375"/>
      <c r="MAB119" s="375"/>
      <c r="MAC119" s="375"/>
      <c r="MAD119" s="375"/>
      <c r="MAE119" s="375"/>
      <c r="MAF119" s="375"/>
      <c r="MAG119" s="375"/>
      <c r="MAH119" s="375"/>
      <c r="MAI119" s="375"/>
      <c r="MAJ119" s="375"/>
      <c r="MAK119" s="375"/>
      <c r="MAL119" s="375"/>
      <c r="MAM119" s="375"/>
      <c r="MAN119" s="375"/>
      <c r="MAO119" s="375"/>
      <c r="MAP119" s="375"/>
      <c r="MAQ119" s="375"/>
      <c r="MAR119" s="375"/>
      <c r="MAS119" s="375"/>
      <c r="MAT119" s="375"/>
      <c r="MAU119" s="375"/>
      <c r="MAV119" s="375"/>
      <c r="MAW119" s="375"/>
      <c r="MAX119" s="375"/>
      <c r="MAY119" s="375"/>
      <c r="MAZ119" s="375"/>
      <c r="MBA119" s="375"/>
      <c r="MBB119" s="375"/>
      <c r="MBC119" s="375"/>
      <c r="MBD119" s="375"/>
      <c r="MBE119" s="375"/>
      <c r="MBF119" s="375"/>
      <c r="MBG119" s="375"/>
      <c r="MBH119" s="375"/>
      <c r="MBI119" s="375"/>
      <c r="MBJ119" s="375"/>
      <c r="MBK119" s="375"/>
      <c r="MBL119" s="375"/>
      <c r="MBM119" s="375"/>
      <c r="MBN119" s="375"/>
      <c r="MBO119" s="375"/>
      <c r="MBP119" s="375"/>
      <c r="MBQ119" s="375"/>
      <c r="MBR119" s="375"/>
      <c r="MBS119" s="375"/>
      <c r="MBT119" s="375"/>
      <c r="MBU119" s="375"/>
      <c r="MBV119" s="375"/>
      <c r="MBW119" s="375"/>
      <c r="MBX119" s="375"/>
      <c r="MBY119" s="375"/>
      <c r="MBZ119" s="375"/>
      <c r="MCA119" s="375"/>
      <c r="MCB119" s="375"/>
      <c r="MCC119" s="375"/>
      <c r="MCD119" s="375"/>
      <c r="MCE119" s="375"/>
      <c r="MCF119" s="375"/>
      <c r="MCG119" s="375"/>
      <c r="MCH119" s="375"/>
      <c r="MCI119" s="375"/>
      <c r="MCJ119" s="375"/>
      <c r="MCK119" s="375"/>
      <c r="MCL119" s="375"/>
      <c r="MCM119" s="375"/>
      <c r="MCN119" s="375"/>
      <c r="MCO119" s="375"/>
      <c r="MCP119" s="375"/>
      <c r="MCQ119" s="375"/>
      <c r="MCR119" s="375"/>
      <c r="MCS119" s="375"/>
      <c r="MCT119" s="375"/>
      <c r="MCU119" s="375"/>
      <c r="MCV119" s="375"/>
      <c r="MCW119" s="375"/>
      <c r="MCX119" s="375"/>
      <c r="MCY119" s="375"/>
      <c r="MCZ119" s="375"/>
      <c r="MDA119" s="375"/>
      <c r="MDB119" s="375"/>
      <c r="MDC119" s="375"/>
      <c r="MDD119" s="375"/>
      <c r="MDE119" s="375"/>
      <c r="MDF119" s="375"/>
      <c r="MDG119" s="375"/>
      <c r="MDH119" s="375"/>
      <c r="MDI119" s="375"/>
      <c r="MDJ119" s="375"/>
      <c r="MDK119" s="375"/>
      <c r="MDL119" s="375"/>
      <c r="MDM119" s="375"/>
      <c r="MDN119" s="375"/>
      <c r="MDO119" s="375"/>
      <c r="MDP119" s="375"/>
      <c r="MDQ119" s="375"/>
      <c r="MDR119" s="375"/>
      <c r="MDS119" s="375"/>
      <c r="MDT119" s="375"/>
      <c r="MDU119" s="375"/>
      <c r="MDV119" s="375"/>
      <c r="MDW119" s="375"/>
      <c r="MDX119" s="375"/>
      <c r="MDY119" s="375"/>
      <c r="MDZ119" s="375"/>
      <c r="MEA119" s="375"/>
      <c r="MEB119" s="375"/>
      <c r="MEC119" s="375"/>
      <c r="MED119" s="375"/>
      <c r="MEE119" s="375"/>
      <c r="MEF119" s="375"/>
      <c r="MEG119" s="375"/>
      <c r="MEH119" s="375"/>
      <c r="MEI119" s="375"/>
      <c r="MEJ119" s="375"/>
      <c r="MEK119" s="375"/>
      <c r="MEL119" s="375"/>
      <c r="MEM119" s="375"/>
      <c r="MEN119" s="375"/>
      <c r="MEO119" s="375"/>
      <c r="MEP119" s="375"/>
      <c r="MEQ119" s="375"/>
      <c r="MER119" s="375"/>
      <c r="MES119" s="375"/>
      <c r="MET119" s="375"/>
      <c r="MEU119" s="375"/>
      <c r="MEV119" s="375"/>
      <c r="MEW119" s="375"/>
      <c r="MEX119" s="375"/>
      <c r="MEY119" s="375"/>
      <c r="MEZ119" s="375"/>
      <c r="MFA119" s="375"/>
      <c r="MFB119" s="375"/>
      <c r="MFC119" s="375"/>
      <c r="MFD119" s="375"/>
      <c r="MFE119" s="375"/>
      <c r="MFF119" s="375"/>
      <c r="MFG119" s="375"/>
      <c r="MFH119" s="375"/>
      <c r="MFI119" s="375"/>
      <c r="MFJ119" s="375"/>
      <c r="MFK119" s="375"/>
      <c r="MFL119" s="375"/>
      <c r="MFM119" s="375"/>
      <c r="MFN119" s="375"/>
      <c r="MFO119" s="375"/>
      <c r="MFP119" s="375"/>
      <c r="MFQ119" s="375"/>
      <c r="MFR119" s="375"/>
      <c r="MFS119" s="375"/>
      <c r="MFT119" s="375"/>
      <c r="MFU119" s="375"/>
      <c r="MFV119" s="375"/>
      <c r="MFW119" s="375"/>
      <c r="MFX119" s="375"/>
      <c r="MFY119" s="375"/>
      <c r="MFZ119" s="375"/>
      <c r="MGA119" s="375"/>
      <c r="MGB119" s="375"/>
      <c r="MGC119" s="375"/>
      <c r="MGD119" s="375"/>
      <c r="MGE119" s="375"/>
      <c r="MGF119" s="375"/>
      <c r="MGG119" s="375"/>
      <c r="MGH119" s="375"/>
      <c r="MGI119" s="375"/>
      <c r="MGJ119" s="375"/>
      <c r="MGK119" s="375"/>
      <c r="MGL119" s="375"/>
      <c r="MGM119" s="375"/>
      <c r="MGN119" s="375"/>
      <c r="MGO119" s="375"/>
      <c r="MGP119" s="375"/>
      <c r="MGQ119" s="375"/>
      <c r="MGR119" s="375"/>
      <c r="MGS119" s="375"/>
      <c r="MGT119" s="375"/>
      <c r="MGU119" s="375"/>
      <c r="MGV119" s="375"/>
      <c r="MGW119" s="375"/>
      <c r="MGX119" s="375"/>
      <c r="MGY119" s="375"/>
      <c r="MGZ119" s="375"/>
      <c r="MHA119" s="375"/>
      <c r="MHB119" s="375"/>
      <c r="MHC119" s="375"/>
      <c r="MHD119" s="375"/>
      <c r="MHE119" s="375"/>
      <c r="MHF119" s="375"/>
      <c r="MHG119" s="375"/>
      <c r="MHH119" s="375"/>
      <c r="MHI119" s="375"/>
      <c r="MHJ119" s="375"/>
      <c r="MHK119" s="375"/>
      <c r="MHL119" s="375"/>
      <c r="MHM119" s="375"/>
      <c r="MHN119" s="375"/>
      <c r="MHO119" s="375"/>
      <c r="MHP119" s="375"/>
      <c r="MHQ119" s="375"/>
      <c r="MHR119" s="375"/>
      <c r="MHS119" s="375"/>
      <c r="MHT119" s="375"/>
      <c r="MHU119" s="375"/>
      <c r="MHV119" s="375"/>
      <c r="MHW119" s="375"/>
      <c r="MHX119" s="375"/>
      <c r="MHY119" s="375"/>
      <c r="MHZ119" s="375"/>
      <c r="MIA119" s="375"/>
      <c r="MIB119" s="375"/>
      <c r="MIC119" s="375"/>
      <c r="MID119" s="375"/>
      <c r="MIE119" s="375"/>
      <c r="MIF119" s="375"/>
      <c r="MIG119" s="375"/>
      <c r="MIH119" s="375"/>
      <c r="MII119" s="375"/>
      <c r="MIJ119" s="375"/>
      <c r="MIK119" s="375"/>
      <c r="MIL119" s="375"/>
      <c r="MIM119" s="375"/>
      <c r="MIN119" s="375"/>
      <c r="MIO119" s="375"/>
      <c r="MIP119" s="375"/>
      <c r="MIQ119" s="375"/>
      <c r="MIR119" s="375"/>
      <c r="MIS119" s="375"/>
      <c r="MIT119" s="375"/>
      <c r="MIU119" s="375"/>
      <c r="MIV119" s="375"/>
      <c r="MIW119" s="375"/>
      <c r="MIX119" s="375"/>
      <c r="MIY119" s="375"/>
      <c r="MIZ119" s="375"/>
      <c r="MJA119" s="375"/>
      <c r="MJB119" s="375"/>
      <c r="MJC119" s="375"/>
      <c r="MJD119" s="375"/>
      <c r="MJE119" s="375"/>
      <c r="MJF119" s="375"/>
      <c r="MJG119" s="375"/>
      <c r="MJH119" s="375"/>
      <c r="MJI119" s="375"/>
      <c r="MJJ119" s="375"/>
      <c r="MJK119" s="375"/>
      <c r="MJL119" s="375"/>
      <c r="MJM119" s="375"/>
      <c r="MJN119" s="375"/>
      <c r="MJO119" s="375"/>
      <c r="MJP119" s="375"/>
      <c r="MJQ119" s="375"/>
      <c r="MJR119" s="375"/>
      <c r="MJS119" s="375"/>
      <c r="MJT119" s="375"/>
      <c r="MJU119" s="375"/>
      <c r="MJV119" s="375"/>
      <c r="MJW119" s="375"/>
      <c r="MJX119" s="375"/>
      <c r="MJY119" s="375"/>
      <c r="MJZ119" s="375"/>
      <c r="MKA119" s="375"/>
      <c r="MKB119" s="375"/>
      <c r="MKC119" s="375"/>
      <c r="MKD119" s="375"/>
      <c r="MKE119" s="375"/>
      <c r="MKF119" s="375"/>
      <c r="MKG119" s="375"/>
      <c r="MKH119" s="375"/>
      <c r="MKI119" s="375"/>
      <c r="MKJ119" s="375"/>
      <c r="MKK119" s="375"/>
      <c r="MKL119" s="375"/>
      <c r="MKM119" s="375"/>
      <c r="MKN119" s="375"/>
      <c r="MKO119" s="375"/>
      <c r="MKP119" s="375"/>
      <c r="MKQ119" s="375"/>
      <c r="MKR119" s="375"/>
      <c r="MKS119" s="375"/>
      <c r="MKT119" s="375"/>
      <c r="MKU119" s="375"/>
      <c r="MKV119" s="375"/>
      <c r="MKW119" s="375"/>
      <c r="MKX119" s="375"/>
      <c r="MKY119" s="375"/>
      <c r="MKZ119" s="375"/>
      <c r="MLA119" s="375"/>
      <c r="MLB119" s="375"/>
      <c r="MLC119" s="375"/>
      <c r="MLD119" s="375"/>
      <c r="MLE119" s="375"/>
      <c r="MLF119" s="375"/>
      <c r="MLG119" s="375"/>
      <c r="MLH119" s="375"/>
      <c r="MLI119" s="375"/>
      <c r="MLJ119" s="375"/>
      <c r="MLK119" s="375"/>
      <c r="MLL119" s="375"/>
      <c r="MLM119" s="375"/>
      <c r="MLN119" s="375"/>
      <c r="MLO119" s="375"/>
      <c r="MLP119" s="375"/>
      <c r="MLQ119" s="375"/>
      <c r="MLR119" s="375"/>
      <c r="MLS119" s="375"/>
      <c r="MLT119" s="375"/>
      <c r="MLU119" s="375"/>
      <c r="MLV119" s="375"/>
      <c r="MLW119" s="375"/>
      <c r="MLX119" s="375"/>
      <c r="MLY119" s="375"/>
      <c r="MLZ119" s="375"/>
      <c r="MMA119" s="375"/>
      <c r="MMB119" s="375"/>
      <c r="MMC119" s="375"/>
      <c r="MMD119" s="375"/>
      <c r="MME119" s="375"/>
      <c r="MMF119" s="375"/>
      <c r="MMG119" s="375"/>
      <c r="MMH119" s="375"/>
      <c r="MMI119" s="375"/>
      <c r="MMJ119" s="375"/>
      <c r="MMK119" s="375"/>
      <c r="MML119" s="375"/>
      <c r="MMM119" s="375"/>
      <c r="MMN119" s="375"/>
      <c r="MMO119" s="375"/>
      <c r="MMP119" s="375"/>
      <c r="MMQ119" s="375"/>
      <c r="MMR119" s="375"/>
      <c r="MMS119" s="375"/>
      <c r="MMT119" s="375"/>
      <c r="MMU119" s="375"/>
      <c r="MMV119" s="375"/>
      <c r="MMW119" s="375"/>
      <c r="MMX119" s="375"/>
      <c r="MMY119" s="375"/>
      <c r="MMZ119" s="375"/>
      <c r="MNA119" s="375"/>
      <c r="MNB119" s="375"/>
      <c r="MNC119" s="375"/>
      <c r="MND119" s="375"/>
      <c r="MNE119" s="375"/>
      <c r="MNF119" s="375"/>
      <c r="MNG119" s="375"/>
      <c r="MNH119" s="375"/>
      <c r="MNI119" s="375"/>
      <c r="MNJ119" s="375"/>
      <c r="MNK119" s="375"/>
      <c r="MNL119" s="375"/>
      <c r="MNM119" s="375"/>
      <c r="MNN119" s="375"/>
      <c r="MNO119" s="375"/>
      <c r="MNP119" s="375"/>
      <c r="MNQ119" s="375"/>
      <c r="MNR119" s="375"/>
      <c r="MNS119" s="375"/>
      <c r="MNT119" s="375"/>
      <c r="MNU119" s="375"/>
      <c r="MNV119" s="375"/>
      <c r="MNW119" s="375"/>
      <c r="MNX119" s="375"/>
      <c r="MNY119" s="375"/>
      <c r="MNZ119" s="375"/>
      <c r="MOA119" s="375"/>
      <c r="MOB119" s="375"/>
      <c r="MOC119" s="375"/>
      <c r="MOD119" s="375"/>
      <c r="MOE119" s="375"/>
      <c r="MOF119" s="375"/>
      <c r="MOG119" s="375"/>
      <c r="MOH119" s="375"/>
      <c r="MOI119" s="375"/>
      <c r="MOJ119" s="375"/>
      <c r="MOK119" s="375"/>
      <c r="MOL119" s="375"/>
      <c r="MOM119" s="375"/>
      <c r="MON119" s="375"/>
      <c r="MOO119" s="375"/>
      <c r="MOP119" s="375"/>
      <c r="MOQ119" s="375"/>
      <c r="MOR119" s="375"/>
      <c r="MOS119" s="375"/>
      <c r="MOT119" s="375"/>
      <c r="MOU119" s="375"/>
      <c r="MOV119" s="375"/>
      <c r="MOW119" s="375"/>
      <c r="MOX119" s="375"/>
      <c r="MOY119" s="375"/>
      <c r="MOZ119" s="375"/>
      <c r="MPA119" s="375"/>
      <c r="MPB119" s="375"/>
      <c r="MPC119" s="375"/>
      <c r="MPD119" s="375"/>
      <c r="MPE119" s="375"/>
      <c r="MPF119" s="375"/>
      <c r="MPG119" s="375"/>
      <c r="MPH119" s="375"/>
      <c r="MPI119" s="375"/>
      <c r="MPJ119" s="375"/>
      <c r="MPK119" s="375"/>
      <c r="MPL119" s="375"/>
      <c r="MPM119" s="375"/>
      <c r="MPN119" s="375"/>
      <c r="MPO119" s="375"/>
      <c r="MPP119" s="375"/>
      <c r="MPQ119" s="375"/>
      <c r="MPR119" s="375"/>
      <c r="MPS119" s="375"/>
      <c r="MPT119" s="375"/>
      <c r="MPU119" s="375"/>
      <c r="MPV119" s="375"/>
      <c r="MPW119" s="375"/>
      <c r="MPX119" s="375"/>
      <c r="MPY119" s="375"/>
      <c r="MPZ119" s="375"/>
      <c r="MQA119" s="375"/>
      <c r="MQB119" s="375"/>
      <c r="MQC119" s="375"/>
      <c r="MQD119" s="375"/>
      <c r="MQE119" s="375"/>
      <c r="MQF119" s="375"/>
      <c r="MQG119" s="375"/>
      <c r="MQH119" s="375"/>
      <c r="MQI119" s="375"/>
      <c r="MQJ119" s="375"/>
      <c r="MQK119" s="375"/>
      <c r="MQL119" s="375"/>
      <c r="MQM119" s="375"/>
      <c r="MQN119" s="375"/>
      <c r="MQO119" s="375"/>
      <c r="MQP119" s="375"/>
      <c r="MQQ119" s="375"/>
      <c r="MQR119" s="375"/>
      <c r="MQS119" s="375"/>
      <c r="MQT119" s="375"/>
      <c r="MQU119" s="375"/>
      <c r="MQV119" s="375"/>
      <c r="MQW119" s="375"/>
      <c r="MQX119" s="375"/>
      <c r="MQY119" s="375"/>
      <c r="MQZ119" s="375"/>
      <c r="MRA119" s="375"/>
      <c r="MRB119" s="375"/>
      <c r="MRC119" s="375"/>
      <c r="MRD119" s="375"/>
      <c r="MRE119" s="375"/>
      <c r="MRF119" s="375"/>
      <c r="MRG119" s="375"/>
      <c r="MRH119" s="375"/>
      <c r="MRI119" s="375"/>
      <c r="MRJ119" s="375"/>
      <c r="MRK119" s="375"/>
      <c r="MRL119" s="375"/>
      <c r="MRM119" s="375"/>
      <c r="MRN119" s="375"/>
      <c r="MRO119" s="375"/>
      <c r="MRP119" s="375"/>
      <c r="MRQ119" s="375"/>
      <c r="MRR119" s="375"/>
      <c r="MRS119" s="375"/>
      <c r="MRT119" s="375"/>
      <c r="MRU119" s="375"/>
      <c r="MRV119" s="375"/>
      <c r="MRW119" s="375"/>
      <c r="MRX119" s="375"/>
      <c r="MRY119" s="375"/>
      <c r="MRZ119" s="375"/>
      <c r="MSA119" s="375"/>
      <c r="MSB119" s="375"/>
      <c r="MSC119" s="375"/>
      <c r="MSD119" s="375"/>
      <c r="MSE119" s="375"/>
      <c r="MSF119" s="375"/>
      <c r="MSG119" s="375"/>
      <c r="MSH119" s="375"/>
      <c r="MSI119" s="375"/>
      <c r="MSJ119" s="375"/>
      <c r="MSK119" s="375"/>
      <c r="MSL119" s="375"/>
      <c r="MSM119" s="375"/>
      <c r="MSN119" s="375"/>
      <c r="MSO119" s="375"/>
      <c r="MSP119" s="375"/>
      <c r="MSQ119" s="375"/>
      <c r="MSR119" s="375"/>
      <c r="MSS119" s="375"/>
      <c r="MST119" s="375"/>
      <c r="MSU119" s="375"/>
      <c r="MSV119" s="375"/>
      <c r="MSW119" s="375"/>
      <c r="MSX119" s="375"/>
      <c r="MSY119" s="375"/>
      <c r="MSZ119" s="375"/>
      <c r="MTA119" s="375"/>
      <c r="MTB119" s="375"/>
      <c r="MTC119" s="375"/>
      <c r="MTD119" s="375"/>
      <c r="MTE119" s="375"/>
      <c r="MTF119" s="375"/>
      <c r="MTG119" s="375"/>
      <c r="MTH119" s="375"/>
      <c r="MTI119" s="375"/>
      <c r="MTJ119" s="375"/>
      <c r="MTK119" s="375"/>
      <c r="MTL119" s="375"/>
      <c r="MTM119" s="375"/>
      <c r="MTN119" s="375"/>
      <c r="MTO119" s="375"/>
      <c r="MTP119" s="375"/>
      <c r="MTQ119" s="375"/>
      <c r="MTR119" s="375"/>
      <c r="MTS119" s="375"/>
      <c r="MTT119" s="375"/>
      <c r="MTU119" s="375"/>
      <c r="MTV119" s="375"/>
      <c r="MTW119" s="375"/>
      <c r="MTX119" s="375"/>
      <c r="MTY119" s="375"/>
      <c r="MTZ119" s="375"/>
      <c r="MUA119" s="375"/>
      <c r="MUB119" s="375"/>
      <c r="MUC119" s="375"/>
      <c r="MUD119" s="375"/>
      <c r="MUE119" s="375"/>
      <c r="MUF119" s="375"/>
      <c r="MUG119" s="375"/>
      <c r="MUH119" s="375"/>
      <c r="MUI119" s="375"/>
      <c r="MUJ119" s="375"/>
      <c r="MUK119" s="375"/>
      <c r="MUL119" s="375"/>
      <c r="MUM119" s="375"/>
      <c r="MUN119" s="375"/>
      <c r="MUO119" s="375"/>
      <c r="MUP119" s="375"/>
      <c r="MUQ119" s="375"/>
      <c r="MUR119" s="375"/>
      <c r="MUS119" s="375"/>
      <c r="MUT119" s="375"/>
      <c r="MUU119" s="375"/>
      <c r="MUV119" s="375"/>
      <c r="MUW119" s="375"/>
      <c r="MUX119" s="375"/>
      <c r="MUY119" s="375"/>
      <c r="MUZ119" s="375"/>
      <c r="MVA119" s="375"/>
      <c r="MVB119" s="375"/>
      <c r="MVC119" s="375"/>
      <c r="MVD119" s="375"/>
      <c r="MVE119" s="375"/>
      <c r="MVF119" s="375"/>
      <c r="MVG119" s="375"/>
      <c r="MVH119" s="375"/>
      <c r="MVI119" s="375"/>
      <c r="MVJ119" s="375"/>
      <c r="MVK119" s="375"/>
      <c r="MVL119" s="375"/>
      <c r="MVM119" s="375"/>
      <c r="MVN119" s="375"/>
      <c r="MVO119" s="375"/>
      <c r="MVP119" s="375"/>
      <c r="MVQ119" s="375"/>
      <c r="MVR119" s="375"/>
      <c r="MVS119" s="375"/>
      <c r="MVT119" s="375"/>
      <c r="MVU119" s="375"/>
      <c r="MVV119" s="375"/>
      <c r="MVW119" s="375"/>
      <c r="MVX119" s="375"/>
      <c r="MVY119" s="375"/>
      <c r="MVZ119" s="375"/>
      <c r="MWA119" s="375"/>
      <c r="MWB119" s="375"/>
      <c r="MWC119" s="375"/>
      <c r="MWD119" s="375"/>
      <c r="MWE119" s="375"/>
      <c r="MWF119" s="375"/>
      <c r="MWG119" s="375"/>
      <c r="MWH119" s="375"/>
      <c r="MWI119" s="375"/>
      <c r="MWJ119" s="375"/>
      <c r="MWK119" s="375"/>
      <c r="MWL119" s="375"/>
      <c r="MWM119" s="375"/>
      <c r="MWN119" s="375"/>
      <c r="MWO119" s="375"/>
      <c r="MWP119" s="375"/>
      <c r="MWQ119" s="375"/>
      <c r="MWR119" s="375"/>
      <c r="MWS119" s="375"/>
      <c r="MWT119" s="375"/>
      <c r="MWU119" s="375"/>
      <c r="MWV119" s="375"/>
      <c r="MWW119" s="375"/>
      <c r="MWX119" s="375"/>
      <c r="MWY119" s="375"/>
      <c r="MWZ119" s="375"/>
      <c r="MXA119" s="375"/>
      <c r="MXB119" s="375"/>
      <c r="MXC119" s="375"/>
      <c r="MXD119" s="375"/>
      <c r="MXE119" s="375"/>
      <c r="MXF119" s="375"/>
      <c r="MXG119" s="375"/>
      <c r="MXH119" s="375"/>
      <c r="MXI119" s="375"/>
      <c r="MXJ119" s="375"/>
      <c r="MXK119" s="375"/>
      <c r="MXL119" s="375"/>
      <c r="MXM119" s="375"/>
      <c r="MXN119" s="375"/>
      <c r="MXO119" s="375"/>
      <c r="MXP119" s="375"/>
      <c r="MXQ119" s="375"/>
      <c r="MXR119" s="375"/>
      <c r="MXS119" s="375"/>
      <c r="MXT119" s="375"/>
      <c r="MXU119" s="375"/>
      <c r="MXV119" s="375"/>
      <c r="MXW119" s="375"/>
      <c r="MXX119" s="375"/>
      <c r="MXY119" s="375"/>
      <c r="MXZ119" s="375"/>
      <c r="MYA119" s="375"/>
      <c r="MYB119" s="375"/>
      <c r="MYC119" s="375"/>
      <c r="MYD119" s="375"/>
      <c r="MYE119" s="375"/>
      <c r="MYF119" s="375"/>
      <c r="MYG119" s="375"/>
      <c r="MYH119" s="375"/>
      <c r="MYI119" s="375"/>
      <c r="MYJ119" s="375"/>
      <c r="MYK119" s="375"/>
      <c r="MYL119" s="375"/>
      <c r="MYM119" s="375"/>
      <c r="MYN119" s="375"/>
      <c r="MYO119" s="375"/>
      <c r="MYP119" s="375"/>
      <c r="MYQ119" s="375"/>
      <c r="MYR119" s="375"/>
      <c r="MYS119" s="375"/>
      <c r="MYT119" s="375"/>
      <c r="MYU119" s="375"/>
      <c r="MYV119" s="375"/>
      <c r="MYW119" s="375"/>
      <c r="MYX119" s="375"/>
      <c r="MYY119" s="375"/>
      <c r="MYZ119" s="375"/>
      <c r="MZA119" s="375"/>
      <c r="MZB119" s="375"/>
      <c r="MZC119" s="375"/>
      <c r="MZD119" s="375"/>
      <c r="MZE119" s="375"/>
      <c r="MZF119" s="375"/>
      <c r="MZG119" s="375"/>
      <c r="MZH119" s="375"/>
      <c r="MZI119" s="375"/>
      <c r="MZJ119" s="375"/>
      <c r="MZK119" s="375"/>
      <c r="MZL119" s="375"/>
      <c r="MZM119" s="375"/>
      <c r="MZN119" s="375"/>
      <c r="MZO119" s="375"/>
      <c r="MZP119" s="375"/>
      <c r="MZQ119" s="375"/>
      <c r="MZR119" s="375"/>
      <c r="MZS119" s="375"/>
      <c r="MZT119" s="375"/>
      <c r="MZU119" s="375"/>
      <c r="MZV119" s="375"/>
      <c r="MZW119" s="375"/>
      <c r="MZX119" s="375"/>
      <c r="MZY119" s="375"/>
      <c r="MZZ119" s="375"/>
      <c r="NAA119" s="375"/>
      <c r="NAB119" s="375"/>
      <c r="NAC119" s="375"/>
      <c r="NAD119" s="375"/>
      <c r="NAE119" s="375"/>
      <c r="NAF119" s="375"/>
      <c r="NAG119" s="375"/>
      <c r="NAH119" s="375"/>
      <c r="NAI119" s="375"/>
      <c r="NAJ119" s="375"/>
      <c r="NAK119" s="375"/>
      <c r="NAL119" s="375"/>
      <c r="NAM119" s="375"/>
      <c r="NAN119" s="375"/>
      <c r="NAO119" s="375"/>
      <c r="NAP119" s="375"/>
      <c r="NAQ119" s="375"/>
      <c r="NAR119" s="375"/>
      <c r="NAS119" s="375"/>
      <c r="NAT119" s="375"/>
      <c r="NAU119" s="375"/>
      <c r="NAV119" s="375"/>
      <c r="NAW119" s="375"/>
      <c r="NAX119" s="375"/>
      <c r="NAY119" s="375"/>
      <c r="NAZ119" s="375"/>
      <c r="NBA119" s="375"/>
      <c r="NBB119" s="375"/>
      <c r="NBC119" s="375"/>
      <c r="NBD119" s="375"/>
      <c r="NBE119" s="375"/>
      <c r="NBF119" s="375"/>
      <c r="NBG119" s="375"/>
      <c r="NBH119" s="375"/>
      <c r="NBI119" s="375"/>
      <c r="NBJ119" s="375"/>
      <c r="NBK119" s="375"/>
      <c r="NBL119" s="375"/>
      <c r="NBM119" s="375"/>
      <c r="NBN119" s="375"/>
      <c r="NBO119" s="375"/>
      <c r="NBP119" s="375"/>
      <c r="NBQ119" s="375"/>
      <c r="NBR119" s="375"/>
      <c r="NBS119" s="375"/>
      <c r="NBT119" s="375"/>
      <c r="NBU119" s="375"/>
      <c r="NBV119" s="375"/>
      <c r="NBW119" s="375"/>
      <c r="NBX119" s="375"/>
      <c r="NBY119" s="375"/>
      <c r="NBZ119" s="375"/>
      <c r="NCA119" s="375"/>
      <c r="NCB119" s="375"/>
      <c r="NCC119" s="375"/>
      <c r="NCD119" s="375"/>
      <c r="NCE119" s="375"/>
      <c r="NCF119" s="375"/>
      <c r="NCG119" s="375"/>
      <c r="NCH119" s="375"/>
      <c r="NCI119" s="375"/>
      <c r="NCJ119" s="375"/>
      <c r="NCK119" s="375"/>
      <c r="NCL119" s="375"/>
      <c r="NCM119" s="375"/>
      <c r="NCN119" s="375"/>
      <c r="NCO119" s="375"/>
      <c r="NCP119" s="375"/>
      <c r="NCQ119" s="375"/>
      <c r="NCR119" s="375"/>
      <c r="NCS119" s="375"/>
      <c r="NCT119" s="375"/>
      <c r="NCU119" s="375"/>
      <c r="NCV119" s="375"/>
      <c r="NCW119" s="375"/>
      <c r="NCX119" s="375"/>
      <c r="NCY119" s="375"/>
      <c r="NCZ119" s="375"/>
      <c r="NDA119" s="375"/>
      <c r="NDB119" s="375"/>
      <c r="NDC119" s="375"/>
      <c r="NDD119" s="375"/>
      <c r="NDE119" s="375"/>
      <c r="NDF119" s="375"/>
      <c r="NDG119" s="375"/>
      <c r="NDH119" s="375"/>
      <c r="NDI119" s="375"/>
      <c r="NDJ119" s="375"/>
      <c r="NDK119" s="375"/>
      <c r="NDL119" s="375"/>
      <c r="NDM119" s="375"/>
      <c r="NDN119" s="375"/>
      <c r="NDO119" s="375"/>
      <c r="NDP119" s="375"/>
      <c r="NDQ119" s="375"/>
      <c r="NDR119" s="375"/>
      <c r="NDS119" s="375"/>
      <c r="NDT119" s="375"/>
      <c r="NDU119" s="375"/>
      <c r="NDV119" s="375"/>
      <c r="NDW119" s="375"/>
      <c r="NDX119" s="375"/>
      <c r="NDY119" s="375"/>
      <c r="NDZ119" s="375"/>
      <c r="NEA119" s="375"/>
      <c r="NEB119" s="375"/>
      <c r="NEC119" s="375"/>
      <c r="NED119" s="375"/>
      <c r="NEE119" s="375"/>
      <c r="NEF119" s="375"/>
      <c r="NEG119" s="375"/>
      <c r="NEH119" s="375"/>
      <c r="NEI119" s="375"/>
      <c r="NEJ119" s="375"/>
      <c r="NEK119" s="375"/>
      <c r="NEL119" s="375"/>
      <c r="NEM119" s="375"/>
      <c r="NEN119" s="375"/>
      <c r="NEO119" s="375"/>
      <c r="NEP119" s="375"/>
      <c r="NEQ119" s="375"/>
      <c r="NER119" s="375"/>
      <c r="NES119" s="375"/>
      <c r="NET119" s="375"/>
      <c r="NEU119" s="375"/>
      <c r="NEV119" s="375"/>
      <c r="NEW119" s="375"/>
      <c r="NEX119" s="375"/>
      <c r="NEY119" s="375"/>
      <c r="NEZ119" s="375"/>
      <c r="NFA119" s="375"/>
      <c r="NFB119" s="375"/>
      <c r="NFC119" s="375"/>
      <c r="NFD119" s="375"/>
      <c r="NFE119" s="375"/>
      <c r="NFF119" s="375"/>
      <c r="NFG119" s="375"/>
      <c r="NFH119" s="375"/>
      <c r="NFI119" s="375"/>
      <c r="NFJ119" s="375"/>
      <c r="NFK119" s="375"/>
      <c r="NFL119" s="375"/>
      <c r="NFM119" s="375"/>
      <c r="NFN119" s="375"/>
      <c r="NFO119" s="375"/>
      <c r="NFP119" s="375"/>
      <c r="NFQ119" s="375"/>
      <c r="NFR119" s="375"/>
      <c r="NFS119" s="375"/>
      <c r="NFT119" s="375"/>
      <c r="NFU119" s="375"/>
      <c r="NFV119" s="375"/>
      <c r="NFW119" s="375"/>
      <c r="NFX119" s="375"/>
      <c r="NFY119" s="375"/>
      <c r="NFZ119" s="375"/>
      <c r="NGA119" s="375"/>
      <c r="NGB119" s="375"/>
      <c r="NGC119" s="375"/>
      <c r="NGD119" s="375"/>
      <c r="NGE119" s="375"/>
      <c r="NGF119" s="375"/>
      <c r="NGG119" s="375"/>
      <c r="NGH119" s="375"/>
      <c r="NGI119" s="375"/>
      <c r="NGJ119" s="375"/>
      <c r="NGK119" s="375"/>
      <c r="NGL119" s="375"/>
      <c r="NGM119" s="375"/>
      <c r="NGN119" s="375"/>
      <c r="NGO119" s="375"/>
      <c r="NGP119" s="375"/>
      <c r="NGQ119" s="375"/>
      <c r="NGR119" s="375"/>
      <c r="NGS119" s="375"/>
      <c r="NGT119" s="375"/>
      <c r="NGU119" s="375"/>
      <c r="NGV119" s="375"/>
      <c r="NGW119" s="375"/>
      <c r="NGX119" s="375"/>
      <c r="NGY119" s="375"/>
      <c r="NGZ119" s="375"/>
      <c r="NHA119" s="375"/>
      <c r="NHB119" s="375"/>
      <c r="NHC119" s="375"/>
      <c r="NHD119" s="375"/>
      <c r="NHE119" s="375"/>
      <c r="NHF119" s="375"/>
      <c r="NHG119" s="375"/>
      <c r="NHH119" s="375"/>
      <c r="NHI119" s="375"/>
      <c r="NHJ119" s="375"/>
      <c r="NHK119" s="375"/>
      <c r="NHL119" s="375"/>
      <c r="NHM119" s="375"/>
      <c r="NHN119" s="375"/>
      <c r="NHO119" s="375"/>
      <c r="NHP119" s="375"/>
      <c r="NHQ119" s="375"/>
      <c r="NHR119" s="375"/>
      <c r="NHS119" s="375"/>
      <c r="NHT119" s="375"/>
      <c r="NHU119" s="375"/>
      <c r="NHV119" s="375"/>
      <c r="NHW119" s="375"/>
      <c r="NHX119" s="375"/>
      <c r="NHY119" s="375"/>
      <c r="NHZ119" s="375"/>
      <c r="NIA119" s="375"/>
      <c r="NIB119" s="375"/>
      <c r="NIC119" s="375"/>
      <c r="NID119" s="375"/>
      <c r="NIE119" s="375"/>
      <c r="NIF119" s="375"/>
      <c r="NIG119" s="375"/>
      <c r="NIH119" s="375"/>
      <c r="NII119" s="375"/>
      <c r="NIJ119" s="375"/>
      <c r="NIK119" s="375"/>
      <c r="NIL119" s="375"/>
      <c r="NIM119" s="375"/>
      <c r="NIN119" s="375"/>
      <c r="NIO119" s="375"/>
      <c r="NIP119" s="375"/>
      <c r="NIQ119" s="375"/>
      <c r="NIR119" s="375"/>
      <c r="NIS119" s="375"/>
      <c r="NIT119" s="375"/>
      <c r="NIU119" s="375"/>
      <c r="NIV119" s="375"/>
      <c r="NIW119" s="375"/>
      <c r="NIX119" s="375"/>
      <c r="NIY119" s="375"/>
      <c r="NIZ119" s="375"/>
      <c r="NJA119" s="375"/>
      <c r="NJB119" s="375"/>
      <c r="NJC119" s="375"/>
      <c r="NJD119" s="375"/>
      <c r="NJE119" s="375"/>
      <c r="NJF119" s="375"/>
      <c r="NJG119" s="375"/>
      <c r="NJH119" s="375"/>
      <c r="NJI119" s="375"/>
      <c r="NJJ119" s="375"/>
      <c r="NJK119" s="375"/>
      <c r="NJL119" s="375"/>
      <c r="NJM119" s="375"/>
      <c r="NJN119" s="375"/>
      <c r="NJO119" s="375"/>
      <c r="NJP119" s="375"/>
      <c r="NJQ119" s="375"/>
      <c r="NJR119" s="375"/>
      <c r="NJS119" s="375"/>
      <c r="NJT119" s="375"/>
      <c r="NJU119" s="375"/>
      <c r="NJV119" s="375"/>
      <c r="NJW119" s="375"/>
      <c r="NJX119" s="375"/>
      <c r="NJY119" s="375"/>
      <c r="NJZ119" s="375"/>
      <c r="NKA119" s="375"/>
      <c r="NKB119" s="375"/>
      <c r="NKC119" s="375"/>
      <c r="NKD119" s="375"/>
      <c r="NKE119" s="375"/>
      <c r="NKF119" s="375"/>
      <c r="NKG119" s="375"/>
      <c r="NKH119" s="375"/>
      <c r="NKI119" s="375"/>
      <c r="NKJ119" s="375"/>
      <c r="NKK119" s="375"/>
      <c r="NKL119" s="375"/>
      <c r="NKM119" s="375"/>
      <c r="NKN119" s="375"/>
      <c r="NKO119" s="375"/>
      <c r="NKP119" s="375"/>
      <c r="NKQ119" s="375"/>
      <c r="NKR119" s="375"/>
      <c r="NKS119" s="375"/>
      <c r="NKT119" s="375"/>
      <c r="NKU119" s="375"/>
      <c r="NKV119" s="375"/>
      <c r="NKW119" s="375"/>
      <c r="NKX119" s="375"/>
      <c r="NKY119" s="375"/>
      <c r="NKZ119" s="375"/>
      <c r="NLA119" s="375"/>
      <c r="NLB119" s="375"/>
      <c r="NLC119" s="375"/>
      <c r="NLD119" s="375"/>
      <c r="NLE119" s="375"/>
      <c r="NLF119" s="375"/>
      <c r="NLG119" s="375"/>
      <c r="NLH119" s="375"/>
      <c r="NLI119" s="375"/>
      <c r="NLJ119" s="375"/>
      <c r="NLK119" s="375"/>
      <c r="NLL119" s="375"/>
      <c r="NLM119" s="375"/>
      <c r="NLN119" s="375"/>
      <c r="NLO119" s="375"/>
      <c r="NLP119" s="375"/>
      <c r="NLQ119" s="375"/>
      <c r="NLR119" s="375"/>
      <c r="NLS119" s="375"/>
      <c r="NLT119" s="375"/>
      <c r="NLU119" s="375"/>
      <c r="NLV119" s="375"/>
      <c r="NLW119" s="375"/>
      <c r="NLX119" s="375"/>
      <c r="NLY119" s="375"/>
      <c r="NLZ119" s="375"/>
      <c r="NMA119" s="375"/>
      <c r="NMB119" s="375"/>
      <c r="NMC119" s="375"/>
      <c r="NMD119" s="375"/>
      <c r="NME119" s="375"/>
      <c r="NMF119" s="375"/>
      <c r="NMG119" s="375"/>
      <c r="NMH119" s="375"/>
      <c r="NMI119" s="375"/>
      <c r="NMJ119" s="375"/>
      <c r="NMK119" s="375"/>
      <c r="NML119" s="375"/>
      <c r="NMM119" s="375"/>
      <c r="NMN119" s="375"/>
      <c r="NMO119" s="375"/>
      <c r="NMP119" s="375"/>
      <c r="NMQ119" s="375"/>
      <c r="NMR119" s="375"/>
      <c r="NMS119" s="375"/>
      <c r="NMT119" s="375"/>
      <c r="NMU119" s="375"/>
      <c r="NMV119" s="375"/>
      <c r="NMW119" s="375"/>
      <c r="NMX119" s="375"/>
      <c r="NMY119" s="375"/>
      <c r="NMZ119" s="375"/>
      <c r="NNA119" s="375"/>
      <c r="NNB119" s="375"/>
      <c r="NNC119" s="375"/>
      <c r="NND119" s="375"/>
      <c r="NNE119" s="375"/>
      <c r="NNF119" s="375"/>
      <c r="NNG119" s="375"/>
      <c r="NNH119" s="375"/>
      <c r="NNI119" s="375"/>
      <c r="NNJ119" s="375"/>
      <c r="NNK119" s="375"/>
      <c r="NNL119" s="375"/>
      <c r="NNM119" s="375"/>
      <c r="NNN119" s="375"/>
      <c r="NNO119" s="375"/>
      <c r="NNP119" s="375"/>
      <c r="NNQ119" s="375"/>
      <c r="NNR119" s="375"/>
      <c r="NNS119" s="375"/>
      <c r="NNT119" s="375"/>
      <c r="NNU119" s="375"/>
      <c r="NNV119" s="375"/>
      <c r="NNW119" s="375"/>
      <c r="NNX119" s="375"/>
      <c r="NNY119" s="375"/>
      <c r="NNZ119" s="375"/>
      <c r="NOA119" s="375"/>
      <c r="NOB119" s="375"/>
      <c r="NOC119" s="375"/>
      <c r="NOD119" s="375"/>
      <c r="NOE119" s="375"/>
      <c r="NOF119" s="375"/>
      <c r="NOG119" s="375"/>
      <c r="NOH119" s="375"/>
      <c r="NOI119" s="375"/>
      <c r="NOJ119" s="375"/>
      <c r="NOK119" s="375"/>
      <c r="NOL119" s="375"/>
      <c r="NOM119" s="375"/>
      <c r="NON119" s="375"/>
      <c r="NOO119" s="375"/>
      <c r="NOP119" s="375"/>
      <c r="NOQ119" s="375"/>
      <c r="NOR119" s="375"/>
      <c r="NOS119" s="375"/>
      <c r="NOT119" s="375"/>
      <c r="NOU119" s="375"/>
      <c r="NOV119" s="375"/>
      <c r="NOW119" s="375"/>
      <c r="NOX119" s="375"/>
      <c r="NOY119" s="375"/>
      <c r="NOZ119" s="375"/>
      <c r="NPA119" s="375"/>
      <c r="NPB119" s="375"/>
      <c r="NPC119" s="375"/>
      <c r="NPD119" s="375"/>
      <c r="NPE119" s="375"/>
      <c r="NPF119" s="375"/>
      <c r="NPG119" s="375"/>
      <c r="NPH119" s="375"/>
      <c r="NPI119" s="375"/>
      <c r="NPJ119" s="375"/>
      <c r="NPK119" s="375"/>
      <c r="NPL119" s="375"/>
      <c r="NPM119" s="375"/>
      <c r="NPN119" s="375"/>
      <c r="NPO119" s="375"/>
      <c r="NPP119" s="375"/>
      <c r="NPQ119" s="375"/>
      <c r="NPR119" s="375"/>
      <c r="NPS119" s="375"/>
      <c r="NPT119" s="375"/>
      <c r="NPU119" s="375"/>
      <c r="NPV119" s="375"/>
      <c r="NPW119" s="375"/>
      <c r="NPX119" s="375"/>
      <c r="NPY119" s="375"/>
      <c r="NPZ119" s="375"/>
      <c r="NQA119" s="375"/>
      <c r="NQB119" s="375"/>
      <c r="NQC119" s="375"/>
      <c r="NQD119" s="375"/>
      <c r="NQE119" s="375"/>
      <c r="NQF119" s="375"/>
      <c r="NQG119" s="375"/>
      <c r="NQH119" s="375"/>
      <c r="NQI119" s="375"/>
      <c r="NQJ119" s="375"/>
      <c r="NQK119" s="375"/>
      <c r="NQL119" s="375"/>
      <c r="NQM119" s="375"/>
      <c r="NQN119" s="375"/>
      <c r="NQO119" s="375"/>
      <c r="NQP119" s="375"/>
      <c r="NQQ119" s="375"/>
      <c r="NQR119" s="375"/>
      <c r="NQS119" s="375"/>
      <c r="NQT119" s="375"/>
      <c r="NQU119" s="375"/>
      <c r="NQV119" s="375"/>
      <c r="NQW119" s="375"/>
      <c r="NQX119" s="375"/>
      <c r="NQY119" s="375"/>
      <c r="NQZ119" s="375"/>
      <c r="NRA119" s="375"/>
      <c r="NRB119" s="375"/>
      <c r="NRC119" s="375"/>
      <c r="NRD119" s="375"/>
      <c r="NRE119" s="375"/>
      <c r="NRF119" s="375"/>
      <c r="NRG119" s="375"/>
      <c r="NRH119" s="375"/>
      <c r="NRI119" s="375"/>
      <c r="NRJ119" s="375"/>
      <c r="NRK119" s="375"/>
      <c r="NRL119" s="375"/>
      <c r="NRM119" s="375"/>
      <c r="NRN119" s="375"/>
      <c r="NRO119" s="375"/>
      <c r="NRP119" s="375"/>
      <c r="NRQ119" s="375"/>
      <c r="NRR119" s="375"/>
      <c r="NRS119" s="375"/>
      <c r="NRT119" s="375"/>
      <c r="NRU119" s="375"/>
      <c r="NRV119" s="375"/>
      <c r="NRW119" s="375"/>
      <c r="NRX119" s="375"/>
      <c r="NRY119" s="375"/>
      <c r="NRZ119" s="375"/>
      <c r="NSA119" s="375"/>
      <c r="NSB119" s="375"/>
      <c r="NSC119" s="375"/>
      <c r="NSD119" s="375"/>
      <c r="NSE119" s="375"/>
      <c r="NSF119" s="375"/>
      <c r="NSG119" s="375"/>
      <c r="NSH119" s="375"/>
      <c r="NSI119" s="375"/>
      <c r="NSJ119" s="375"/>
      <c r="NSK119" s="375"/>
      <c r="NSL119" s="375"/>
      <c r="NSM119" s="375"/>
      <c r="NSN119" s="375"/>
      <c r="NSO119" s="375"/>
      <c r="NSP119" s="375"/>
      <c r="NSQ119" s="375"/>
      <c r="NSR119" s="375"/>
      <c r="NSS119" s="375"/>
      <c r="NST119" s="375"/>
      <c r="NSU119" s="375"/>
      <c r="NSV119" s="375"/>
      <c r="NSW119" s="375"/>
      <c r="NSX119" s="375"/>
      <c r="NSY119" s="375"/>
      <c r="NSZ119" s="375"/>
      <c r="NTA119" s="375"/>
      <c r="NTB119" s="375"/>
      <c r="NTC119" s="375"/>
      <c r="NTD119" s="375"/>
      <c r="NTE119" s="375"/>
      <c r="NTF119" s="375"/>
      <c r="NTG119" s="375"/>
      <c r="NTH119" s="375"/>
      <c r="NTI119" s="375"/>
      <c r="NTJ119" s="375"/>
      <c r="NTK119" s="375"/>
      <c r="NTL119" s="375"/>
      <c r="NTM119" s="375"/>
      <c r="NTN119" s="375"/>
      <c r="NTO119" s="375"/>
      <c r="NTP119" s="375"/>
      <c r="NTQ119" s="375"/>
      <c r="NTR119" s="375"/>
      <c r="NTS119" s="375"/>
      <c r="NTT119" s="375"/>
      <c r="NTU119" s="375"/>
      <c r="NTV119" s="375"/>
      <c r="NTW119" s="375"/>
      <c r="NTX119" s="375"/>
      <c r="NTY119" s="375"/>
      <c r="NTZ119" s="375"/>
      <c r="NUA119" s="375"/>
      <c r="NUB119" s="375"/>
      <c r="NUC119" s="375"/>
      <c r="NUD119" s="375"/>
      <c r="NUE119" s="375"/>
      <c r="NUF119" s="375"/>
      <c r="NUG119" s="375"/>
      <c r="NUH119" s="375"/>
      <c r="NUI119" s="375"/>
      <c r="NUJ119" s="375"/>
      <c r="NUK119" s="375"/>
      <c r="NUL119" s="375"/>
      <c r="NUM119" s="375"/>
      <c r="NUN119" s="375"/>
      <c r="NUO119" s="375"/>
      <c r="NUP119" s="375"/>
      <c r="NUQ119" s="375"/>
      <c r="NUR119" s="375"/>
      <c r="NUS119" s="375"/>
      <c r="NUT119" s="375"/>
      <c r="NUU119" s="375"/>
      <c r="NUV119" s="375"/>
      <c r="NUW119" s="375"/>
      <c r="NUX119" s="375"/>
      <c r="NUY119" s="375"/>
      <c r="NUZ119" s="375"/>
      <c r="NVA119" s="375"/>
      <c r="NVB119" s="375"/>
      <c r="NVC119" s="375"/>
      <c r="NVD119" s="375"/>
      <c r="NVE119" s="375"/>
      <c r="NVF119" s="375"/>
      <c r="NVG119" s="375"/>
      <c r="NVH119" s="375"/>
      <c r="NVI119" s="375"/>
      <c r="NVJ119" s="375"/>
      <c r="NVK119" s="375"/>
      <c r="NVL119" s="375"/>
      <c r="NVM119" s="375"/>
      <c r="NVN119" s="375"/>
      <c r="NVO119" s="375"/>
      <c r="NVP119" s="375"/>
      <c r="NVQ119" s="375"/>
      <c r="NVR119" s="375"/>
      <c r="NVS119" s="375"/>
      <c r="NVT119" s="375"/>
      <c r="NVU119" s="375"/>
      <c r="NVV119" s="375"/>
      <c r="NVW119" s="375"/>
      <c r="NVX119" s="375"/>
      <c r="NVY119" s="375"/>
      <c r="NVZ119" s="375"/>
      <c r="NWA119" s="375"/>
      <c r="NWB119" s="375"/>
      <c r="NWC119" s="375"/>
      <c r="NWD119" s="375"/>
      <c r="NWE119" s="375"/>
      <c r="NWF119" s="375"/>
      <c r="NWG119" s="375"/>
      <c r="NWH119" s="375"/>
      <c r="NWI119" s="375"/>
      <c r="NWJ119" s="375"/>
      <c r="NWK119" s="375"/>
      <c r="NWL119" s="375"/>
      <c r="NWM119" s="375"/>
      <c r="NWN119" s="375"/>
      <c r="NWO119" s="375"/>
      <c r="NWP119" s="375"/>
      <c r="NWQ119" s="375"/>
      <c r="NWR119" s="375"/>
      <c r="NWS119" s="375"/>
      <c r="NWT119" s="375"/>
      <c r="NWU119" s="375"/>
      <c r="NWV119" s="375"/>
      <c r="NWW119" s="375"/>
      <c r="NWX119" s="375"/>
      <c r="NWY119" s="375"/>
      <c r="NWZ119" s="375"/>
      <c r="NXA119" s="375"/>
      <c r="NXB119" s="375"/>
      <c r="NXC119" s="375"/>
      <c r="NXD119" s="375"/>
      <c r="NXE119" s="375"/>
      <c r="NXF119" s="375"/>
      <c r="NXG119" s="375"/>
      <c r="NXH119" s="375"/>
      <c r="NXI119" s="375"/>
      <c r="NXJ119" s="375"/>
      <c r="NXK119" s="375"/>
      <c r="NXL119" s="375"/>
      <c r="NXM119" s="375"/>
      <c r="NXN119" s="375"/>
      <c r="NXO119" s="375"/>
      <c r="NXP119" s="375"/>
      <c r="NXQ119" s="375"/>
      <c r="NXR119" s="375"/>
      <c r="NXS119" s="375"/>
      <c r="NXT119" s="375"/>
      <c r="NXU119" s="375"/>
      <c r="NXV119" s="375"/>
      <c r="NXW119" s="375"/>
      <c r="NXX119" s="375"/>
      <c r="NXY119" s="375"/>
      <c r="NXZ119" s="375"/>
      <c r="NYA119" s="375"/>
      <c r="NYB119" s="375"/>
      <c r="NYC119" s="375"/>
      <c r="NYD119" s="375"/>
      <c r="NYE119" s="375"/>
      <c r="NYF119" s="375"/>
      <c r="NYG119" s="375"/>
      <c r="NYH119" s="375"/>
      <c r="NYI119" s="375"/>
      <c r="NYJ119" s="375"/>
      <c r="NYK119" s="375"/>
      <c r="NYL119" s="375"/>
      <c r="NYM119" s="375"/>
      <c r="NYN119" s="375"/>
      <c r="NYO119" s="375"/>
      <c r="NYP119" s="375"/>
      <c r="NYQ119" s="375"/>
      <c r="NYR119" s="375"/>
      <c r="NYS119" s="375"/>
      <c r="NYT119" s="375"/>
      <c r="NYU119" s="375"/>
      <c r="NYV119" s="375"/>
      <c r="NYW119" s="375"/>
      <c r="NYX119" s="375"/>
      <c r="NYY119" s="375"/>
      <c r="NYZ119" s="375"/>
      <c r="NZA119" s="375"/>
      <c r="NZB119" s="375"/>
      <c r="NZC119" s="375"/>
      <c r="NZD119" s="375"/>
      <c r="NZE119" s="375"/>
      <c r="NZF119" s="375"/>
      <c r="NZG119" s="375"/>
      <c r="NZH119" s="375"/>
      <c r="NZI119" s="375"/>
      <c r="NZJ119" s="375"/>
      <c r="NZK119" s="375"/>
      <c r="NZL119" s="375"/>
      <c r="NZM119" s="375"/>
      <c r="NZN119" s="375"/>
      <c r="NZO119" s="375"/>
      <c r="NZP119" s="375"/>
      <c r="NZQ119" s="375"/>
      <c r="NZR119" s="375"/>
      <c r="NZS119" s="375"/>
      <c r="NZT119" s="375"/>
      <c r="NZU119" s="375"/>
      <c r="NZV119" s="375"/>
      <c r="NZW119" s="375"/>
      <c r="NZX119" s="375"/>
      <c r="NZY119" s="375"/>
      <c r="NZZ119" s="375"/>
      <c r="OAA119" s="375"/>
      <c r="OAB119" s="375"/>
      <c r="OAC119" s="375"/>
      <c r="OAD119" s="375"/>
      <c r="OAE119" s="375"/>
      <c r="OAF119" s="375"/>
      <c r="OAG119" s="375"/>
      <c r="OAH119" s="375"/>
      <c r="OAI119" s="375"/>
      <c r="OAJ119" s="375"/>
      <c r="OAK119" s="375"/>
      <c r="OAL119" s="375"/>
      <c r="OAM119" s="375"/>
      <c r="OAN119" s="375"/>
      <c r="OAO119" s="375"/>
      <c r="OAP119" s="375"/>
      <c r="OAQ119" s="375"/>
      <c r="OAR119" s="375"/>
      <c r="OAS119" s="375"/>
      <c r="OAT119" s="375"/>
      <c r="OAU119" s="375"/>
      <c r="OAV119" s="375"/>
      <c r="OAW119" s="375"/>
      <c r="OAX119" s="375"/>
      <c r="OAY119" s="375"/>
      <c r="OAZ119" s="375"/>
      <c r="OBA119" s="375"/>
      <c r="OBB119" s="375"/>
      <c r="OBC119" s="375"/>
      <c r="OBD119" s="375"/>
      <c r="OBE119" s="375"/>
      <c r="OBF119" s="375"/>
      <c r="OBG119" s="375"/>
      <c r="OBH119" s="375"/>
      <c r="OBI119" s="375"/>
      <c r="OBJ119" s="375"/>
      <c r="OBK119" s="375"/>
      <c r="OBL119" s="375"/>
      <c r="OBM119" s="375"/>
      <c r="OBN119" s="375"/>
      <c r="OBO119" s="375"/>
      <c r="OBP119" s="375"/>
      <c r="OBQ119" s="375"/>
      <c r="OBR119" s="375"/>
      <c r="OBS119" s="375"/>
      <c r="OBT119" s="375"/>
      <c r="OBU119" s="375"/>
      <c r="OBV119" s="375"/>
      <c r="OBW119" s="375"/>
      <c r="OBX119" s="375"/>
      <c r="OBY119" s="375"/>
      <c r="OBZ119" s="375"/>
      <c r="OCA119" s="375"/>
      <c r="OCB119" s="375"/>
      <c r="OCC119" s="375"/>
      <c r="OCD119" s="375"/>
      <c r="OCE119" s="375"/>
      <c r="OCF119" s="375"/>
      <c r="OCG119" s="375"/>
      <c r="OCH119" s="375"/>
      <c r="OCI119" s="375"/>
      <c r="OCJ119" s="375"/>
      <c r="OCK119" s="375"/>
      <c r="OCL119" s="375"/>
      <c r="OCM119" s="375"/>
      <c r="OCN119" s="375"/>
      <c r="OCO119" s="375"/>
      <c r="OCP119" s="375"/>
      <c r="OCQ119" s="375"/>
      <c r="OCR119" s="375"/>
      <c r="OCS119" s="375"/>
      <c r="OCT119" s="375"/>
      <c r="OCU119" s="375"/>
      <c r="OCV119" s="375"/>
      <c r="OCW119" s="375"/>
      <c r="OCX119" s="375"/>
      <c r="OCY119" s="375"/>
      <c r="OCZ119" s="375"/>
      <c r="ODA119" s="375"/>
      <c r="ODB119" s="375"/>
      <c r="ODC119" s="375"/>
      <c r="ODD119" s="375"/>
      <c r="ODE119" s="375"/>
      <c r="ODF119" s="375"/>
      <c r="ODG119" s="375"/>
      <c r="ODH119" s="375"/>
      <c r="ODI119" s="375"/>
      <c r="ODJ119" s="375"/>
      <c r="ODK119" s="375"/>
      <c r="ODL119" s="375"/>
      <c r="ODM119" s="375"/>
      <c r="ODN119" s="375"/>
      <c r="ODO119" s="375"/>
      <c r="ODP119" s="375"/>
      <c r="ODQ119" s="375"/>
      <c r="ODR119" s="375"/>
      <c r="ODS119" s="375"/>
      <c r="ODT119" s="375"/>
      <c r="ODU119" s="375"/>
      <c r="ODV119" s="375"/>
      <c r="ODW119" s="375"/>
      <c r="ODX119" s="375"/>
      <c r="ODY119" s="375"/>
      <c r="ODZ119" s="375"/>
      <c r="OEA119" s="375"/>
      <c r="OEB119" s="375"/>
      <c r="OEC119" s="375"/>
      <c r="OED119" s="375"/>
      <c r="OEE119" s="375"/>
      <c r="OEF119" s="375"/>
      <c r="OEG119" s="375"/>
      <c r="OEH119" s="375"/>
      <c r="OEI119" s="375"/>
      <c r="OEJ119" s="375"/>
      <c r="OEK119" s="375"/>
      <c r="OEL119" s="375"/>
      <c r="OEM119" s="375"/>
      <c r="OEN119" s="375"/>
      <c r="OEO119" s="375"/>
      <c r="OEP119" s="375"/>
      <c r="OEQ119" s="375"/>
      <c r="OER119" s="375"/>
      <c r="OES119" s="375"/>
      <c r="OET119" s="375"/>
      <c r="OEU119" s="375"/>
      <c r="OEV119" s="375"/>
      <c r="OEW119" s="375"/>
      <c r="OEX119" s="375"/>
      <c r="OEY119" s="375"/>
      <c r="OEZ119" s="375"/>
      <c r="OFA119" s="375"/>
      <c r="OFB119" s="375"/>
      <c r="OFC119" s="375"/>
      <c r="OFD119" s="375"/>
      <c r="OFE119" s="375"/>
      <c r="OFF119" s="375"/>
      <c r="OFG119" s="375"/>
      <c r="OFH119" s="375"/>
      <c r="OFI119" s="375"/>
      <c r="OFJ119" s="375"/>
      <c r="OFK119" s="375"/>
      <c r="OFL119" s="375"/>
      <c r="OFM119" s="375"/>
      <c r="OFN119" s="375"/>
      <c r="OFO119" s="375"/>
      <c r="OFP119" s="375"/>
      <c r="OFQ119" s="375"/>
      <c r="OFR119" s="375"/>
      <c r="OFS119" s="375"/>
      <c r="OFT119" s="375"/>
      <c r="OFU119" s="375"/>
      <c r="OFV119" s="375"/>
      <c r="OFW119" s="375"/>
      <c r="OFX119" s="375"/>
      <c r="OFY119" s="375"/>
      <c r="OFZ119" s="375"/>
      <c r="OGA119" s="375"/>
      <c r="OGB119" s="375"/>
      <c r="OGC119" s="375"/>
      <c r="OGD119" s="375"/>
      <c r="OGE119" s="375"/>
      <c r="OGF119" s="375"/>
      <c r="OGG119" s="375"/>
      <c r="OGH119" s="375"/>
      <c r="OGI119" s="375"/>
      <c r="OGJ119" s="375"/>
      <c r="OGK119" s="375"/>
      <c r="OGL119" s="375"/>
      <c r="OGM119" s="375"/>
      <c r="OGN119" s="375"/>
      <c r="OGO119" s="375"/>
      <c r="OGP119" s="375"/>
      <c r="OGQ119" s="375"/>
      <c r="OGR119" s="375"/>
      <c r="OGS119" s="375"/>
      <c r="OGT119" s="375"/>
      <c r="OGU119" s="375"/>
      <c r="OGV119" s="375"/>
      <c r="OGW119" s="375"/>
      <c r="OGX119" s="375"/>
      <c r="OGY119" s="375"/>
      <c r="OGZ119" s="375"/>
      <c r="OHA119" s="375"/>
      <c r="OHB119" s="375"/>
      <c r="OHC119" s="375"/>
      <c r="OHD119" s="375"/>
      <c r="OHE119" s="375"/>
      <c r="OHF119" s="375"/>
      <c r="OHG119" s="375"/>
      <c r="OHH119" s="375"/>
      <c r="OHI119" s="375"/>
      <c r="OHJ119" s="375"/>
      <c r="OHK119" s="375"/>
      <c r="OHL119" s="375"/>
      <c r="OHM119" s="375"/>
      <c r="OHN119" s="375"/>
      <c r="OHO119" s="375"/>
      <c r="OHP119" s="375"/>
      <c r="OHQ119" s="375"/>
      <c r="OHR119" s="375"/>
      <c r="OHS119" s="375"/>
      <c r="OHT119" s="375"/>
      <c r="OHU119" s="375"/>
      <c r="OHV119" s="375"/>
      <c r="OHW119" s="375"/>
      <c r="OHX119" s="375"/>
      <c r="OHY119" s="375"/>
      <c r="OHZ119" s="375"/>
      <c r="OIA119" s="375"/>
      <c r="OIB119" s="375"/>
      <c r="OIC119" s="375"/>
      <c r="OID119" s="375"/>
      <c r="OIE119" s="375"/>
      <c r="OIF119" s="375"/>
      <c r="OIG119" s="375"/>
      <c r="OIH119" s="375"/>
      <c r="OII119" s="375"/>
      <c r="OIJ119" s="375"/>
      <c r="OIK119" s="375"/>
      <c r="OIL119" s="375"/>
      <c r="OIM119" s="375"/>
      <c r="OIN119" s="375"/>
      <c r="OIO119" s="375"/>
      <c r="OIP119" s="375"/>
      <c r="OIQ119" s="375"/>
      <c r="OIR119" s="375"/>
      <c r="OIS119" s="375"/>
      <c r="OIT119" s="375"/>
      <c r="OIU119" s="375"/>
      <c r="OIV119" s="375"/>
      <c r="OIW119" s="375"/>
      <c r="OIX119" s="375"/>
      <c r="OIY119" s="375"/>
      <c r="OIZ119" s="375"/>
      <c r="OJA119" s="375"/>
      <c r="OJB119" s="375"/>
      <c r="OJC119" s="375"/>
      <c r="OJD119" s="375"/>
      <c r="OJE119" s="375"/>
      <c r="OJF119" s="375"/>
      <c r="OJG119" s="375"/>
      <c r="OJH119" s="375"/>
      <c r="OJI119" s="375"/>
      <c r="OJJ119" s="375"/>
      <c r="OJK119" s="375"/>
      <c r="OJL119" s="375"/>
      <c r="OJM119" s="375"/>
      <c r="OJN119" s="375"/>
      <c r="OJO119" s="375"/>
      <c r="OJP119" s="375"/>
      <c r="OJQ119" s="375"/>
      <c r="OJR119" s="375"/>
      <c r="OJS119" s="375"/>
      <c r="OJT119" s="375"/>
      <c r="OJU119" s="375"/>
      <c r="OJV119" s="375"/>
      <c r="OJW119" s="375"/>
      <c r="OJX119" s="375"/>
      <c r="OJY119" s="375"/>
      <c r="OJZ119" s="375"/>
      <c r="OKA119" s="375"/>
      <c r="OKB119" s="375"/>
      <c r="OKC119" s="375"/>
      <c r="OKD119" s="375"/>
      <c r="OKE119" s="375"/>
      <c r="OKF119" s="375"/>
      <c r="OKG119" s="375"/>
      <c r="OKH119" s="375"/>
      <c r="OKI119" s="375"/>
      <c r="OKJ119" s="375"/>
      <c r="OKK119" s="375"/>
      <c r="OKL119" s="375"/>
      <c r="OKM119" s="375"/>
      <c r="OKN119" s="375"/>
      <c r="OKO119" s="375"/>
      <c r="OKP119" s="375"/>
      <c r="OKQ119" s="375"/>
      <c r="OKR119" s="375"/>
      <c r="OKS119" s="375"/>
      <c r="OKT119" s="375"/>
      <c r="OKU119" s="375"/>
      <c r="OKV119" s="375"/>
      <c r="OKW119" s="375"/>
      <c r="OKX119" s="375"/>
      <c r="OKY119" s="375"/>
      <c r="OKZ119" s="375"/>
      <c r="OLA119" s="375"/>
      <c r="OLB119" s="375"/>
      <c r="OLC119" s="375"/>
      <c r="OLD119" s="375"/>
      <c r="OLE119" s="375"/>
      <c r="OLF119" s="375"/>
      <c r="OLG119" s="375"/>
      <c r="OLH119" s="375"/>
      <c r="OLI119" s="375"/>
      <c r="OLJ119" s="375"/>
      <c r="OLK119" s="375"/>
      <c r="OLL119" s="375"/>
      <c r="OLM119" s="375"/>
      <c r="OLN119" s="375"/>
      <c r="OLO119" s="375"/>
      <c r="OLP119" s="375"/>
      <c r="OLQ119" s="375"/>
      <c r="OLR119" s="375"/>
      <c r="OLS119" s="375"/>
      <c r="OLT119" s="375"/>
      <c r="OLU119" s="375"/>
      <c r="OLV119" s="375"/>
      <c r="OLW119" s="375"/>
      <c r="OLX119" s="375"/>
      <c r="OLY119" s="375"/>
      <c r="OLZ119" s="375"/>
      <c r="OMA119" s="375"/>
      <c r="OMB119" s="375"/>
      <c r="OMC119" s="375"/>
      <c r="OMD119" s="375"/>
      <c r="OME119" s="375"/>
      <c r="OMF119" s="375"/>
      <c r="OMG119" s="375"/>
      <c r="OMH119" s="375"/>
      <c r="OMI119" s="375"/>
      <c r="OMJ119" s="375"/>
      <c r="OMK119" s="375"/>
      <c r="OML119" s="375"/>
      <c r="OMM119" s="375"/>
      <c r="OMN119" s="375"/>
      <c r="OMO119" s="375"/>
      <c r="OMP119" s="375"/>
      <c r="OMQ119" s="375"/>
      <c r="OMR119" s="375"/>
      <c r="OMS119" s="375"/>
      <c r="OMT119" s="375"/>
      <c r="OMU119" s="375"/>
      <c r="OMV119" s="375"/>
      <c r="OMW119" s="375"/>
      <c r="OMX119" s="375"/>
      <c r="OMY119" s="375"/>
      <c r="OMZ119" s="375"/>
      <c r="ONA119" s="375"/>
      <c r="ONB119" s="375"/>
      <c r="ONC119" s="375"/>
      <c r="OND119" s="375"/>
      <c r="ONE119" s="375"/>
      <c r="ONF119" s="375"/>
      <c r="ONG119" s="375"/>
      <c r="ONH119" s="375"/>
      <c r="ONI119" s="375"/>
      <c r="ONJ119" s="375"/>
      <c r="ONK119" s="375"/>
      <c r="ONL119" s="375"/>
      <c r="ONM119" s="375"/>
      <c r="ONN119" s="375"/>
      <c r="ONO119" s="375"/>
      <c r="ONP119" s="375"/>
      <c r="ONQ119" s="375"/>
      <c r="ONR119" s="375"/>
      <c r="ONS119" s="375"/>
      <c r="ONT119" s="375"/>
      <c r="ONU119" s="375"/>
      <c r="ONV119" s="375"/>
      <c r="ONW119" s="375"/>
      <c r="ONX119" s="375"/>
      <c r="ONY119" s="375"/>
      <c r="ONZ119" s="375"/>
      <c r="OOA119" s="375"/>
      <c r="OOB119" s="375"/>
      <c r="OOC119" s="375"/>
      <c r="OOD119" s="375"/>
      <c r="OOE119" s="375"/>
      <c r="OOF119" s="375"/>
      <c r="OOG119" s="375"/>
      <c r="OOH119" s="375"/>
      <c r="OOI119" s="375"/>
      <c r="OOJ119" s="375"/>
      <c r="OOK119" s="375"/>
      <c r="OOL119" s="375"/>
      <c r="OOM119" s="375"/>
      <c r="OON119" s="375"/>
      <c r="OOO119" s="375"/>
      <c r="OOP119" s="375"/>
      <c r="OOQ119" s="375"/>
      <c r="OOR119" s="375"/>
      <c r="OOS119" s="375"/>
      <c r="OOT119" s="375"/>
      <c r="OOU119" s="375"/>
      <c r="OOV119" s="375"/>
      <c r="OOW119" s="375"/>
      <c r="OOX119" s="375"/>
      <c r="OOY119" s="375"/>
      <c r="OOZ119" s="375"/>
      <c r="OPA119" s="375"/>
      <c r="OPB119" s="375"/>
      <c r="OPC119" s="375"/>
      <c r="OPD119" s="375"/>
      <c r="OPE119" s="375"/>
      <c r="OPF119" s="375"/>
      <c r="OPG119" s="375"/>
      <c r="OPH119" s="375"/>
      <c r="OPI119" s="375"/>
      <c r="OPJ119" s="375"/>
      <c r="OPK119" s="375"/>
      <c r="OPL119" s="375"/>
      <c r="OPM119" s="375"/>
      <c r="OPN119" s="375"/>
      <c r="OPO119" s="375"/>
      <c r="OPP119" s="375"/>
      <c r="OPQ119" s="375"/>
      <c r="OPR119" s="375"/>
      <c r="OPS119" s="375"/>
      <c r="OPT119" s="375"/>
      <c r="OPU119" s="375"/>
      <c r="OPV119" s="375"/>
      <c r="OPW119" s="375"/>
      <c r="OPX119" s="375"/>
      <c r="OPY119" s="375"/>
      <c r="OPZ119" s="375"/>
      <c r="OQA119" s="375"/>
      <c r="OQB119" s="375"/>
      <c r="OQC119" s="375"/>
      <c r="OQD119" s="375"/>
      <c r="OQE119" s="375"/>
      <c r="OQF119" s="375"/>
      <c r="OQG119" s="375"/>
      <c r="OQH119" s="375"/>
      <c r="OQI119" s="375"/>
      <c r="OQJ119" s="375"/>
      <c r="OQK119" s="375"/>
      <c r="OQL119" s="375"/>
      <c r="OQM119" s="375"/>
      <c r="OQN119" s="375"/>
      <c r="OQO119" s="375"/>
      <c r="OQP119" s="375"/>
      <c r="OQQ119" s="375"/>
      <c r="OQR119" s="375"/>
      <c r="OQS119" s="375"/>
      <c r="OQT119" s="375"/>
      <c r="OQU119" s="375"/>
      <c r="OQV119" s="375"/>
      <c r="OQW119" s="375"/>
      <c r="OQX119" s="375"/>
      <c r="OQY119" s="375"/>
      <c r="OQZ119" s="375"/>
      <c r="ORA119" s="375"/>
      <c r="ORB119" s="375"/>
      <c r="ORC119" s="375"/>
      <c r="ORD119" s="375"/>
      <c r="ORE119" s="375"/>
      <c r="ORF119" s="375"/>
      <c r="ORG119" s="375"/>
      <c r="ORH119" s="375"/>
      <c r="ORI119" s="375"/>
      <c r="ORJ119" s="375"/>
      <c r="ORK119" s="375"/>
      <c r="ORL119" s="375"/>
      <c r="ORM119" s="375"/>
      <c r="ORN119" s="375"/>
      <c r="ORO119" s="375"/>
      <c r="ORP119" s="375"/>
      <c r="ORQ119" s="375"/>
      <c r="ORR119" s="375"/>
      <c r="ORS119" s="375"/>
      <c r="ORT119" s="375"/>
      <c r="ORU119" s="375"/>
      <c r="ORV119" s="375"/>
      <c r="ORW119" s="375"/>
      <c r="ORX119" s="375"/>
      <c r="ORY119" s="375"/>
      <c r="ORZ119" s="375"/>
      <c r="OSA119" s="375"/>
      <c r="OSB119" s="375"/>
      <c r="OSC119" s="375"/>
      <c r="OSD119" s="375"/>
      <c r="OSE119" s="375"/>
      <c r="OSF119" s="375"/>
      <c r="OSG119" s="375"/>
      <c r="OSH119" s="375"/>
      <c r="OSI119" s="375"/>
      <c r="OSJ119" s="375"/>
      <c r="OSK119" s="375"/>
      <c r="OSL119" s="375"/>
      <c r="OSM119" s="375"/>
      <c r="OSN119" s="375"/>
      <c r="OSO119" s="375"/>
      <c r="OSP119" s="375"/>
      <c r="OSQ119" s="375"/>
      <c r="OSR119" s="375"/>
      <c r="OSS119" s="375"/>
      <c r="OST119" s="375"/>
      <c r="OSU119" s="375"/>
      <c r="OSV119" s="375"/>
      <c r="OSW119" s="375"/>
      <c r="OSX119" s="375"/>
      <c r="OSY119" s="375"/>
      <c r="OSZ119" s="375"/>
      <c r="OTA119" s="375"/>
      <c r="OTB119" s="375"/>
      <c r="OTC119" s="375"/>
      <c r="OTD119" s="375"/>
      <c r="OTE119" s="375"/>
      <c r="OTF119" s="375"/>
      <c r="OTG119" s="375"/>
      <c r="OTH119" s="375"/>
      <c r="OTI119" s="375"/>
      <c r="OTJ119" s="375"/>
      <c r="OTK119" s="375"/>
      <c r="OTL119" s="375"/>
      <c r="OTM119" s="375"/>
      <c r="OTN119" s="375"/>
      <c r="OTO119" s="375"/>
      <c r="OTP119" s="375"/>
      <c r="OTQ119" s="375"/>
      <c r="OTR119" s="375"/>
      <c r="OTS119" s="375"/>
      <c r="OTT119" s="375"/>
      <c r="OTU119" s="375"/>
      <c r="OTV119" s="375"/>
      <c r="OTW119" s="375"/>
      <c r="OTX119" s="375"/>
      <c r="OTY119" s="375"/>
      <c r="OTZ119" s="375"/>
      <c r="OUA119" s="375"/>
      <c r="OUB119" s="375"/>
      <c r="OUC119" s="375"/>
      <c r="OUD119" s="375"/>
      <c r="OUE119" s="375"/>
      <c r="OUF119" s="375"/>
      <c r="OUG119" s="375"/>
      <c r="OUH119" s="375"/>
      <c r="OUI119" s="375"/>
      <c r="OUJ119" s="375"/>
      <c r="OUK119" s="375"/>
      <c r="OUL119" s="375"/>
      <c r="OUM119" s="375"/>
      <c r="OUN119" s="375"/>
      <c r="OUO119" s="375"/>
      <c r="OUP119" s="375"/>
      <c r="OUQ119" s="375"/>
      <c r="OUR119" s="375"/>
      <c r="OUS119" s="375"/>
      <c r="OUT119" s="375"/>
      <c r="OUU119" s="375"/>
      <c r="OUV119" s="375"/>
      <c r="OUW119" s="375"/>
      <c r="OUX119" s="375"/>
      <c r="OUY119" s="375"/>
      <c r="OUZ119" s="375"/>
      <c r="OVA119" s="375"/>
      <c r="OVB119" s="375"/>
      <c r="OVC119" s="375"/>
      <c r="OVD119" s="375"/>
      <c r="OVE119" s="375"/>
      <c r="OVF119" s="375"/>
      <c r="OVG119" s="375"/>
      <c r="OVH119" s="375"/>
      <c r="OVI119" s="375"/>
      <c r="OVJ119" s="375"/>
      <c r="OVK119" s="375"/>
      <c r="OVL119" s="375"/>
      <c r="OVM119" s="375"/>
      <c r="OVN119" s="375"/>
      <c r="OVO119" s="375"/>
      <c r="OVP119" s="375"/>
      <c r="OVQ119" s="375"/>
      <c r="OVR119" s="375"/>
      <c r="OVS119" s="375"/>
      <c r="OVT119" s="375"/>
      <c r="OVU119" s="375"/>
      <c r="OVV119" s="375"/>
      <c r="OVW119" s="375"/>
      <c r="OVX119" s="375"/>
      <c r="OVY119" s="375"/>
      <c r="OVZ119" s="375"/>
      <c r="OWA119" s="375"/>
      <c r="OWB119" s="375"/>
      <c r="OWC119" s="375"/>
      <c r="OWD119" s="375"/>
      <c r="OWE119" s="375"/>
      <c r="OWF119" s="375"/>
      <c r="OWG119" s="375"/>
      <c r="OWH119" s="375"/>
      <c r="OWI119" s="375"/>
      <c r="OWJ119" s="375"/>
      <c r="OWK119" s="375"/>
      <c r="OWL119" s="375"/>
      <c r="OWM119" s="375"/>
      <c r="OWN119" s="375"/>
      <c r="OWO119" s="375"/>
      <c r="OWP119" s="375"/>
      <c r="OWQ119" s="375"/>
      <c r="OWR119" s="375"/>
      <c r="OWS119" s="375"/>
      <c r="OWT119" s="375"/>
      <c r="OWU119" s="375"/>
      <c r="OWV119" s="375"/>
      <c r="OWW119" s="375"/>
      <c r="OWX119" s="375"/>
      <c r="OWY119" s="375"/>
      <c r="OWZ119" s="375"/>
      <c r="OXA119" s="375"/>
      <c r="OXB119" s="375"/>
      <c r="OXC119" s="375"/>
      <c r="OXD119" s="375"/>
      <c r="OXE119" s="375"/>
      <c r="OXF119" s="375"/>
      <c r="OXG119" s="375"/>
      <c r="OXH119" s="375"/>
      <c r="OXI119" s="375"/>
      <c r="OXJ119" s="375"/>
      <c r="OXK119" s="375"/>
      <c r="OXL119" s="375"/>
      <c r="OXM119" s="375"/>
      <c r="OXN119" s="375"/>
      <c r="OXO119" s="375"/>
      <c r="OXP119" s="375"/>
      <c r="OXQ119" s="375"/>
      <c r="OXR119" s="375"/>
      <c r="OXS119" s="375"/>
      <c r="OXT119" s="375"/>
      <c r="OXU119" s="375"/>
      <c r="OXV119" s="375"/>
      <c r="OXW119" s="375"/>
      <c r="OXX119" s="375"/>
      <c r="OXY119" s="375"/>
      <c r="OXZ119" s="375"/>
      <c r="OYA119" s="375"/>
      <c r="OYB119" s="375"/>
      <c r="OYC119" s="375"/>
      <c r="OYD119" s="375"/>
      <c r="OYE119" s="375"/>
      <c r="OYF119" s="375"/>
      <c r="OYG119" s="375"/>
      <c r="OYH119" s="375"/>
      <c r="OYI119" s="375"/>
      <c r="OYJ119" s="375"/>
      <c r="OYK119" s="375"/>
      <c r="OYL119" s="375"/>
      <c r="OYM119" s="375"/>
      <c r="OYN119" s="375"/>
      <c r="OYO119" s="375"/>
      <c r="OYP119" s="375"/>
      <c r="OYQ119" s="375"/>
      <c r="OYR119" s="375"/>
      <c r="OYS119" s="375"/>
      <c r="OYT119" s="375"/>
      <c r="OYU119" s="375"/>
      <c r="OYV119" s="375"/>
      <c r="OYW119" s="375"/>
      <c r="OYX119" s="375"/>
      <c r="OYY119" s="375"/>
      <c r="OYZ119" s="375"/>
      <c r="OZA119" s="375"/>
      <c r="OZB119" s="375"/>
      <c r="OZC119" s="375"/>
      <c r="OZD119" s="375"/>
      <c r="OZE119" s="375"/>
      <c r="OZF119" s="375"/>
      <c r="OZG119" s="375"/>
      <c r="OZH119" s="375"/>
      <c r="OZI119" s="375"/>
      <c r="OZJ119" s="375"/>
      <c r="OZK119" s="375"/>
      <c r="OZL119" s="375"/>
      <c r="OZM119" s="375"/>
      <c r="OZN119" s="375"/>
      <c r="OZO119" s="375"/>
      <c r="OZP119" s="375"/>
      <c r="OZQ119" s="375"/>
      <c r="OZR119" s="375"/>
      <c r="OZS119" s="375"/>
      <c r="OZT119" s="375"/>
      <c r="OZU119" s="375"/>
      <c r="OZV119" s="375"/>
      <c r="OZW119" s="375"/>
      <c r="OZX119" s="375"/>
      <c r="OZY119" s="375"/>
      <c r="OZZ119" s="375"/>
      <c r="PAA119" s="375"/>
      <c r="PAB119" s="375"/>
      <c r="PAC119" s="375"/>
      <c r="PAD119" s="375"/>
      <c r="PAE119" s="375"/>
      <c r="PAF119" s="375"/>
      <c r="PAG119" s="375"/>
      <c r="PAH119" s="375"/>
      <c r="PAI119" s="375"/>
      <c r="PAJ119" s="375"/>
      <c r="PAK119" s="375"/>
      <c r="PAL119" s="375"/>
      <c r="PAM119" s="375"/>
      <c r="PAN119" s="375"/>
      <c r="PAO119" s="375"/>
      <c r="PAP119" s="375"/>
      <c r="PAQ119" s="375"/>
      <c r="PAR119" s="375"/>
      <c r="PAS119" s="375"/>
      <c r="PAT119" s="375"/>
      <c r="PAU119" s="375"/>
      <c r="PAV119" s="375"/>
      <c r="PAW119" s="375"/>
      <c r="PAX119" s="375"/>
      <c r="PAY119" s="375"/>
      <c r="PAZ119" s="375"/>
      <c r="PBA119" s="375"/>
      <c r="PBB119" s="375"/>
      <c r="PBC119" s="375"/>
      <c r="PBD119" s="375"/>
      <c r="PBE119" s="375"/>
      <c r="PBF119" s="375"/>
      <c r="PBG119" s="375"/>
      <c r="PBH119" s="375"/>
      <c r="PBI119" s="375"/>
      <c r="PBJ119" s="375"/>
      <c r="PBK119" s="375"/>
      <c r="PBL119" s="375"/>
      <c r="PBM119" s="375"/>
      <c r="PBN119" s="375"/>
      <c r="PBO119" s="375"/>
      <c r="PBP119" s="375"/>
      <c r="PBQ119" s="375"/>
      <c r="PBR119" s="375"/>
      <c r="PBS119" s="375"/>
      <c r="PBT119" s="375"/>
      <c r="PBU119" s="375"/>
      <c r="PBV119" s="375"/>
      <c r="PBW119" s="375"/>
      <c r="PBX119" s="375"/>
      <c r="PBY119" s="375"/>
      <c r="PBZ119" s="375"/>
      <c r="PCA119" s="375"/>
      <c r="PCB119" s="375"/>
      <c r="PCC119" s="375"/>
      <c r="PCD119" s="375"/>
      <c r="PCE119" s="375"/>
      <c r="PCF119" s="375"/>
      <c r="PCG119" s="375"/>
      <c r="PCH119" s="375"/>
      <c r="PCI119" s="375"/>
      <c r="PCJ119" s="375"/>
      <c r="PCK119" s="375"/>
      <c r="PCL119" s="375"/>
      <c r="PCM119" s="375"/>
      <c r="PCN119" s="375"/>
      <c r="PCO119" s="375"/>
      <c r="PCP119" s="375"/>
      <c r="PCQ119" s="375"/>
      <c r="PCR119" s="375"/>
      <c r="PCS119" s="375"/>
      <c r="PCT119" s="375"/>
      <c r="PCU119" s="375"/>
      <c r="PCV119" s="375"/>
      <c r="PCW119" s="375"/>
      <c r="PCX119" s="375"/>
      <c r="PCY119" s="375"/>
      <c r="PCZ119" s="375"/>
      <c r="PDA119" s="375"/>
      <c r="PDB119" s="375"/>
      <c r="PDC119" s="375"/>
      <c r="PDD119" s="375"/>
      <c r="PDE119" s="375"/>
      <c r="PDF119" s="375"/>
      <c r="PDG119" s="375"/>
      <c r="PDH119" s="375"/>
      <c r="PDI119" s="375"/>
      <c r="PDJ119" s="375"/>
      <c r="PDK119" s="375"/>
      <c r="PDL119" s="375"/>
      <c r="PDM119" s="375"/>
      <c r="PDN119" s="375"/>
      <c r="PDO119" s="375"/>
      <c r="PDP119" s="375"/>
      <c r="PDQ119" s="375"/>
      <c r="PDR119" s="375"/>
      <c r="PDS119" s="375"/>
      <c r="PDT119" s="375"/>
      <c r="PDU119" s="375"/>
      <c r="PDV119" s="375"/>
      <c r="PDW119" s="375"/>
      <c r="PDX119" s="375"/>
      <c r="PDY119" s="375"/>
      <c r="PDZ119" s="375"/>
      <c r="PEA119" s="375"/>
      <c r="PEB119" s="375"/>
      <c r="PEC119" s="375"/>
      <c r="PED119" s="375"/>
      <c r="PEE119" s="375"/>
      <c r="PEF119" s="375"/>
      <c r="PEG119" s="375"/>
      <c r="PEH119" s="375"/>
      <c r="PEI119" s="375"/>
      <c r="PEJ119" s="375"/>
      <c r="PEK119" s="375"/>
      <c r="PEL119" s="375"/>
      <c r="PEM119" s="375"/>
      <c r="PEN119" s="375"/>
      <c r="PEO119" s="375"/>
      <c r="PEP119" s="375"/>
      <c r="PEQ119" s="375"/>
      <c r="PER119" s="375"/>
      <c r="PES119" s="375"/>
      <c r="PET119" s="375"/>
      <c r="PEU119" s="375"/>
      <c r="PEV119" s="375"/>
      <c r="PEW119" s="375"/>
      <c r="PEX119" s="375"/>
      <c r="PEY119" s="375"/>
      <c r="PEZ119" s="375"/>
      <c r="PFA119" s="375"/>
      <c r="PFB119" s="375"/>
      <c r="PFC119" s="375"/>
      <c r="PFD119" s="375"/>
      <c r="PFE119" s="375"/>
      <c r="PFF119" s="375"/>
      <c r="PFG119" s="375"/>
      <c r="PFH119" s="375"/>
      <c r="PFI119" s="375"/>
      <c r="PFJ119" s="375"/>
      <c r="PFK119" s="375"/>
      <c r="PFL119" s="375"/>
      <c r="PFM119" s="375"/>
      <c r="PFN119" s="375"/>
      <c r="PFO119" s="375"/>
      <c r="PFP119" s="375"/>
      <c r="PFQ119" s="375"/>
      <c r="PFR119" s="375"/>
      <c r="PFS119" s="375"/>
      <c r="PFT119" s="375"/>
      <c r="PFU119" s="375"/>
      <c r="PFV119" s="375"/>
      <c r="PFW119" s="375"/>
      <c r="PFX119" s="375"/>
      <c r="PFY119" s="375"/>
      <c r="PFZ119" s="375"/>
      <c r="PGA119" s="375"/>
      <c r="PGB119" s="375"/>
      <c r="PGC119" s="375"/>
      <c r="PGD119" s="375"/>
      <c r="PGE119" s="375"/>
      <c r="PGF119" s="375"/>
      <c r="PGG119" s="375"/>
      <c r="PGH119" s="375"/>
      <c r="PGI119" s="375"/>
      <c r="PGJ119" s="375"/>
      <c r="PGK119" s="375"/>
      <c r="PGL119" s="375"/>
      <c r="PGM119" s="375"/>
      <c r="PGN119" s="375"/>
      <c r="PGO119" s="375"/>
      <c r="PGP119" s="375"/>
      <c r="PGQ119" s="375"/>
      <c r="PGR119" s="375"/>
      <c r="PGS119" s="375"/>
      <c r="PGT119" s="375"/>
      <c r="PGU119" s="375"/>
      <c r="PGV119" s="375"/>
      <c r="PGW119" s="375"/>
      <c r="PGX119" s="375"/>
      <c r="PGY119" s="375"/>
      <c r="PGZ119" s="375"/>
      <c r="PHA119" s="375"/>
      <c r="PHB119" s="375"/>
      <c r="PHC119" s="375"/>
      <c r="PHD119" s="375"/>
      <c r="PHE119" s="375"/>
      <c r="PHF119" s="375"/>
      <c r="PHG119" s="375"/>
      <c r="PHH119" s="375"/>
      <c r="PHI119" s="375"/>
      <c r="PHJ119" s="375"/>
      <c r="PHK119" s="375"/>
      <c r="PHL119" s="375"/>
      <c r="PHM119" s="375"/>
      <c r="PHN119" s="375"/>
      <c r="PHO119" s="375"/>
      <c r="PHP119" s="375"/>
      <c r="PHQ119" s="375"/>
      <c r="PHR119" s="375"/>
      <c r="PHS119" s="375"/>
      <c r="PHT119" s="375"/>
      <c r="PHU119" s="375"/>
      <c r="PHV119" s="375"/>
      <c r="PHW119" s="375"/>
      <c r="PHX119" s="375"/>
      <c r="PHY119" s="375"/>
      <c r="PHZ119" s="375"/>
      <c r="PIA119" s="375"/>
      <c r="PIB119" s="375"/>
      <c r="PIC119" s="375"/>
      <c r="PID119" s="375"/>
      <c r="PIE119" s="375"/>
      <c r="PIF119" s="375"/>
      <c r="PIG119" s="375"/>
      <c r="PIH119" s="375"/>
      <c r="PII119" s="375"/>
      <c r="PIJ119" s="375"/>
      <c r="PIK119" s="375"/>
      <c r="PIL119" s="375"/>
      <c r="PIM119" s="375"/>
      <c r="PIN119" s="375"/>
      <c r="PIO119" s="375"/>
      <c r="PIP119" s="375"/>
      <c r="PIQ119" s="375"/>
      <c r="PIR119" s="375"/>
      <c r="PIS119" s="375"/>
      <c r="PIT119" s="375"/>
      <c r="PIU119" s="375"/>
      <c r="PIV119" s="375"/>
      <c r="PIW119" s="375"/>
      <c r="PIX119" s="375"/>
      <c r="PIY119" s="375"/>
      <c r="PIZ119" s="375"/>
      <c r="PJA119" s="375"/>
      <c r="PJB119" s="375"/>
      <c r="PJC119" s="375"/>
      <c r="PJD119" s="375"/>
      <c r="PJE119" s="375"/>
      <c r="PJF119" s="375"/>
      <c r="PJG119" s="375"/>
      <c r="PJH119" s="375"/>
      <c r="PJI119" s="375"/>
      <c r="PJJ119" s="375"/>
      <c r="PJK119" s="375"/>
      <c r="PJL119" s="375"/>
      <c r="PJM119" s="375"/>
      <c r="PJN119" s="375"/>
      <c r="PJO119" s="375"/>
      <c r="PJP119" s="375"/>
      <c r="PJQ119" s="375"/>
      <c r="PJR119" s="375"/>
      <c r="PJS119" s="375"/>
      <c r="PJT119" s="375"/>
      <c r="PJU119" s="375"/>
      <c r="PJV119" s="375"/>
      <c r="PJW119" s="375"/>
      <c r="PJX119" s="375"/>
      <c r="PJY119" s="375"/>
      <c r="PJZ119" s="375"/>
      <c r="PKA119" s="375"/>
      <c r="PKB119" s="375"/>
      <c r="PKC119" s="375"/>
      <c r="PKD119" s="375"/>
      <c r="PKE119" s="375"/>
      <c r="PKF119" s="375"/>
      <c r="PKG119" s="375"/>
      <c r="PKH119" s="375"/>
      <c r="PKI119" s="375"/>
      <c r="PKJ119" s="375"/>
      <c r="PKK119" s="375"/>
      <c r="PKL119" s="375"/>
      <c r="PKM119" s="375"/>
      <c r="PKN119" s="375"/>
      <c r="PKO119" s="375"/>
      <c r="PKP119" s="375"/>
      <c r="PKQ119" s="375"/>
      <c r="PKR119" s="375"/>
      <c r="PKS119" s="375"/>
      <c r="PKT119" s="375"/>
      <c r="PKU119" s="375"/>
      <c r="PKV119" s="375"/>
      <c r="PKW119" s="375"/>
      <c r="PKX119" s="375"/>
      <c r="PKY119" s="375"/>
      <c r="PKZ119" s="375"/>
      <c r="PLA119" s="375"/>
      <c r="PLB119" s="375"/>
      <c r="PLC119" s="375"/>
      <c r="PLD119" s="375"/>
      <c r="PLE119" s="375"/>
      <c r="PLF119" s="375"/>
      <c r="PLG119" s="375"/>
      <c r="PLH119" s="375"/>
      <c r="PLI119" s="375"/>
      <c r="PLJ119" s="375"/>
      <c r="PLK119" s="375"/>
      <c r="PLL119" s="375"/>
      <c r="PLM119" s="375"/>
      <c r="PLN119" s="375"/>
      <c r="PLO119" s="375"/>
      <c r="PLP119" s="375"/>
      <c r="PLQ119" s="375"/>
      <c r="PLR119" s="375"/>
      <c r="PLS119" s="375"/>
      <c r="PLT119" s="375"/>
      <c r="PLU119" s="375"/>
      <c r="PLV119" s="375"/>
      <c r="PLW119" s="375"/>
      <c r="PLX119" s="375"/>
      <c r="PLY119" s="375"/>
      <c r="PLZ119" s="375"/>
      <c r="PMA119" s="375"/>
      <c r="PMB119" s="375"/>
      <c r="PMC119" s="375"/>
      <c r="PMD119" s="375"/>
      <c r="PME119" s="375"/>
      <c r="PMF119" s="375"/>
      <c r="PMG119" s="375"/>
      <c r="PMH119" s="375"/>
      <c r="PMI119" s="375"/>
      <c r="PMJ119" s="375"/>
      <c r="PMK119" s="375"/>
      <c r="PML119" s="375"/>
      <c r="PMM119" s="375"/>
      <c r="PMN119" s="375"/>
      <c r="PMO119" s="375"/>
      <c r="PMP119" s="375"/>
      <c r="PMQ119" s="375"/>
      <c r="PMR119" s="375"/>
      <c r="PMS119" s="375"/>
      <c r="PMT119" s="375"/>
      <c r="PMU119" s="375"/>
      <c r="PMV119" s="375"/>
      <c r="PMW119" s="375"/>
      <c r="PMX119" s="375"/>
      <c r="PMY119" s="375"/>
      <c r="PMZ119" s="375"/>
      <c r="PNA119" s="375"/>
      <c r="PNB119" s="375"/>
      <c r="PNC119" s="375"/>
      <c r="PND119" s="375"/>
      <c r="PNE119" s="375"/>
      <c r="PNF119" s="375"/>
      <c r="PNG119" s="375"/>
      <c r="PNH119" s="375"/>
      <c r="PNI119" s="375"/>
      <c r="PNJ119" s="375"/>
      <c r="PNK119" s="375"/>
      <c r="PNL119" s="375"/>
      <c r="PNM119" s="375"/>
      <c r="PNN119" s="375"/>
      <c r="PNO119" s="375"/>
      <c r="PNP119" s="375"/>
      <c r="PNQ119" s="375"/>
      <c r="PNR119" s="375"/>
      <c r="PNS119" s="375"/>
      <c r="PNT119" s="375"/>
      <c r="PNU119" s="375"/>
      <c r="PNV119" s="375"/>
      <c r="PNW119" s="375"/>
      <c r="PNX119" s="375"/>
      <c r="PNY119" s="375"/>
      <c r="PNZ119" s="375"/>
      <c r="POA119" s="375"/>
      <c r="POB119" s="375"/>
      <c r="POC119" s="375"/>
      <c r="POD119" s="375"/>
      <c r="POE119" s="375"/>
      <c r="POF119" s="375"/>
      <c r="POG119" s="375"/>
      <c r="POH119" s="375"/>
      <c r="POI119" s="375"/>
      <c r="POJ119" s="375"/>
      <c r="POK119" s="375"/>
      <c r="POL119" s="375"/>
      <c r="POM119" s="375"/>
      <c r="PON119" s="375"/>
      <c r="POO119" s="375"/>
      <c r="POP119" s="375"/>
      <c r="POQ119" s="375"/>
      <c r="POR119" s="375"/>
      <c r="POS119" s="375"/>
      <c r="POT119" s="375"/>
      <c r="POU119" s="375"/>
      <c r="POV119" s="375"/>
      <c r="POW119" s="375"/>
      <c r="POX119" s="375"/>
      <c r="POY119" s="375"/>
      <c r="POZ119" s="375"/>
      <c r="PPA119" s="375"/>
      <c r="PPB119" s="375"/>
      <c r="PPC119" s="375"/>
      <c r="PPD119" s="375"/>
      <c r="PPE119" s="375"/>
      <c r="PPF119" s="375"/>
      <c r="PPG119" s="375"/>
      <c r="PPH119" s="375"/>
      <c r="PPI119" s="375"/>
      <c r="PPJ119" s="375"/>
      <c r="PPK119" s="375"/>
      <c r="PPL119" s="375"/>
      <c r="PPM119" s="375"/>
      <c r="PPN119" s="375"/>
      <c r="PPO119" s="375"/>
      <c r="PPP119" s="375"/>
      <c r="PPQ119" s="375"/>
      <c r="PPR119" s="375"/>
      <c r="PPS119" s="375"/>
      <c r="PPT119" s="375"/>
      <c r="PPU119" s="375"/>
      <c r="PPV119" s="375"/>
      <c r="PPW119" s="375"/>
      <c r="PPX119" s="375"/>
      <c r="PPY119" s="375"/>
      <c r="PPZ119" s="375"/>
      <c r="PQA119" s="375"/>
      <c r="PQB119" s="375"/>
      <c r="PQC119" s="375"/>
      <c r="PQD119" s="375"/>
      <c r="PQE119" s="375"/>
      <c r="PQF119" s="375"/>
      <c r="PQG119" s="375"/>
      <c r="PQH119" s="375"/>
      <c r="PQI119" s="375"/>
      <c r="PQJ119" s="375"/>
      <c r="PQK119" s="375"/>
      <c r="PQL119" s="375"/>
      <c r="PQM119" s="375"/>
      <c r="PQN119" s="375"/>
      <c r="PQO119" s="375"/>
      <c r="PQP119" s="375"/>
      <c r="PQQ119" s="375"/>
      <c r="PQR119" s="375"/>
      <c r="PQS119" s="375"/>
      <c r="PQT119" s="375"/>
      <c r="PQU119" s="375"/>
      <c r="PQV119" s="375"/>
      <c r="PQW119" s="375"/>
      <c r="PQX119" s="375"/>
      <c r="PQY119" s="375"/>
      <c r="PQZ119" s="375"/>
      <c r="PRA119" s="375"/>
      <c r="PRB119" s="375"/>
      <c r="PRC119" s="375"/>
      <c r="PRD119" s="375"/>
      <c r="PRE119" s="375"/>
      <c r="PRF119" s="375"/>
      <c r="PRG119" s="375"/>
      <c r="PRH119" s="375"/>
      <c r="PRI119" s="375"/>
      <c r="PRJ119" s="375"/>
      <c r="PRK119" s="375"/>
      <c r="PRL119" s="375"/>
      <c r="PRM119" s="375"/>
      <c r="PRN119" s="375"/>
      <c r="PRO119" s="375"/>
      <c r="PRP119" s="375"/>
      <c r="PRQ119" s="375"/>
      <c r="PRR119" s="375"/>
      <c r="PRS119" s="375"/>
      <c r="PRT119" s="375"/>
      <c r="PRU119" s="375"/>
      <c r="PRV119" s="375"/>
      <c r="PRW119" s="375"/>
      <c r="PRX119" s="375"/>
      <c r="PRY119" s="375"/>
      <c r="PRZ119" s="375"/>
      <c r="PSA119" s="375"/>
      <c r="PSB119" s="375"/>
      <c r="PSC119" s="375"/>
      <c r="PSD119" s="375"/>
      <c r="PSE119" s="375"/>
      <c r="PSF119" s="375"/>
      <c r="PSG119" s="375"/>
      <c r="PSH119" s="375"/>
      <c r="PSI119" s="375"/>
      <c r="PSJ119" s="375"/>
      <c r="PSK119" s="375"/>
      <c r="PSL119" s="375"/>
      <c r="PSM119" s="375"/>
      <c r="PSN119" s="375"/>
      <c r="PSO119" s="375"/>
      <c r="PSP119" s="375"/>
      <c r="PSQ119" s="375"/>
      <c r="PSR119" s="375"/>
      <c r="PSS119" s="375"/>
      <c r="PST119" s="375"/>
      <c r="PSU119" s="375"/>
      <c r="PSV119" s="375"/>
      <c r="PSW119" s="375"/>
      <c r="PSX119" s="375"/>
      <c r="PSY119" s="375"/>
      <c r="PSZ119" s="375"/>
      <c r="PTA119" s="375"/>
      <c r="PTB119" s="375"/>
      <c r="PTC119" s="375"/>
      <c r="PTD119" s="375"/>
      <c r="PTE119" s="375"/>
      <c r="PTF119" s="375"/>
      <c r="PTG119" s="375"/>
      <c r="PTH119" s="375"/>
      <c r="PTI119" s="375"/>
      <c r="PTJ119" s="375"/>
      <c r="PTK119" s="375"/>
      <c r="PTL119" s="375"/>
      <c r="PTM119" s="375"/>
      <c r="PTN119" s="375"/>
      <c r="PTO119" s="375"/>
      <c r="PTP119" s="375"/>
      <c r="PTQ119" s="375"/>
      <c r="PTR119" s="375"/>
      <c r="PTS119" s="375"/>
      <c r="PTT119" s="375"/>
      <c r="PTU119" s="375"/>
      <c r="PTV119" s="375"/>
      <c r="PTW119" s="375"/>
      <c r="PTX119" s="375"/>
      <c r="PTY119" s="375"/>
      <c r="PTZ119" s="375"/>
      <c r="PUA119" s="375"/>
      <c r="PUB119" s="375"/>
      <c r="PUC119" s="375"/>
      <c r="PUD119" s="375"/>
      <c r="PUE119" s="375"/>
      <c r="PUF119" s="375"/>
      <c r="PUG119" s="375"/>
      <c r="PUH119" s="375"/>
      <c r="PUI119" s="375"/>
      <c r="PUJ119" s="375"/>
      <c r="PUK119" s="375"/>
      <c r="PUL119" s="375"/>
      <c r="PUM119" s="375"/>
      <c r="PUN119" s="375"/>
      <c r="PUO119" s="375"/>
      <c r="PUP119" s="375"/>
      <c r="PUQ119" s="375"/>
      <c r="PUR119" s="375"/>
      <c r="PUS119" s="375"/>
      <c r="PUT119" s="375"/>
      <c r="PUU119" s="375"/>
      <c r="PUV119" s="375"/>
      <c r="PUW119" s="375"/>
      <c r="PUX119" s="375"/>
      <c r="PUY119" s="375"/>
      <c r="PUZ119" s="375"/>
      <c r="PVA119" s="375"/>
      <c r="PVB119" s="375"/>
      <c r="PVC119" s="375"/>
      <c r="PVD119" s="375"/>
      <c r="PVE119" s="375"/>
      <c r="PVF119" s="375"/>
      <c r="PVG119" s="375"/>
      <c r="PVH119" s="375"/>
      <c r="PVI119" s="375"/>
      <c r="PVJ119" s="375"/>
      <c r="PVK119" s="375"/>
      <c r="PVL119" s="375"/>
      <c r="PVM119" s="375"/>
      <c r="PVN119" s="375"/>
      <c r="PVO119" s="375"/>
      <c r="PVP119" s="375"/>
      <c r="PVQ119" s="375"/>
      <c r="PVR119" s="375"/>
      <c r="PVS119" s="375"/>
      <c r="PVT119" s="375"/>
      <c r="PVU119" s="375"/>
      <c r="PVV119" s="375"/>
      <c r="PVW119" s="375"/>
      <c r="PVX119" s="375"/>
      <c r="PVY119" s="375"/>
      <c r="PVZ119" s="375"/>
      <c r="PWA119" s="375"/>
      <c r="PWB119" s="375"/>
      <c r="PWC119" s="375"/>
      <c r="PWD119" s="375"/>
      <c r="PWE119" s="375"/>
      <c r="PWF119" s="375"/>
      <c r="PWG119" s="375"/>
      <c r="PWH119" s="375"/>
      <c r="PWI119" s="375"/>
      <c r="PWJ119" s="375"/>
      <c r="PWK119" s="375"/>
      <c r="PWL119" s="375"/>
      <c r="PWM119" s="375"/>
      <c r="PWN119" s="375"/>
      <c r="PWO119" s="375"/>
      <c r="PWP119" s="375"/>
      <c r="PWQ119" s="375"/>
      <c r="PWR119" s="375"/>
      <c r="PWS119" s="375"/>
      <c r="PWT119" s="375"/>
      <c r="PWU119" s="375"/>
      <c r="PWV119" s="375"/>
      <c r="PWW119" s="375"/>
      <c r="PWX119" s="375"/>
      <c r="PWY119" s="375"/>
      <c r="PWZ119" s="375"/>
      <c r="PXA119" s="375"/>
      <c r="PXB119" s="375"/>
      <c r="PXC119" s="375"/>
      <c r="PXD119" s="375"/>
      <c r="PXE119" s="375"/>
      <c r="PXF119" s="375"/>
      <c r="PXG119" s="375"/>
      <c r="PXH119" s="375"/>
      <c r="PXI119" s="375"/>
      <c r="PXJ119" s="375"/>
      <c r="PXK119" s="375"/>
      <c r="PXL119" s="375"/>
      <c r="PXM119" s="375"/>
      <c r="PXN119" s="375"/>
      <c r="PXO119" s="375"/>
      <c r="PXP119" s="375"/>
      <c r="PXQ119" s="375"/>
      <c r="PXR119" s="375"/>
      <c r="PXS119" s="375"/>
      <c r="PXT119" s="375"/>
      <c r="PXU119" s="375"/>
      <c r="PXV119" s="375"/>
      <c r="PXW119" s="375"/>
      <c r="PXX119" s="375"/>
      <c r="PXY119" s="375"/>
      <c r="PXZ119" s="375"/>
      <c r="PYA119" s="375"/>
      <c r="PYB119" s="375"/>
      <c r="PYC119" s="375"/>
      <c r="PYD119" s="375"/>
      <c r="PYE119" s="375"/>
      <c r="PYF119" s="375"/>
      <c r="PYG119" s="375"/>
      <c r="PYH119" s="375"/>
      <c r="PYI119" s="375"/>
      <c r="PYJ119" s="375"/>
      <c r="PYK119" s="375"/>
      <c r="PYL119" s="375"/>
      <c r="PYM119" s="375"/>
      <c r="PYN119" s="375"/>
      <c r="PYO119" s="375"/>
      <c r="PYP119" s="375"/>
      <c r="PYQ119" s="375"/>
      <c r="PYR119" s="375"/>
      <c r="PYS119" s="375"/>
      <c r="PYT119" s="375"/>
      <c r="PYU119" s="375"/>
      <c r="PYV119" s="375"/>
      <c r="PYW119" s="375"/>
      <c r="PYX119" s="375"/>
      <c r="PYY119" s="375"/>
      <c r="PYZ119" s="375"/>
      <c r="PZA119" s="375"/>
      <c r="PZB119" s="375"/>
      <c r="PZC119" s="375"/>
      <c r="PZD119" s="375"/>
      <c r="PZE119" s="375"/>
      <c r="PZF119" s="375"/>
      <c r="PZG119" s="375"/>
      <c r="PZH119" s="375"/>
      <c r="PZI119" s="375"/>
      <c r="PZJ119" s="375"/>
      <c r="PZK119" s="375"/>
      <c r="PZL119" s="375"/>
      <c r="PZM119" s="375"/>
      <c r="PZN119" s="375"/>
      <c r="PZO119" s="375"/>
      <c r="PZP119" s="375"/>
      <c r="PZQ119" s="375"/>
      <c r="PZR119" s="375"/>
      <c r="PZS119" s="375"/>
      <c r="PZT119" s="375"/>
      <c r="PZU119" s="375"/>
      <c r="PZV119" s="375"/>
      <c r="PZW119" s="375"/>
      <c r="PZX119" s="375"/>
      <c r="PZY119" s="375"/>
      <c r="PZZ119" s="375"/>
      <c r="QAA119" s="375"/>
      <c r="QAB119" s="375"/>
      <c r="QAC119" s="375"/>
      <c r="QAD119" s="375"/>
      <c r="QAE119" s="375"/>
      <c r="QAF119" s="375"/>
      <c r="QAG119" s="375"/>
      <c r="QAH119" s="375"/>
      <c r="QAI119" s="375"/>
      <c r="QAJ119" s="375"/>
      <c r="QAK119" s="375"/>
      <c r="QAL119" s="375"/>
      <c r="QAM119" s="375"/>
      <c r="QAN119" s="375"/>
      <c r="QAO119" s="375"/>
      <c r="QAP119" s="375"/>
      <c r="QAQ119" s="375"/>
      <c r="QAR119" s="375"/>
      <c r="QAS119" s="375"/>
      <c r="QAT119" s="375"/>
      <c r="QAU119" s="375"/>
      <c r="QAV119" s="375"/>
      <c r="QAW119" s="375"/>
      <c r="QAX119" s="375"/>
      <c r="QAY119" s="375"/>
      <c r="QAZ119" s="375"/>
      <c r="QBA119" s="375"/>
      <c r="QBB119" s="375"/>
      <c r="QBC119" s="375"/>
      <c r="QBD119" s="375"/>
      <c r="QBE119" s="375"/>
      <c r="QBF119" s="375"/>
      <c r="QBG119" s="375"/>
      <c r="QBH119" s="375"/>
      <c r="QBI119" s="375"/>
      <c r="QBJ119" s="375"/>
      <c r="QBK119" s="375"/>
      <c r="QBL119" s="375"/>
      <c r="QBM119" s="375"/>
      <c r="QBN119" s="375"/>
      <c r="QBO119" s="375"/>
      <c r="QBP119" s="375"/>
      <c r="QBQ119" s="375"/>
      <c r="QBR119" s="375"/>
      <c r="QBS119" s="375"/>
      <c r="QBT119" s="375"/>
      <c r="QBU119" s="375"/>
      <c r="QBV119" s="375"/>
      <c r="QBW119" s="375"/>
      <c r="QBX119" s="375"/>
      <c r="QBY119" s="375"/>
      <c r="QBZ119" s="375"/>
      <c r="QCA119" s="375"/>
      <c r="QCB119" s="375"/>
      <c r="QCC119" s="375"/>
      <c r="QCD119" s="375"/>
      <c r="QCE119" s="375"/>
      <c r="QCF119" s="375"/>
      <c r="QCG119" s="375"/>
      <c r="QCH119" s="375"/>
      <c r="QCI119" s="375"/>
      <c r="QCJ119" s="375"/>
      <c r="QCK119" s="375"/>
      <c r="QCL119" s="375"/>
      <c r="QCM119" s="375"/>
      <c r="QCN119" s="375"/>
      <c r="QCO119" s="375"/>
      <c r="QCP119" s="375"/>
      <c r="QCQ119" s="375"/>
      <c r="QCR119" s="375"/>
      <c r="QCS119" s="375"/>
      <c r="QCT119" s="375"/>
      <c r="QCU119" s="375"/>
      <c r="QCV119" s="375"/>
      <c r="QCW119" s="375"/>
      <c r="QCX119" s="375"/>
      <c r="QCY119" s="375"/>
      <c r="QCZ119" s="375"/>
      <c r="QDA119" s="375"/>
      <c r="QDB119" s="375"/>
      <c r="QDC119" s="375"/>
      <c r="QDD119" s="375"/>
      <c r="QDE119" s="375"/>
      <c r="QDF119" s="375"/>
      <c r="QDG119" s="375"/>
      <c r="QDH119" s="375"/>
      <c r="QDI119" s="375"/>
      <c r="QDJ119" s="375"/>
      <c r="QDK119" s="375"/>
      <c r="QDL119" s="375"/>
      <c r="QDM119" s="375"/>
      <c r="QDN119" s="375"/>
      <c r="QDO119" s="375"/>
      <c r="QDP119" s="375"/>
      <c r="QDQ119" s="375"/>
      <c r="QDR119" s="375"/>
      <c r="QDS119" s="375"/>
      <c r="QDT119" s="375"/>
      <c r="QDU119" s="375"/>
      <c r="QDV119" s="375"/>
      <c r="QDW119" s="375"/>
      <c r="QDX119" s="375"/>
      <c r="QDY119" s="375"/>
      <c r="QDZ119" s="375"/>
      <c r="QEA119" s="375"/>
      <c r="QEB119" s="375"/>
      <c r="QEC119" s="375"/>
      <c r="QED119" s="375"/>
      <c r="QEE119" s="375"/>
      <c r="QEF119" s="375"/>
      <c r="QEG119" s="375"/>
      <c r="QEH119" s="375"/>
      <c r="QEI119" s="375"/>
      <c r="QEJ119" s="375"/>
      <c r="QEK119" s="375"/>
      <c r="QEL119" s="375"/>
      <c r="QEM119" s="375"/>
      <c r="QEN119" s="375"/>
      <c r="QEO119" s="375"/>
      <c r="QEP119" s="375"/>
      <c r="QEQ119" s="375"/>
      <c r="QER119" s="375"/>
      <c r="QES119" s="375"/>
      <c r="QET119" s="375"/>
      <c r="QEU119" s="375"/>
      <c r="QEV119" s="375"/>
      <c r="QEW119" s="375"/>
      <c r="QEX119" s="375"/>
      <c r="QEY119" s="375"/>
      <c r="QEZ119" s="375"/>
      <c r="QFA119" s="375"/>
      <c r="QFB119" s="375"/>
      <c r="QFC119" s="375"/>
      <c r="QFD119" s="375"/>
      <c r="QFE119" s="375"/>
      <c r="QFF119" s="375"/>
      <c r="QFG119" s="375"/>
      <c r="QFH119" s="375"/>
      <c r="QFI119" s="375"/>
      <c r="QFJ119" s="375"/>
      <c r="QFK119" s="375"/>
      <c r="QFL119" s="375"/>
      <c r="QFM119" s="375"/>
      <c r="QFN119" s="375"/>
      <c r="QFO119" s="375"/>
      <c r="QFP119" s="375"/>
      <c r="QFQ119" s="375"/>
      <c r="QFR119" s="375"/>
      <c r="QFS119" s="375"/>
      <c r="QFT119" s="375"/>
      <c r="QFU119" s="375"/>
      <c r="QFV119" s="375"/>
      <c r="QFW119" s="375"/>
      <c r="QFX119" s="375"/>
      <c r="QFY119" s="375"/>
      <c r="QFZ119" s="375"/>
      <c r="QGA119" s="375"/>
      <c r="QGB119" s="375"/>
      <c r="QGC119" s="375"/>
      <c r="QGD119" s="375"/>
      <c r="QGE119" s="375"/>
      <c r="QGF119" s="375"/>
      <c r="QGG119" s="375"/>
      <c r="QGH119" s="375"/>
      <c r="QGI119" s="375"/>
      <c r="QGJ119" s="375"/>
      <c r="QGK119" s="375"/>
      <c r="QGL119" s="375"/>
      <c r="QGM119" s="375"/>
      <c r="QGN119" s="375"/>
      <c r="QGO119" s="375"/>
      <c r="QGP119" s="375"/>
      <c r="QGQ119" s="375"/>
      <c r="QGR119" s="375"/>
      <c r="QGS119" s="375"/>
      <c r="QGT119" s="375"/>
      <c r="QGU119" s="375"/>
      <c r="QGV119" s="375"/>
      <c r="QGW119" s="375"/>
      <c r="QGX119" s="375"/>
      <c r="QGY119" s="375"/>
      <c r="QGZ119" s="375"/>
      <c r="QHA119" s="375"/>
      <c r="QHB119" s="375"/>
      <c r="QHC119" s="375"/>
      <c r="QHD119" s="375"/>
      <c r="QHE119" s="375"/>
      <c r="QHF119" s="375"/>
      <c r="QHG119" s="375"/>
      <c r="QHH119" s="375"/>
      <c r="QHI119" s="375"/>
      <c r="QHJ119" s="375"/>
      <c r="QHK119" s="375"/>
      <c r="QHL119" s="375"/>
      <c r="QHM119" s="375"/>
      <c r="QHN119" s="375"/>
      <c r="QHO119" s="375"/>
      <c r="QHP119" s="375"/>
      <c r="QHQ119" s="375"/>
      <c r="QHR119" s="375"/>
      <c r="QHS119" s="375"/>
      <c r="QHT119" s="375"/>
      <c r="QHU119" s="375"/>
      <c r="QHV119" s="375"/>
      <c r="QHW119" s="375"/>
      <c r="QHX119" s="375"/>
      <c r="QHY119" s="375"/>
      <c r="QHZ119" s="375"/>
      <c r="QIA119" s="375"/>
      <c r="QIB119" s="375"/>
      <c r="QIC119" s="375"/>
      <c r="QID119" s="375"/>
      <c r="QIE119" s="375"/>
      <c r="QIF119" s="375"/>
      <c r="QIG119" s="375"/>
      <c r="QIH119" s="375"/>
      <c r="QII119" s="375"/>
      <c r="QIJ119" s="375"/>
      <c r="QIK119" s="375"/>
      <c r="QIL119" s="375"/>
      <c r="QIM119" s="375"/>
      <c r="QIN119" s="375"/>
      <c r="QIO119" s="375"/>
      <c r="QIP119" s="375"/>
      <c r="QIQ119" s="375"/>
      <c r="QIR119" s="375"/>
      <c r="QIS119" s="375"/>
      <c r="QIT119" s="375"/>
      <c r="QIU119" s="375"/>
      <c r="QIV119" s="375"/>
      <c r="QIW119" s="375"/>
      <c r="QIX119" s="375"/>
      <c r="QIY119" s="375"/>
      <c r="QIZ119" s="375"/>
      <c r="QJA119" s="375"/>
      <c r="QJB119" s="375"/>
      <c r="QJC119" s="375"/>
      <c r="QJD119" s="375"/>
      <c r="QJE119" s="375"/>
      <c r="QJF119" s="375"/>
      <c r="QJG119" s="375"/>
      <c r="QJH119" s="375"/>
      <c r="QJI119" s="375"/>
      <c r="QJJ119" s="375"/>
      <c r="QJK119" s="375"/>
      <c r="QJL119" s="375"/>
      <c r="QJM119" s="375"/>
      <c r="QJN119" s="375"/>
      <c r="QJO119" s="375"/>
      <c r="QJP119" s="375"/>
      <c r="QJQ119" s="375"/>
      <c r="QJR119" s="375"/>
      <c r="QJS119" s="375"/>
      <c r="QJT119" s="375"/>
      <c r="QJU119" s="375"/>
      <c r="QJV119" s="375"/>
      <c r="QJW119" s="375"/>
      <c r="QJX119" s="375"/>
      <c r="QJY119" s="375"/>
      <c r="QJZ119" s="375"/>
      <c r="QKA119" s="375"/>
      <c r="QKB119" s="375"/>
      <c r="QKC119" s="375"/>
      <c r="QKD119" s="375"/>
      <c r="QKE119" s="375"/>
      <c r="QKF119" s="375"/>
      <c r="QKG119" s="375"/>
      <c r="QKH119" s="375"/>
      <c r="QKI119" s="375"/>
      <c r="QKJ119" s="375"/>
      <c r="QKK119" s="375"/>
      <c r="QKL119" s="375"/>
      <c r="QKM119" s="375"/>
      <c r="QKN119" s="375"/>
      <c r="QKO119" s="375"/>
      <c r="QKP119" s="375"/>
      <c r="QKQ119" s="375"/>
      <c r="QKR119" s="375"/>
      <c r="QKS119" s="375"/>
      <c r="QKT119" s="375"/>
      <c r="QKU119" s="375"/>
      <c r="QKV119" s="375"/>
      <c r="QKW119" s="375"/>
      <c r="QKX119" s="375"/>
      <c r="QKY119" s="375"/>
      <c r="QKZ119" s="375"/>
      <c r="QLA119" s="375"/>
      <c r="QLB119" s="375"/>
      <c r="QLC119" s="375"/>
      <c r="QLD119" s="375"/>
      <c r="QLE119" s="375"/>
      <c r="QLF119" s="375"/>
      <c r="QLG119" s="375"/>
      <c r="QLH119" s="375"/>
      <c r="QLI119" s="375"/>
      <c r="QLJ119" s="375"/>
      <c r="QLK119" s="375"/>
      <c r="QLL119" s="375"/>
      <c r="QLM119" s="375"/>
      <c r="QLN119" s="375"/>
      <c r="QLO119" s="375"/>
      <c r="QLP119" s="375"/>
      <c r="QLQ119" s="375"/>
      <c r="QLR119" s="375"/>
      <c r="QLS119" s="375"/>
      <c r="QLT119" s="375"/>
      <c r="QLU119" s="375"/>
      <c r="QLV119" s="375"/>
      <c r="QLW119" s="375"/>
      <c r="QLX119" s="375"/>
      <c r="QLY119" s="375"/>
      <c r="QLZ119" s="375"/>
      <c r="QMA119" s="375"/>
      <c r="QMB119" s="375"/>
      <c r="QMC119" s="375"/>
      <c r="QMD119" s="375"/>
      <c r="QME119" s="375"/>
      <c r="QMF119" s="375"/>
      <c r="QMG119" s="375"/>
      <c r="QMH119" s="375"/>
      <c r="QMI119" s="375"/>
      <c r="QMJ119" s="375"/>
      <c r="QMK119" s="375"/>
      <c r="QML119" s="375"/>
      <c r="QMM119" s="375"/>
      <c r="QMN119" s="375"/>
      <c r="QMO119" s="375"/>
      <c r="QMP119" s="375"/>
      <c r="QMQ119" s="375"/>
      <c r="QMR119" s="375"/>
      <c r="QMS119" s="375"/>
      <c r="QMT119" s="375"/>
      <c r="QMU119" s="375"/>
      <c r="QMV119" s="375"/>
      <c r="QMW119" s="375"/>
      <c r="QMX119" s="375"/>
      <c r="QMY119" s="375"/>
      <c r="QMZ119" s="375"/>
      <c r="QNA119" s="375"/>
      <c r="QNB119" s="375"/>
      <c r="QNC119" s="375"/>
      <c r="QND119" s="375"/>
      <c r="QNE119" s="375"/>
      <c r="QNF119" s="375"/>
      <c r="QNG119" s="375"/>
      <c r="QNH119" s="375"/>
      <c r="QNI119" s="375"/>
      <c r="QNJ119" s="375"/>
      <c r="QNK119" s="375"/>
      <c r="QNL119" s="375"/>
      <c r="QNM119" s="375"/>
      <c r="QNN119" s="375"/>
      <c r="QNO119" s="375"/>
      <c r="QNP119" s="375"/>
      <c r="QNQ119" s="375"/>
      <c r="QNR119" s="375"/>
      <c r="QNS119" s="375"/>
      <c r="QNT119" s="375"/>
      <c r="QNU119" s="375"/>
      <c r="QNV119" s="375"/>
      <c r="QNW119" s="375"/>
      <c r="QNX119" s="375"/>
      <c r="QNY119" s="375"/>
      <c r="QNZ119" s="375"/>
      <c r="QOA119" s="375"/>
      <c r="QOB119" s="375"/>
      <c r="QOC119" s="375"/>
      <c r="QOD119" s="375"/>
      <c r="QOE119" s="375"/>
      <c r="QOF119" s="375"/>
      <c r="QOG119" s="375"/>
      <c r="QOH119" s="375"/>
      <c r="QOI119" s="375"/>
      <c r="QOJ119" s="375"/>
      <c r="QOK119" s="375"/>
      <c r="QOL119" s="375"/>
      <c r="QOM119" s="375"/>
      <c r="QON119" s="375"/>
      <c r="QOO119" s="375"/>
      <c r="QOP119" s="375"/>
      <c r="QOQ119" s="375"/>
      <c r="QOR119" s="375"/>
      <c r="QOS119" s="375"/>
      <c r="QOT119" s="375"/>
      <c r="QOU119" s="375"/>
      <c r="QOV119" s="375"/>
      <c r="QOW119" s="375"/>
      <c r="QOX119" s="375"/>
      <c r="QOY119" s="375"/>
      <c r="QOZ119" s="375"/>
      <c r="QPA119" s="375"/>
      <c r="QPB119" s="375"/>
      <c r="QPC119" s="375"/>
      <c r="QPD119" s="375"/>
      <c r="QPE119" s="375"/>
      <c r="QPF119" s="375"/>
      <c r="QPG119" s="375"/>
      <c r="QPH119" s="375"/>
      <c r="QPI119" s="375"/>
      <c r="QPJ119" s="375"/>
      <c r="QPK119" s="375"/>
      <c r="QPL119" s="375"/>
      <c r="QPM119" s="375"/>
      <c r="QPN119" s="375"/>
      <c r="QPO119" s="375"/>
      <c r="QPP119" s="375"/>
      <c r="QPQ119" s="375"/>
      <c r="QPR119" s="375"/>
      <c r="QPS119" s="375"/>
      <c r="QPT119" s="375"/>
      <c r="QPU119" s="375"/>
      <c r="QPV119" s="375"/>
      <c r="QPW119" s="375"/>
      <c r="QPX119" s="375"/>
      <c r="QPY119" s="375"/>
      <c r="QPZ119" s="375"/>
      <c r="QQA119" s="375"/>
      <c r="QQB119" s="375"/>
      <c r="QQC119" s="375"/>
      <c r="QQD119" s="375"/>
      <c r="QQE119" s="375"/>
      <c r="QQF119" s="375"/>
      <c r="QQG119" s="375"/>
      <c r="QQH119" s="375"/>
      <c r="QQI119" s="375"/>
      <c r="QQJ119" s="375"/>
      <c r="QQK119" s="375"/>
      <c r="QQL119" s="375"/>
      <c r="QQM119" s="375"/>
      <c r="QQN119" s="375"/>
      <c r="QQO119" s="375"/>
      <c r="QQP119" s="375"/>
      <c r="QQQ119" s="375"/>
      <c r="QQR119" s="375"/>
      <c r="QQS119" s="375"/>
      <c r="QQT119" s="375"/>
      <c r="QQU119" s="375"/>
      <c r="QQV119" s="375"/>
      <c r="QQW119" s="375"/>
      <c r="QQX119" s="375"/>
      <c r="QQY119" s="375"/>
      <c r="QQZ119" s="375"/>
      <c r="QRA119" s="375"/>
      <c r="QRB119" s="375"/>
      <c r="QRC119" s="375"/>
      <c r="QRD119" s="375"/>
      <c r="QRE119" s="375"/>
      <c r="QRF119" s="375"/>
      <c r="QRG119" s="375"/>
      <c r="QRH119" s="375"/>
      <c r="QRI119" s="375"/>
      <c r="QRJ119" s="375"/>
      <c r="QRK119" s="375"/>
      <c r="QRL119" s="375"/>
      <c r="QRM119" s="375"/>
      <c r="QRN119" s="375"/>
      <c r="QRO119" s="375"/>
      <c r="QRP119" s="375"/>
      <c r="QRQ119" s="375"/>
      <c r="QRR119" s="375"/>
      <c r="QRS119" s="375"/>
      <c r="QRT119" s="375"/>
      <c r="QRU119" s="375"/>
      <c r="QRV119" s="375"/>
      <c r="QRW119" s="375"/>
      <c r="QRX119" s="375"/>
      <c r="QRY119" s="375"/>
      <c r="QRZ119" s="375"/>
      <c r="QSA119" s="375"/>
      <c r="QSB119" s="375"/>
      <c r="QSC119" s="375"/>
      <c r="QSD119" s="375"/>
      <c r="QSE119" s="375"/>
      <c r="QSF119" s="375"/>
      <c r="QSG119" s="375"/>
      <c r="QSH119" s="375"/>
      <c r="QSI119" s="375"/>
      <c r="QSJ119" s="375"/>
      <c r="QSK119" s="375"/>
      <c r="QSL119" s="375"/>
      <c r="QSM119" s="375"/>
      <c r="QSN119" s="375"/>
      <c r="QSO119" s="375"/>
      <c r="QSP119" s="375"/>
      <c r="QSQ119" s="375"/>
      <c r="QSR119" s="375"/>
      <c r="QSS119" s="375"/>
      <c r="QST119" s="375"/>
      <c r="QSU119" s="375"/>
      <c r="QSV119" s="375"/>
      <c r="QSW119" s="375"/>
      <c r="QSX119" s="375"/>
      <c r="QSY119" s="375"/>
      <c r="QSZ119" s="375"/>
      <c r="QTA119" s="375"/>
      <c r="QTB119" s="375"/>
      <c r="QTC119" s="375"/>
      <c r="QTD119" s="375"/>
      <c r="QTE119" s="375"/>
      <c r="QTF119" s="375"/>
      <c r="QTG119" s="375"/>
      <c r="QTH119" s="375"/>
      <c r="QTI119" s="375"/>
      <c r="QTJ119" s="375"/>
      <c r="QTK119" s="375"/>
      <c r="QTL119" s="375"/>
      <c r="QTM119" s="375"/>
      <c r="QTN119" s="375"/>
      <c r="QTO119" s="375"/>
      <c r="QTP119" s="375"/>
      <c r="QTQ119" s="375"/>
      <c r="QTR119" s="375"/>
      <c r="QTS119" s="375"/>
      <c r="QTT119" s="375"/>
      <c r="QTU119" s="375"/>
      <c r="QTV119" s="375"/>
      <c r="QTW119" s="375"/>
      <c r="QTX119" s="375"/>
      <c r="QTY119" s="375"/>
      <c r="QTZ119" s="375"/>
      <c r="QUA119" s="375"/>
      <c r="QUB119" s="375"/>
      <c r="QUC119" s="375"/>
      <c r="QUD119" s="375"/>
      <c r="QUE119" s="375"/>
      <c r="QUF119" s="375"/>
      <c r="QUG119" s="375"/>
      <c r="QUH119" s="375"/>
      <c r="QUI119" s="375"/>
      <c r="QUJ119" s="375"/>
      <c r="QUK119" s="375"/>
      <c r="QUL119" s="375"/>
      <c r="QUM119" s="375"/>
      <c r="QUN119" s="375"/>
      <c r="QUO119" s="375"/>
      <c r="QUP119" s="375"/>
      <c r="QUQ119" s="375"/>
      <c r="QUR119" s="375"/>
      <c r="QUS119" s="375"/>
      <c r="QUT119" s="375"/>
      <c r="QUU119" s="375"/>
      <c r="QUV119" s="375"/>
      <c r="QUW119" s="375"/>
      <c r="QUX119" s="375"/>
      <c r="QUY119" s="375"/>
      <c r="QUZ119" s="375"/>
      <c r="QVA119" s="375"/>
      <c r="QVB119" s="375"/>
      <c r="QVC119" s="375"/>
      <c r="QVD119" s="375"/>
      <c r="QVE119" s="375"/>
      <c r="QVF119" s="375"/>
      <c r="QVG119" s="375"/>
      <c r="QVH119" s="375"/>
      <c r="QVI119" s="375"/>
      <c r="QVJ119" s="375"/>
      <c r="QVK119" s="375"/>
      <c r="QVL119" s="375"/>
      <c r="QVM119" s="375"/>
      <c r="QVN119" s="375"/>
      <c r="QVO119" s="375"/>
      <c r="QVP119" s="375"/>
      <c r="QVQ119" s="375"/>
      <c r="QVR119" s="375"/>
      <c r="QVS119" s="375"/>
      <c r="QVT119" s="375"/>
      <c r="QVU119" s="375"/>
      <c r="QVV119" s="375"/>
      <c r="QVW119" s="375"/>
      <c r="QVX119" s="375"/>
      <c r="QVY119" s="375"/>
      <c r="QVZ119" s="375"/>
      <c r="QWA119" s="375"/>
      <c r="QWB119" s="375"/>
      <c r="QWC119" s="375"/>
      <c r="QWD119" s="375"/>
      <c r="QWE119" s="375"/>
      <c r="QWF119" s="375"/>
      <c r="QWG119" s="375"/>
      <c r="QWH119" s="375"/>
      <c r="QWI119" s="375"/>
      <c r="QWJ119" s="375"/>
      <c r="QWK119" s="375"/>
      <c r="QWL119" s="375"/>
      <c r="QWM119" s="375"/>
      <c r="QWN119" s="375"/>
      <c r="QWO119" s="375"/>
      <c r="QWP119" s="375"/>
      <c r="QWQ119" s="375"/>
      <c r="QWR119" s="375"/>
      <c r="QWS119" s="375"/>
      <c r="QWT119" s="375"/>
      <c r="QWU119" s="375"/>
      <c r="QWV119" s="375"/>
      <c r="QWW119" s="375"/>
      <c r="QWX119" s="375"/>
      <c r="QWY119" s="375"/>
      <c r="QWZ119" s="375"/>
      <c r="QXA119" s="375"/>
      <c r="QXB119" s="375"/>
      <c r="QXC119" s="375"/>
      <c r="QXD119" s="375"/>
      <c r="QXE119" s="375"/>
      <c r="QXF119" s="375"/>
      <c r="QXG119" s="375"/>
      <c r="QXH119" s="375"/>
      <c r="QXI119" s="375"/>
      <c r="QXJ119" s="375"/>
      <c r="QXK119" s="375"/>
      <c r="QXL119" s="375"/>
      <c r="QXM119" s="375"/>
      <c r="QXN119" s="375"/>
      <c r="QXO119" s="375"/>
      <c r="QXP119" s="375"/>
      <c r="QXQ119" s="375"/>
      <c r="QXR119" s="375"/>
      <c r="QXS119" s="375"/>
      <c r="QXT119" s="375"/>
      <c r="QXU119" s="375"/>
      <c r="QXV119" s="375"/>
      <c r="QXW119" s="375"/>
      <c r="QXX119" s="375"/>
      <c r="QXY119" s="375"/>
      <c r="QXZ119" s="375"/>
      <c r="QYA119" s="375"/>
      <c r="QYB119" s="375"/>
      <c r="QYC119" s="375"/>
      <c r="QYD119" s="375"/>
      <c r="QYE119" s="375"/>
      <c r="QYF119" s="375"/>
      <c r="QYG119" s="375"/>
      <c r="QYH119" s="375"/>
      <c r="QYI119" s="375"/>
      <c r="QYJ119" s="375"/>
      <c r="QYK119" s="375"/>
      <c r="QYL119" s="375"/>
      <c r="QYM119" s="375"/>
      <c r="QYN119" s="375"/>
      <c r="QYO119" s="375"/>
      <c r="QYP119" s="375"/>
      <c r="QYQ119" s="375"/>
      <c r="QYR119" s="375"/>
      <c r="QYS119" s="375"/>
      <c r="QYT119" s="375"/>
      <c r="QYU119" s="375"/>
      <c r="QYV119" s="375"/>
      <c r="QYW119" s="375"/>
      <c r="QYX119" s="375"/>
      <c r="QYY119" s="375"/>
      <c r="QYZ119" s="375"/>
      <c r="QZA119" s="375"/>
      <c r="QZB119" s="375"/>
      <c r="QZC119" s="375"/>
      <c r="QZD119" s="375"/>
      <c r="QZE119" s="375"/>
      <c r="QZF119" s="375"/>
      <c r="QZG119" s="375"/>
      <c r="QZH119" s="375"/>
      <c r="QZI119" s="375"/>
      <c r="QZJ119" s="375"/>
      <c r="QZK119" s="375"/>
      <c r="QZL119" s="375"/>
      <c r="QZM119" s="375"/>
      <c r="QZN119" s="375"/>
      <c r="QZO119" s="375"/>
      <c r="QZP119" s="375"/>
      <c r="QZQ119" s="375"/>
      <c r="QZR119" s="375"/>
      <c r="QZS119" s="375"/>
      <c r="QZT119" s="375"/>
      <c r="QZU119" s="375"/>
      <c r="QZV119" s="375"/>
      <c r="QZW119" s="375"/>
      <c r="QZX119" s="375"/>
      <c r="QZY119" s="375"/>
      <c r="QZZ119" s="375"/>
      <c r="RAA119" s="375"/>
      <c r="RAB119" s="375"/>
      <c r="RAC119" s="375"/>
      <c r="RAD119" s="375"/>
      <c r="RAE119" s="375"/>
      <c r="RAF119" s="375"/>
      <c r="RAG119" s="375"/>
      <c r="RAH119" s="375"/>
      <c r="RAI119" s="375"/>
      <c r="RAJ119" s="375"/>
      <c r="RAK119" s="375"/>
      <c r="RAL119" s="375"/>
      <c r="RAM119" s="375"/>
      <c r="RAN119" s="375"/>
      <c r="RAO119" s="375"/>
      <c r="RAP119" s="375"/>
      <c r="RAQ119" s="375"/>
      <c r="RAR119" s="375"/>
      <c r="RAS119" s="375"/>
      <c r="RAT119" s="375"/>
      <c r="RAU119" s="375"/>
      <c r="RAV119" s="375"/>
      <c r="RAW119" s="375"/>
      <c r="RAX119" s="375"/>
      <c r="RAY119" s="375"/>
      <c r="RAZ119" s="375"/>
      <c r="RBA119" s="375"/>
      <c r="RBB119" s="375"/>
      <c r="RBC119" s="375"/>
      <c r="RBD119" s="375"/>
      <c r="RBE119" s="375"/>
      <c r="RBF119" s="375"/>
      <c r="RBG119" s="375"/>
      <c r="RBH119" s="375"/>
      <c r="RBI119" s="375"/>
      <c r="RBJ119" s="375"/>
      <c r="RBK119" s="375"/>
      <c r="RBL119" s="375"/>
      <c r="RBM119" s="375"/>
      <c r="RBN119" s="375"/>
      <c r="RBO119" s="375"/>
      <c r="RBP119" s="375"/>
      <c r="RBQ119" s="375"/>
      <c r="RBR119" s="375"/>
      <c r="RBS119" s="375"/>
      <c r="RBT119" s="375"/>
      <c r="RBU119" s="375"/>
      <c r="RBV119" s="375"/>
      <c r="RBW119" s="375"/>
      <c r="RBX119" s="375"/>
      <c r="RBY119" s="375"/>
      <c r="RBZ119" s="375"/>
      <c r="RCA119" s="375"/>
      <c r="RCB119" s="375"/>
      <c r="RCC119" s="375"/>
      <c r="RCD119" s="375"/>
      <c r="RCE119" s="375"/>
      <c r="RCF119" s="375"/>
      <c r="RCG119" s="375"/>
      <c r="RCH119" s="375"/>
      <c r="RCI119" s="375"/>
      <c r="RCJ119" s="375"/>
      <c r="RCK119" s="375"/>
      <c r="RCL119" s="375"/>
      <c r="RCM119" s="375"/>
      <c r="RCN119" s="375"/>
      <c r="RCO119" s="375"/>
      <c r="RCP119" s="375"/>
      <c r="RCQ119" s="375"/>
      <c r="RCR119" s="375"/>
      <c r="RCS119" s="375"/>
      <c r="RCT119" s="375"/>
      <c r="RCU119" s="375"/>
      <c r="RCV119" s="375"/>
      <c r="RCW119" s="375"/>
      <c r="RCX119" s="375"/>
      <c r="RCY119" s="375"/>
      <c r="RCZ119" s="375"/>
      <c r="RDA119" s="375"/>
      <c r="RDB119" s="375"/>
      <c r="RDC119" s="375"/>
      <c r="RDD119" s="375"/>
      <c r="RDE119" s="375"/>
      <c r="RDF119" s="375"/>
      <c r="RDG119" s="375"/>
      <c r="RDH119" s="375"/>
      <c r="RDI119" s="375"/>
      <c r="RDJ119" s="375"/>
      <c r="RDK119" s="375"/>
      <c r="RDL119" s="375"/>
      <c r="RDM119" s="375"/>
      <c r="RDN119" s="375"/>
      <c r="RDO119" s="375"/>
      <c r="RDP119" s="375"/>
      <c r="RDQ119" s="375"/>
      <c r="RDR119" s="375"/>
      <c r="RDS119" s="375"/>
      <c r="RDT119" s="375"/>
      <c r="RDU119" s="375"/>
      <c r="RDV119" s="375"/>
      <c r="RDW119" s="375"/>
      <c r="RDX119" s="375"/>
      <c r="RDY119" s="375"/>
      <c r="RDZ119" s="375"/>
      <c r="REA119" s="375"/>
      <c r="REB119" s="375"/>
      <c r="REC119" s="375"/>
      <c r="RED119" s="375"/>
      <c r="REE119" s="375"/>
      <c r="REF119" s="375"/>
      <c r="REG119" s="375"/>
      <c r="REH119" s="375"/>
      <c r="REI119" s="375"/>
      <c r="REJ119" s="375"/>
      <c r="REK119" s="375"/>
      <c r="REL119" s="375"/>
      <c r="REM119" s="375"/>
      <c r="REN119" s="375"/>
      <c r="REO119" s="375"/>
      <c r="REP119" s="375"/>
      <c r="REQ119" s="375"/>
      <c r="RER119" s="375"/>
      <c r="RES119" s="375"/>
      <c r="RET119" s="375"/>
      <c r="REU119" s="375"/>
      <c r="REV119" s="375"/>
      <c r="REW119" s="375"/>
      <c r="REX119" s="375"/>
      <c r="REY119" s="375"/>
      <c r="REZ119" s="375"/>
      <c r="RFA119" s="375"/>
      <c r="RFB119" s="375"/>
      <c r="RFC119" s="375"/>
      <c r="RFD119" s="375"/>
      <c r="RFE119" s="375"/>
      <c r="RFF119" s="375"/>
      <c r="RFG119" s="375"/>
      <c r="RFH119" s="375"/>
      <c r="RFI119" s="375"/>
      <c r="RFJ119" s="375"/>
      <c r="RFK119" s="375"/>
      <c r="RFL119" s="375"/>
      <c r="RFM119" s="375"/>
      <c r="RFN119" s="375"/>
      <c r="RFO119" s="375"/>
      <c r="RFP119" s="375"/>
      <c r="RFQ119" s="375"/>
      <c r="RFR119" s="375"/>
      <c r="RFS119" s="375"/>
      <c r="RFT119" s="375"/>
      <c r="RFU119" s="375"/>
      <c r="RFV119" s="375"/>
      <c r="RFW119" s="375"/>
      <c r="RFX119" s="375"/>
      <c r="RFY119" s="375"/>
      <c r="RFZ119" s="375"/>
      <c r="RGA119" s="375"/>
      <c r="RGB119" s="375"/>
      <c r="RGC119" s="375"/>
      <c r="RGD119" s="375"/>
      <c r="RGE119" s="375"/>
      <c r="RGF119" s="375"/>
      <c r="RGG119" s="375"/>
      <c r="RGH119" s="375"/>
      <c r="RGI119" s="375"/>
      <c r="RGJ119" s="375"/>
      <c r="RGK119" s="375"/>
      <c r="RGL119" s="375"/>
      <c r="RGM119" s="375"/>
      <c r="RGN119" s="375"/>
      <c r="RGO119" s="375"/>
      <c r="RGP119" s="375"/>
      <c r="RGQ119" s="375"/>
      <c r="RGR119" s="375"/>
      <c r="RGS119" s="375"/>
      <c r="RGT119" s="375"/>
      <c r="RGU119" s="375"/>
      <c r="RGV119" s="375"/>
      <c r="RGW119" s="375"/>
      <c r="RGX119" s="375"/>
      <c r="RGY119" s="375"/>
      <c r="RGZ119" s="375"/>
      <c r="RHA119" s="375"/>
      <c r="RHB119" s="375"/>
      <c r="RHC119" s="375"/>
      <c r="RHD119" s="375"/>
      <c r="RHE119" s="375"/>
      <c r="RHF119" s="375"/>
      <c r="RHG119" s="375"/>
      <c r="RHH119" s="375"/>
      <c r="RHI119" s="375"/>
      <c r="RHJ119" s="375"/>
      <c r="RHK119" s="375"/>
      <c r="RHL119" s="375"/>
      <c r="RHM119" s="375"/>
      <c r="RHN119" s="375"/>
      <c r="RHO119" s="375"/>
      <c r="RHP119" s="375"/>
      <c r="RHQ119" s="375"/>
      <c r="RHR119" s="375"/>
      <c r="RHS119" s="375"/>
      <c r="RHT119" s="375"/>
      <c r="RHU119" s="375"/>
      <c r="RHV119" s="375"/>
      <c r="RHW119" s="375"/>
      <c r="RHX119" s="375"/>
      <c r="RHY119" s="375"/>
      <c r="RHZ119" s="375"/>
      <c r="RIA119" s="375"/>
      <c r="RIB119" s="375"/>
      <c r="RIC119" s="375"/>
      <c r="RID119" s="375"/>
      <c r="RIE119" s="375"/>
      <c r="RIF119" s="375"/>
      <c r="RIG119" s="375"/>
      <c r="RIH119" s="375"/>
      <c r="RII119" s="375"/>
      <c r="RIJ119" s="375"/>
      <c r="RIK119" s="375"/>
      <c r="RIL119" s="375"/>
      <c r="RIM119" s="375"/>
      <c r="RIN119" s="375"/>
      <c r="RIO119" s="375"/>
      <c r="RIP119" s="375"/>
      <c r="RIQ119" s="375"/>
      <c r="RIR119" s="375"/>
      <c r="RIS119" s="375"/>
      <c r="RIT119" s="375"/>
      <c r="RIU119" s="375"/>
      <c r="RIV119" s="375"/>
      <c r="RIW119" s="375"/>
      <c r="RIX119" s="375"/>
      <c r="RIY119" s="375"/>
      <c r="RIZ119" s="375"/>
      <c r="RJA119" s="375"/>
      <c r="RJB119" s="375"/>
      <c r="RJC119" s="375"/>
      <c r="RJD119" s="375"/>
      <c r="RJE119" s="375"/>
      <c r="RJF119" s="375"/>
      <c r="RJG119" s="375"/>
      <c r="RJH119" s="375"/>
      <c r="RJI119" s="375"/>
      <c r="RJJ119" s="375"/>
      <c r="RJK119" s="375"/>
      <c r="RJL119" s="375"/>
      <c r="RJM119" s="375"/>
      <c r="RJN119" s="375"/>
      <c r="RJO119" s="375"/>
      <c r="RJP119" s="375"/>
      <c r="RJQ119" s="375"/>
      <c r="RJR119" s="375"/>
      <c r="RJS119" s="375"/>
      <c r="RJT119" s="375"/>
      <c r="RJU119" s="375"/>
      <c r="RJV119" s="375"/>
      <c r="RJW119" s="375"/>
      <c r="RJX119" s="375"/>
      <c r="RJY119" s="375"/>
      <c r="RJZ119" s="375"/>
      <c r="RKA119" s="375"/>
      <c r="RKB119" s="375"/>
      <c r="RKC119" s="375"/>
      <c r="RKD119" s="375"/>
      <c r="RKE119" s="375"/>
      <c r="RKF119" s="375"/>
      <c r="RKG119" s="375"/>
      <c r="RKH119" s="375"/>
      <c r="RKI119" s="375"/>
      <c r="RKJ119" s="375"/>
      <c r="RKK119" s="375"/>
      <c r="RKL119" s="375"/>
      <c r="RKM119" s="375"/>
      <c r="RKN119" s="375"/>
      <c r="RKO119" s="375"/>
      <c r="RKP119" s="375"/>
      <c r="RKQ119" s="375"/>
      <c r="RKR119" s="375"/>
      <c r="RKS119" s="375"/>
      <c r="RKT119" s="375"/>
      <c r="RKU119" s="375"/>
      <c r="RKV119" s="375"/>
      <c r="RKW119" s="375"/>
      <c r="RKX119" s="375"/>
      <c r="RKY119" s="375"/>
      <c r="RKZ119" s="375"/>
      <c r="RLA119" s="375"/>
      <c r="RLB119" s="375"/>
      <c r="RLC119" s="375"/>
      <c r="RLD119" s="375"/>
      <c r="RLE119" s="375"/>
      <c r="RLF119" s="375"/>
      <c r="RLG119" s="375"/>
      <c r="RLH119" s="375"/>
      <c r="RLI119" s="375"/>
      <c r="RLJ119" s="375"/>
      <c r="RLK119" s="375"/>
      <c r="RLL119" s="375"/>
      <c r="RLM119" s="375"/>
      <c r="RLN119" s="375"/>
      <c r="RLO119" s="375"/>
      <c r="RLP119" s="375"/>
      <c r="RLQ119" s="375"/>
      <c r="RLR119" s="375"/>
      <c r="RLS119" s="375"/>
      <c r="RLT119" s="375"/>
      <c r="RLU119" s="375"/>
      <c r="RLV119" s="375"/>
      <c r="RLW119" s="375"/>
      <c r="RLX119" s="375"/>
      <c r="RLY119" s="375"/>
      <c r="RLZ119" s="375"/>
      <c r="RMA119" s="375"/>
      <c r="RMB119" s="375"/>
      <c r="RMC119" s="375"/>
      <c r="RMD119" s="375"/>
      <c r="RME119" s="375"/>
      <c r="RMF119" s="375"/>
      <c r="RMG119" s="375"/>
      <c r="RMH119" s="375"/>
      <c r="RMI119" s="375"/>
      <c r="RMJ119" s="375"/>
      <c r="RMK119" s="375"/>
      <c r="RML119" s="375"/>
      <c r="RMM119" s="375"/>
      <c r="RMN119" s="375"/>
      <c r="RMO119" s="375"/>
      <c r="RMP119" s="375"/>
      <c r="RMQ119" s="375"/>
      <c r="RMR119" s="375"/>
      <c r="RMS119" s="375"/>
      <c r="RMT119" s="375"/>
      <c r="RMU119" s="375"/>
      <c r="RMV119" s="375"/>
      <c r="RMW119" s="375"/>
      <c r="RMX119" s="375"/>
      <c r="RMY119" s="375"/>
      <c r="RMZ119" s="375"/>
      <c r="RNA119" s="375"/>
      <c r="RNB119" s="375"/>
      <c r="RNC119" s="375"/>
      <c r="RND119" s="375"/>
      <c r="RNE119" s="375"/>
      <c r="RNF119" s="375"/>
      <c r="RNG119" s="375"/>
      <c r="RNH119" s="375"/>
      <c r="RNI119" s="375"/>
      <c r="RNJ119" s="375"/>
      <c r="RNK119" s="375"/>
      <c r="RNL119" s="375"/>
      <c r="RNM119" s="375"/>
      <c r="RNN119" s="375"/>
      <c r="RNO119" s="375"/>
      <c r="RNP119" s="375"/>
      <c r="RNQ119" s="375"/>
      <c r="RNR119" s="375"/>
      <c r="RNS119" s="375"/>
      <c r="RNT119" s="375"/>
      <c r="RNU119" s="375"/>
      <c r="RNV119" s="375"/>
      <c r="RNW119" s="375"/>
      <c r="RNX119" s="375"/>
      <c r="RNY119" s="375"/>
      <c r="RNZ119" s="375"/>
      <c r="ROA119" s="375"/>
      <c r="ROB119" s="375"/>
      <c r="ROC119" s="375"/>
      <c r="ROD119" s="375"/>
      <c r="ROE119" s="375"/>
      <c r="ROF119" s="375"/>
      <c r="ROG119" s="375"/>
      <c r="ROH119" s="375"/>
      <c r="ROI119" s="375"/>
      <c r="ROJ119" s="375"/>
      <c r="ROK119" s="375"/>
      <c r="ROL119" s="375"/>
      <c r="ROM119" s="375"/>
      <c r="RON119" s="375"/>
      <c r="ROO119" s="375"/>
      <c r="ROP119" s="375"/>
      <c r="ROQ119" s="375"/>
      <c r="ROR119" s="375"/>
      <c r="ROS119" s="375"/>
      <c r="ROT119" s="375"/>
      <c r="ROU119" s="375"/>
      <c r="ROV119" s="375"/>
      <c r="ROW119" s="375"/>
      <c r="ROX119" s="375"/>
      <c r="ROY119" s="375"/>
      <c r="ROZ119" s="375"/>
      <c r="RPA119" s="375"/>
      <c r="RPB119" s="375"/>
      <c r="RPC119" s="375"/>
      <c r="RPD119" s="375"/>
      <c r="RPE119" s="375"/>
      <c r="RPF119" s="375"/>
      <c r="RPG119" s="375"/>
      <c r="RPH119" s="375"/>
      <c r="RPI119" s="375"/>
      <c r="RPJ119" s="375"/>
      <c r="RPK119" s="375"/>
      <c r="RPL119" s="375"/>
      <c r="RPM119" s="375"/>
      <c r="RPN119" s="375"/>
      <c r="RPO119" s="375"/>
      <c r="RPP119" s="375"/>
      <c r="RPQ119" s="375"/>
      <c r="RPR119" s="375"/>
      <c r="RPS119" s="375"/>
      <c r="RPT119" s="375"/>
      <c r="RPU119" s="375"/>
      <c r="RPV119" s="375"/>
      <c r="RPW119" s="375"/>
      <c r="RPX119" s="375"/>
      <c r="RPY119" s="375"/>
      <c r="RPZ119" s="375"/>
      <c r="RQA119" s="375"/>
      <c r="RQB119" s="375"/>
      <c r="RQC119" s="375"/>
      <c r="RQD119" s="375"/>
      <c r="RQE119" s="375"/>
      <c r="RQF119" s="375"/>
      <c r="RQG119" s="375"/>
      <c r="RQH119" s="375"/>
      <c r="RQI119" s="375"/>
      <c r="RQJ119" s="375"/>
      <c r="RQK119" s="375"/>
      <c r="RQL119" s="375"/>
      <c r="RQM119" s="375"/>
      <c r="RQN119" s="375"/>
      <c r="RQO119" s="375"/>
      <c r="RQP119" s="375"/>
      <c r="RQQ119" s="375"/>
      <c r="RQR119" s="375"/>
      <c r="RQS119" s="375"/>
      <c r="RQT119" s="375"/>
      <c r="RQU119" s="375"/>
      <c r="RQV119" s="375"/>
      <c r="RQW119" s="375"/>
      <c r="RQX119" s="375"/>
      <c r="RQY119" s="375"/>
      <c r="RQZ119" s="375"/>
      <c r="RRA119" s="375"/>
      <c r="RRB119" s="375"/>
      <c r="RRC119" s="375"/>
      <c r="RRD119" s="375"/>
      <c r="RRE119" s="375"/>
      <c r="RRF119" s="375"/>
      <c r="RRG119" s="375"/>
      <c r="RRH119" s="375"/>
      <c r="RRI119" s="375"/>
      <c r="RRJ119" s="375"/>
      <c r="RRK119" s="375"/>
      <c r="RRL119" s="375"/>
      <c r="RRM119" s="375"/>
      <c r="RRN119" s="375"/>
      <c r="RRO119" s="375"/>
      <c r="RRP119" s="375"/>
      <c r="RRQ119" s="375"/>
      <c r="RRR119" s="375"/>
      <c r="RRS119" s="375"/>
      <c r="RRT119" s="375"/>
      <c r="RRU119" s="375"/>
      <c r="RRV119" s="375"/>
      <c r="RRW119" s="375"/>
      <c r="RRX119" s="375"/>
      <c r="RRY119" s="375"/>
      <c r="RRZ119" s="375"/>
      <c r="RSA119" s="375"/>
      <c r="RSB119" s="375"/>
      <c r="RSC119" s="375"/>
      <c r="RSD119" s="375"/>
      <c r="RSE119" s="375"/>
      <c r="RSF119" s="375"/>
      <c r="RSG119" s="375"/>
      <c r="RSH119" s="375"/>
      <c r="RSI119" s="375"/>
      <c r="RSJ119" s="375"/>
      <c r="RSK119" s="375"/>
      <c r="RSL119" s="375"/>
      <c r="RSM119" s="375"/>
      <c r="RSN119" s="375"/>
      <c r="RSO119" s="375"/>
      <c r="RSP119" s="375"/>
      <c r="RSQ119" s="375"/>
      <c r="RSR119" s="375"/>
      <c r="RSS119" s="375"/>
      <c r="RST119" s="375"/>
      <c r="RSU119" s="375"/>
      <c r="RSV119" s="375"/>
      <c r="RSW119" s="375"/>
      <c r="RSX119" s="375"/>
      <c r="RSY119" s="375"/>
      <c r="RSZ119" s="375"/>
      <c r="RTA119" s="375"/>
      <c r="RTB119" s="375"/>
      <c r="RTC119" s="375"/>
      <c r="RTD119" s="375"/>
      <c r="RTE119" s="375"/>
      <c r="RTF119" s="375"/>
      <c r="RTG119" s="375"/>
      <c r="RTH119" s="375"/>
      <c r="RTI119" s="375"/>
      <c r="RTJ119" s="375"/>
      <c r="RTK119" s="375"/>
      <c r="RTL119" s="375"/>
      <c r="RTM119" s="375"/>
      <c r="RTN119" s="375"/>
      <c r="RTO119" s="375"/>
      <c r="RTP119" s="375"/>
      <c r="RTQ119" s="375"/>
      <c r="RTR119" s="375"/>
      <c r="RTS119" s="375"/>
      <c r="RTT119" s="375"/>
      <c r="RTU119" s="375"/>
      <c r="RTV119" s="375"/>
      <c r="RTW119" s="375"/>
      <c r="RTX119" s="375"/>
      <c r="RTY119" s="375"/>
      <c r="RTZ119" s="375"/>
      <c r="RUA119" s="375"/>
      <c r="RUB119" s="375"/>
      <c r="RUC119" s="375"/>
      <c r="RUD119" s="375"/>
      <c r="RUE119" s="375"/>
      <c r="RUF119" s="375"/>
      <c r="RUG119" s="375"/>
      <c r="RUH119" s="375"/>
      <c r="RUI119" s="375"/>
      <c r="RUJ119" s="375"/>
      <c r="RUK119" s="375"/>
      <c r="RUL119" s="375"/>
      <c r="RUM119" s="375"/>
      <c r="RUN119" s="375"/>
      <c r="RUO119" s="375"/>
      <c r="RUP119" s="375"/>
      <c r="RUQ119" s="375"/>
      <c r="RUR119" s="375"/>
      <c r="RUS119" s="375"/>
      <c r="RUT119" s="375"/>
      <c r="RUU119" s="375"/>
      <c r="RUV119" s="375"/>
      <c r="RUW119" s="375"/>
      <c r="RUX119" s="375"/>
      <c r="RUY119" s="375"/>
      <c r="RUZ119" s="375"/>
      <c r="RVA119" s="375"/>
      <c r="RVB119" s="375"/>
      <c r="RVC119" s="375"/>
      <c r="RVD119" s="375"/>
      <c r="RVE119" s="375"/>
      <c r="RVF119" s="375"/>
      <c r="RVG119" s="375"/>
      <c r="RVH119" s="375"/>
      <c r="RVI119" s="375"/>
      <c r="RVJ119" s="375"/>
      <c r="RVK119" s="375"/>
      <c r="RVL119" s="375"/>
      <c r="RVM119" s="375"/>
      <c r="RVN119" s="375"/>
      <c r="RVO119" s="375"/>
      <c r="RVP119" s="375"/>
      <c r="RVQ119" s="375"/>
      <c r="RVR119" s="375"/>
      <c r="RVS119" s="375"/>
      <c r="RVT119" s="375"/>
      <c r="RVU119" s="375"/>
      <c r="RVV119" s="375"/>
      <c r="RVW119" s="375"/>
      <c r="RVX119" s="375"/>
      <c r="RVY119" s="375"/>
      <c r="RVZ119" s="375"/>
      <c r="RWA119" s="375"/>
      <c r="RWB119" s="375"/>
      <c r="RWC119" s="375"/>
      <c r="RWD119" s="375"/>
      <c r="RWE119" s="375"/>
      <c r="RWF119" s="375"/>
      <c r="RWG119" s="375"/>
      <c r="RWH119" s="375"/>
      <c r="RWI119" s="375"/>
      <c r="RWJ119" s="375"/>
      <c r="RWK119" s="375"/>
      <c r="RWL119" s="375"/>
      <c r="RWM119" s="375"/>
      <c r="RWN119" s="375"/>
      <c r="RWO119" s="375"/>
      <c r="RWP119" s="375"/>
      <c r="RWQ119" s="375"/>
      <c r="RWR119" s="375"/>
      <c r="RWS119" s="375"/>
      <c r="RWT119" s="375"/>
      <c r="RWU119" s="375"/>
      <c r="RWV119" s="375"/>
      <c r="RWW119" s="375"/>
      <c r="RWX119" s="375"/>
      <c r="RWY119" s="375"/>
      <c r="RWZ119" s="375"/>
      <c r="RXA119" s="375"/>
      <c r="RXB119" s="375"/>
      <c r="RXC119" s="375"/>
      <c r="RXD119" s="375"/>
      <c r="RXE119" s="375"/>
      <c r="RXF119" s="375"/>
      <c r="RXG119" s="375"/>
      <c r="RXH119" s="375"/>
      <c r="RXI119" s="375"/>
      <c r="RXJ119" s="375"/>
      <c r="RXK119" s="375"/>
      <c r="RXL119" s="375"/>
      <c r="RXM119" s="375"/>
      <c r="RXN119" s="375"/>
      <c r="RXO119" s="375"/>
      <c r="RXP119" s="375"/>
      <c r="RXQ119" s="375"/>
      <c r="RXR119" s="375"/>
      <c r="RXS119" s="375"/>
      <c r="RXT119" s="375"/>
      <c r="RXU119" s="375"/>
      <c r="RXV119" s="375"/>
      <c r="RXW119" s="375"/>
      <c r="RXX119" s="375"/>
      <c r="RXY119" s="375"/>
      <c r="RXZ119" s="375"/>
      <c r="RYA119" s="375"/>
      <c r="RYB119" s="375"/>
      <c r="RYC119" s="375"/>
      <c r="RYD119" s="375"/>
      <c r="RYE119" s="375"/>
      <c r="RYF119" s="375"/>
      <c r="RYG119" s="375"/>
      <c r="RYH119" s="375"/>
      <c r="RYI119" s="375"/>
      <c r="RYJ119" s="375"/>
      <c r="RYK119" s="375"/>
      <c r="RYL119" s="375"/>
      <c r="RYM119" s="375"/>
      <c r="RYN119" s="375"/>
      <c r="RYO119" s="375"/>
      <c r="RYP119" s="375"/>
      <c r="RYQ119" s="375"/>
      <c r="RYR119" s="375"/>
      <c r="RYS119" s="375"/>
      <c r="RYT119" s="375"/>
      <c r="RYU119" s="375"/>
      <c r="RYV119" s="375"/>
      <c r="RYW119" s="375"/>
      <c r="RYX119" s="375"/>
      <c r="RYY119" s="375"/>
      <c r="RYZ119" s="375"/>
      <c r="RZA119" s="375"/>
      <c r="RZB119" s="375"/>
      <c r="RZC119" s="375"/>
      <c r="RZD119" s="375"/>
      <c r="RZE119" s="375"/>
      <c r="RZF119" s="375"/>
      <c r="RZG119" s="375"/>
      <c r="RZH119" s="375"/>
      <c r="RZI119" s="375"/>
      <c r="RZJ119" s="375"/>
      <c r="RZK119" s="375"/>
      <c r="RZL119" s="375"/>
      <c r="RZM119" s="375"/>
      <c r="RZN119" s="375"/>
      <c r="RZO119" s="375"/>
      <c r="RZP119" s="375"/>
      <c r="RZQ119" s="375"/>
      <c r="RZR119" s="375"/>
      <c r="RZS119" s="375"/>
      <c r="RZT119" s="375"/>
      <c r="RZU119" s="375"/>
      <c r="RZV119" s="375"/>
      <c r="RZW119" s="375"/>
      <c r="RZX119" s="375"/>
      <c r="RZY119" s="375"/>
      <c r="RZZ119" s="375"/>
      <c r="SAA119" s="375"/>
      <c r="SAB119" s="375"/>
      <c r="SAC119" s="375"/>
      <c r="SAD119" s="375"/>
      <c r="SAE119" s="375"/>
      <c r="SAF119" s="375"/>
      <c r="SAG119" s="375"/>
      <c r="SAH119" s="375"/>
      <c r="SAI119" s="375"/>
      <c r="SAJ119" s="375"/>
      <c r="SAK119" s="375"/>
      <c r="SAL119" s="375"/>
      <c r="SAM119" s="375"/>
      <c r="SAN119" s="375"/>
      <c r="SAO119" s="375"/>
      <c r="SAP119" s="375"/>
      <c r="SAQ119" s="375"/>
      <c r="SAR119" s="375"/>
      <c r="SAS119" s="375"/>
      <c r="SAT119" s="375"/>
      <c r="SAU119" s="375"/>
      <c r="SAV119" s="375"/>
      <c r="SAW119" s="375"/>
      <c r="SAX119" s="375"/>
      <c r="SAY119" s="375"/>
      <c r="SAZ119" s="375"/>
      <c r="SBA119" s="375"/>
      <c r="SBB119" s="375"/>
      <c r="SBC119" s="375"/>
      <c r="SBD119" s="375"/>
      <c r="SBE119" s="375"/>
      <c r="SBF119" s="375"/>
      <c r="SBG119" s="375"/>
      <c r="SBH119" s="375"/>
      <c r="SBI119" s="375"/>
      <c r="SBJ119" s="375"/>
      <c r="SBK119" s="375"/>
      <c r="SBL119" s="375"/>
      <c r="SBM119" s="375"/>
      <c r="SBN119" s="375"/>
      <c r="SBO119" s="375"/>
      <c r="SBP119" s="375"/>
      <c r="SBQ119" s="375"/>
      <c r="SBR119" s="375"/>
      <c r="SBS119" s="375"/>
      <c r="SBT119" s="375"/>
      <c r="SBU119" s="375"/>
      <c r="SBV119" s="375"/>
      <c r="SBW119" s="375"/>
      <c r="SBX119" s="375"/>
      <c r="SBY119" s="375"/>
      <c r="SBZ119" s="375"/>
      <c r="SCA119" s="375"/>
      <c r="SCB119" s="375"/>
      <c r="SCC119" s="375"/>
      <c r="SCD119" s="375"/>
      <c r="SCE119" s="375"/>
      <c r="SCF119" s="375"/>
      <c r="SCG119" s="375"/>
      <c r="SCH119" s="375"/>
      <c r="SCI119" s="375"/>
      <c r="SCJ119" s="375"/>
      <c r="SCK119" s="375"/>
      <c r="SCL119" s="375"/>
      <c r="SCM119" s="375"/>
      <c r="SCN119" s="375"/>
      <c r="SCO119" s="375"/>
      <c r="SCP119" s="375"/>
      <c r="SCQ119" s="375"/>
      <c r="SCR119" s="375"/>
      <c r="SCS119" s="375"/>
      <c r="SCT119" s="375"/>
      <c r="SCU119" s="375"/>
      <c r="SCV119" s="375"/>
      <c r="SCW119" s="375"/>
      <c r="SCX119" s="375"/>
      <c r="SCY119" s="375"/>
      <c r="SCZ119" s="375"/>
      <c r="SDA119" s="375"/>
      <c r="SDB119" s="375"/>
      <c r="SDC119" s="375"/>
      <c r="SDD119" s="375"/>
      <c r="SDE119" s="375"/>
      <c r="SDF119" s="375"/>
      <c r="SDG119" s="375"/>
      <c r="SDH119" s="375"/>
      <c r="SDI119" s="375"/>
      <c r="SDJ119" s="375"/>
      <c r="SDK119" s="375"/>
      <c r="SDL119" s="375"/>
      <c r="SDM119" s="375"/>
      <c r="SDN119" s="375"/>
      <c r="SDO119" s="375"/>
      <c r="SDP119" s="375"/>
      <c r="SDQ119" s="375"/>
      <c r="SDR119" s="375"/>
      <c r="SDS119" s="375"/>
      <c r="SDT119" s="375"/>
      <c r="SDU119" s="375"/>
      <c r="SDV119" s="375"/>
      <c r="SDW119" s="375"/>
      <c r="SDX119" s="375"/>
      <c r="SDY119" s="375"/>
      <c r="SDZ119" s="375"/>
      <c r="SEA119" s="375"/>
      <c r="SEB119" s="375"/>
      <c r="SEC119" s="375"/>
      <c r="SED119" s="375"/>
      <c r="SEE119" s="375"/>
      <c r="SEF119" s="375"/>
      <c r="SEG119" s="375"/>
      <c r="SEH119" s="375"/>
      <c r="SEI119" s="375"/>
      <c r="SEJ119" s="375"/>
      <c r="SEK119" s="375"/>
      <c r="SEL119" s="375"/>
      <c r="SEM119" s="375"/>
      <c r="SEN119" s="375"/>
      <c r="SEO119" s="375"/>
      <c r="SEP119" s="375"/>
      <c r="SEQ119" s="375"/>
      <c r="SER119" s="375"/>
      <c r="SES119" s="375"/>
      <c r="SET119" s="375"/>
      <c r="SEU119" s="375"/>
      <c r="SEV119" s="375"/>
      <c r="SEW119" s="375"/>
      <c r="SEX119" s="375"/>
      <c r="SEY119" s="375"/>
      <c r="SEZ119" s="375"/>
      <c r="SFA119" s="375"/>
      <c r="SFB119" s="375"/>
      <c r="SFC119" s="375"/>
      <c r="SFD119" s="375"/>
      <c r="SFE119" s="375"/>
      <c r="SFF119" s="375"/>
      <c r="SFG119" s="375"/>
      <c r="SFH119" s="375"/>
      <c r="SFI119" s="375"/>
      <c r="SFJ119" s="375"/>
      <c r="SFK119" s="375"/>
      <c r="SFL119" s="375"/>
      <c r="SFM119" s="375"/>
      <c r="SFN119" s="375"/>
      <c r="SFO119" s="375"/>
      <c r="SFP119" s="375"/>
      <c r="SFQ119" s="375"/>
      <c r="SFR119" s="375"/>
      <c r="SFS119" s="375"/>
      <c r="SFT119" s="375"/>
      <c r="SFU119" s="375"/>
      <c r="SFV119" s="375"/>
      <c r="SFW119" s="375"/>
      <c r="SFX119" s="375"/>
      <c r="SFY119" s="375"/>
      <c r="SFZ119" s="375"/>
      <c r="SGA119" s="375"/>
      <c r="SGB119" s="375"/>
      <c r="SGC119" s="375"/>
      <c r="SGD119" s="375"/>
      <c r="SGE119" s="375"/>
      <c r="SGF119" s="375"/>
      <c r="SGG119" s="375"/>
      <c r="SGH119" s="375"/>
      <c r="SGI119" s="375"/>
      <c r="SGJ119" s="375"/>
      <c r="SGK119" s="375"/>
      <c r="SGL119" s="375"/>
      <c r="SGM119" s="375"/>
      <c r="SGN119" s="375"/>
      <c r="SGO119" s="375"/>
      <c r="SGP119" s="375"/>
      <c r="SGQ119" s="375"/>
      <c r="SGR119" s="375"/>
      <c r="SGS119" s="375"/>
      <c r="SGT119" s="375"/>
      <c r="SGU119" s="375"/>
      <c r="SGV119" s="375"/>
      <c r="SGW119" s="375"/>
      <c r="SGX119" s="375"/>
      <c r="SGY119" s="375"/>
      <c r="SGZ119" s="375"/>
      <c r="SHA119" s="375"/>
      <c r="SHB119" s="375"/>
      <c r="SHC119" s="375"/>
      <c r="SHD119" s="375"/>
      <c r="SHE119" s="375"/>
      <c r="SHF119" s="375"/>
      <c r="SHG119" s="375"/>
      <c r="SHH119" s="375"/>
      <c r="SHI119" s="375"/>
      <c r="SHJ119" s="375"/>
      <c r="SHK119" s="375"/>
      <c r="SHL119" s="375"/>
      <c r="SHM119" s="375"/>
      <c r="SHN119" s="375"/>
      <c r="SHO119" s="375"/>
      <c r="SHP119" s="375"/>
      <c r="SHQ119" s="375"/>
      <c r="SHR119" s="375"/>
      <c r="SHS119" s="375"/>
      <c r="SHT119" s="375"/>
      <c r="SHU119" s="375"/>
      <c r="SHV119" s="375"/>
      <c r="SHW119" s="375"/>
      <c r="SHX119" s="375"/>
      <c r="SHY119" s="375"/>
      <c r="SHZ119" s="375"/>
      <c r="SIA119" s="375"/>
      <c r="SIB119" s="375"/>
      <c r="SIC119" s="375"/>
      <c r="SID119" s="375"/>
      <c r="SIE119" s="375"/>
      <c r="SIF119" s="375"/>
      <c r="SIG119" s="375"/>
      <c r="SIH119" s="375"/>
      <c r="SII119" s="375"/>
      <c r="SIJ119" s="375"/>
      <c r="SIK119" s="375"/>
      <c r="SIL119" s="375"/>
      <c r="SIM119" s="375"/>
      <c r="SIN119" s="375"/>
      <c r="SIO119" s="375"/>
      <c r="SIP119" s="375"/>
      <c r="SIQ119" s="375"/>
      <c r="SIR119" s="375"/>
      <c r="SIS119" s="375"/>
      <c r="SIT119" s="375"/>
      <c r="SIU119" s="375"/>
      <c r="SIV119" s="375"/>
      <c r="SIW119" s="375"/>
      <c r="SIX119" s="375"/>
      <c r="SIY119" s="375"/>
      <c r="SIZ119" s="375"/>
      <c r="SJA119" s="375"/>
      <c r="SJB119" s="375"/>
      <c r="SJC119" s="375"/>
      <c r="SJD119" s="375"/>
      <c r="SJE119" s="375"/>
      <c r="SJF119" s="375"/>
      <c r="SJG119" s="375"/>
      <c r="SJH119" s="375"/>
      <c r="SJI119" s="375"/>
      <c r="SJJ119" s="375"/>
      <c r="SJK119" s="375"/>
      <c r="SJL119" s="375"/>
      <c r="SJM119" s="375"/>
      <c r="SJN119" s="375"/>
      <c r="SJO119" s="375"/>
      <c r="SJP119" s="375"/>
      <c r="SJQ119" s="375"/>
      <c r="SJR119" s="375"/>
      <c r="SJS119" s="375"/>
      <c r="SJT119" s="375"/>
      <c r="SJU119" s="375"/>
      <c r="SJV119" s="375"/>
      <c r="SJW119" s="375"/>
      <c r="SJX119" s="375"/>
      <c r="SJY119" s="375"/>
      <c r="SJZ119" s="375"/>
      <c r="SKA119" s="375"/>
      <c r="SKB119" s="375"/>
      <c r="SKC119" s="375"/>
      <c r="SKD119" s="375"/>
      <c r="SKE119" s="375"/>
      <c r="SKF119" s="375"/>
      <c r="SKG119" s="375"/>
      <c r="SKH119" s="375"/>
      <c r="SKI119" s="375"/>
      <c r="SKJ119" s="375"/>
      <c r="SKK119" s="375"/>
      <c r="SKL119" s="375"/>
      <c r="SKM119" s="375"/>
      <c r="SKN119" s="375"/>
      <c r="SKO119" s="375"/>
      <c r="SKP119" s="375"/>
      <c r="SKQ119" s="375"/>
      <c r="SKR119" s="375"/>
      <c r="SKS119" s="375"/>
      <c r="SKT119" s="375"/>
      <c r="SKU119" s="375"/>
      <c r="SKV119" s="375"/>
      <c r="SKW119" s="375"/>
      <c r="SKX119" s="375"/>
      <c r="SKY119" s="375"/>
      <c r="SKZ119" s="375"/>
      <c r="SLA119" s="375"/>
      <c r="SLB119" s="375"/>
      <c r="SLC119" s="375"/>
      <c r="SLD119" s="375"/>
      <c r="SLE119" s="375"/>
      <c r="SLF119" s="375"/>
      <c r="SLG119" s="375"/>
      <c r="SLH119" s="375"/>
      <c r="SLI119" s="375"/>
      <c r="SLJ119" s="375"/>
      <c r="SLK119" s="375"/>
      <c r="SLL119" s="375"/>
      <c r="SLM119" s="375"/>
      <c r="SLN119" s="375"/>
      <c r="SLO119" s="375"/>
      <c r="SLP119" s="375"/>
      <c r="SLQ119" s="375"/>
      <c r="SLR119" s="375"/>
      <c r="SLS119" s="375"/>
      <c r="SLT119" s="375"/>
      <c r="SLU119" s="375"/>
      <c r="SLV119" s="375"/>
      <c r="SLW119" s="375"/>
      <c r="SLX119" s="375"/>
      <c r="SLY119" s="375"/>
      <c r="SLZ119" s="375"/>
      <c r="SMA119" s="375"/>
      <c r="SMB119" s="375"/>
      <c r="SMC119" s="375"/>
      <c r="SMD119" s="375"/>
      <c r="SME119" s="375"/>
      <c r="SMF119" s="375"/>
      <c r="SMG119" s="375"/>
      <c r="SMH119" s="375"/>
      <c r="SMI119" s="375"/>
      <c r="SMJ119" s="375"/>
      <c r="SMK119" s="375"/>
      <c r="SML119" s="375"/>
      <c r="SMM119" s="375"/>
      <c r="SMN119" s="375"/>
      <c r="SMO119" s="375"/>
      <c r="SMP119" s="375"/>
      <c r="SMQ119" s="375"/>
      <c r="SMR119" s="375"/>
      <c r="SMS119" s="375"/>
      <c r="SMT119" s="375"/>
      <c r="SMU119" s="375"/>
      <c r="SMV119" s="375"/>
      <c r="SMW119" s="375"/>
      <c r="SMX119" s="375"/>
      <c r="SMY119" s="375"/>
      <c r="SMZ119" s="375"/>
      <c r="SNA119" s="375"/>
      <c r="SNB119" s="375"/>
      <c r="SNC119" s="375"/>
      <c r="SND119" s="375"/>
      <c r="SNE119" s="375"/>
      <c r="SNF119" s="375"/>
      <c r="SNG119" s="375"/>
      <c r="SNH119" s="375"/>
      <c r="SNI119" s="375"/>
      <c r="SNJ119" s="375"/>
      <c r="SNK119" s="375"/>
      <c r="SNL119" s="375"/>
      <c r="SNM119" s="375"/>
      <c r="SNN119" s="375"/>
      <c r="SNO119" s="375"/>
      <c r="SNP119" s="375"/>
      <c r="SNQ119" s="375"/>
      <c r="SNR119" s="375"/>
      <c r="SNS119" s="375"/>
      <c r="SNT119" s="375"/>
      <c r="SNU119" s="375"/>
      <c r="SNV119" s="375"/>
      <c r="SNW119" s="375"/>
      <c r="SNX119" s="375"/>
      <c r="SNY119" s="375"/>
      <c r="SNZ119" s="375"/>
      <c r="SOA119" s="375"/>
      <c r="SOB119" s="375"/>
      <c r="SOC119" s="375"/>
      <c r="SOD119" s="375"/>
      <c r="SOE119" s="375"/>
      <c r="SOF119" s="375"/>
      <c r="SOG119" s="375"/>
      <c r="SOH119" s="375"/>
      <c r="SOI119" s="375"/>
      <c r="SOJ119" s="375"/>
      <c r="SOK119" s="375"/>
      <c r="SOL119" s="375"/>
      <c r="SOM119" s="375"/>
      <c r="SON119" s="375"/>
      <c r="SOO119" s="375"/>
      <c r="SOP119" s="375"/>
      <c r="SOQ119" s="375"/>
      <c r="SOR119" s="375"/>
      <c r="SOS119" s="375"/>
      <c r="SOT119" s="375"/>
      <c r="SOU119" s="375"/>
      <c r="SOV119" s="375"/>
      <c r="SOW119" s="375"/>
      <c r="SOX119" s="375"/>
      <c r="SOY119" s="375"/>
      <c r="SOZ119" s="375"/>
      <c r="SPA119" s="375"/>
      <c r="SPB119" s="375"/>
      <c r="SPC119" s="375"/>
      <c r="SPD119" s="375"/>
      <c r="SPE119" s="375"/>
      <c r="SPF119" s="375"/>
      <c r="SPG119" s="375"/>
      <c r="SPH119" s="375"/>
      <c r="SPI119" s="375"/>
      <c r="SPJ119" s="375"/>
      <c r="SPK119" s="375"/>
      <c r="SPL119" s="375"/>
      <c r="SPM119" s="375"/>
      <c r="SPN119" s="375"/>
      <c r="SPO119" s="375"/>
      <c r="SPP119" s="375"/>
      <c r="SPQ119" s="375"/>
      <c r="SPR119" s="375"/>
      <c r="SPS119" s="375"/>
      <c r="SPT119" s="375"/>
      <c r="SPU119" s="375"/>
      <c r="SPV119" s="375"/>
      <c r="SPW119" s="375"/>
      <c r="SPX119" s="375"/>
      <c r="SPY119" s="375"/>
      <c r="SPZ119" s="375"/>
      <c r="SQA119" s="375"/>
      <c r="SQB119" s="375"/>
      <c r="SQC119" s="375"/>
      <c r="SQD119" s="375"/>
      <c r="SQE119" s="375"/>
      <c r="SQF119" s="375"/>
      <c r="SQG119" s="375"/>
      <c r="SQH119" s="375"/>
      <c r="SQI119" s="375"/>
      <c r="SQJ119" s="375"/>
      <c r="SQK119" s="375"/>
      <c r="SQL119" s="375"/>
      <c r="SQM119" s="375"/>
      <c r="SQN119" s="375"/>
      <c r="SQO119" s="375"/>
      <c r="SQP119" s="375"/>
      <c r="SQQ119" s="375"/>
      <c r="SQR119" s="375"/>
      <c r="SQS119" s="375"/>
      <c r="SQT119" s="375"/>
      <c r="SQU119" s="375"/>
      <c r="SQV119" s="375"/>
      <c r="SQW119" s="375"/>
      <c r="SQX119" s="375"/>
      <c r="SQY119" s="375"/>
      <c r="SQZ119" s="375"/>
      <c r="SRA119" s="375"/>
      <c r="SRB119" s="375"/>
      <c r="SRC119" s="375"/>
      <c r="SRD119" s="375"/>
      <c r="SRE119" s="375"/>
      <c r="SRF119" s="375"/>
      <c r="SRG119" s="375"/>
      <c r="SRH119" s="375"/>
      <c r="SRI119" s="375"/>
      <c r="SRJ119" s="375"/>
      <c r="SRK119" s="375"/>
      <c r="SRL119" s="375"/>
      <c r="SRM119" s="375"/>
      <c r="SRN119" s="375"/>
      <c r="SRO119" s="375"/>
      <c r="SRP119" s="375"/>
      <c r="SRQ119" s="375"/>
      <c r="SRR119" s="375"/>
      <c r="SRS119" s="375"/>
      <c r="SRT119" s="375"/>
      <c r="SRU119" s="375"/>
      <c r="SRV119" s="375"/>
      <c r="SRW119" s="375"/>
      <c r="SRX119" s="375"/>
      <c r="SRY119" s="375"/>
      <c r="SRZ119" s="375"/>
      <c r="SSA119" s="375"/>
      <c r="SSB119" s="375"/>
      <c r="SSC119" s="375"/>
      <c r="SSD119" s="375"/>
      <c r="SSE119" s="375"/>
      <c r="SSF119" s="375"/>
      <c r="SSG119" s="375"/>
      <c r="SSH119" s="375"/>
      <c r="SSI119" s="375"/>
      <c r="SSJ119" s="375"/>
      <c r="SSK119" s="375"/>
      <c r="SSL119" s="375"/>
      <c r="SSM119" s="375"/>
      <c r="SSN119" s="375"/>
      <c r="SSO119" s="375"/>
      <c r="SSP119" s="375"/>
      <c r="SSQ119" s="375"/>
      <c r="SSR119" s="375"/>
      <c r="SSS119" s="375"/>
      <c r="SST119" s="375"/>
      <c r="SSU119" s="375"/>
      <c r="SSV119" s="375"/>
      <c r="SSW119" s="375"/>
      <c r="SSX119" s="375"/>
      <c r="SSY119" s="375"/>
      <c r="SSZ119" s="375"/>
      <c r="STA119" s="375"/>
      <c r="STB119" s="375"/>
      <c r="STC119" s="375"/>
      <c r="STD119" s="375"/>
      <c r="STE119" s="375"/>
      <c r="STF119" s="375"/>
      <c r="STG119" s="375"/>
      <c r="STH119" s="375"/>
      <c r="STI119" s="375"/>
      <c r="STJ119" s="375"/>
      <c r="STK119" s="375"/>
      <c r="STL119" s="375"/>
      <c r="STM119" s="375"/>
      <c r="STN119" s="375"/>
      <c r="STO119" s="375"/>
      <c r="STP119" s="375"/>
      <c r="STQ119" s="375"/>
      <c r="STR119" s="375"/>
      <c r="STS119" s="375"/>
      <c r="STT119" s="375"/>
      <c r="STU119" s="375"/>
      <c r="STV119" s="375"/>
      <c r="STW119" s="375"/>
      <c r="STX119" s="375"/>
      <c r="STY119" s="375"/>
      <c r="STZ119" s="375"/>
      <c r="SUA119" s="375"/>
      <c r="SUB119" s="375"/>
      <c r="SUC119" s="375"/>
      <c r="SUD119" s="375"/>
      <c r="SUE119" s="375"/>
      <c r="SUF119" s="375"/>
      <c r="SUG119" s="375"/>
      <c r="SUH119" s="375"/>
      <c r="SUI119" s="375"/>
      <c r="SUJ119" s="375"/>
      <c r="SUK119" s="375"/>
      <c r="SUL119" s="375"/>
      <c r="SUM119" s="375"/>
      <c r="SUN119" s="375"/>
      <c r="SUO119" s="375"/>
      <c r="SUP119" s="375"/>
      <c r="SUQ119" s="375"/>
      <c r="SUR119" s="375"/>
      <c r="SUS119" s="375"/>
      <c r="SUT119" s="375"/>
      <c r="SUU119" s="375"/>
      <c r="SUV119" s="375"/>
      <c r="SUW119" s="375"/>
      <c r="SUX119" s="375"/>
      <c r="SUY119" s="375"/>
      <c r="SUZ119" s="375"/>
      <c r="SVA119" s="375"/>
      <c r="SVB119" s="375"/>
      <c r="SVC119" s="375"/>
      <c r="SVD119" s="375"/>
      <c r="SVE119" s="375"/>
      <c r="SVF119" s="375"/>
      <c r="SVG119" s="375"/>
      <c r="SVH119" s="375"/>
      <c r="SVI119" s="375"/>
      <c r="SVJ119" s="375"/>
      <c r="SVK119" s="375"/>
      <c r="SVL119" s="375"/>
      <c r="SVM119" s="375"/>
      <c r="SVN119" s="375"/>
      <c r="SVO119" s="375"/>
      <c r="SVP119" s="375"/>
      <c r="SVQ119" s="375"/>
      <c r="SVR119" s="375"/>
      <c r="SVS119" s="375"/>
      <c r="SVT119" s="375"/>
      <c r="SVU119" s="375"/>
      <c r="SVV119" s="375"/>
      <c r="SVW119" s="375"/>
      <c r="SVX119" s="375"/>
      <c r="SVY119" s="375"/>
      <c r="SVZ119" s="375"/>
      <c r="SWA119" s="375"/>
      <c r="SWB119" s="375"/>
      <c r="SWC119" s="375"/>
      <c r="SWD119" s="375"/>
      <c r="SWE119" s="375"/>
      <c r="SWF119" s="375"/>
      <c r="SWG119" s="375"/>
      <c r="SWH119" s="375"/>
      <c r="SWI119" s="375"/>
      <c r="SWJ119" s="375"/>
      <c r="SWK119" s="375"/>
      <c r="SWL119" s="375"/>
      <c r="SWM119" s="375"/>
      <c r="SWN119" s="375"/>
      <c r="SWO119" s="375"/>
      <c r="SWP119" s="375"/>
      <c r="SWQ119" s="375"/>
      <c r="SWR119" s="375"/>
      <c r="SWS119" s="375"/>
      <c r="SWT119" s="375"/>
      <c r="SWU119" s="375"/>
      <c r="SWV119" s="375"/>
      <c r="SWW119" s="375"/>
      <c r="SWX119" s="375"/>
      <c r="SWY119" s="375"/>
      <c r="SWZ119" s="375"/>
      <c r="SXA119" s="375"/>
      <c r="SXB119" s="375"/>
      <c r="SXC119" s="375"/>
      <c r="SXD119" s="375"/>
      <c r="SXE119" s="375"/>
      <c r="SXF119" s="375"/>
      <c r="SXG119" s="375"/>
      <c r="SXH119" s="375"/>
      <c r="SXI119" s="375"/>
      <c r="SXJ119" s="375"/>
      <c r="SXK119" s="375"/>
      <c r="SXL119" s="375"/>
      <c r="SXM119" s="375"/>
      <c r="SXN119" s="375"/>
      <c r="SXO119" s="375"/>
      <c r="SXP119" s="375"/>
      <c r="SXQ119" s="375"/>
      <c r="SXR119" s="375"/>
      <c r="SXS119" s="375"/>
      <c r="SXT119" s="375"/>
      <c r="SXU119" s="375"/>
      <c r="SXV119" s="375"/>
      <c r="SXW119" s="375"/>
      <c r="SXX119" s="375"/>
      <c r="SXY119" s="375"/>
      <c r="SXZ119" s="375"/>
      <c r="SYA119" s="375"/>
      <c r="SYB119" s="375"/>
      <c r="SYC119" s="375"/>
      <c r="SYD119" s="375"/>
      <c r="SYE119" s="375"/>
      <c r="SYF119" s="375"/>
      <c r="SYG119" s="375"/>
      <c r="SYH119" s="375"/>
      <c r="SYI119" s="375"/>
      <c r="SYJ119" s="375"/>
      <c r="SYK119" s="375"/>
      <c r="SYL119" s="375"/>
      <c r="SYM119" s="375"/>
      <c r="SYN119" s="375"/>
      <c r="SYO119" s="375"/>
      <c r="SYP119" s="375"/>
      <c r="SYQ119" s="375"/>
      <c r="SYR119" s="375"/>
      <c r="SYS119" s="375"/>
      <c r="SYT119" s="375"/>
      <c r="SYU119" s="375"/>
      <c r="SYV119" s="375"/>
      <c r="SYW119" s="375"/>
      <c r="SYX119" s="375"/>
      <c r="SYY119" s="375"/>
      <c r="SYZ119" s="375"/>
      <c r="SZA119" s="375"/>
      <c r="SZB119" s="375"/>
      <c r="SZC119" s="375"/>
      <c r="SZD119" s="375"/>
      <c r="SZE119" s="375"/>
      <c r="SZF119" s="375"/>
      <c r="SZG119" s="375"/>
      <c r="SZH119" s="375"/>
      <c r="SZI119" s="375"/>
      <c r="SZJ119" s="375"/>
      <c r="SZK119" s="375"/>
      <c r="SZL119" s="375"/>
      <c r="SZM119" s="375"/>
      <c r="SZN119" s="375"/>
      <c r="SZO119" s="375"/>
      <c r="SZP119" s="375"/>
      <c r="SZQ119" s="375"/>
      <c r="SZR119" s="375"/>
      <c r="SZS119" s="375"/>
      <c r="SZT119" s="375"/>
      <c r="SZU119" s="375"/>
      <c r="SZV119" s="375"/>
      <c r="SZW119" s="375"/>
      <c r="SZX119" s="375"/>
      <c r="SZY119" s="375"/>
      <c r="SZZ119" s="375"/>
      <c r="TAA119" s="375"/>
      <c r="TAB119" s="375"/>
      <c r="TAC119" s="375"/>
      <c r="TAD119" s="375"/>
      <c r="TAE119" s="375"/>
      <c r="TAF119" s="375"/>
      <c r="TAG119" s="375"/>
      <c r="TAH119" s="375"/>
      <c r="TAI119" s="375"/>
      <c r="TAJ119" s="375"/>
      <c r="TAK119" s="375"/>
      <c r="TAL119" s="375"/>
      <c r="TAM119" s="375"/>
      <c r="TAN119" s="375"/>
      <c r="TAO119" s="375"/>
      <c r="TAP119" s="375"/>
      <c r="TAQ119" s="375"/>
      <c r="TAR119" s="375"/>
      <c r="TAS119" s="375"/>
      <c r="TAT119" s="375"/>
      <c r="TAU119" s="375"/>
      <c r="TAV119" s="375"/>
      <c r="TAW119" s="375"/>
      <c r="TAX119" s="375"/>
      <c r="TAY119" s="375"/>
      <c r="TAZ119" s="375"/>
      <c r="TBA119" s="375"/>
      <c r="TBB119" s="375"/>
      <c r="TBC119" s="375"/>
      <c r="TBD119" s="375"/>
      <c r="TBE119" s="375"/>
      <c r="TBF119" s="375"/>
      <c r="TBG119" s="375"/>
      <c r="TBH119" s="375"/>
      <c r="TBI119" s="375"/>
      <c r="TBJ119" s="375"/>
      <c r="TBK119" s="375"/>
      <c r="TBL119" s="375"/>
      <c r="TBM119" s="375"/>
      <c r="TBN119" s="375"/>
      <c r="TBO119" s="375"/>
      <c r="TBP119" s="375"/>
      <c r="TBQ119" s="375"/>
      <c r="TBR119" s="375"/>
      <c r="TBS119" s="375"/>
      <c r="TBT119" s="375"/>
      <c r="TBU119" s="375"/>
      <c r="TBV119" s="375"/>
      <c r="TBW119" s="375"/>
      <c r="TBX119" s="375"/>
      <c r="TBY119" s="375"/>
      <c r="TBZ119" s="375"/>
      <c r="TCA119" s="375"/>
      <c r="TCB119" s="375"/>
      <c r="TCC119" s="375"/>
      <c r="TCD119" s="375"/>
      <c r="TCE119" s="375"/>
      <c r="TCF119" s="375"/>
      <c r="TCG119" s="375"/>
      <c r="TCH119" s="375"/>
      <c r="TCI119" s="375"/>
      <c r="TCJ119" s="375"/>
      <c r="TCK119" s="375"/>
      <c r="TCL119" s="375"/>
      <c r="TCM119" s="375"/>
      <c r="TCN119" s="375"/>
      <c r="TCO119" s="375"/>
      <c r="TCP119" s="375"/>
      <c r="TCQ119" s="375"/>
      <c r="TCR119" s="375"/>
      <c r="TCS119" s="375"/>
      <c r="TCT119" s="375"/>
      <c r="TCU119" s="375"/>
      <c r="TCV119" s="375"/>
      <c r="TCW119" s="375"/>
      <c r="TCX119" s="375"/>
      <c r="TCY119" s="375"/>
      <c r="TCZ119" s="375"/>
      <c r="TDA119" s="375"/>
      <c r="TDB119" s="375"/>
      <c r="TDC119" s="375"/>
      <c r="TDD119" s="375"/>
      <c r="TDE119" s="375"/>
      <c r="TDF119" s="375"/>
      <c r="TDG119" s="375"/>
      <c r="TDH119" s="375"/>
      <c r="TDI119" s="375"/>
      <c r="TDJ119" s="375"/>
      <c r="TDK119" s="375"/>
      <c r="TDL119" s="375"/>
      <c r="TDM119" s="375"/>
      <c r="TDN119" s="375"/>
      <c r="TDO119" s="375"/>
      <c r="TDP119" s="375"/>
      <c r="TDQ119" s="375"/>
      <c r="TDR119" s="375"/>
      <c r="TDS119" s="375"/>
      <c r="TDT119" s="375"/>
      <c r="TDU119" s="375"/>
      <c r="TDV119" s="375"/>
      <c r="TDW119" s="375"/>
      <c r="TDX119" s="375"/>
      <c r="TDY119" s="375"/>
      <c r="TDZ119" s="375"/>
      <c r="TEA119" s="375"/>
      <c r="TEB119" s="375"/>
      <c r="TEC119" s="375"/>
      <c r="TED119" s="375"/>
      <c r="TEE119" s="375"/>
      <c r="TEF119" s="375"/>
      <c r="TEG119" s="375"/>
      <c r="TEH119" s="375"/>
      <c r="TEI119" s="375"/>
      <c r="TEJ119" s="375"/>
      <c r="TEK119" s="375"/>
      <c r="TEL119" s="375"/>
      <c r="TEM119" s="375"/>
      <c r="TEN119" s="375"/>
      <c r="TEO119" s="375"/>
      <c r="TEP119" s="375"/>
      <c r="TEQ119" s="375"/>
      <c r="TER119" s="375"/>
      <c r="TES119" s="375"/>
      <c r="TET119" s="375"/>
      <c r="TEU119" s="375"/>
      <c r="TEV119" s="375"/>
      <c r="TEW119" s="375"/>
      <c r="TEX119" s="375"/>
      <c r="TEY119" s="375"/>
      <c r="TEZ119" s="375"/>
      <c r="TFA119" s="375"/>
      <c r="TFB119" s="375"/>
      <c r="TFC119" s="375"/>
      <c r="TFD119" s="375"/>
      <c r="TFE119" s="375"/>
      <c r="TFF119" s="375"/>
      <c r="TFG119" s="375"/>
      <c r="TFH119" s="375"/>
      <c r="TFI119" s="375"/>
      <c r="TFJ119" s="375"/>
      <c r="TFK119" s="375"/>
      <c r="TFL119" s="375"/>
      <c r="TFM119" s="375"/>
      <c r="TFN119" s="375"/>
      <c r="TFO119" s="375"/>
      <c r="TFP119" s="375"/>
      <c r="TFQ119" s="375"/>
      <c r="TFR119" s="375"/>
      <c r="TFS119" s="375"/>
      <c r="TFT119" s="375"/>
      <c r="TFU119" s="375"/>
      <c r="TFV119" s="375"/>
      <c r="TFW119" s="375"/>
      <c r="TFX119" s="375"/>
      <c r="TFY119" s="375"/>
      <c r="TFZ119" s="375"/>
      <c r="TGA119" s="375"/>
      <c r="TGB119" s="375"/>
      <c r="TGC119" s="375"/>
      <c r="TGD119" s="375"/>
      <c r="TGE119" s="375"/>
      <c r="TGF119" s="375"/>
      <c r="TGG119" s="375"/>
      <c r="TGH119" s="375"/>
      <c r="TGI119" s="375"/>
      <c r="TGJ119" s="375"/>
      <c r="TGK119" s="375"/>
      <c r="TGL119" s="375"/>
      <c r="TGM119" s="375"/>
      <c r="TGN119" s="375"/>
      <c r="TGO119" s="375"/>
      <c r="TGP119" s="375"/>
      <c r="TGQ119" s="375"/>
      <c r="TGR119" s="375"/>
      <c r="TGS119" s="375"/>
      <c r="TGT119" s="375"/>
      <c r="TGU119" s="375"/>
      <c r="TGV119" s="375"/>
      <c r="TGW119" s="375"/>
      <c r="TGX119" s="375"/>
      <c r="TGY119" s="375"/>
      <c r="TGZ119" s="375"/>
      <c r="THA119" s="375"/>
      <c r="THB119" s="375"/>
      <c r="THC119" s="375"/>
      <c r="THD119" s="375"/>
      <c r="THE119" s="375"/>
      <c r="THF119" s="375"/>
      <c r="THG119" s="375"/>
      <c r="THH119" s="375"/>
      <c r="THI119" s="375"/>
      <c r="THJ119" s="375"/>
      <c r="THK119" s="375"/>
      <c r="THL119" s="375"/>
      <c r="THM119" s="375"/>
      <c r="THN119" s="375"/>
      <c r="THO119" s="375"/>
      <c r="THP119" s="375"/>
      <c r="THQ119" s="375"/>
      <c r="THR119" s="375"/>
      <c r="THS119" s="375"/>
      <c r="THT119" s="375"/>
      <c r="THU119" s="375"/>
      <c r="THV119" s="375"/>
      <c r="THW119" s="375"/>
      <c r="THX119" s="375"/>
      <c r="THY119" s="375"/>
      <c r="THZ119" s="375"/>
      <c r="TIA119" s="375"/>
      <c r="TIB119" s="375"/>
      <c r="TIC119" s="375"/>
      <c r="TID119" s="375"/>
      <c r="TIE119" s="375"/>
      <c r="TIF119" s="375"/>
      <c r="TIG119" s="375"/>
      <c r="TIH119" s="375"/>
      <c r="TII119" s="375"/>
      <c r="TIJ119" s="375"/>
      <c r="TIK119" s="375"/>
      <c r="TIL119" s="375"/>
      <c r="TIM119" s="375"/>
      <c r="TIN119" s="375"/>
      <c r="TIO119" s="375"/>
      <c r="TIP119" s="375"/>
      <c r="TIQ119" s="375"/>
      <c r="TIR119" s="375"/>
      <c r="TIS119" s="375"/>
      <c r="TIT119" s="375"/>
      <c r="TIU119" s="375"/>
      <c r="TIV119" s="375"/>
      <c r="TIW119" s="375"/>
      <c r="TIX119" s="375"/>
      <c r="TIY119" s="375"/>
      <c r="TIZ119" s="375"/>
      <c r="TJA119" s="375"/>
      <c r="TJB119" s="375"/>
      <c r="TJC119" s="375"/>
      <c r="TJD119" s="375"/>
      <c r="TJE119" s="375"/>
      <c r="TJF119" s="375"/>
      <c r="TJG119" s="375"/>
      <c r="TJH119" s="375"/>
      <c r="TJI119" s="375"/>
      <c r="TJJ119" s="375"/>
      <c r="TJK119" s="375"/>
      <c r="TJL119" s="375"/>
      <c r="TJM119" s="375"/>
      <c r="TJN119" s="375"/>
      <c r="TJO119" s="375"/>
      <c r="TJP119" s="375"/>
      <c r="TJQ119" s="375"/>
      <c r="TJR119" s="375"/>
      <c r="TJS119" s="375"/>
      <c r="TJT119" s="375"/>
      <c r="TJU119" s="375"/>
      <c r="TJV119" s="375"/>
      <c r="TJW119" s="375"/>
      <c r="TJX119" s="375"/>
      <c r="TJY119" s="375"/>
      <c r="TJZ119" s="375"/>
      <c r="TKA119" s="375"/>
      <c r="TKB119" s="375"/>
      <c r="TKC119" s="375"/>
      <c r="TKD119" s="375"/>
      <c r="TKE119" s="375"/>
      <c r="TKF119" s="375"/>
      <c r="TKG119" s="375"/>
      <c r="TKH119" s="375"/>
      <c r="TKI119" s="375"/>
      <c r="TKJ119" s="375"/>
      <c r="TKK119" s="375"/>
      <c r="TKL119" s="375"/>
      <c r="TKM119" s="375"/>
      <c r="TKN119" s="375"/>
      <c r="TKO119" s="375"/>
      <c r="TKP119" s="375"/>
      <c r="TKQ119" s="375"/>
      <c r="TKR119" s="375"/>
      <c r="TKS119" s="375"/>
      <c r="TKT119" s="375"/>
      <c r="TKU119" s="375"/>
      <c r="TKV119" s="375"/>
      <c r="TKW119" s="375"/>
      <c r="TKX119" s="375"/>
      <c r="TKY119" s="375"/>
      <c r="TKZ119" s="375"/>
      <c r="TLA119" s="375"/>
      <c r="TLB119" s="375"/>
      <c r="TLC119" s="375"/>
      <c r="TLD119" s="375"/>
      <c r="TLE119" s="375"/>
      <c r="TLF119" s="375"/>
      <c r="TLG119" s="375"/>
      <c r="TLH119" s="375"/>
      <c r="TLI119" s="375"/>
      <c r="TLJ119" s="375"/>
      <c r="TLK119" s="375"/>
      <c r="TLL119" s="375"/>
      <c r="TLM119" s="375"/>
      <c r="TLN119" s="375"/>
      <c r="TLO119" s="375"/>
      <c r="TLP119" s="375"/>
      <c r="TLQ119" s="375"/>
      <c r="TLR119" s="375"/>
      <c r="TLS119" s="375"/>
      <c r="TLT119" s="375"/>
      <c r="TLU119" s="375"/>
      <c r="TLV119" s="375"/>
      <c r="TLW119" s="375"/>
      <c r="TLX119" s="375"/>
      <c r="TLY119" s="375"/>
      <c r="TLZ119" s="375"/>
      <c r="TMA119" s="375"/>
      <c r="TMB119" s="375"/>
      <c r="TMC119" s="375"/>
      <c r="TMD119" s="375"/>
      <c r="TME119" s="375"/>
      <c r="TMF119" s="375"/>
      <c r="TMG119" s="375"/>
      <c r="TMH119" s="375"/>
      <c r="TMI119" s="375"/>
      <c r="TMJ119" s="375"/>
      <c r="TMK119" s="375"/>
      <c r="TML119" s="375"/>
      <c r="TMM119" s="375"/>
      <c r="TMN119" s="375"/>
      <c r="TMO119" s="375"/>
      <c r="TMP119" s="375"/>
      <c r="TMQ119" s="375"/>
      <c r="TMR119" s="375"/>
      <c r="TMS119" s="375"/>
      <c r="TMT119" s="375"/>
      <c r="TMU119" s="375"/>
      <c r="TMV119" s="375"/>
      <c r="TMW119" s="375"/>
      <c r="TMX119" s="375"/>
      <c r="TMY119" s="375"/>
      <c r="TMZ119" s="375"/>
      <c r="TNA119" s="375"/>
      <c r="TNB119" s="375"/>
      <c r="TNC119" s="375"/>
      <c r="TND119" s="375"/>
      <c r="TNE119" s="375"/>
      <c r="TNF119" s="375"/>
      <c r="TNG119" s="375"/>
      <c r="TNH119" s="375"/>
      <c r="TNI119" s="375"/>
      <c r="TNJ119" s="375"/>
      <c r="TNK119" s="375"/>
      <c r="TNL119" s="375"/>
      <c r="TNM119" s="375"/>
      <c r="TNN119" s="375"/>
      <c r="TNO119" s="375"/>
      <c r="TNP119" s="375"/>
      <c r="TNQ119" s="375"/>
      <c r="TNR119" s="375"/>
      <c r="TNS119" s="375"/>
      <c r="TNT119" s="375"/>
      <c r="TNU119" s="375"/>
      <c r="TNV119" s="375"/>
      <c r="TNW119" s="375"/>
      <c r="TNX119" s="375"/>
      <c r="TNY119" s="375"/>
      <c r="TNZ119" s="375"/>
      <c r="TOA119" s="375"/>
      <c r="TOB119" s="375"/>
      <c r="TOC119" s="375"/>
      <c r="TOD119" s="375"/>
      <c r="TOE119" s="375"/>
      <c r="TOF119" s="375"/>
      <c r="TOG119" s="375"/>
      <c r="TOH119" s="375"/>
      <c r="TOI119" s="375"/>
      <c r="TOJ119" s="375"/>
      <c r="TOK119" s="375"/>
      <c r="TOL119" s="375"/>
      <c r="TOM119" s="375"/>
      <c r="TON119" s="375"/>
      <c r="TOO119" s="375"/>
      <c r="TOP119" s="375"/>
      <c r="TOQ119" s="375"/>
      <c r="TOR119" s="375"/>
      <c r="TOS119" s="375"/>
      <c r="TOT119" s="375"/>
      <c r="TOU119" s="375"/>
      <c r="TOV119" s="375"/>
      <c r="TOW119" s="375"/>
      <c r="TOX119" s="375"/>
      <c r="TOY119" s="375"/>
      <c r="TOZ119" s="375"/>
      <c r="TPA119" s="375"/>
      <c r="TPB119" s="375"/>
      <c r="TPC119" s="375"/>
      <c r="TPD119" s="375"/>
      <c r="TPE119" s="375"/>
      <c r="TPF119" s="375"/>
      <c r="TPG119" s="375"/>
      <c r="TPH119" s="375"/>
      <c r="TPI119" s="375"/>
      <c r="TPJ119" s="375"/>
      <c r="TPK119" s="375"/>
      <c r="TPL119" s="375"/>
      <c r="TPM119" s="375"/>
      <c r="TPN119" s="375"/>
      <c r="TPO119" s="375"/>
      <c r="TPP119" s="375"/>
      <c r="TPQ119" s="375"/>
      <c r="TPR119" s="375"/>
      <c r="TPS119" s="375"/>
      <c r="TPT119" s="375"/>
      <c r="TPU119" s="375"/>
      <c r="TPV119" s="375"/>
      <c r="TPW119" s="375"/>
      <c r="TPX119" s="375"/>
      <c r="TPY119" s="375"/>
      <c r="TPZ119" s="375"/>
      <c r="TQA119" s="375"/>
      <c r="TQB119" s="375"/>
      <c r="TQC119" s="375"/>
      <c r="TQD119" s="375"/>
      <c r="TQE119" s="375"/>
      <c r="TQF119" s="375"/>
      <c r="TQG119" s="375"/>
      <c r="TQH119" s="375"/>
      <c r="TQI119" s="375"/>
      <c r="TQJ119" s="375"/>
      <c r="TQK119" s="375"/>
      <c r="TQL119" s="375"/>
      <c r="TQM119" s="375"/>
      <c r="TQN119" s="375"/>
      <c r="TQO119" s="375"/>
      <c r="TQP119" s="375"/>
      <c r="TQQ119" s="375"/>
      <c r="TQR119" s="375"/>
      <c r="TQS119" s="375"/>
      <c r="TQT119" s="375"/>
      <c r="TQU119" s="375"/>
      <c r="TQV119" s="375"/>
      <c r="TQW119" s="375"/>
      <c r="TQX119" s="375"/>
      <c r="TQY119" s="375"/>
      <c r="TQZ119" s="375"/>
      <c r="TRA119" s="375"/>
      <c r="TRB119" s="375"/>
      <c r="TRC119" s="375"/>
      <c r="TRD119" s="375"/>
      <c r="TRE119" s="375"/>
      <c r="TRF119" s="375"/>
      <c r="TRG119" s="375"/>
      <c r="TRH119" s="375"/>
      <c r="TRI119" s="375"/>
      <c r="TRJ119" s="375"/>
      <c r="TRK119" s="375"/>
      <c r="TRL119" s="375"/>
      <c r="TRM119" s="375"/>
      <c r="TRN119" s="375"/>
      <c r="TRO119" s="375"/>
      <c r="TRP119" s="375"/>
      <c r="TRQ119" s="375"/>
      <c r="TRR119" s="375"/>
      <c r="TRS119" s="375"/>
      <c r="TRT119" s="375"/>
      <c r="TRU119" s="375"/>
      <c r="TRV119" s="375"/>
      <c r="TRW119" s="375"/>
      <c r="TRX119" s="375"/>
      <c r="TRY119" s="375"/>
      <c r="TRZ119" s="375"/>
      <c r="TSA119" s="375"/>
      <c r="TSB119" s="375"/>
      <c r="TSC119" s="375"/>
      <c r="TSD119" s="375"/>
      <c r="TSE119" s="375"/>
      <c r="TSF119" s="375"/>
      <c r="TSG119" s="375"/>
      <c r="TSH119" s="375"/>
      <c r="TSI119" s="375"/>
      <c r="TSJ119" s="375"/>
      <c r="TSK119" s="375"/>
      <c r="TSL119" s="375"/>
      <c r="TSM119" s="375"/>
      <c r="TSN119" s="375"/>
      <c r="TSO119" s="375"/>
      <c r="TSP119" s="375"/>
      <c r="TSQ119" s="375"/>
      <c r="TSR119" s="375"/>
      <c r="TSS119" s="375"/>
      <c r="TST119" s="375"/>
      <c r="TSU119" s="375"/>
      <c r="TSV119" s="375"/>
      <c r="TSW119" s="375"/>
      <c r="TSX119" s="375"/>
      <c r="TSY119" s="375"/>
      <c r="TSZ119" s="375"/>
      <c r="TTA119" s="375"/>
      <c r="TTB119" s="375"/>
      <c r="TTC119" s="375"/>
      <c r="TTD119" s="375"/>
      <c r="TTE119" s="375"/>
      <c r="TTF119" s="375"/>
      <c r="TTG119" s="375"/>
      <c r="TTH119" s="375"/>
      <c r="TTI119" s="375"/>
      <c r="TTJ119" s="375"/>
      <c r="TTK119" s="375"/>
      <c r="TTL119" s="375"/>
      <c r="TTM119" s="375"/>
      <c r="TTN119" s="375"/>
      <c r="TTO119" s="375"/>
      <c r="TTP119" s="375"/>
      <c r="TTQ119" s="375"/>
      <c r="TTR119" s="375"/>
      <c r="TTS119" s="375"/>
      <c r="TTT119" s="375"/>
      <c r="TTU119" s="375"/>
      <c r="TTV119" s="375"/>
      <c r="TTW119" s="375"/>
      <c r="TTX119" s="375"/>
      <c r="TTY119" s="375"/>
      <c r="TTZ119" s="375"/>
      <c r="TUA119" s="375"/>
      <c r="TUB119" s="375"/>
      <c r="TUC119" s="375"/>
      <c r="TUD119" s="375"/>
      <c r="TUE119" s="375"/>
      <c r="TUF119" s="375"/>
      <c r="TUG119" s="375"/>
      <c r="TUH119" s="375"/>
      <c r="TUI119" s="375"/>
      <c r="TUJ119" s="375"/>
      <c r="TUK119" s="375"/>
      <c r="TUL119" s="375"/>
      <c r="TUM119" s="375"/>
      <c r="TUN119" s="375"/>
      <c r="TUO119" s="375"/>
      <c r="TUP119" s="375"/>
      <c r="TUQ119" s="375"/>
      <c r="TUR119" s="375"/>
      <c r="TUS119" s="375"/>
      <c r="TUT119" s="375"/>
      <c r="TUU119" s="375"/>
      <c r="TUV119" s="375"/>
      <c r="TUW119" s="375"/>
      <c r="TUX119" s="375"/>
      <c r="TUY119" s="375"/>
      <c r="TUZ119" s="375"/>
      <c r="TVA119" s="375"/>
      <c r="TVB119" s="375"/>
      <c r="TVC119" s="375"/>
      <c r="TVD119" s="375"/>
      <c r="TVE119" s="375"/>
      <c r="TVF119" s="375"/>
      <c r="TVG119" s="375"/>
      <c r="TVH119" s="375"/>
      <c r="TVI119" s="375"/>
      <c r="TVJ119" s="375"/>
      <c r="TVK119" s="375"/>
      <c r="TVL119" s="375"/>
      <c r="TVM119" s="375"/>
      <c r="TVN119" s="375"/>
      <c r="TVO119" s="375"/>
      <c r="TVP119" s="375"/>
      <c r="TVQ119" s="375"/>
      <c r="TVR119" s="375"/>
      <c r="TVS119" s="375"/>
      <c r="TVT119" s="375"/>
      <c r="TVU119" s="375"/>
      <c r="TVV119" s="375"/>
      <c r="TVW119" s="375"/>
      <c r="TVX119" s="375"/>
      <c r="TVY119" s="375"/>
      <c r="TVZ119" s="375"/>
      <c r="TWA119" s="375"/>
      <c r="TWB119" s="375"/>
      <c r="TWC119" s="375"/>
      <c r="TWD119" s="375"/>
      <c r="TWE119" s="375"/>
      <c r="TWF119" s="375"/>
      <c r="TWG119" s="375"/>
      <c r="TWH119" s="375"/>
      <c r="TWI119" s="375"/>
      <c r="TWJ119" s="375"/>
      <c r="TWK119" s="375"/>
      <c r="TWL119" s="375"/>
      <c r="TWM119" s="375"/>
      <c r="TWN119" s="375"/>
      <c r="TWO119" s="375"/>
      <c r="TWP119" s="375"/>
      <c r="TWQ119" s="375"/>
      <c r="TWR119" s="375"/>
      <c r="TWS119" s="375"/>
      <c r="TWT119" s="375"/>
      <c r="TWU119" s="375"/>
      <c r="TWV119" s="375"/>
      <c r="TWW119" s="375"/>
      <c r="TWX119" s="375"/>
      <c r="TWY119" s="375"/>
      <c r="TWZ119" s="375"/>
      <c r="TXA119" s="375"/>
      <c r="TXB119" s="375"/>
      <c r="TXC119" s="375"/>
      <c r="TXD119" s="375"/>
      <c r="TXE119" s="375"/>
      <c r="TXF119" s="375"/>
      <c r="TXG119" s="375"/>
      <c r="TXH119" s="375"/>
      <c r="TXI119" s="375"/>
      <c r="TXJ119" s="375"/>
      <c r="TXK119" s="375"/>
      <c r="TXL119" s="375"/>
      <c r="TXM119" s="375"/>
      <c r="TXN119" s="375"/>
      <c r="TXO119" s="375"/>
      <c r="TXP119" s="375"/>
      <c r="TXQ119" s="375"/>
      <c r="TXR119" s="375"/>
      <c r="TXS119" s="375"/>
      <c r="TXT119" s="375"/>
      <c r="TXU119" s="375"/>
      <c r="TXV119" s="375"/>
      <c r="TXW119" s="375"/>
      <c r="TXX119" s="375"/>
      <c r="TXY119" s="375"/>
      <c r="TXZ119" s="375"/>
      <c r="TYA119" s="375"/>
      <c r="TYB119" s="375"/>
      <c r="TYC119" s="375"/>
      <c r="TYD119" s="375"/>
      <c r="TYE119" s="375"/>
      <c r="TYF119" s="375"/>
      <c r="TYG119" s="375"/>
      <c r="TYH119" s="375"/>
      <c r="TYI119" s="375"/>
      <c r="TYJ119" s="375"/>
      <c r="TYK119" s="375"/>
      <c r="TYL119" s="375"/>
      <c r="TYM119" s="375"/>
      <c r="TYN119" s="375"/>
      <c r="TYO119" s="375"/>
      <c r="TYP119" s="375"/>
      <c r="TYQ119" s="375"/>
      <c r="TYR119" s="375"/>
      <c r="TYS119" s="375"/>
      <c r="TYT119" s="375"/>
      <c r="TYU119" s="375"/>
      <c r="TYV119" s="375"/>
      <c r="TYW119" s="375"/>
      <c r="TYX119" s="375"/>
      <c r="TYY119" s="375"/>
      <c r="TYZ119" s="375"/>
      <c r="TZA119" s="375"/>
      <c r="TZB119" s="375"/>
      <c r="TZC119" s="375"/>
      <c r="TZD119" s="375"/>
      <c r="TZE119" s="375"/>
      <c r="TZF119" s="375"/>
      <c r="TZG119" s="375"/>
      <c r="TZH119" s="375"/>
      <c r="TZI119" s="375"/>
      <c r="TZJ119" s="375"/>
      <c r="TZK119" s="375"/>
      <c r="TZL119" s="375"/>
      <c r="TZM119" s="375"/>
      <c r="TZN119" s="375"/>
      <c r="TZO119" s="375"/>
      <c r="TZP119" s="375"/>
      <c r="TZQ119" s="375"/>
      <c r="TZR119" s="375"/>
      <c r="TZS119" s="375"/>
      <c r="TZT119" s="375"/>
      <c r="TZU119" s="375"/>
      <c r="TZV119" s="375"/>
      <c r="TZW119" s="375"/>
      <c r="TZX119" s="375"/>
      <c r="TZY119" s="375"/>
      <c r="TZZ119" s="375"/>
      <c r="UAA119" s="375"/>
      <c r="UAB119" s="375"/>
      <c r="UAC119" s="375"/>
      <c r="UAD119" s="375"/>
      <c r="UAE119" s="375"/>
      <c r="UAF119" s="375"/>
      <c r="UAG119" s="375"/>
      <c r="UAH119" s="375"/>
      <c r="UAI119" s="375"/>
      <c r="UAJ119" s="375"/>
      <c r="UAK119" s="375"/>
      <c r="UAL119" s="375"/>
      <c r="UAM119" s="375"/>
      <c r="UAN119" s="375"/>
      <c r="UAO119" s="375"/>
      <c r="UAP119" s="375"/>
      <c r="UAQ119" s="375"/>
      <c r="UAR119" s="375"/>
      <c r="UAS119" s="375"/>
      <c r="UAT119" s="375"/>
      <c r="UAU119" s="375"/>
      <c r="UAV119" s="375"/>
      <c r="UAW119" s="375"/>
      <c r="UAX119" s="375"/>
      <c r="UAY119" s="375"/>
      <c r="UAZ119" s="375"/>
      <c r="UBA119" s="375"/>
      <c r="UBB119" s="375"/>
      <c r="UBC119" s="375"/>
      <c r="UBD119" s="375"/>
      <c r="UBE119" s="375"/>
      <c r="UBF119" s="375"/>
      <c r="UBG119" s="375"/>
      <c r="UBH119" s="375"/>
      <c r="UBI119" s="375"/>
      <c r="UBJ119" s="375"/>
      <c r="UBK119" s="375"/>
      <c r="UBL119" s="375"/>
      <c r="UBM119" s="375"/>
      <c r="UBN119" s="375"/>
      <c r="UBO119" s="375"/>
      <c r="UBP119" s="375"/>
      <c r="UBQ119" s="375"/>
      <c r="UBR119" s="375"/>
      <c r="UBS119" s="375"/>
      <c r="UBT119" s="375"/>
      <c r="UBU119" s="375"/>
      <c r="UBV119" s="375"/>
      <c r="UBW119" s="375"/>
      <c r="UBX119" s="375"/>
      <c r="UBY119" s="375"/>
      <c r="UBZ119" s="375"/>
      <c r="UCA119" s="375"/>
      <c r="UCB119" s="375"/>
      <c r="UCC119" s="375"/>
      <c r="UCD119" s="375"/>
      <c r="UCE119" s="375"/>
      <c r="UCF119" s="375"/>
      <c r="UCG119" s="375"/>
      <c r="UCH119" s="375"/>
      <c r="UCI119" s="375"/>
      <c r="UCJ119" s="375"/>
      <c r="UCK119" s="375"/>
      <c r="UCL119" s="375"/>
      <c r="UCM119" s="375"/>
      <c r="UCN119" s="375"/>
      <c r="UCO119" s="375"/>
      <c r="UCP119" s="375"/>
      <c r="UCQ119" s="375"/>
      <c r="UCR119" s="375"/>
      <c r="UCS119" s="375"/>
      <c r="UCT119" s="375"/>
      <c r="UCU119" s="375"/>
      <c r="UCV119" s="375"/>
      <c r="UCW119" s="375"/>
      <c r="UCX119" s="375"/>
      <c r="UCY119" s="375"/>
      <c r="UCZ119" s="375"/>
      <c r="UDA119" s="375"/>
      <c r="UDB119" s="375"/>
      <c r="UDC119" s="375"/>
      <c r="UDD119" s="375"/>
      <c r="UDE119" s="375"/>
      <c r="UDF119" s="375"/>
      <c r="UDG119" s="375"/>
      <c r="UDH119" s="375"/>
      <c r="UDI119" s="375"/>
      <c r="UDJ119" s="375"/>
      <c r="UDK119" s="375"/>
      <c r="UDL119" s="375"/>
      <c r="UDM119" s="375"/>
      <c r="UDN119" s="375"/>
      <c r="UDO119" s="375"/>
      <c r="UDP119" s="375"/>
      <c r="UDQ119" s="375"/>
      <c r="UDR119" s="375"/>
      <c r="UDS119" s="375"/>
      <c r="UDT119" s="375"/>
      <c r="UDU119" s="375"/>
      <c r="UDV119" s="375"/>
      <c r="UDW119" s="375"/>
      <c r="UDX119" s="375"/>
      <c r="UDY119" s="375"/>
      <c r="UDZ119" s="375"/>
      <c r="UEA119" s="375"/>
      <c r="UEB119" s="375"/>
      <c r="UEC119" s="375"/>
      <c r="UED119" s="375"/>
      <c r="UEE119" s="375"/>
      <c r="UEF119" s="375"/>
      <c r="UEG119" s="375"/>
      <c r="UEH119" s="375"/>
      <c r="UEI119" s="375"/>
      <c r="UEJ119" s="375"/>
      <c r="UEK119" s="375"/>
      <c r="UEL119" s="375"/>
      <c r="UEM119" s="375"/>
      <c r="UEN119" s="375"/>
      <c r="UEO119" s="375"/>
      <c r="UEP119" s="375"/>
      <c r="UEQ119" s="375"/>
      <c r="UER119" s="375"/>
      <c r="UES119" s="375"/>
      <c r="UET119" s="375"/>
      <c r="UEU119" s="375"/>
      <c r="UEV119" s="375"/>
      <c r="UEW119" s="375"/>
      <c r="UEX119" s="375"/>
      <c r="UEY119" s="375"/>
      <c r="UEZ119" s="375"/>
      <c r="UFA119" s="375"/>
      <c r="UFB119" s="375"/>
      <c r="UFC119" s="375"/>
      <c r="UFD119" s="375"/>
      <c r="UFE119" s="375"/>
      <c r="UFF119" s="375"/>
      <c r="UFG119" s="375"/>
      <c r="UFH119" s="375"/>
      <c r="UFI119" s="375"/>
      <c r="UFJ119" s="375"/>
      <c r="UFK119" s="375"/>
      <c r="UFL119" s="375"/>
      <c r="UFM119" s="375"/>
      <c r="UFN119" s="375"/>
      <c r="UFO119" s="375"/>
      <c r="UFP119" s="375"/>
      <c r="UFQ119" s="375"/>
      <c r="UFR119" s="375"/>
      <c r="UFS119" s="375"/>
      <c r="UFT119" s="375"/>
      <c r="UFU119" s="375"/>
      <c r="UFV119" s="375"/>
      <c r="UFW119" s="375"/>
      <c r="UFX119" s="375"/>
      <c r="UFY119" s="375"/>
      <c r="UFZ119" s="375"/>
      <c r="UGA119" s="375"/>
      <c r="UGB119" s="375"/>
      <c r="UGC119" s="375"/>
      <c r="UGD119" s="375"/>
      <c r="UGE119" s="375"/>
      <c r="UGF119" s="375"/>
      <c r="UGG119" s="375"/>
      <c r="UGH119" s="375"/>
      <c r="UGI119" s="375"/>
      <c r="UGJ119" s="375"/>
      <c r="UGK119" s="375"/>
      <c r="UGL119" s="375"/>
      <c r="UGM119" s="375"/>
      <c r="UGN119" s="375"/>
      <c r="UGO119" s="375"/>
      <c r="UGP119" s="375"/>
      <c r="UGQ119" s="375"/>
      <c r="UGR119" s="375"/>
      <c r="UGS119" s="375"/>
      <c r="UGT119" s="375"/>
      <c r="UGU119" s="375"/>
      <c r="UGV119" s="375"/>
      <c r="UGW119" s="375"/>
      <c r="UGX119" s="375"/>
      <c r="UGY119" s="375"/>
      <c r="UGZ119" s="375"/>
      <c r="UHA119" s="375"/>
      <c r="UHB119" s="375"/>
      <c r="UHC119" s="375"/>
      <c r="UHD119" s="375"/>
      <c r="UHE119" s="375"/>
      <c r="UHF119" s="375"/>
      <c r="UHG119" s="375"/>
      <c r="UHH119" s="375"/>
      <c r="UHI119" s="375"/>
      <c r="UHJ119" s="375"/>
      <c r="UHK119" s="375"/>
      <c r="UHL119" s="375"/>
      <c r="UHM119" s="375"/>
      <c r="UHN119" s="375"/>
      <c r="UHO119" s="375"/>
      <c r="UHP119" s="375"/>
      <c r="UHQ119" s="375"/>
      <c r="UHR119" s="375"/>
      <c r="UHS119" s="375"/>
      <c r="UHT119" s="375"/>
      <c r="UHU119" s="375"/>
      <c r="UHV119" s="375"/>
      <c r="UHW119" s="375"/>
      <c r="UHX119" s="375"/>
      <c r="UHY119" s="375"/>
      <c r="UHZ119" s="375"/>
      <c r="UIA119" s="375"/>
      <c r="UIB119" s="375"/>
      <c r="UIC119" s="375"/>
      <c r="UID119" s="375"/>
      <c r="UIE119" s="375"/>
      <c r="UIF119" s="375"/>
      <c r="UIG119" s="375"/>
      <c r="UIH119" s="375"/>
      <c r="UII119" s="375"/>
      <c r="UIJ119" s="375"/>
      <c r="UIK119" s="375"/>
      <c r="UIL119" s="375"/>
      <c r="UIM119" s="375"/>
      <c r="UIN119" s="375"/>
      <c r="UIO119" s="375"/>
      <c r="UIP119" s="375"/>
      <c r="UIQ119" s="375"/>
      <c r="UIR119" s="375"/>
      <c r="UIS119" s="375"/>
      <c r="UIT119" s="375"/>
      <c r="UIU119" s="375"/>
      <c r="UIV119" s="375"/>
      <c r="UIW119" s="375"/>
      <c r="UIX119" s="375"/>
      <c r="UIY119" s="375"/>
      <c r="UIZ119" s="375"/>
      <c r="UJA119" s="375"/>
      <c r="UJB119" s="375"/>
      <c r="UJC119" s="375"/>
      <c r="UJD119" s="375"/>
      <c r="UJE119" s="375"/>
      <c r="UJF119" s="375"/>
      <c r="UJG119" s="375"/>
      <c r="UJH119" s="375"/>
      <c r="UJI119" s="375"/>
      <c r="UJJ119" s="375"/>
      <c r="UJK119" s="375"/>
      <c r="UJL119" s="375"/>
      <c r="UJM119" s="375"/>
      <c r="UJN119" s="375"/>
      <c r="UJO119" s="375"/>
      <c r="UJP119" s="375"/>
      <c r="UJQ119" s="375"/>
      <c r="UJR119" s="375"/>
      <c r="UJS119" s="375"/>
      <c r="UJT119" s="375"/>
      <c r="UJU119" s="375"/>
      <c r="UJV119" s="375"/>
      <c r="UJW119" s="375"/>
      <c r="UJX119" s="375"/>
      <c r="UJY119" s="375"/>
      <c r="UJZ119" s="375"/>
      <c r="UKA119" s="375"/>
      <c r="UKB119" s="375"/>
      <c r="UKC119" s="375"/>
      <c r="UKD119" s="375"/>
      <c r="UKE119" s="375"/>
      <c r="UKF119" s="375"/>
      <c r="UKG119" s="375"/>
      <c r="UKH119" s="375"/>
      <c r="UKI119" s="375"/>
      <c r="UKJ119" s="375"/>
      <c r="UKK119" s="375"/>
      <c r="UKL119" s="375"/>
      <c r="UKM119" s="375"/>
      <c r="UKN119" s="375"/>
      <c r="UKO119" s="375"/>
      <c r="UKP119" s="375"/>
      <c r="UKQ119" s="375"/>
      <c r="UKR119" s="375"/>
      <c r="UKS119" s="375"/>
      <c r="UKT119" s="375"/>
      <c r="UKU119" s="375"/>
      <c r="UKV119" s="375"/>
      <c r="UKW119" s="375"/>
      <c r="UKX119" s="375"/>
      <c r="UKY119" s="375"/>
      <c r="UKZ119" s="375"/>
      <c r="ULA119" s="375"/>
      <c r="ULB119" s="375"/>
      <c r="ULC119" s="375"/>
      <c r="ULD119" s="375"/>
      <c r="ULE119" s="375"/>
      <c r="ULF119" s="375"/>
      <c r="ULG119" s="375"/>
      <c r="ULH119" s="375"/>
      <c r="ULI119" s="375"/>
      <c r="ULJ119" s="375"/>
      <c r="ULK119" s="375"/>
      <c r="ULL119" s="375"/>
      <c r="ULM119" s="375"/>
      <c r="ULN119" s="375"/>
      <c r="ULO119" s="375"/>
      <c r="ULP119" s="375"/>
      <c r="ULQ119" s="375"/>
      <c r="ULR119" s="375"/>
      <c r="ULS119" s="375"/>
      <c r="ULT119" s="375"/>
      <c r="ULU119" s="375"/>
      <c r="ULV119" s="375"/>
      <c r="ULW119" s="375"/>
      <c r="ULX119" s="375"/>
      <c r="ULY119" s="375"/>
      <c r="ULZ119" s="375"/>
      <c r="UMA119" s="375"/>
      <c r="UMB119" s="375"/>
      <c r="UMC119" s="375"/>
      <c r="UMD119" s="375"/>
      <c r="UME119" s="375"/>
      <c r="UMF119" s="375"/>
      <c r="UMG119" s="375"/>
      <c r="UMH119" s="375"/>
      <c r="UMI119" s="375"/>
      <c r="UMJ119" s="375"/>
      <c r="UMK119" s="375"/>
      <c r="UML119" s="375"/>
      <c r="UMM119" s="375"/>
      <c r="UMN119" s="375"/>
      <c r="UMO119" s="375"/>
      <c r="UMP119" s="375"/>
      <c r="UMQ119" s="375"/>
      <c r="UMR119" s="375"/>
      <c r="UMS119" s="375"/>
      <c r="UMT119" s="375"/>
      <c r="UMU119" s="375"/>
      <c r="UMV119" s="375"/>
      <c r="UMW119" s="375"/>
      <c r="UMX119" s="375"/>
      <c r="UMY119" s="375"/>
      <c r="UMZ119" s="375"/>
      <c r="UNA119" s="375"/>
      <c r="UNB119" s="375"/>
      <c r="UNC119" s="375"/>
      <c r="UND119" s="375"/>
      <c r="UNE119" s="375"/>
      <c r="UNF119" s="375"/>
      <c r="UNG119" s="375"/>
      <c r="UNH119" s="375"/>
      <c r="UNI119" s="375"/>
      <c r="UNJ119" s="375"/>
      <c r="UNK119" s="375"/>
      <c r="UNL119" s="375"/>
      <c r="UNM119" s="375"/>
      <c r="UNN119" s="375"/>
      <c r="UNO119" s="375"/>
      <c r="UNP119" s="375"/>
      <c r="UNQ119" s="375"/>
      <c r="UNR119" s="375"/>
      <c r="UNS119" s="375"/>
      <c r="UNT119" s="375"/>
      <c r="UNU119" s="375"/>
      <c r="UNV119" s="375"/>
      <c r="UNW119" s="375"/>
      <c r="UNX119" s="375"/>
      <c r="UNY119" s="375"/>
      <c r="UNZ119" s="375"/>
      <c r="UOA119" s="375"/>
      <c r="UOB119" s="375"/>
      <c r="UOC119" s="375"/>
      <c r="UOD119" s="375"/>
      <c r="UOE119" s="375"/>
      <c r="UOF119" s="375"/>
      <c r="UOG119" s="375"/>
      <c r="UOH119" s="375"/>
      <c r="UOI119" s="375"/>
      <c r="UOJ119" s="375"/>
      <c r="UOK119" s="375"/>
      <c r="UOL119" s="375"/>
      <c r="UOM119" s="375"/>
      <c r="UON119" s="375"/>
      <c r="UOO119" s="375"/>
      <c r="UOP119" s="375"/>
      <c r="UOQ119" s="375"/>
      <c r="UOR119" s="375"/>
      <c r="UOS119" s="375"/>
      <c r="UOT119" s="375"/>
      <c r="UOU119" s="375"/>
      <c r="UOV119" s="375"/>
      <c r="UOW119" s="375"/>
      <c r="UOX119" s="375"/>
      <c r="UOY119" s="375"/>
      <c r="UOZ119" s="375"/>
      <c r="UPA119" s="375"/>
      <c r="UPB119" s="375"/>
      <c r="UPC119" s="375"/>
      <c r="UPD119" s="375"/>
      <c r="UPE119" s="375"/>
      <c r="UPF119" s="375"/>
      <c r="UPG119" s="375"/>
      <c r="UPH119" s="375"/>
      <c r="UPI119" s="375"/>
      <c r="UPJ119" s="375"/>
      <c r="UPK119" s="375"/>
      <c r="UPL119" s="375"/>
      <c r="UPM119" s="375"/>
      <c r="UPN119" s="375"/>
      <c r="UPO119" s="375"/>
      <c r="UPP119" s="375"/>
      <c r="UPQ119" s="375"/>
      <c r="UPR119" s="375"/>
      <c r="UPS119" s="375"/>
      <c r="UPT119" s="375"/>
      <c r="UPU119" s="375"/>
      <c r="UPV119" s="375"/>
      <c r="UPW119" s="375"/>
      <c r="UPX119" s="375"/>
      <c r="UPY119" s="375"/>
      <c r="UPZ119" s="375"/>
      <c r="UQA119" s="375"/>
      <c r="UQB119" s="375"/>
      <c r="UQC119" s="375"/>
      <c r="UQD119" s="375"/>
      <c r="UQE119" s="375"/>
      <c r="UQF119" s="375"/>
      <c r="UQG119" s="375"/>
      <c r="UQH119" s="375"/>
      <c r="UQI119" s="375"/>
      <c r="UQJ119" s="375"/>
      <c r="UQK119" s="375"/>
      <c r="UQL119" s="375"/>
      <c r="UQM119" s="375"/>
      <c r="UQN119" s="375"/>
      <c r="UQO119" s="375"/>
      <c r="UQP119" s="375"/>
      <c r="UQQ119" s="375"/>
      <c r="UQR119" s="375"/>
      <c r="UQS119" s="375"/>
      <c r="UQT119" s="375"/>
      <c r="UQU119" s="375"/>
      <c r="UQV119" s="375"/>
      <c r="UQW119" s="375"/>
      <c r="UQX119" s="375"/>
      <c r="UQY119" s="375"/>
      <c r="UQZ119" s="375"/>
      <c r="URA119" s="375"/>
      <c r="URB119" s="375"/>
      <c r="URC119" s="375"/>
      <c r="URD119" s="375"/>
      <c r="URE119" s="375"/>
      <c r="URF119" s="375"/>
      <c r="URG119" s="375"/>
      <c r="URH119" s="375"/>
      <c r="URI119" s="375"/>
      <c r="URJ119" s="375"/>
      <c r="URK119" s="375"/>
      <c r="URL119" s="375"/>
      <c r="URM119" s="375"/>
      <c r="URN119" s="375"/>
      <c r="URO119" s="375"/>
      <c r="URP119" s="375"/>
      <c r="URQ119" s="375"/>
      <c r="URR119" s="375"/>
      <c r="URS119" s="375"/>
      <c r="URT119" s="375"/>
      <c r="URU119" s="375"/>
      <c r="URV119" s="375"/>
      <c r="URW119" s="375"/>
      <c r="URX119" s="375"/>
      <c r="URY119" s="375"/>
      <c r="URZ119" s="375"/>
      <c r="USA119" s="375"/>
      <c r="USB119" s="375"/>
      <c r="USC119" s="375"/>
      <c r="USD119" s="375"/>
      <c r="USE119" s="375"/>
      <c r="USF119" s="375"/>
      <c r="USG119" s="375"/>
      <c r="USH119" s="375"/>
      <c r="USI119" s="375"/>
      <c r="USJ119" s="375"/>
      <c r="USK119" s="375"/>
      <c r="USL119" s="375"/>
      <c r="USM119" s="375"/>
      <c r="USN119" s="375"/>
      <c r="USO119" s="375"/>
      <c r="USP119" s="375"/>
      <c r="USQ119" s="375"/>
      <c r="USR119" s="375"/>
      <c r="USS119" s="375"/>
      <c r="UST119" s="375"/>
      <c r="USU119" s="375"/>
      <c r="USV119" s="375"/>
      <c r="USW119" s="375"/>
      <c r="USX119" s="375"/>
      <c r="USY119" s="375"/>
      <c r="USZ119" s="375"/>
      <c r="UTA119" s="375"/>
      <c r="UTB119" s="375"/>
      <c r="UTC119" s="375"/>
      <c r="UTD119" s="375"/>
      <c r="UTE119" s="375"/>
      <c r="UTF119" s="375"/>
      <c r="UTG119" s="375"/>
      <c r="UTH119" s="375"/>
      <c r="UTI119" s="375"/>
      <c r="UTJ119" s="375"/>
      <c r="UTK119" s="375"/>
      <c r="UTL119" s="375"/>
      <c r="UTM119" s="375"/>
      <c r="UTN119" s="375"/>
      <c r="UTO119" s="375"/>
      <c r="UTP119" s="375"/>
      <c r="UTQ119" s="375"/>
      <c r="UTR119" s="375"/>
      <c r="UTS119" s="375"/>
      <c r="UTT119" s="375"/>
      <c r="UTU119" s="375"/>
      <c r="UTV119" s="375"/>
      <c r="UTW119" s="375"/>
      <c r="UTX119" s="375"/>
      <c r="UTY119" s="375"/>
      <c r="UTZ119" s="375"/>
      <c r="UUA119" s="375"/>
      <c r="UUB119" s="375"/>
      <c r="UUC119" s="375"/>
      <c r="UUD119" s="375"/>
      <c r="UUE119" s="375"/>
      <c r="UUF119" s="375"/>
      <c r="UUG119" s="375"/>
      <c r="UUH119" s="375"/>
      <c r="UUI119" s="375"/>
      <c r="UUJ119" s="375"/>
      <c r="UUK119" s="375"/>
      <c r="UUL119" s="375"/>
      <c r="UUM119" s="375"/>
      <c r="UUN119" s="375"/>
      <c r="UUO119" s="375"/>
      <c r="UUP119" s="375"/>
      <c r="UUQ119" s="375"/>
      <c r="UUR119" s="375"/>
      <c r="UUS119" s="375"/>
      <c r="UUT119" s="375"/>
      <c r="UUU119" s="375"/>
      <c r="UUV119" s="375"/>
      <c r="UUW119" s="375"/>
      <c r="UUX119" s="375"/>
      <c r="UUY119" s="375"/>
      <c r="UUZ119" s="375"/>
      <c r="UVA119" s="375"/>
      <c r="UVB119" s="375"/>
      <c r="UVC119" s="375"/>
      <c r="UVD119" s="375"/>
      <c r="UVE119" s="375"/>
      <c r="UVF119" s="375"/>
      <c r="UVG119" s="375"/>
      <c r="UVH119" s="375"/>
      <c r="UVI119" s="375"/>
      <c r="UVJ119" s="375"/>
      <c r="UVK119" s="375"/>
      <c r="UVL119" s="375"/>
      <c r="UVM119" s="375"/>
      <c r="UVN119" s="375"/>
      <c r="UVO119" s="375"/>
      <c r="UVP119" s="375"/>
      <c r="UVQ119" s="375"/>
      <c r="UVR119" s="375"/>
      <c r="UVS119" s="375"/>
      <c r="UVT119" s="375"/>
      <c r="UVU119" s="375"/>
      <c r="UVV119" s="375"/>
      <c r="UVW119" s="375"/>
      <c r="UVX119" s="375"/>
      <c r="UVY119" s="375"/>
      <c r="UVZ119" s="375"/>
      <c r="UWA119" s="375"/>
      <c r="UWB119" s="375"/>
      <c r="UWC119" s="375"/>
      <c r="UWD119" s="375"/>
      <c r="UWE119" s="375"/>
      <c r="UWF119" s="375"/>
      <c r="UWG119" s="375"/>
      <c r="UWH119" s="375"/>
      <c r="UWI119" s="375"/>
      <c r="UWJ119" s="375"/>
      <c r="UWK119" s="375"/>
      <c r="UWL119" s="375"/>
      <c r="UWM119" s="375"/>
      <c r="UWN119" s="375"/>
      <c r="UWO119" s="375"/>
      <c r="UWP119" s="375"/>
      <c r="UWQ119" s="375"/>
      <c r="UWR119" s="375"/>
      <c r="UWS119" s="375"/>
      <c r="UWT119" s="375"/>
      <c r="UWU119" s="375"/>
      <c r="UWV119" s="375"/>
      <c r="UWW119" s="375"/>
      <c r="UWX119" s="375"/>
      <c r="UWY119" s="375"/>
      <c r="UWZ119" s="375"/>
      <c r="UXA119" s="375"/>
      <c r="UXB119" s="375"/>
      <c r="UXC119" s="375"/>
      <c r="UXD119" s="375"/>
      <c r="UXE119" s="375"/>
      <c r="UXF119" s="375"/>
      <c r="UXG119" s="375"/>
      <c r="UXH119" s="375"/>
      <c r="UXI119" s="375"/>
      <c r="UXJ119" s="375"/>
      <c r="UXK119" s="375"/>
      <c r="UXL119" s="375"/>
      <c r="UXM119" s="375"/>
      <c r="UXN119" s="375"/>
      <c r="UXO119" s="375"/>
      <c r="UXP119" s="375"/>
      <c r="UXQ119" s="375"/>
      <c r="UXR119" s="375"/>
      <c r="UXS119" s="375"/>
      <c r="UXT119" s="375"/>
      <c r="UXU119" s="375"/>
      <c r="UXV119" s="375"/>
      <c r="UXW119" s="375"/>
      <c r="UXX119" s="375"/>
      <c r="UXY119" s="375"/>
      <c r="UXZ119" s="375"/>
      <c r="UYA119" s="375"/>
      <c r="UYB119" s="375"/>
      <c r="UYC119" s="375"/>
      <c r="UYD119" s="375"/>
      <c r="UYE119" s="375"/>
      <c r="UYF119" s="375"/>
      <c r="UYG119" s="375"/>
      <c r="UYH119" s="375"/>
      <c r="UYI119" s="375"/>
      <c r="UYJ119" s="375"/>
      <c r="UYK119" s="375"/>
      <c r="UYL119" s="375"/>
      <c r="UYM119" s="375"/>
      <c r="UYN119" s="375"/>
      <c r="UYO119" s="375"/>
      <c r="UYP119" s="375"/>
      <c r="UYQ119" s="375"/>
      <c r="UYR119" s="375"/>
      <c r="UYS119" s="375"/>
      <c r="UYT119" s="375"/>
      <c r="UYU119" s="375"/>
      <c r="UYV119" s="375"/>
      <c r="UYW119" s="375"/>
      <c r="UYX119" s="375"/>
      <c r="UYY119" s="375"/>
      <c r="UYZ119" s="375"/>
      <c r="UZA119" s="375"/>
      <c r="UZB119" s="375"/>
      <c r="UZC119" s="375"/>
      <c r="UZD119" s="375"/>
      <c r="UZE119" s="375"/>
      <c r="UZF119" s="375"/>
      <c r="UZG119" s="375"/>
      <c r="UZH119" s="375"/>
      <c r="UZI119" s="375"/>
      <c r="UZJ119" s="375"/>
      <c r="UZK119" s="375"/>
      <c r="UZL119" s="375"/>
      <c r="UZM119" s="375"/>
      <c r="UZN119" s="375"/>
      <c r="UZO119" s="375"/>
      <c r="UZP119" s="375"/>
      <c r="UZQ119" s="375"/>
      <c r="UZR119" s="375"/>
      <c r="UZS119" s="375"/>
      <c r="UZT119" s="375"/>
      <c r="UZU119" s="375"/>
      <c r="UZV119" s="375"/>
      <c r="UZW119" s="375"/>
      <c r="UZX119" s="375"/>
      <c r="UZY119" s="375"/>
      <c r="UZZ119" s="375"/>
      <c r="VAA119" s="375"/>
      <c r="VAB119" s="375"/>
      <c r="VAC119" s="375"/>
      <c r="VAD119" s="375"/>
      <c r="VAE119" s="375"/>
      <c r="VAF119" s="375"/>
      <c r="VAG119" s="375"/>
      <c r="VAH119" s="375"/>
      <c r="VAI119" s="375"/>
      <c r="VAJ119" s="375"/>
      <c r="VAK119" s="375"/>
      <c r="VAL119" s="375"/>
      <c r="VAM119" s="375"/>
      <c r="VAN119" s="375"/>
      <c r="VAO119" s="375"/>
      <c r="VAP119" s="375"/>
      <c r="VAQ119" s="375"/>
      <c r="VAR119" s="375"/>
      <c r="VAS119" s="375"/>
      <c r="VAT119" s="375"/>
      <c r="VAU119" s="375"/>
      <c r="VAV119" s="375"/>
      <c r="VAW119" s="375"/>
      <c r="VAX119" s="375"/>
      <c r="VAY119" s="375"/>
      <c r="VAZ119" s="375"/>
      <c r="VBA119" s="375"/>
      <c r="VBB119" s="375"/>
      <c r="VBC119" s="375"/>
      <c r="VBD119" s="375"/>
      <c r="VBE119" s="375"/>
      <c r="VBF119" s="375"/>
      <c r="VBG119" s="375"/>
      <c r="VBH119" s="375"/>
      <c r="VBI119" s="375"/>
      <c r="VBJ119" s="375"/>
      <c r="VBK119" s="375"/>
      <c r="VBL119" s="375"/>
      <c r="VBM119" s="375"/>
      <c r="VBN119" s="375"/>
      <c r="VBO119" s="375"/>
      <c r="VBP119" s="375"/>
      <c r="VBQ119" s="375"/>
      <c r="VBR119" s="375"/>
      <c r="VBS119" s="375"/>
      <c r="VBT119" s="375"/>
      <c r="VBU119" s="375"/>
      <c r="VBV119" s="375"/>
      <c r="VBW119" s="375"/>
      <c r="VBX119" s="375"/>
      <c r="VBY119" s="375"/>
      <c r="VBZ119" s="375"/>
      <c r="VCA119" s="375"/>
      <c r="VCB119" s="375"/>
      <c r="VCC119" s="375"/>
      <c r="VCD119" s="375"/>
      <c r="VCE119" s="375"/>
      <c r="VCF119" s="375"/>
      <c r="VCG119" s="375"/>
      <c r="VCH119" s="375"/>
      <c r="VCI119" s="375"/>
      <c r="VCJ119" s="375"/>
      <c r="VCK119" s="375"/>
      <c r="VCL119" s="375"/>
      <c r="VCM119" s="375"/>
      <c r="VCN119" s="375"/>
      <c r="VCO119" s="375"/>
      <c r="VCP119" s="375"/>
      <c r="VCQ119" s="375"/>
      <c r="VCR119" s="375"/>
      <c r="VCS119" s="375"/>
      <c r="VCT119" s="375"/>
      <c r="VCU119" s="375"/>
      <c r="VCV119" s="375"/>
      <c r="VCW119" s="375"/>
      <c r="VCX119" s="375"/>
      <c r="VCY119" s="375"/>
      <c r="VCZ119" s="375"/>
      <c r="VDA119" s="375"/>
      <c r="VDB119" s="375"/>
      <c r="VDC119" s="375"/>
      <c r="VDD119" s="375"/>
      <c r="VDE119" s="375"/>
      <c r="VDF119" s="375"/>
      <c r="VDG119" s="375"/>
      <c r="VDH119" s="375"/>
      <c r="VDI119" s="375"/>
      <c r="VDJ119" s="375"/>
      <c r="VDK119" s="375"/>
      <c r="VDL119" s="375"/>
      <c r="VDM119" s="375"/>
      <c r="VDN119" s="375"/>
      <c r="VDO119" s="375"/>
      <c r="VDP119" s="375"/>
      <c r="VDQ119" s="375"/>
      <c r="VDR119" s="375"/>
      <c r="VDS119" s="375"/>
      <c r="VDT119" s="375"/>
      <c r="VDU119" s="375"/>
      <c r="VDV119" s="375"/>
      <c r="VDW119" s="375"/>
      <c r="VDX119" s="375"/>
      <c r="VDY119" s="375"/>
      <c r="VDZ119" s="375"/>
      <c r="VEA119" s="375"/>
      <c r="VEB119" s="375"/>
      <c r="VEC119" s="375"/>
      <c r="VED119" s="375"/>
      <c r="VEE119" s="375"/>
      <c r="VEF119" s="375"/>
      <c r="VEG119" s="375"/>
      <c r="VEH119" s="375"/>
      <c r="VEI119" s="375"/>
      <c r="VEJ119" s="375"/>
      <c r="VEK119" s="375"/>
      <c r="VEL119" s="375"/>
      <c r="VEM119" s="375"/>
      <c r="VEN119" s="375"/>
      <c r="VEO119" s="375"/>
      <c r="VEP119" s="375"/>
      <c r="VEQ119" s="375"/>
      <c r="VER119" s="375"/>
      <c r="VES119" s="375"/>
      <c r="VET119" s="375"/>
      <c r="VEU119" s="375"/>
      <c r="VEV119" s="375"/>
      <c r="VEW119" s="375"/>
      <c r="VEX119" s="375"/>
      <c r="VEY119" s="375"/>
      <c r="VEZ119" s="375"/>
      <c r="VFA119" s="375"/>
      <c r="VFB119" s="375"/>
      <c r="VFC119" s="375"/>
      <c r="VFD119" s="375"/>
      <c r="VFE119" s="375"/>
      <c r="VFF119" s="375"/>
      <c r="VFG119" s="375"/>
      <c r="VFH119" s="375"/>
      <c r="VFI119" s="375"/>
      <c r="VFJ119" s="375"/>
      <c r="VFK119" s="375"/>
      <c r="VFL119" s="375"/>
      <c r="VFM119" s="375"/>
      <c r="VFN119" s="375"/>
      <c r="VFO119" s="375"/>
      <c r="VFP119" s="375"/>
      <c r="VFQ119" s="375"/>
      <c r="VFR119" s="375"/>
      <c r="VFS119" s="375"/>
      <c r="VFT119" s="375"/>
      <c r="VFU119" s="375"/>
      <c r="VFV119" s="375"/>
      <c r="VFW119" s="375"/>
      <c r="VFX119" s="375"/>
      <c r="VFY119" s="375"/>
      <c r="VFZ119" s="375"/>
      <c r="VGA119" s="375"/>
      <c r="VGB119" s="375"/>
      <c r="VGC119" s="375"/>
      <c r="VGD119" s="375"/>
      <c r="VGE119" s="375"/>
      <c r="VGF119" s="375"/>
      <c r="VGG119" s="375"/>
      <c r="VGH119" s="375"/>
      <c r="VGI119" s="375"/>
      <c r="VGJ119" s="375"/>
      <c r="VGK119" s="375"/>
      <c r="VGL119" s="375"/>
      <c r="VGM119" s="375"/>
      <c r="VGN119" s="375"/>
      <c r="VGO119" s="375"/>
      <c r="VGP119" s="375"/>
      <c r="VGQ119" s="375"/>
      <c r="VGR119" s="375"/>
      <c r="VGS119" s="375"/>
      <c r="VGT119" s="375"/>
      <c r="VGU119" s="375"/>
      <c r="VGV119" s="375"/>
      <c r="VGW119" s="375"/>
      <c r="VGX119" s="375"/>
      <c r="VGY119" s="375"/>
      <c r="VGZ119" s="375"/>
      <c r="VHA119" s="375"/>
      <c r="VHB119" s="375"/>
      <c r="VHC119" s="375"/>
      <c r="VHD119" s="375"/>
      <c r="VHE119" s="375"/>
      <c r="VHF119" s="375"/>
      <c r="VHG119" s="375"/>
      <c r="VHH119" s="375"/>
      <c r="VHI119" s="375"/>
      <c r="VHJ119" s="375"/>
      <c r="VHK119" s="375"/>
      <c r="VHL119" s="375"/>
      <c r="VHM119" s="375"/>
      <c r="VHN119" s="375"/>
      <c r="VHO119" s="375"/>
      <c r="VHP119" s="375"/>
      <c r="VHQ119" s="375"/>
      <c r="VHR119" s="375"/>
      <c r="VHS119" s="375"/>
      <c r="VHT119" s="375"/>
      <c r="VHU119" s="375"/>
      <c r="VHV119" s="375"/>
      <c r="VHW119" s="375"/>
      <c r="VHX119" s="375"/>
      <c r="VHY119" s="375"/>
      <c r="VHZ119" s="375"/>
      <c r="VIA119" s="375"/>
      <c r="VIB119" s="375"/>
      <c r="VIC119" s="375"/>
      <c r="VID119" s="375"/>
      <c r="VIE119" s="375"/>
      <c r="VIF119" s="375"/>
      <c r="VIG119" s="375"/>
      <c r="VIH119" s="375"/>
      <c r="VII119" s="375"/>
      <c r="VIJ119" s="375"/>
      <c r="VIK119" s="375"/>
      <c r="VIL119" s="375"/>
      <c r="VIM119" s="375"/>
      <c r="VIN119" s="375"/>
      <c r="VIO119" s="375"/>
      <c r="VIP119" s="375"/>
      <c r="VIQ119" s="375"/>
      <c r="VIR119" s="375"/>
      <c r="VIS119" s="375"/>
      <c r="VIT119" s="375"/>
      <c r="VIU119" s="375"/>
      <c r="VIV119" s="375"/>
      <c r="VIW119" s="375"/>
      <c r="VIX119" s="375"/>
      <c r="VIY119" s="375"/>
      <c r="VIZ119" s="375"/>
      <c r="VJA119" s="375"/>
      <c r="VJB119" s="375"/>
      <c r="VJC119" s="375"/>
      <c r="VJD119" s="375"/>
      <c r="VJE119" s="375"/>
      <c r="VJF119" s="375"/>
      <c r="VJG119" s="375"/>
      <c r="VJH119" s="375"/>
      <c r="VJI119" s="375"/>
      <c r="VJJ119" s="375"/>
      <c r="VJK119" s="375"/>
      <c r="VJL119" s="375"/>
      <c r="VJM119" s="375"/>
      <c r="VJN119" s="375"/>
      <c r="VJO119" s="375"/>
      <c r="VJP119" s="375"/>
      <c r="VJQ119" s="375"/>
      <c r="VJR119" s="375"/>
      <c r="VJS119" s="375"/>
      <c r="VJT119" s="375"/>
      <c r="VJU119" s="375"/>
      <c r="VJV119" s="375"/>
      <c r="VJW119" s="375"/>
      <c r="VJX119" s="375"/>
      <c r="VJY119" s="375"/>
      <c r="VJZ119" s="375"/>
      <c r="VKA119" s="375"/>
      <c r="VKB119" s="375"/>
      <c r="VKC119" s="375"/>
      <c r="VKD119" s="375"/>
      <c r="VKE119" s="375"/>
      <c r="VKF119" s="375"/>
      <c r="VKG119" s="375"/>
      <c r="VKH119" s="375"/>
      <c r="VKI119" s="375"/>
      <c r="VKJ119" s="375"/>
      <c r="VKK119" s="375"/>
      <c r="VKL119" s="375"/>
      <c r="VKM119" s="375"/>
      <c r="VKN119" s="375"/>
      <c r="VKO119" s="375"/>
      <c r="VKP119" s="375"/>
      <c r="VKQ119" s="375"/>
      <c r="VKR119" s="375"/>
      <c r="VKS119" s="375"/>
      <c r="VKT119" s="375"/>
      <c r="VKU119" s="375"/>
      <c r="VKV119" s="375"/>
      <c r="VKW119" s="375"/>
      <c r="VKX119" s="375"/>
      <c r="VKY119" s="375"/>
      <c r="VKZ119" s="375"/>
      <c r="VLA119" s="375"/>
      <c r="VLB119" s="375"/>
      <c r="VLC119" s="375"/>
      <c r="VLD119" s="375"/>
      <c r="VLE119" s="375"/>
      <c r="VLF119" s="375"/>
      <c r="VLG119" s="375"/>
      <c r="VLH119" s="375"/>
      <c r="VLI119" s="375"/>
      <c r="VLJ119" s="375"/>
      <c r="VLK119" s="375"/>
      <c r="VLL119" s="375"/>
      <c r="VLM119" s="375"/>
      <c r="VLN119" s="375"/>
      <c r="VLO119" s="375"/>
      <c r="VLP119" s="375"/>
      <c r="VLQ119" s="375"/>
      <c r="VLR119" s="375"/>
      <c r="VLS119" s="375"/>
      <c r="VLT119" s="375"/>
      <c r="VLU119" s="375"/>
      <c r="VLV119" s="375"/>
      <c r="VLW119" s="375"/>
      <c r="VLX119" s="375"/>
      <c r="VLY119" s="375"/>
      <c r="VLZ119" s="375"/>
      <c r="VMA119" s="375"/>
      <c r="VMB119" s="375"/>
      <c r="VMC119" s="375"/>
      <c r="VMD119" s="375"/>
      <c r="VME119" s="375"/>
      <c r="VMF119" s="375"/>
      <c r="VMG119" s="375"/>
      <c r="VMH119" s="375"/>
      <c r="VMI119" s="375"/>
      <c r="VMJ119" s="375"/>
      <c r="VMK119" s="375"/>
      <c r="VML119" s="375"/>
      <c r="VMM119" s="375"/>
      <c r="VMN119" s="375"/>
      <c r="VMO119" s="375"/>
      <c r="VMP119" s="375"/>
      <c r="VMQ119" s="375"/>
      <c r="VMR119" s="375"/>
      <c r="VMS119" s="375"/>
      <c r="VMT119" s="375"/>
      <c r="VMU119" s="375"/>
      <c r="VMV119" s="375"/>
      <c r="VMW119" s="375"/>
      <c r="VMX119" s="375"/>
      <c r="VMY119" s="375"/>
      <c r="VMZ119" s="375"/>
      <c r="VNA119" s="375"/>
      <c r="VNB119" s="375"/>
      <c r="VNC119" s="375"/>
      <c r="VND119" s="375"/>
      <c r="VNE119" s="375"/>
      <c r="VNF119" s="375"/>
      <c r="VNG119" s="375"/>
      <c r="VNH119" s="375"/>
      <c r="VNI119" s="375"/>
      <c r="VNJ119" s="375"/>
      <c r="VNK119" s="375"/>
      <c r="VNL119" s="375"/>
      <c r="VNM119" s="375"/>
      <c r="VNN119" s="375"/>
      <c r="VNO119" s="375"/>
      <c r="VNP119" s="375"/>
      <c r="VNQ119" s="375"/>
      <c r="VNR119" s="375"/>
      <c r="VNS119" s="375"/>
      <c r="VNT119" s="375"/>
      <c r="VNU119" s="375"/>
      <c r="VNV119" s="375"/>
      <c r="VNW119" s="375"/>
      <c r="VNX119" s="375"/>
      <c r="VNY119" s="375"/>
      <c r="VNZ119" s="375"/>
      <c r="VOA119" s="375"/>
      <c r="VOB119" s="375"/>
      <c r="VOC119" s="375"/>
      <c r="VOD119" s="375"/>
      <c r="VOE119" s="375"/>
      <c r="VOF119" s="375"/>
      <c r="VOG119" s="375"/>
      <c r="VOH119" s="375"/>
      <c r="VOI119" s="375"/>
      <c r="VOJ119" s="375"/>
      <c r="VOK119" s="375"/>
      <c r="VOL119" s="375"/>
      <c r="VOM119" s="375"/>
      <c r="VON119" s="375"/>
      <c r="VOO119" s="375"/>
      <c r="VOP119" s="375"/>
      <c r="VOQ119" s="375"/>
      <c r="VOR119" s="375"/>
      <c r="VOS119" s="375"/>
      <c r="VOT119" s="375"/>
      <c r="VOU119" s="375"/>
      <c r="VOV119" s="375"/>
      <c r="VOW119" s="375"/>
      <c r="VOX119" s="375"/>
      <c r="VOY119" s="375"/>
      <c r="VOZ119" s="375"/>
      <c r="VPA119" s="375"/>
      <c r="VPB119" s="375"/>
      <c r="VPC119" s="375"/>
      <c r="VPD119" s="375"/>
      <c r="VPE119" s="375"/>
      <c r="VPF119" s="375"/>
      <c r="VPG119" s="375"/>
      <c r="VPH119" s="375"/>
      <c r="VPI119" s="375"/>
      <c r="VPJ119" s="375"/>
      <c r="VPK119" s="375"/>
      <c r="VPL119" s="375"/>
      <c r="VPM119" s="375"/>
      <c r="VPN119" s="375"/>
      <c r="VPO119" s="375"/>
      <c r="VPP119" s="375"/>
      <c r="VPQ119" s="375"/>
      <c r="VPR119" s="375"/>
      <c r="VPS119" s="375"/>
      <c r="VPT119" s="375"/>
      <c r="VPU119" s="375"/>
      <c r="VPV119" s="375"/>
      <c r="VPW119" s="375"/>
      <c r="VPX119" s="375"/>
      <c r="VPY119" s="375"/>
      <c r="VPZ119" s="375"/>
      <c r="VQA119" s="375"/>
      <c r="VQB119" s="375"/>
      <c r="VQC119" s="375"/>
      <c r="VQD119" s="375"/>
      <c r="VQE119" s="375"/>
      <c r="VQF119" s="375"/>
      <c r="VQG119" s="375"/>
      <c r="VQH119" s="375"/>
      <c r="VQI119" s="375"/>
      <c r="VQJ119" s="375"/>
      <c r="VQK119" s="375"/>
      <c r="VQL119" s="375"/>
      <c r="VQM119" s="375"/>
      <c r="VQN119" s="375"/>
      <c r="VQO119" s="375"/>
      <c r="VQP119" s="375"/>
      <c r="VQQ119" s="375"/>
      <c r="VQR119" s="375"/>
      <c r="VQS119" s="375"/>
      <c r="VQT119" s="375"/>
      <c r="VQU119" s="375"/>
      <c r="VQV119" s="375"/>
      <c r="VQW119" s="375"/>
      <c r="VQX119" s="375"/>
      <c r="VQY119" s="375"/>
      <c r="VQZ119" s="375"/>
      <c r="VRA119" s="375"/>
      <c r="VRB119" s="375"/>
      <c r="VRC119" s="375"/>
      <c r="VRD119" s="375"/>
      <c r="VRE119" s="375"/>
      <c r="VRF119" s="375"/>
      <c r="VRG119" s="375"/>
      <c r="VRH119" s="375"/>
      <c r="VRI119" s="375"/>
      <c r="VRJ119" s="375"/>
      <c r="VRK119" s="375"/>
      <c r="VRL119" s="375"/>
      <c r="VRM119" s="375"/>
      <c r="VRN119" s="375"/>
      <c r="VRO119" s="375"/>
      <c r="VRP119" s="375"/>
      <c r="VRQ119" s="375"/>
      <c r="VRR119" s="375"/>
      <c r="VRS119" s="375"/>
      <c r="VRT119" s="375"/>
      <c r="VRU119" s="375"/>
      <c r="VRV119" s="375"/>
      <c r="VRW119" s="375"/>
      <c r="VRX119" s="375"/>
      <c r="VRY119" s="375"/>
      <c r="VRZ119" s="375"/>
      <c r="VSA119" s="375"/>
      <c r="VSB119" s="375"/>
      <c r="VSC119" s="375"/>
      <c r="VSD119" s="375"/>
      <c r="VSE119" s="375"/>
      <c r="VSF119" s="375"/>
      <c r="VSG119" s="375"/>
      <c r="VSH119" s="375"/>
      <c r="VSI119" s="375"/>
      <c r="VSJ119" s="375"/>
      <c r="VSK119" s="375"/>
      <c r="VSL119" s="375"/>
      <c r="VSM119" s="375"/>
      <c r="VSN119" s="375"/>
      <c r="VSO119" s="375"/>
      <c r="VSP119" s="375"/>
      <c r="VSQ119" s="375"/>
      <c r="VSR119" s="375"/>
      <c r="VSS119" s="375"/>
      <c r="VST119" s="375"/>
      <c r="VSU119" s="375"/>
      <c r="VSV119" s="375"/>
      <c r="VSW119" s="375"/>
      <c r="VSX119" s="375"/>
      <c r="VSY119" s="375"/>
      <c r="VSZ119" s="375"/>
      <c r="VTA119" s="375"/>
      <c r="VTB119" s="375"/>
      <c r="VTC119" s="375"/>
      <c r="VTD119" s="375"/>
      <c r="VTE119" s="375"/>
      <c r="VTF119" s="375"/>
      <c r="VTG119" s="375"/>
      <c r="VTH119" s="375"/>
      <c r="VTI119" s="375"/>
      <c r="VTJ119" s="375"/>
      <c r="VTK119" s="375"/>
      <c r="VTL119" s="375"/>
      <c r="VTM119" s="375"/>
      <c r="VTN119" s="375"/>
      <c r="VTO119" s="375"/>
      <c r="VTP119" s="375"/>
      <c r="VTQ119" s="375"/>
      <c r="VTR119" s="375"/>
      <c r="VTS119" s="375"/>
      <c r="VTT119" s="375"/>
      <c r="VTU119" s="375"/>
      <c r="VTV119" s="375"/>
      <c r="VTW119" s="375"/>
      <c r="VTX119" s="375"/>
      <c r="VTY119" s="375"/>
      <c r="VTZ119" s="375"/>
      <c r="VUA119" s="375"/>
      <c r="VUB119" s="375"/>
      <c r="VUC119" s="375"/>
      <c r="VUD119" s="375"/>
      <c r="VUE119" s="375"/>
      <c r="VUF119" s="375"/>
      <c r="VUG119" s="375"/>
      <c r="VUH119" s="375"/>
      <c r="VUI119" s="375"/>
      <c r="VUJ119" s="375"/>
      <c r="VUK119" s="375"/>
      <c r="VUL119" s="375"/>
      <c r="VUM119" s="375"/>
      <c r="VUN119" s="375"/>
      <c r="VUO119" s="375"/>
      <c r="VUP119" s="375"/>
      <c r="VUQ119" s="375"/>
      <c r="VUR119" s="375"/>
      <c r="VUS119" s="375"/>
      <c r="VUT119" s="375"/>
      <c r="VUU119" s="375"/>
      <c r="VUV119" s="375"/>
      <c r="VUW119" s="375"/>
      <c r="VUX119" s="375"/>
      <c r="VUY119" s="375"/>
      <c r="VUZ119" s="375"/>
      <c r="VVA119" s="375"/>
      <c r="VVB119" s="375"/>
      <c r="VVC119" s="375"/>
      <c r="VVD119" s="375"/>
      <c r="VVE119" s="375"/>
      <c r="VVF119" s="375"/>
      <c r="VVG119" s="375"/>
      <c r="VVH119" s="375"/>
      <c r="VVI119" s="375"/>
      <c r="VVJ119" s="375"/>
      <c r="VVK119" s="375"/>
      <c r="VVL119" s="375"/>
      <c r="VVM119" s="375"/>
      <c r="VVN119" s="375"/>
      <c r="VVO119" s="375"/>
      <c r="VVP119" s="375"/>
      <c r="VVQ119" s="375"/>
      <c r="VVR119" s="375"/>
      <c r="VVS119" s="375"/>
      <c r="VVT119" s="375"/>
      <c r="VVU119" s="375"/>
      <c r="VVV119" s="375"/>
      <c r="VVW119" s="375"/>
      <c r="VVX119" s="375"/>
      <c r="VVY119" s="375"/>
      <c r="VVZ119" s="375"/>
      <c r="VWA119" s="375"/>
      <c r="VWB119" s="375"/>
      <c r="VWC119" s="375"/>
      <c r="VWD119" s="375"/>
      <c r="VWE119" s="375"/>
      <c r="VWF119" s="375"/>
      <c r="VWG119" s="375"/>
      <c r="VWH119" s="375"/>
      <c r="VWI119" s="375"/>
      <c r="VWJ119" s="375"/>
      <c r="VWK119" s="375"/>
      <c r="VWL119" s="375"/>
      <c r="VWM119" s="375"/>
      <c r="VWN119" s="375"/>
      <c r="VWO119" s="375"/>
      <c r="VWP119" s="375"/>
      <c r="VWQ119" s="375"/>
      <c r="VWR119" s="375"/>
      <c r="VWS119" s="375"/>
      <c r="VWT119" s="375"/>
      <c r="VWU119" s="375"/>
      <c r="VWV119" s="375"/>
      <c r="VWW119" s="375"/>
      <c r="VWX119" s="375"/>
      <c r="VWY119" s="375"/>
      <c r="VWZ119" s="375"/>
      <c r="VXA119" s="375"/>
      <c r="VXB119" s="375"/>
      <c r="VXC119" s="375"/>
      <c r="VXD119" s="375"/>
      <c r="VXE119" s="375"/>
      <c r="VXF119" s="375"/>
      <c r="VXG119" s="375"/>
      <c r="VXH119" s="375"/>
      <c r="VXI119" s="375"/>
      <c r="VXJ119" s="375"/>
      <c r="VXK119" s="375"/>
      <c r="VXL119" s="375"/>
      <c r="VXM119" s="375"/>
      <c r="VXN119" s="375"/>
      <c r="VXO119" s="375"/>
      <c r="VXP119" s="375"/>
      <c r="VXQ119" s="375"/>
      <c r="VXR119" s="375"/>
      <c r="VXS119" s="375"/>
      <c r="VXT119" s="375"/>
      <c r="VXU119" s="375"/>
      <c r="VXV119" s="375"/>
      <c r="VXW119" s="375"/>
      <c r="VXX119" s="375"/>
      <c r="VXY119" s="375"/>
      <c r="VXZ119" s="375"/>
      <c r="VYA119" s="375"/>
      <c r="VYB119" s="375"/>
      <c r="VYC119" s="375"/>
      <c r="VYD119" s="375"/>
      <c r="VYE119" s="375"/>
      <c r="VYF119" s="375"/>
      <c r="VYG119" s="375"/>
      <c r="VYH119" s="375"/>
      <c r="VYI119" s="375"/>
      <c r="VYJ119" s="375"/>
      <c r="VYK119" s="375"/>
      <c r="VYL119" s="375"/>
      <c r="VYM119" s="375"/>
      <c r="VYN119" s="375"/>
      <c r="VYO119" s="375"/>
      <c r="VYP119" s="375"/>
      <c r="VYQ119" s="375"/>
      <c r="VYR119" s="375"/>
      <c r="VYS119" s="375"/>
      <c r="VYT119" s="375"/>
      <c r="VYU119" s="375"/>
      <c r="VYV119" s="375"/>
      <c r="VYW119" s="375"/>
      <c r="VYX119" s="375"/>
      <c r="VYY119" s="375"/>
      <c r="VYZ119" s="375"/>
      <c r="VZA119" s="375"/>
      <c r="VZB119" s="375"/>
      <c r="VZC119" s="375"/>
      <c r="VZD119" s="375"/>
      <c r="VZE119" s="375"/>
      <c r="VZF119" s="375"/>
      <c r="VZG119" s="375"/>
      <c r="VZH119" s="375"/>
      <c r="VZI119" s="375"/>
      <c r="VZJ119" s="375"/>
      <c r="VZK119" s="375"/>
      <c r="VZL119" s="375"/>
      <c r="VZM119" s="375"/>
      <c r="VZN119" s="375"/>
      <c r="VZO119" s="375"/>
      <c r="VZP119" s="375"/>
      <c r="VZQ119" s="375"/>
      <c r="VZR119" s="375"/>
      <c r="VZS119" s="375"/>
      <c r="VZT119" s="375"/>
      <c r="VZU119" s="375"/>
      <c r="VZV119" s="375"/>
      <c r="VZW119" s="375"/>
      <c r="VZX119" s="375"/>
      <c r="VZY119" s="375"/>
      <c r="VZZ119" s="375"/>
      <c r="WAA119" s="375"/>
      <c r="WAB119" s="375"/>
      <c r="WAC119" s="375"/>
      <c r="WAD119" s="375"/>
      <c r="WAE119" s="375"/>
      <c r="WAF119" s="375"/>
      <c r="WAG119" s="375"/>
      <c r="WAH119" s="375"/>
      <c r="WAI119" s="375"/>
      <c r="WAJ119" s="375"/>
      <c r="WAK119" s="375"/>
      <c r="WAL119" s="375"/>
      <c r="WAM119" s="375"/>
      <c r="WAN119" s="375"/>
      <c r="WAO119" s="375"/>
      <c r="WAP119" s="375"/>
      <c r="WAQ119" s="375"/>
      <c r="WAR119" s="375"/>
      <c r="WAS119" s="375"/>
      <c r="WAT119" s="375"/>
      <c r="WAU119" s="375"/>
      <c r="WAV119" s="375"/>
      <c r="WAW119" s="375"/>
      <c r="WAX119" s="375"/>
      <c r="WAY119" s="375"/>
      <c r="WAZ119" s="375"/>
      <c r="WBA119" s="375"/>
      <c r="WBB119" s="375"/>
      <c r="WBC119" s="375"/>
      <c r="WBD119" s="375"/>
      <c r="WBE119" s="375"/>
      <c r="WBF119" s="375"/>
      <c r="WBG119" s="375"/>
      <c r="WBH119" s="375"/>
      <c r="WBI119" s="375"/>
      <c r="WBJ119" s="375"/>
      <c r="WBK119" s="375"/>
      <c r="WBL119" s="375"/>
      <c r="WBM119" s="375"/>
      <c r="WBN119" s="375"/>
      <c r="WBO119" s="375"/>
      <c r="WBP119" s="375"/>
      <c r="WBQ119" s="375"/>
      <c r="WBR119" s="375"/>
      <c r="WBS119" s="375"/>
      <c r="WBT119" s="375"/>
      <c r="WBU119" s="375"/>
      <c r="WBV119" s="375"/>
      <c r="WBW119" s="375"/>
      <c r="WBX119" s="375"/>
      <c r="WBY119" s="375"/>
      <c r="WBZ119" s="375"/>
      <c r="WCA119" s="375"/>
      <c r="WCB119" s="375"/>
      <c r="WCC119" s="375"/>
      <c r="WCD119" s="375"/>
      <c r="WCE119" s="375"/>
      <c r="WCF119" s="375"/>
      <c r="WCG119" s="375"/>
      <c r="WCH119" s="375"/>
      <c r="WCI119" s="375"/>
      <c r="WCJ119" s="375"/>
      <c r="WCK119" s="375"/>
      <c r="WCL119" s="375"/>
      <c r="WCM119" s="375"/>
      <c r="WCN119" s="375"/>
      <c r="WCO119" s="375"/>
      <c r="WCP119" s="375"/>
      <c r="WCQ119" s="375"/>
      <c r="WCR119" s="375"/>
      <c r="WCS119" s="375"/>
      <c r="WCT119" s="375"/>
      <c r="WCU119" s="375"/>
      <c r="WCV119" s="375"/>
      <c r="WCW119" s="375"/>
      <c r="WCX119" s="375"/>
      <c r="WCY119" s="375"/>
      <c r="WCZ119" s="375"/>
      <c r="WDA119" s="375"/>
      <c r="WDB119" s="375"/>
      <c r="WDC119" s="375"/>
      <c r="WDD119" s="375"/>
      <c r="WDE119" s="375"/>
      <c r="WDF119" s="375"/>
      <c r="WDG119" s="375"/>
      <c r="WDH119" s="375"/>
      <c r="WDI119" s="375"/>
      <c r="WDJ119" s="375"/>
      <c r="WDK119" s="375"/>
      <c r="WDL119" s="375"/>
      <c r="WDM119" s="375"/>
      <c r="WDN119" s="375"/>
      <c r="WDO119" s="375"/>
      <c r="WDP119" s="375"/>
      <c r="WDQ119" s="375"/>
      <c r="WDR119" s="375"/>
      <c r="WDS119" s="375"/>
      <c r="WDT119" s="375"/>
      <c r="WDU119" s="375"/>
      <c r="WDV119" s="375"/>
      <c r="WDW119" s="375"/>
      <c r="WDX119" s="375"/>
      <c r="WDY119" s="375"/>
      <c r="WDZ119" s="375"/>
      <c r="WEA119" s="375"/>
      <c r="WEB119" s="375"/>
      <c r="WEC119" s="375"/>
      <c r="WED119" s="375"/>
      <c r="WEE119" s="375"/>
      <c r="WEF119" s="375"/>
      <c r="WEG119" s="375"/>
      <c r="WEH119" s="375"/>
      <c r="WEI119" s="375"/>
      <c r="WEJ119" s="375"/>
      <c r="WEK119" s="375"/>
      <c r="WEL119" s="375"/>
      <c r="WEM119" s="375"/>
      <c r="WEN119" s="375"/>
      <c r="WEO119" s="375"/>
      <c r="WEP119" s="375"/>
      <c r="WEQ119" s="375"/>
      <c r="WER119" s="375"/>
      <c r="WES119" s="375"/>
      <c r="WET119" s="375"/>
      <c r="WEU119" s="375"/>
      <c r="WEV119" s="375"/>
      <c r="WEW119" s="375"/>
      <c r="WEX119" s="375"/>
      <c r="WEY119" s="375"/>
      <c r="WEZ119" s="375"/>
      <c r="WFA119" s="375"/>
      <c r="WFB119" s="375"/>
      <c r="WFC119" s="375"/>
      <c r="WFD119" s="375"/>
      <c r="WFE119" s="375"/>
      <c r="WFF119" s="375"/>
      <c r="WFG119" s="375"/>
      <c r="WFH119" s="375"/>
      <c r="WFI119" s="375"/>
      <c r="WFJ119" s="375"/>
      <c r="WFK119" s="375"/>
      <c r="WFL119" s="375"/>
      <c r="WFM119" s="375"/>
      <c r="WFN119" s="375"/>
      <c r="WFO119" s="375"/>
      <c r="WFP119" s="375"/>
      <c r="WFQ119" s="375"/>
      <c r="WFR119" s="375"/>
      <c r="WFS119" s="375"/>
      <c r="WFT119" s="375"/>
      <c r="WFU119" s="375"/>
      <c r="WFV119" s="375"/>
      <c r="WFW119" s="375"/>
      <c r="WFX119" s="375"/>
      <c r="WFY119" s="375"/>
      <c r="WFZ119" s="375"/>
      <c r="WGA119" s="375"/>
      <c r="WGB119" s="375"/>
      <c r="WGC119" s="375"/>
      <c r="WGD119" s="375"/>
      <c r="WGE119" s="375"/>
      <c r="WGF119" s="375"/>
      <c r="WGG119" s="375"/>
      <c r="WGH119" s="375"/>
      <c r="WGI119" s="375"/>
      <c r="WGJ119" s="375"/>
      <c r="WGK119" s="375"/>
      <c r="WGL119" s="375"/>
      <c r="WGM119" s="375"/>
      <c r="WGN119" s="375"/>
      <c r="WGO119" s="375"/>
      <c r="WGP119" s="375"/>
      <c r="WGQ119" s="375"/>
      <c r="WGR119" s="375"/>
      <c r="WGS119" s="375"/>
      <c r="WGT119" s="375"/>
      <c r="WGU119" s="375"/>
      <c r="WGV119" s="375"/>
      <c r="WGW119" s="375"/>
      <c r="WGX119" s="375"/>
      <c r="WGY119" s="375"/>
      <c r="WGZ119" s="375"/>
      <c r="WHA119" s="375"/>
      <c r="WHB119" s="375"/>
      <c r="WHC119" s="375"/>
      <c r="WHD119" s="375"/>
      <c r="WHE119" s="375"/>
      <c r="WHF119" s="375"/>
      <c r="WHG119" s="375"/>
      <c r="WHH119" s="375"/>
      <c r="WHI119" s="375"/>
      <c r="WHJ119" s="375"/>
      <c r="WHK119" s="375"/>
      <c r="WHL119" s="375"/>
      <c r="WHM119" s="375"/>
      <c r="WHN119" s="375"/>
      <c r="WHO119" s="375"/>
      <c r="WHP119" s="375"/>
      <c r="WHQ119" s="375"/>
      <c r="WHR119" s="375"/>
      <c r="WHS119" s="375"/>
      <c r="WHT119" s="375"/>
      <c r="WHU119" s="375"/>
      <c r="WHV119" s="375"/>
      <c r="WHW119" s="375"/>
      <c r="WHX119" s="375"/>
      <c r="WHY119" s="375"/>
      <c r="WHZ119" s="375"/>
      <c r="WIA119" s="375"/>
      <c r="WIB119" s="375"/>
      <c r="WIC119" s="375"/>
      <c r="WID119" s="375"/>
      <c r="WIE119" s="375"/>
      <c r="WIF119" s="375"/>
      <c r="WIG119" s="375"/>
      <c r="WIH119" s="375"/>
      <c r="WII119" s="375"/>
      <c r="WIJ119" s="375"/>
      <c r="WIK119" s="375"/>
      <c r="WIL119" s="375"/>
      <c r="WIM119" s="375"/>
      <c r="WIN119" s="375"/>
      <c r="WIO119" s="375"/>
      <c r="WIP119" s="375"/>
      <c r="WIQ119" s="375"/>
      <c r="WIR119" s="375"/>
      <c r="WIS119" s="375"/>
      <c r="WIT119" s="375"/>
      <c r="WIU119" s="375"/>
      <c r="WIV119" s="375"/>
      <c r="WIW119" s="375"/>
      <c r="WIX119" s="375"/>
      <c r="WIY119" s="375"/>
      <c r="WIZ119" s="375"/>
      <c r="WJA119" s="375"/>
      <c r="WJB119" s="375"/>
      <c r="WJC119" s="375"/>
      <c r="WJD119" s="375"/>
      <c r="WJE119" s="375"/>
      <c r="WJF119" s="375"/>
      <c r="WJG119" s="375"/>
      <c r="WJH119" s="375"/>
      <c r="WJI119" s="375"/>
      <c r="WJJ119" s="375"/>
      <c r="WJK119" s="375"/>
      <c r="WJL119" s="375"/>
      <c r="WJM119" s="375"/>
      <c r="WJN119" s="375"/>
      <c r="WJO119" s="375"/>
      <c r="WJP119" s="375"/>
      <c r="WJQ119" s="375"/>
      <c r="WJR119" s="375"/>
      <c r="WJS119" s="375"/>
      <c r="WJT119" s="375"/>
      <c r="WJU119" s="375"/>
      <c r="WJV119" s="375"/>
      <c r="WJW119" s="375"/>
      <c r="WJX119" s="375"/>
      <c r="WJY119" s="375"/>
      <c r="WJZ119" s="375"/>
      <c r="WKA119" s="375"/>
      <c r="WKB119" s="375"/>
      <c r="WKC119" s="375"/>
      <c r="WKD119" s="375"/>
      <c r="WKE119" s="375"/>
      <c r="WKF119" s="375"/>
      <c r="WKG119" s="375"/>
      <c r="WKH119" s="375"/>
      <c r="WKI119" s="375"/>
      <c r="WKJ119" s="375"/>
      <c r="WKK119" s="375"/>
      <c r="WKL119" s="375"/>
      <c r="WKM119" s="375"/>
      <c r="WKN119" s="375"/>
      <c r="WKO119" s="375"/>
      <c r="WKP119" s="375"/>
      <c r="WKQ119" s="375"/>
      <c r="WKR119" s="375"/>
      <c r="WKS119" s="375"/>
      <c r="WKT119" s="375"/>
      <c r="WKU119" s="375"/>
      <c r="WKV119" s="375"/>
      <c r="WKW119" s="375"/>
      <c r="WKX119" s="375"/>
      <c r="WKY119" s="375"/>
      <c r="WKZ119" s="375"/>
      <c r="WLA119" s="375"/>
      <c r="WLB119" s="375"/>
      <c r="WLC119" s="375"/>
      <c r="WLD119" s="375"/>
      <c r="WLE119" s="375"/>
      <c r="WLF119" s="375"/>
      <c r="WLG119" s="375"/>
      <c r="WLH119" s="375"/>
      <c r="WLI119" s="375"/>
      <c r="WLJ119" s="375"/>
      <c r="WLK119" s="375"/>
      <c r="WLL119" s="375"/>
      <c r="WLM119" s="375"/>
      <c r="WLN119" s="375"/>
      <c r="WLO119" s="375"/>
      <c r="WLP119" s="375"/>
      <c r="WLQ119" s="375"/>
      <c r="WLR119" s="375"/>
      <c r="WLS119" s="375"/>
      <c r="WLT119" s="375"/>
      <c r="WLU119" s="375"/>
      <c r="WLV119" s="375"/>
      <c r="WLW119" s="375"/>
      <c r="WLX119" s="375"/>
      <c r="WLY119" s="375"/>
      <c r="WLZ119" s="375"/>
      <c r="WMA119" s="375"/>
      <c r="WMB119" s="375"/>
      <c r="WMC119" s="375"/>
      <c r="WMD119" s="375"/>
      <c r="WME119" s="375"/>
      <c r="WMF119" s="375"/>
      <c r="WMG119" s="375"/>
      <c r="WMH119" s="375"/>
      <c r="WMI119" s="375"/>
      <c r="WMJ119" s="375"/>
      <c r="WMK119" s="375"/>
      <c r="WML119" s="375"/>
      <c r="WMM119" s="375"/>
      <c r="WMN119" s="375"/>
      <c r="WMO119" s="375"/>
      <c r="WMP119" s="375"/>
      <c r="WMQ119" s="375"/>
      <c r="WMR119" s="375"/>
      <c r="WMS119" s="375"/>
      <c r="WMT119" s="375"/>
      <c r="WMU119" s="375"/>
      <c r="WMV119" s="375"/>
      <c r="WMW119" s="375"/>
      <c r="WMX119" s="375"/>
      <c r="WMY119" s="375"/>
      <c r="WMZ119" s="375"/>
      <c r="WNA119" s="375"/>
      <c r="WNB119" s="375"/>
      <c r="WNC119" s="375"/>
      <c r="WND119" s="375"/>
      <c r="WNE119" s="375"/>
      <c r="WNF119" s="375"/>
      <c r="WNG119" s="375"/>
      <c r="WNH119" s="375"/>
      <c r="WNI119" s="375"/>
      <c r="WNJ119" s="375"/>
      <c r="WNK119" s="375"/>
      <c r="WNL119" s="375"/>
      <c r="WNM119" s="375"/>
      <c r="WNN119" s="375"/>
      <c r="WNO119" s="375"/>
      <c r="WNP119" s="375"/>
      <c r="WNQ119" s="375"/>
      <c r="WNR119" s="375"/>
      <c r="WNS119" s="375"/>
      <c r="WNT119" s="375"/>
      <c r="WNU119" s="375"/>
      <c r="WNV119" s="375"/>
      <c r="WNW119" s="375"/>
      <c r="WNX119" s="375"/>
      <c r="WNY119" s="375"/>
      <c r="WNZ119" s="375"/>
      <c r="WOA119" s="375"/>
      <c r="WOB119" s="375"/>
      <c r="WOC119" s="375"/>
      <c r="WOD119" s="375"/>
      <c r="WOE119" s="375"/>
      <c r="WOF119" s="375"/>
      <c r="WOG119" s="375"/>
      <c r="WOH119" s="375"/>
      <c r="WOI119" s="375"/>
      <c r="WOJ119" s="375"/>
      <c r="WOK119" s="375"/>
      <c r="WOL119" s="375"/>
      <c r="WOM119" s="375"/>
      <c r="WON119" s="375"/>
      <c r="WOO119" s="375"/>
      <c r="WOP119" s="375"/>
      <c r="WOQ119" s="375"/>
      <c r="WOR119" s="375"/>
      <c r="WOS119" s="375"/>
      <c r="WOT119" s="375"/>
      <c r="WOU119" s="375"/>
      <c r="WOV119" s="375"/>
      <c r="WOW119" s="375"/>
      <c r="WOX119" s="375"/>
      <c r="WOY119" s="375"/>
      <c r="WOZ119" s="375"/>
      <c r="WPA119" s="375"/>
      <c r="WPB119" s="375"/>
      <c r="WPC119" s="375"/>
      <c r="WPD119" s="375"/>
      <c r="WPE119" s="375"/>
      <c r="WPF119" s="375"/>
      <c r="WPG119" s="375"/>
      <c r="WPH119" s="375"/>
      <c r="WPI119" s="375"/>
      <c r="WPJ119" s="375"/>
      <c r="WPK119" s="375"/>
      <c r="WPL119" s="375"/>
      <c r="WPM119" s="375"/>
      <c r="WPN119" s="375"/>
      <c r="WPO119" s="375"/>
      <c r="WPP119" s="375"/>
      <c r="WPQ119" s="375"/>
      <c r="WPR119" s="375"/>
      <c r="WPS119" s="375"/>
      <c r="WPT119" s="375"/>
      <c r="WPU119" s="375"/>
      <c r="WPV119" s="375"/>
      <c r="WPW119" s="375"/>
      <c r="WPX119" s="375"/>
      <c r="WPY119" s="375"/>
      <c r="WPZ119" s="375"/>
      <c r="WQA119" s="375"/>
      <c r="WQB119" s="375"/>
      <c r="WQC119" s="375"/>
      <c r="WQD119" s="375"/>
      <c r="WQE119" s="375"/>
      <c r="WQF119" s="375"/>
      <c r="WQG119" s="375"/>
      <c r="WQH119" s="375"/>
      <c r="WQI119" s="375"/>
      <c r="WQJ119" s="375"/>
      <c r="WQK119" s="375"/>
      <c r="WQL119" s="375"/>
      <c r="WQM119" s="375"/>
      <c r="WQN119" s="375"/>
      <c r="WQO119" s="375"/>
      <c r="WQP119" s="375"/>
      <c r="WQQ119" s="375"/>
      <c r="WQR119" s="375"/>
      <c r="WQS119" s="375"/>
      <c r="WQT119" s="375"/>
      <c r="WQU119" s="375"/>
      <c r="WQV119" s="375"/>
      <c r="WQW119" s="375"/>
      <c r="WQX119" s="375"/>
      <c r="WQY119" s="375"/>
      <c r="WQZ119" s="375"/>
      <c r="WRA119" s="375"/>
      <c r="WRB119" s="375"/>
      <c r="WRC119" s="375"/>
      <c r="WRD119" s="375"/>
      <c r="WRE119" s="375"/>
      <c r="WRF119" s="375"/>
      <c r="WRG119" s="375"/>
      <c r="WRH119" s="375"/>
      <c r="WRI119" s="375"/>
      <c r="WRJ119" s="375"/>
      <c r="WRK119" s="375"/>
      <c r="WRL119" s="375"/>
      <c r="WRM119" s="375"/>
      <c r="WRN119" s="375"/>
      <c r="WRO119" s="375"/>
      <c r="WRP119" s="375"/>
      <c r="WRQ119" s="375"/>
      <c r="WRR119" s="375"/>
      <c r="WRS119" s="375"/>
      <c r="WRT119" s="375"/>
      <c r="WRU119" s="375"/>
      <c r="WRV119" s="375"/>
      <c r="WRW119" s="375"/>
      <c r="WRX119" s="375"/>
      <c r="WRY119" s="375"/>
      <c r="WRZ119" s="375"/>
      <c r="WSA119" s="375"/>
      <c r="WSB119" s="375"/>
      <c r="WSC119" s="375"/>
      <c r="WSD119" s="375"/>
      <c r="WSE119" s="375"/>
      <c r="WSF119" s="375"/>
      <c r="WSG119" s="375"/>
      <c r="WSH119" s="375"/>
      <c r="WSI119" s="375"/>
      <c r="WSJ119" s="375"/>
      <c r="WSK119" s="375"/>
      <c r="WSL119" s="375"/>
      <c r="WSM119" s="375"/>
      <c r="WSN119" s="375"/>
      <c r="WSO119" s="375"/>
      <c r="WSP119" s="375"/>
      <c r="WSQ119" s="375"/>
      <c r="WSR119" s="375"/>
      <c r="WSS119" s="375"/>
      <c r="WST119" s="375"/>
      <c r="WSU119" s="375"/>
      <c r="WSV119" s="375"/>
      <c r="WSW119" s="375"/>
      <c r="WSX119" s="375"/>
      <c r="WSY119" s="375"/>
      <c r="WSZ119" s="375"/>
      <c r="WTA119" s="375"/>
      <c r="WTB119" s="375"/>
      <c r="WTC119" s="375"/>
      <c r="WTD119" s="375"/>
      <c r="WTE119" s="375"/>
      <c r="WTF119" s="375"/>
      <c r="WTG119" s="375"/>
      <c r="WTH119" s="375"/>
      <c r="WTI119" s="375"/>
      <c r="WTJ119" s="375"/>
      <c r="WTK119" s="375"/>
      <c r="WTL119" s="375"/>
      <c r="WTM119" s="375"/>
      <c r="WTN119" s="375"/>
      <c r="WTO119" s="375"/>
      <c r="WTP119" s="375"/>
      <c r="WTQ119" s="375"/>
      <c r="WTR119" s="375"/>
      <c r="WTS119" s="375"/>
      <c r="WTT119" s="375"/>
      <c r="WTU119" s="375"/>
      <c r="WTV119" s="375"/>
      <c r="WTW119" s="375"/>
      <c r="WTX119" s="375"/>
      <c r="WTY119" s="375"/>
      <c r="WTZ119" s="375"/>
      <c r="WUA119" s="375"/>
      <c r="WUB119" s="375"/>
      <c r="WUC119" s="375"/>
      <c r="WUD119" s="375"/>
      <c r="WUE119" s="375"/>
      <c r="WUF119" s="375"/>
      <c r="WUG119" s="375"/>
      <c r="WUH119" s="375"/>
      <c r="WUI119" s="375"/>
      <c r="WUJ119" s="375"/>
      <c r="WUK119" s="375"/>
      <c r="WUL119" s="375"/>
      <c r="WUM119" s="375"/>
      <c r="WUN119" s="375"/>
      <c r="WUO119" s="375"/>
      <c r="WUP119" s="375"/>
      <c r="WUQ119" s="375"/>
      <c r="WUR119" s="375"/>
      <c r="WUS119" s="375"/>
      <c r="WUT119" s="375"/>
      <c r="WUU119" s="375"/>
      <c r="WUV119" s="375"/>
      <c r="WUW119" s="375"/>
      <c r="WUX119" s="375"/>
      <c r="WUY119" s="375"/>
      <c r="WUZ119" s="375"/>
      <c r="WVA119" s="375"/>
      <c r="WVB119" s="375"/>
      <c r="WVC119" s="375"/>
      <c r="WVD119" s="375"/>
      <c r="WVE119" s="375"/>
      <c r="WVF119" s="375"/>
      <c r="WVG119" s="375"/>
      <c r="WVH119" s="375"/>
      <c r="WVI119" s="375"/>
      <c r="WVJ119" s="375"/>
      <c r="WVK119" s="375"/>
      <c r="WVL119" s="375"/>
      <c r="WVM119" s="375"/>
      <c r="WVN119" s="375"/>
      <c r="WVO119" s="375"/>
      <c r="WVP119" s="375"/>
      <c r="WVQ119" s="375"/>
      <c r="WVR119" s="375"/>
      <c r="WVS119" s="375"/>
      <c r="WVT119" s="375"/>
      <c r="WVU119" s="375"/>
      <c r="WVV119" s="375"/>
      <c r="WVW119" s="375"/>
      <c r="WVX119" s="375"/>
      <c r="WVY119" s="375"/>
      <c r="WVZ119" s="375"/>
      <c r="WWA119" s="375"/>
      <c r="WWB119" s="375"/>
      <c r="WWC119" s="375"/>
      <c r="WWD119" s="375"/>
      <c r="WWE119" s="375"/>
      <c r="WWF119" s="375"/>
      <c r="WWG119" s="375"/>
      <c r="WWH119" s="375"/>
      <c r="WWI119" s="375"/>
      <c r="WWJ119" s="375"/>
      <c r="WWK119" s="375"/>
      <c r="WWL119" s="375"/>
      <c r="WWM119" s="375"/>
      <c r="WWN119" s="375"/>
      <c r="WWO119" s="375"/>
      <c r="WWP119" s="375"/>
      <c r="WWQ119" s="375"/>
      <c r="WWR119" s="375"/>
      <c r="WWS119" s="375"/>
      <c r="WWT119" s="375"/>
      <c r="WWU119" s="375"/>
      <c r="WWV119" s="375"/>
      <c r="WWW119" s="375"/>
      <c r="WWX119" s="375"/>
      <c r="WWY119" s="375"/>
      <c r="WWZ119" s="375"/>
      <c r="WXA119" s="375"/>
      <c r="WXB119" s="375"/>
      <c r="WXC119" s="375"/>
      <c r="WXD119" s="375"/>
      <c r="WXE119" s="375"/>
      <c r="WXF119" s="375"/>
      <c r="WXG119" s="375"/>
      <c r="WXH119" s="375"/>
      <c r="WXI119" s="375"/>
      <c r="WXJ119" s="375"/>
      <c r="WXK119" s="375"/>
      <c r="WXL119" s="375"/>
      <c r="WXM119" s="375"/>
      <c r="WXN119" s="375"/>
      <c r="WXO119" s="375"/>
      <c r="WXP119" s="375"/>
      <c r="WXQ119" s="375"/>
      <c r="WXR119" s="375"/>
      <c r="WXS119" s="375"/>
      <c r="WXT119" s="375"/>
      <c r="WXU119" s="375"/>
      <c r="WXV119" s="375"/>
      <c r="WXW119" s="375"/>
      <c r="WXX119" s="375"/>
      <c r="WXY119" s="375"/>
      <c r="WXZ119" s="375"/>
      <c r="WYA119" s="375"/>
      <c r="WYB119" s="375"/>
      <c r="WYC119" s="375"/>
      <c r="WYD119" s="375"/>
      <c r="WYE119" s="375"/>
      <c r="WYF119" s="375"/>
      <c r="WYG119" s="375"/>
      <c r="WYH119" s="375"/>
      <c r="WYI119" s="375"/>
      <c r="WYJ119" s="375"/>
      <c r="WYK119" s="375"/>
      <c r="WYL119" s="375"/>
      <c r="WYM119" s="375"/>
      <c r="WYN119" s="375"/>
      <c r="WYO119" s="375"/>
      <c r="WYP119" s="375"/>
      <c r="WYQ119" s="375"/>
      <c r="WYR119" s="375"/>
      <c r="WYS119" s="375"/>
      <c r="WYT119" s="375"/>
      <c r="WYU119" s="375"/>
      <c r="WYV119" s="375"/>
      <c r="WYW119" s="375"/>
      <c r="WYX119" s="375"/>
      <c r="WYY119" s="375"/>
      <c r="WYZ119" s="375"/>
      <c r="WZA119" s="375"/>
      <c r="WZB119" s="375"/>
      <c r="WZC119" s="375"/>
      <c r="WZD119" s="375"/>
      <c r="WZE119" s="375"/>
      <c r="WZF119" s="375"/>
      <c r="WZG119" s="375"/>
      <c r="WZH119" s="375"/>
      <c r="WZI119" s="375"/>
      <c r="WZJ119" s="375"/>
      <c r="WZK119" s="375"/>
      <c r="WZL119" s="375"/>
      <c r="WZM119" s="375"/>
      <c r="WZN119" s="375"/>
      <c r="WZO119" s="375"/>
      <c r="WZP119" s="375"/>
      <c r="WZQ119" s="375"/>
      <c r="WZR119" s="375"/>
      <c r="WZS119" s="375"/>
      <c r="WZT119" s="375"/>
      <c r="WZU119" s="375"/>
      <c r="WZV119" s="375"/>
      <c r="WZW119" s="375"/>
      <c r="WZX119" s="375"/>
      <c r="WZY119" s="375"/>
      <c r="WZZ119" s="375"/>
      <c r="XAA119" s="375"/>
      <c r="XAB119" s="375"/>
      <c r="XAC119" s="375"/>
      <c r="XAD119" s="375"/>
      <c r="XAE119" s="375"/>
      <c r="XAF119" s="375"/>
      <c r="XAG119" s="375"/>
      <c r="XAH119" s="375"/>
      <c r="XAI119" s="375"/>
      <c r="XAJ119" s="375"/>
      <c r="XAK119" s="375"/>
      <c r="XAL119" s="375"/>
      <c r="XAM119" s="375"/>
      <c r="XAN119" s="375"/>
      <c r="XAO119" s="375"/>
      <c r="XAP119" s="375"/>
      <c r="XAQ119" s="375"/>
      <c r="XAR119" s="375"/>
      <c r="XAS119" s="375"/>
      <c r="XAT119" s="375"/>
      <c r="XAU119" s="375"/>
      <c r="XAV119" s="375"/>
      <c r="XAW119" s="375"/>
      <c r="XAX119" s="375"/>
      <c r="XAY119" s="375"/>
      <c r="XAZ119" s="375"/>
      <c r="XBA119" s="375"/>
      <c r="XBB119" s="375"/>
      <c r="XBC119" s="375"/>
      <c r="XBD119" s="375"/>
      <c r="XBE119" s="375"/>
      <c r="XBF119" s="375"/>
      <c r="XBG119" s="375"/>
      <c r="XBH119" s="375"/>
      <c r="XBI119" s="375"/>
      <c r="XBJ119" s="375"/>
      <c r="XBK119" s="375"/>
      <c r="XBL119" s="375"/>
      <c r="XBM119" s="375"/>
      <c r="XBN119" s="375"/>
      <c r="XBO119" s="375"/>
      <c r="XBP119" s="375"/>
      <c r="XBQ119" s="375"/>
      <c r="XBR119" s="375"/>
      <c r="XBS119" s="375"/>
      <c r="XBT119" s="375"/>
      <c r="XBU119" s="375"/>
      <c r="XBV119" s="375"/>
      <c r="XBW119" s="375"/>
      <c r="XBX119" s="375"/>
      <c r="XBY119" s="375"/>
      <c r="XBZ119" s="375"/>
      <c r="XCA119" s="375"/>
      <c r="XCB119" s="375"/>
      <c r="XCC119" s="375"/>
      <c r="XCD119" s="375"/>
      <c r="XCE119" s="375"/>
      <c r="XCF119" s="375"/>
      <c r="XCG119" s="375"/>
      <c r="XCH119" s="375"/>
      <c r="XCI119" s="375"/>
      <c r="XCJ119" s="375"/>
      <c r="XCK119" s="375"/>
      <c r="XCL119" s="375"/>
      <c r="XCM119" s="375"/>
      <c r="XCN119" s="375"/>
      <c r="XCO119" s="375"/>
      <c r="XCP119" s="375"/>
      <c r="XCQ119" s="375"/>
      <c r="XCR119" s="375"/>
      <c r="XCS119" s="375"/>
      <c r="XCT119" s="375"/>
      <c r="XCU119" s="375"/>
      <c r="XCV119" s="375"/>
      <c r="XCW119" s="375"/>
      <c r="XCX119" s="375"/>
      <c r="XCY119" s="375"/>
      <c r="XCZ119" s="375"/>
      <c r="XDA119" s="375"/>
      <c r="XDB119" s="375"/>
      <c r="XDC119" s="375"/>
      <c r="XDD119" s="375"/>
      <c r="XDE119" s="375"/>
      <c r="XDF119" s="375"/>
      <c r="XDG119" s="375"/>
      <c r="XDH119" s="375"/>
      <c r="XDI119" s="375"/>
      <c r="XDJ119" s="375"/>
      <c r="XDK119" s="375"/>
      <c r="XDL119" s="375"/>
      <c r="XDM119" s="375"/>
      <c r="XDN119" s="375"/>
      <c r="XDO119" s="375"/>
      <c r="XDP119" s="375"/>
      <c r="XDQ119" s="375"/>
      <c r="XDR119" s="375"/>
      <c r="XDS119" s="375"/>
      <c r="XDT119" s="375"/>
      <c r="XDU119" s="375"/>
      <c r="XDV119" s="375"/>
      <c r="XDW119" s="375"/>
      <c r="XDX119" s="375"/>
      <c r="XDY119" s="375"/>
      <c r="XDZ119" s="375"/>
      <c r="XEA119" s="375"/>
      <c r="XEB119" s="375"/>
      <c r="XEC119" s="375"/>
      <c r="XED119" s="375"/>
      <c r="XEE119" s="375"/>
      <c r="XEF119" s="375"/>
      <c r="XEG119" s="375"/>
      <c r="XEH119" s="375"/>
      <c r="XEI119" s="375"/>
      <c r="XEJ119" s="375"/>
      <c r="XEK119" s="375"/>
      <c r="XEL119" s="375"/>
      <c r="XEM119" s="375"/>
      <c r="XEN119" s="375"/>
      <c r="XEO119" s="375"/>
      <c r="XEP119" s="375"/>
      <c r="XEQ119" s="375"/>
      <c r="XER119" s="375"/>
      <c r="XES119" s="375"/>
      <c r="XET119" s="375"/>
      <c r="XEU119" s="375"/>
      <c r="XEV119" s="375"/>
      <c r="XEW119" s="375"/>
      <c r="XEX119" s="375"/>
      <c r="XEY119" s="375"/>
      <c r="XEZ119" s="375"/>
      <c r="XFA119" s="375"/>
      <c r="XFB119" s="375"/>
      <c r="XFC119" s="375"/>
      <c r="XFD119" s="375"/>
    </row>
    <row r="120" spans="1:16384" ht="11">
      <c r="A120" s="398">
        <v>11212203</v>
      </c>
      <c r="B120" s="398" t="s">
        <v>615</v>
      </c>
      <c r="C120" s="241">
        <f>D120*NOTA!$B$10</f>
        <v>0</v>
      </c>
      <c r="D120" s="395">
        <f>SUMIF(MON_EXT!B:B,A120,MON_EXT!D:D)</f>
        <v>0</v>
      </c>
      <c r="E120" s="375"/>
      <c r="J120" s="375"/>
      <c r="K120" s="375"/>
      <c r="L120" s="375"/>
      <c r="M120" s="375"/>
      <c r="N120" s="375"/>
      <c r="O120" s="375"/>
      <c r="P120" s="375"/>
      <c r="Q120" s="375"/>
      <c r="R120" s="375"/>
      <c r="S120" s="375"/>
      <c r="T120" s="375"/>
      <c r="U120" s="375"/>
      <c r="V120" s="375"/>
      <c r="W120" s="375"/>
      <c r="X120" s="375"/>
      <c r="Y120" s="375"/>
      <c r="Z120" s="375"/>
      <c r="AA120" s="375"/>
      <c r="AB120" s="375"/>
      <c r="AC120" s="375"/>
      <c r="AD120" s="375"/>
      <c r="AE120" s="375"/>
      <c r="AF120" s="375"/>
      <c r="AG120" s="375"/>
      <c r="AH120" s="375"/>
      <c r="AI120" s="375"/>
      <c r="AJ120" s="375"/>
      <c r="AK120" s="375"/>
      <c r="AL120" s="375"/>
      <c r="AM120" s="375"/>
      <c r="AN120" s="375"/>
      <c r="AO120" s="375"/>
      <c r="AP120" s="375"/>
      <c r="AQ120" s="375"/>
      <c r="AR120" s="375"/>
      <c r="AS120" s="375"/>
      <c r="AT120" s="375"/>
      <c r="AU120" s="375"/>
      <c r="AV120" s="375"/>
      <c r="AW120" s="375"/>
      <c r="AX120" s="375"/>
      <c r="AY120" s="375"/>
      <c r="AZ120" s="375"/>
      <c r="BA120" s="375"/>
      <c r="BB120" s="375"/>
      <c r="BC120" s="375"/>
      <c r="BD120" s="375"/>
      <c r="BE120" s="375"/>
      <c r="BF120" s="375"/>
      <c r="BG120" s="375"/>
      <c r="BH120" s="375"/>
      <c r="BI120" s="375"/>
      <c r="BJ120" s="375"/>
      <c r="BK120" s="375"/>
      <c r="BL120" s="375"/>
      <c r="BM120" s="375"/>
      <c r="BN120" s="375"/>
      <c r="BO120" s="375"/>
      <c r="BP120" s="375"/>
      <c r="BQ120" s="375"/>
      <c r="BR120" s="375"/>
      <c r="BS120" s="375"/>
      <c r="BT120" s="375"/>
      <c r="BU120" s="375"/>
      <c r="BV120" s="375"/>
      <c r="BW120" s="375"/>
      <c r="BX120" s="375"/>
      <c r="BY120" s="375"/>
      <c r="BZ120" s="375"/>
      <c r="CA120" s="375"/>
      <c r="CB120" s="375"/>
      <c r="CC120" s="375"/>
      <c r="CD120" s="375"/>
      <c r="CE120" s="375"/>
      <c r="CF120" s="375"/>
      <c r="CG120" s="375"/>
      <c r="CH120" s="375"/>
      <c r="CI120" s="375"/>
      <c r="CJ120" s="375"/>
      <c r="CK120" s="375"/>
      <c r="CL120" s="375"/>
      <c r="CM120" s="375"/>
      <c r="CN120" s="375"/>
      <c r="CO120" s="375"/>
      <c r="CP120" s="375"/>
      <c r="CQ120" s="375"/>
      <c r="CR120" s="375"/>
      <c r="CS120" s="375"/>
      <c r="CT120" s="375"/>
      <c r="CU120" s="375"/>
      <c r="CV120" s="375"/>
      <c r="CW120" s="375"/>
      <c r="CX120" s="375"/>
      <c r="CY120" s="375"/>
      <c r="CZ120" s="375"/>
      <c r="DA120" s="375"/>
      <c r="DB120" s="375"/>
      <c r="DC120" s="375"/>
      <c r="DD120" s="375"/>
      <c r="DE120" s="375"/>
      <c r="DF120" s="375"/>
      <c r="DG120" s="375"/>
      <c r="DH120" s="375"/>
      <c r="DI120" s="375"/>
      <c r="DJ120" s="375"/>
      <c r="DK120" s="375"/>
      <c r="DL120" s="375"/>
      <c r="DM120" s="375"/>
      <c r="DN120" s="375"/>
      <c r="DO120" s="375"/>
      <c r="DP120" s="375"/>
      <c r="DQ120" s="375"/>
      <c r="DR120" s="375"/>
      <c r="DS120" s="375"/>
      <c r="DT120" s="375"/>
      <c r="DU120" s="375"/>
      <c r="DV120" s="375"/>
      <c r="DW120" s="375"/>
      <c r="DX120" s="375"/>
      <c r="DY120" s="375"/>
      <c r="DZ120" s="375"/>
      <c r="EA120" s="375"/>
      <c r="EB120" s="375"/>
      <c r="EC120" s="375"/>
      <c r="ED120" s="375"/>
      <c r="EE120" s="375"/>
      <c r="EF120" s="375"/>
      <c r="EG120" s="375"/>
      <c r="EH120" s="375"/>
      <c r="EI120" s="375"/>
      <c r="EJ120" s="375"/>
      <c r="EK120" s="375"/>
      <c r="EL120" s="375"/>
      <c r="EM120" s="375"/>
      <c r="EN120" s="375"/>
      <c r="EO120" s="375"/>
      <c r="EP120" s="375"/>
      <c r="EQ120" s="375"/>
      <c r="ER120" s="375"/>
      <c r="ES120" s="375"/>
      <c r="ET120" s="375"/>
      <c r="EU120" s="375"/>
      <c r="EV120" s="375"/>
      <c r="EW120" s="375"/>
      <c r="EX120" s="375"/>
      <c r="EY120" s="375"/>
      <c r="EZ120" s="375"/>
      <c r="FA120" s="375"/>
      <c r="FB120" s="375"/>
      <c r="FC120" s="375"/>
      <c r="FD120" s="375"/>
      <c r="FE120" s="375"/>
      <c r="FF120" s="375"/>
      <c r="FG120" s="375"/>
      <c r="FH120" s="375"/>
      <c r="FI120" s="375"/>
      <c r="FJ120" s="375"/>
      <c r="FK120" s="375"/>
      <c r="FL120" s="375"/>
      <c r="FM120" s="375"/>
      <c r="FN120" s="375"/>
      <c r="FO120" s="375"/>
      <c r="FP120" s="375"/>
      <c r="FQ120" s="375"/>
      <c r="FR120" s="375"/>
      <c r="FS120" s="375"/>
      <c r="FT120" s="375"/>
      <c r="FU120" s="375"/>
      <c r="FV120" s="375"/>
      <c r="FW120" s="375"/>
      <c r="FX120" s="375"/>
      <c r="FY120" s="375"/>
      <c r="FZ120" s="375"/>
      <c r="GA120" s="375"/>
      <c r="GB120" s="375"/>
      <c r="GC120" s="375"/>
      <c r="GD120" s="375"/>
      <c r="GE120" s="375"/>
      <c r="GF120" s="375"/>
      <c r="GG120" s="375"/>
      <c r="GH120" s="375"/>
      <c r="GI120" s="375"/>
      <c r="GJ120" s="375"/>
      <c r="GK120" s="375"/>
      <c r="GL120" s="375"/>
      <c r="GM120" s="375"/>
      <c r="GN120" s="375"/>
      <c r="GO120" s="375"/>
      <c r="GP120" s="375"/>
      <c r="GQ120" s="375"/>
      <c r="GR120" s="375"/>
      <c r="GS120" s="375"/>
      <c r="GT120" s="375"/>
      <c r="GU120" s="375"/>
      <c r="GV120" s="375"/>
      <c r="GW120" s="375"/>
      <c r="GX120" s="375"/>
      <c r="GY120" s="375"/>
      <c r="GZ120" s="375"/>
      <c r="HA120" s="375"/>
      <c r="HB120" s="375"/>
      <c r="HC120" s="375"/>
      <c r="HD120" s="375"/>
      <c r="HE120" s="375"/>
      <c r="HF120" s="375"/>
      <c r="HG120" s="375"/>
      <c r="HH120" s="375"/>
      <c r="HI120" s="375"/>
      <c r="HJ120" s="375"/>
      <c r="HK120" s="375"/>
      <c r="HL120" s="375"/>
      <c r="HM120" s="375"/>
      <c r="HN120" s="375"/>
      <c r="HO120" s="375"/>
      <c r="HP120" s="375"/>
      <c r="HQ120" s="375"/>
      <c r="HR120" s="375"/>
      <c r="HS120" s="375"/>
      <c r="HT120" s="375"/>
      <c r="HU120" s="375"/>
      <c r="HV120" s="375"/>
      <c r="HW120" s="375"/>
      <c r="HX120" s="375"/>
      <c r="HY120" s="375"/>
      <c r="HZ120" s="375"/>
      <c r="IA120" s="375"/>
      <c r="IB120" s="375"/>
      <c r="IC120" s="375"/>
      <c r="ID120" s="375"/>
      <c r="IE120" s="375"/>
      <c r="IF120" s="375"/>
      <c r="IG120" s="375"/>
      <c r="IH120" s="375"/>
      <c r="II120" s="375"/>
      <c r="IJ120" s="375"/>
      <c r="IK120" s="375"/>
      <c r="IL120" s="375"/>
      <c r="IM120" s="375"/>
      <c r="IN120" s="375"/>
      <c r="IO120" s="375"/>
      <c r="IP120" s="375"/>
      <c r="IQ120" s="375"/>
      <c r="IR120" s="375"/>
      <c r="IS120" s="375"/>
      <c r="IT120" s="375"/>
      <c r="IU120" s="375"/>
      <c r="IV120" s="375"/>
      <c r="IW120" s="375"/>
      <c r="IX120" s="375"/>
      <c r="IY120" s="375"/>
      <c r="IZ120" s="375"/>
      <c r="JA120" s="375"/>
      <c r="JB120" s="375"/>
      <c r="JC120" s="375"/>
      <c r="JD120" s="375"/>
      <c r="JE120" s="375"/>
      <c r="JF120" s="375"/>
      <c r="JG120" s="375"/>
      <c r="JH120" s="375"/>
      <c r="JI120" s="375"/>
      <c r="JJ120" s="375"/>
      <c r="JK120" s="375"/>
      <c r="JL120" s="375"/>
      <c r="JM120" s="375"/>
      <c r="JN120" s="375"/>
      <c r="JO120" s="375"/>
      <c r="JP120" s="375"/>
      <c r="JQ120" s="375"/>
      <c r="JR120" s="375"/>
      <c r="JS120" s="375"/>
      <c r="JT120" s="375"/>
      <c r="JU120" s="375"/>
      <c r="JV120" s="375"/>
      <c r="JW120" s="375"/>
      <c r="JX120" s="375"/>
      <c r="JY120" s="375"/>
      <c r="JZ120" s="375"/>
      <c r="KA120" s="375"/>
      <c r="KB120" s="375"/>
      <c r="KC120" s="375"/>
      <c r="KD120" s="375"/>
      <c r="KE120" s="375"/>
      <c r="KF120" s="375"/>
      <c r="KG120" s="375"/>
      <c r="KH120" s="375"/>
      <c r="KI120" s="375"/>
      <c r="KJ120" s="375"/>
      <c r="KK120" s="375"/>
      <c r="KL120" s="375"/>
      <c r="KM120" s="375"/>
      <c r="KN120" s="375"/>
      <c r="KO120" s="375"/>
      <c r="KP120" s="375"/>
      <c r="KQ120" s="375"/>
      <c r="KR120" s="375"/>
      <c r="KS120" s="375"/>
      <c r="KT120" s="375"/>
      <c r="KU120" s="375"/>
      <c r="KV120" s="375"/>
      <c r="KW120" s="375"/>
      <c r="KX120" s="375"/>
      <c r="KY120" s="375"/>
      <c r="KZ120" s="375"/>
      <c r="LA120" s="375"/>
      <c r="LB120" s="375"/>
      <c r="LC120" s="375"/>
      <c r="LD120" s="375"/>
      <c r="LE120" s="375"/>
      <c r="LF120" s="375"/>
      <c r="LG120" s="375"/>
      <c r="LH120" s="375"/>
      <c r="LI120" s="375"/>
      <c r="LJ120" s="375"/>
      <c r="LK120" s="375"/>
      <c r="LL120" s="375"/>
      <c r="LM120" s="375"/>
      <c r="LN120" s="375"/>
      <c r="LO120" s="375"/>
      <c r="LP120" s="375"/>
      <c r="LQ120" s="375"/>
      <c r="LR120" s="375"/>
      <c r="LS120" s="375"/>
      <c r="LT120" s="375"/>
      <c r="LU120" s="375"/>
      <c r="LV120" s="375"/>
      <c r="LW120" s="375"/>
      <c r="LX120" s="375"/>
      <c r="LY120" s="375"/>
      <c r="LZ120" s="375"/>
      <c r="MA120" s="375"/>
      <c r="MB120" s="375"/>
      <c r="MC120" s="375"/>
      <c r="MD120" s="375"/>
      <c r="ME120" s="375"/>
      <c r="MF120" s="375"/>
      <c r="MG120" s="375"/>
      <c r="MH120" s="375"/>
      <c r="MI120" s="375"/>
      <c r="MJ120" s="375"/>
      <c r="MK120" s="375"/>
      <c r="ML120" s="375"/>
      <c r="MM120" s="375"/>
      <c r="MN120" s="375"/>
      <c r="MO120" s="375"/>
      <c r="MP120" s="375"/>
      <c r="MQ120" s="375"/>
      <c r="MR120" s="375"/>
      <c r="MS120" s="375"/>
      <c r="MT120" s="375"/>
      <c r="MU120" s="375"/>
      <c r="MV120" s="375"/>
      <c r="MW120" s="375"/>
      <c r="MX120" s="375"/>
      <c r="MY120" s="375"/>
      <c r="MZ120" s="375"/>
      <c r="NA120" s="375"/>
      <c r="NB120" s="375"/>
      <c r="NC120" s="375"/>
      <c r="ND120" s="375"/>
      <c r="NE120" s="375"/>
      <c r="NF120" s="375"/>
      <c r="NG120" s="375"/>
      <c r="NH120" s="375"/>
      <c r="NI120" s="375"/>
      <c r="NJ120" s="375"/>
      <c r="NK120" s="375"/>
      <c r="NL120" s="375"/>
      <c r="NM120" s="375"/>
      <c r="NN120" s="375"/>
      <c r="NO120" s="375"/>
      <c r="NP120" s="375"/>
      <c r="NQ120" s="375"/>
      <c r="NR120" s="375"/>
      <c r="NS120" s="375"/>
      <c r="NT120" s="375"/>
      <c r="NU120" s="375"/>
      <c r="NV120" s="375"/>
      <c r="NW120" s="375"/>
      <c r="NX120" s="375"/>
      <c r="NY120" s="375"/>
      <c r="NZ120" s="375"/>
      <c r="OA120" s="375"/>
      <c r="OB120" s="375"/>
      <c r="OC120" s="375"/>
      <c r="OD120" s="375"/>
      <c r="OE120" s="375"/>
      <c r="OF120" s="375"/>
      <c r="OG120" s="375"/>
      <c r="OH120" s="375"/>
      <c r="OI120" s="375"/>
      <c r="OJ120" s="375"/>
      <c r="OK120" s="375"/>
      <c r="OL120" s="375"/>
      <c r="OM120" s="375"/>
      <c r="ON120" s="375"/>
      <c r="OO120" s="375"/>
      <c r="OP120" s="375"/>
      <c r="OQ120" s="375"/>
      <c r="OR120" s="375"/>
      <c r="OS120" s="375"/>
      <c r="OT120" s="375"/>
      <c r="OU120" s="375"/>
      <c r="OV120" s="375"/>
      <c r="OW120" s="375"/>
      <c r="OX120" s="375"/>
      <c r="OY120" s="375"/>
      <c r="OZ120" s="375"/>
      <c r="PA120" s="375"/>
      <c r="PB120" s="375"/>
      <c r="PC120" s="375"/>
      <c r="PD120" s="375"/>
      <c r="PE120" s="375"/>
      <c r="PF120" s="375"/>
      <c r="PG120" s="375"/>
      <c r="PH120" s="375"/>
      <c r="PI120" s="375"/>
      <c r="PJ120" s="375"/>
      <c r="PK120" s="375"/>
      <c r="PL120" s="375"/>
      <c r="PM120" s="375"/>
      <c r="PN120" s="375"/>
      <c r="PO120" s="375"/>
      <c r="PP120" s="375"/>
      <c r="PQ120" s="375"/>
      <c r="PR120" s="375"/>
      <c r="PS120" s="375"/>
      <c r="PT120" s="375"/>
      <c r="PU120" s="375"/>
      <c r="PV120" s="375"/>
      <c r="PW120" s="375"/>
      <c r="PX120" s="375"/>
      <c r="PY120" s="375"/>
      <c r="PZ120" s="375"/>
      <c r="QA120" s="375"/>
      <c r="QB120" s="375"/>
      <c r="QC120" s="375"/>
      <c r="QD120" s="375"/>
      <c r="QE120" s="375"/>
      <c r="QF120" s="375"/>
      <c r="QG120" s="375"/>
      <c r="QH120" s="375"/>
      <c r="QI120" s="375"/>
      <c r="QJ120" s="375"/>
      <c r="QK120" s="375"/>
      <c r="QL120" s="375"/>
      <c r="QM120" s="375"/>
      <c r="QN120" s="375"/>
      <c r="QO120" s="375"/>
      <c r="QP120" s="375"/>
      <c r="QQ120" s="375"/>
      <c r="QR120" s="375"/>
      <c r="QS120" s="375"/>
      <c r="QT120" s="375"/>
      <c r="QU120" s="375"/>
      <c r="QV120" s="375"/>
      <c r="QW120" s="375"/>
      <c r="QX120" s="375"/>
      <c r="QY120" s="375"/>
      <c r="QZ120" s="375"/>
      <c r="RA120" s="375"/>
      <c r="RB120" s="375"/>
      <c r="RC120" s="375"/>
      <c r="RD120" s="375"/>
      <c r="RE120" s="375"/>
      <c r="RF120" s="375"/>
      <c r="RG120" s="375"/>
      <c r="RH120" s="375"/>
      <c r="RI120" s="375"/>
      <c r="RJ120" s="375"/>
      <c r="RK120" s="375"/>
      <c r="RL120" s="375"/>
      <c r="RM120" s="375"/>
      <c r="RN120" s="375"/>
      <c r="RO120" s="375"/>
      <c r="RP120" s="375"/>
      <c r="RQ120" s="375"/>
      <c r="RR120" s="375"/>
      <c r="RS120" s="375"/>
      <c r="RT120" s="375"/>
      <c r="RU120" s="375"/>
      <c r="RV120" s="375"/>
      <c r="RW120" s="375"/>
      <c r="RX120" s="375"/>
      <c r="RY120" s="375"/>
      <c r="RZ120" s="375"/>
      <c r="SA120" s="375"/>
      <c r="SB120" s="375"/>
      <c r="SC120" s="375"/>
      <c r="SD120" s="375"/>
      <c r="SE120" s="375"/>
      <c r="SF120" s="375"/>
      <c r="SG120" s="375"/>
      <c r="SH120" s="375"/>
      <c r="SI120" s="375"/>
      <c r="SJ120" s="375"/>
      <c r="SK120" s="375"/>
      <c r="SL120" s="375"/>
      <c r="SM120" s="375"/>
      <c r="SN120" s="375"/>
      <c r="SO120" s="375"/>
      <c r="SP120" s="375"/>
      <c r="SQ120" s="375"/>
      <c r="SR120" s="375"/>
      <c r="SS120" s="375"/>
      <c r="ST120" s="375"/>
      <c r="SU120" s="375"/>
      <c r="SV120" s="375"/>
      <c r="SW120" s="375"/>
      <c r="SX120" s="375"/>
      <c r="SY120" s="375"/>
      <c r="SZ120" s="375"/>
      <c r="TA120" s="375"/>
      <c r="TB120" s="375"/>
      <c r="TC120" s="375"/>
      <c r="TD120" s="375"/>
      <c r="TE120" s="375"/>
      <c r="TF120" s="375"/>
      <c r="TG120" s="375"/>
      <c r="TH120" s="375"/>
      <c r="TI120" s="375"/>
      <c r="TJ120" s="375"/>
      <c r="TK120" s="375"/>
      <c r="TL120" s="375"/>
      <c r="TM120" s="375"/>
      <c r="TN120" s="375"/>
      <c r="TO120" s="375"/>
      <c r="TP120" s="375"/>
      <c r="TQ120" s="375"/>
      <c r="TR120" s="375"/>
      <c r="TS120" s="375"/>
      <c r="TT120" s="375"/>
      <c r="TU120" s="375"/>
      <c r="TV120" s="375"/>
      <c r="TW120" s="375"/>
      <c r="TX120" s="375"/>
      <c r="TY120" s="375"/>
      <c r="TZ120" s="375"/>
      <c r="UA120" s="375"/>
      <c r="UB120" s="375"/>
      <c r="UC120" s="375"/>
      <c r="UD120" s="375"/>
      <c r="UE120" s="375"/>
      <c r="UF120" s="375"/>
      <c r="UG120" s="375"/>
      <c r="UH120" s="375"/>
      <c r="UI120" s="375"/>
      <c r="UJ120" s="375"/>
      <c r="UK120" s="375"/>
      <c r="UL120" s="375"/>
      <c r="UM120" s="375"/>
      <c r="UN120" s="375"/>
      <c r="UO120" s="375"/>
      <c r="UP120" s="375"/>
      <c r="UQ120" s="375"/>
      <c r="UR120" s="375"/>
      <c r="US120" s="375"/>
      <c r="UT120" s="375"/>
      <c r="UU120" s="375"/>
      <c r="UV120" s="375"/>
      <c r="UW120" s="375"/>
      <c r="UX120" s="375"/>
      <c r="UY120" s="375"/>
      <c r="UZ120" s="375"/>
      <c r="VA120" s="375"/>
      <c r="VB120" s="375"/>
      <c r="VC120" s="375"/>
      <c r="VD120" s="375"/>
      <c r="VE120" s="375"/>
      <c r="VF120" s="375"/>
      <c r="VG120" s="375"/>
      <c r="VH120" s="375"/>
      <c r="VI120" s="375"/>
      <c r="VJ120" s="375"/>
      <c r="VK120" s="375"/>
      <c r="VL120" s="375"/>
      <c r="VM120" s="375"/>
      <c r="VN120" s="375"/>
      <c r="VO120" s="375"/>
      <c r="VP120" s="375"/>
      <c r="VQ120" s="375"/>
      <c r="VR120" s="375"/>
      <c r="VS120" s="375"/>
      <c r="VT120" s="375"/>
      <c r="VU120" s="375"/>
      <c r="VV120" s="375"/>
      <c r="VW120" s="375"/>
      <c r="VX120" s="375"/>
      <c r="VY120" s="375"/>
      <c r="VZ120" s="375"/>
      <c r="WA120" s="375"/>
      <c r="WB120" s="375"/>
      <c r="WC120" s="375"/>
      <c r="WD120" s="375"/>
      <c r="WE120" s="375"/>
      <c r="WF120" s="375"/>
      <c r="WG120" s="375"/>
      <c r="WH120" s="375"/>
      <c r="WI120" s="375"/>
      <c r="WJ120" s="375"/>
      <c r="WK120" s="375"/>
      <c r="WL120" s="375"/>
      <c r="WM120" s="375"/>
      <c r="WN120" s="375"/>
      <c r="WO120" s="375"/>
      <c r="WP120" s="375"/>
      <c r="WQ120" s="375"/>
      <c r="WR120" s="375"/>
      <c r="WS120" s="375"/>
      <c r="WT120" s="375"/>
      <c r="WU120" s="375"/>
      <c r="WV120" s="375"/>
      <c r="WW120" s="375"/>
      <c r="WX120" s="375"/>
      <c r="WY120" s="375"/>
      <c r="WZ120" s="375"/>
      <c r="XA120" s="375"/>
      <c r="XB120" s="375"/>
      <c r="XC120" s="375"/>
      <c r="XD120" s="375"/>
      <c r="XE120" s="375"/>
      <c r="XF120" s="375"/>
      <c r="XG120" s="375"/>
      <c r="XH120" s="375"/>
      <c r="XI120" s="375"/>
      <c r="XJ120" s="375"/>
      <c r="XK120" s="375"/>
      <c r="XL120" s="375"/>
      <c r="XM120" s="375"/>
      <c r="XN120" s="375"/>
      <c r="XO120" s="375"/>
      <c r="XP120" s="375"/>
      <c r="XQ120" s="375"/>
      <c r="XR120" s="375"/>
      <c r="XS120" s="375"/>
      <c r="XT120" s="375"/>
      <c r="XU120" s="375"/>
      <c r="XV120" s="375"/>
      <c r="XW120" s="375"/>
      <c r="XX120" s="375"/>
      <c r="XY120" s="375"/>
      <c r="XZ120" s="375"/>
      <c r="YA120" s="375"/>
      <c r="YB120" s="375"/>
      <c r="YC120" s="375"/>
      <c r="YD120" s="375"/>
      <c r="YE120" s="375"/>
      <c r="YF120" s="375"/>
      <c r="YG120" s="375"/>
      <c r="YH120" s="375"/>
      <c r="YI120" s="375"/>
      <c r="YJ120" s="375"/>
      <c r="YK120" s="375"/>
      <c r="YL120" s="375"/>
      <c r="YM120" s="375"/>
      <c r="YN120" s="375"/>
      <c r="YO120" s="375"/>
      <c r="YP120" s="375"/>
      <c r="YQ120" s="375"/>
      <c r="YR120" s="375"/>
      <c r="YS120" s="375"/>
      <c r="YT120" s="375"/>
      <c r="YU120" s="375"/>
      <c r="YV120" s="375"/>
      <c r="YW120" s="375"/>
      <c r="YX120" s="375"/>
      <c r="YY120" s="375"/>
      <c r="YZ120" s="375"/>
      <c r="ZA120" s="375"/>
      <c r="ZB120" s="375"/>
      <c r="ZC120" s="375"/>
      <c r="ZD120" s="375"/>
      <c r="ZE120" s="375"/>
      <c r="ZF120" s="375"/>
      <c r="ZG120" s="375"/>
      <c r="ZH120" s="375"/>
      <c r="ZI120" s="375"/>
      <c r="ZJ120" s="375"/>
      <c r="ZK120" s="375"/>
      <c r="ZL120" s="375"/>
      <c r="ZM120" s="375"/>
      <c r="ZN120" s="375"/>
      <c r="ZO120" s="375"/>
      <c r="ZP120" s="375"/>
      <c r="ZQ120" s="375"/>
      <c r="ZR120" s="375"/>
      <c r="ZS120" s="375"/>
      <c r="ZT120" s="375"/>
      <c r="ZU120" s="375"/>
      <c r="ZV120" s="375"/>
      <c r="ZW120" s="375"/>
      <c r="ZX120" s="375"/>
      <c r="ZY120" s="375"/>
      <c r="ZZ120" s="375"/>
      <c r="AAA120" s="375"/>
      <c r="AAB120" s="375"/>
      <c r="AAC120" s="375"/>
      <c r="AAD120" s="375"/>
      <c r="AAE120" s="375"/>
      <c r="AAF120" s="375"/>
      <c r="AAG120" s="375"/>
      <c r="AAH120" s="375"/>
      <c r="AAI120" s="375"/>
      <c r="AAJ120" s="375"/>
      <c r="AAK120" s="375"/>
      <c r="AAL120" s="375"/>
      <c r="AAM120" s="375"/>
      <c r="AAN120" s="375"/>
      <c r="AAO120" s="375"/>
      <c r="AAP120" s="375"/>
      <c r="AAQ120" s="375"/>
      <c r="AAR120" s="375"/>
      <c r="AAS120" s="375"/>
      <c r="AAT120" s="375"/>
      <c r="AAU120" s="375"/>
      <c r="AAV120" s="375"/>
      <c r="AAW120" s="375"/>
      <c r="AAX120" s="375"/>
      <c r="AAY120" s="375"/>
      <c r="AAZ120" s="375"/>
      <c r="ABA120" s="375"/>
      <c r="ABB120" s="375"/>
      <c r="ABC120" s="375"/>
      <c r="ABD120" s="375"/>
      <c r="ABE120" s="375"/>
      <c r="ABF120" s="375"/>
      <c r="ABG120" s="375"/>
      <c r="ABH120" s="375"/>
      <c r="ABI120" s="375"/>
      <c r="ABJ120" s="375"/>
      <c r="ABK120" s="375"/>
      <c r="ABL120" s="375"/>
      <c r="ABM120" s="375"/>
      <c r="ABN120" s="375"/>
      <c r="ABO120" s="375"/>
      <c r="ABP120" s="375"/>
      <c r="ABQ120" s="375"/>
      <c r="ABR120" s="375"/>
      <c r="ABS120" s="375"/>
      <c r="ABT120" s="375"/>
      <c r="ABU120" s="375"/>
      <c r="ABV120" s="375"/>
      <c r="ABW120" s="375"/>
      <c r="ABX120" s="375"/>
      <c r="ABY120" s="375"/>
      <c r="ABZ120" s="375"/>
      <c r="ACA120" s="375"/>
      <c r="ACB120" s="375"/>
      <c r="ACC120" s="375"/>
      <c r="ACD120" s="375"/>
      <c r="ACE120" s="375"/>
      <c r="ACF120" s="375"/>
      <c r="ACG120" s="375"/>
      <c r="ACH120" s="375"/>
      <c r="ACI120" s="375"/>
      <c r="ACJ120" s="375"/>
      <c r="ACK120" s="375"/>
      <c r="ACL120" s="375"/>
      <c r="ACM120" s="375"/>
      <c r="ACN120" s="375"/>
      <c r="ACO120" s="375"/>
      <c r="ACP120" s="375"/>
      <c r="ACQ120" s="375"/>
      <c r="ACR120" s="375"/>
      <c r="ACS120" s="375"/>
      <c r="ACT120" s="375"/>
      <c r="ACU120" s="375"/>
      <c r="ACV120" s="375"/>
      <c r="ACW120" s="375"/>
      <c r="ACX120" s="375"/>
      <c r="ACY120" s="375"/>
      <c r="ACZ120" s="375"/>
      <c r="ADA120" s="375"/>
      <c r="ADB120" s="375"/>
      <c r="ADC120" s="375"/>
      <c r="ADD120" s="375"/>
      <c r="ADE120" s="375"/>
      <c r="ADF120" s="375"/>
      <c r="ADG120" s="375"/>
      <c r="ADH120" s="375"/>
      <c r="ADI120" s="375"/>
      <c r="ADJ120" s="375"/>
      <c r="ADK120" s="375"/>
      <c r="ADL120" s="375"/>
      <c r="ADM120" s="375"/>
      <c r="ADN120" s="375"/>
      <c r="ADO120" s="375"/>
      <c r="ADP120" s="375"/>
      <c r="ADQ120" s="375"/>
      <c r="ADR120" s="375"/>
      <c r="ADS120" s="375"/>
      <c r="ADT120" s="375"/>
      <c r="ADU120" s="375"/>
      <c r="ADV120" s="375"/>
      <c r="ADW120" s="375"/>
      <c r="ADX120" s="375"/>
      <c r="ADY120" s="375"/>
      <c r="ADZ120" s="375"/>
      <c r="AEA120" s="375"/>
      <c r="AEB120" s="375"/>
      <c r="AEC120" s="375"/>
      <c r="AED120" s="375"/>
      <c r="AEE120" s="375"/>
      <c r="AEF120" s="375"/>
      <c r="AEG120" s="375"/>
      <c r="AEH120" s="375"/>
      <c r="AEI120" s="375"/>
      <c r="AEJ120" s="375"/>
      <c r="AEK120" s="375"/>
      <c r="AEL120" s="375"/>
      <c r="AEM120" s="375"/>
      <c r="AEN120" s="375"/>
      <c r="AEO120" s="375"/>
      <c r="AEP120" s="375"/>
      <c r="AEQ120" s="375"/>
      <c r="AER120" s="375"/>
      <c r="AES120" s="375"/>
      <c r="AET120" s="375"/>
      <c r="AEU120" s="375"/>
      <c r="AEV120" s="375"/>
      <c r="AEW120" s="375"/>
      <c r="AEX120" s="375"/>
      <c r="AEY120" s="375"/>
      <c r="AEZ120" s="375"/>
      <c r="AFA120" s="375"/>
      <c r="AFB120" s="375"/>
      <c r="AFC120" s="375"/>
      <c r="AFD120" s="375"/>
      <c r="AFE120" s="375"/>
      <c r="AFF120" s="375"/>
      <c r="AFG120" s="375"/>
      <c r="AFH120" s="375"/>
      <c r="AFI120" s="375"/>
      <c r="AFJ120" s="375"/>
      <c r="AFK120" s="375"/>
      <c r="AFL120" s="375"/>
      <c r="AFM120" s="375"/>
      <c r="AFN120" s="375"/>
      <c r="AFO120" s="375"/>
      <c r="AFP120" s="375"/>
      <c r="AFQ120" s="375"/>
      <c r="AFR120" s="375"/>
      <c r="AFS120" s="375"/>
      <c r="AFT120" s="375"/>
      <c r="AFU120" s="375"/>
      <c r="AFV120" s="375"/>
      <c r="AFW120" s="375"/>
      <c r="AFX120" s="375"/>
      <c r="AFY120" s="375"/>
      <c r="AFZ120" s="375"/>
      <c r="AGA120" s="375"/>
      <c r="AGB120" s="375"/>
      <c r="AGC120" s="375"/>
      <c r="AGD120" s="375"/>
      <c r="AGE120" s="375"/>
      <c r="AGF120" s="375"/>
      <c r="AGG120" s="375"/>
      <c r="AGH120" s="375"/>
      <c r="AGI120" s="375"/>
      <c r="AGJ120" s="375"/>
      <c r="AGK120" s="375"/>
      <c r="AGL120" s="375"/>
      <c r="AGM120" s="375"/>
      <c r="AGN120" s="375"/>
      <c r="AGO120" s="375"/>
      <c r="AGP120" s="375"/>
      <c r="AGQ120" s="375"/>
      <c r="AGR120" s="375"/>
      <c r="AGS120" s="375"/>
      <c r="AGT120" s="375"/>
      <c r="AGU120" s="375"/>
      <c r="AGV120" s="375"/>
      <c r="AGW120" s="375"/>
      <c r="AGX120" s="375"/>
      <c r="AGY120" s="375"/>
      <c r="AGZ120" s="375"/>
      <c r="AHA120" s="375"/>
      <c r="AHB120" s="375"/>
      <c r="AHC120" s="375"/>
      <c r="AHD120" s="375"/>
      <c r="AHE120" s="375"/>
      <c r="AHF120" s="375"/>
      <c r="AHG120" s="375"/>
      <c r="AHH120" s="375"/>
      <c r="AHI120" s="375"/>
      <c r="AHJ120" s="375"/>
      <c r="AHK120" s="375"/>
      <c r="AHL120" s="375"/>
      <c r="AHM120" s="375"/>
      <c r="AHN120" s="375"/>
      <c r="AHO120" s="375"/>
      <c r="AHP120" s="375"/>
      <c r="AHQ120" s="375"/>
      <c r="AHR120" s="375"/>
      <c r="AHS120" s="375"/>
      <c r="AHT120" s="375"/>
      <c r="AHU120" s="375"/>
      <c r="AHV120" s="375"/>
      <c r="AHW120" s="375"/>
      <c r="AHX120" s="375"/>
      <c r="AHY120" s="375"/>
      <c r="AHZ120" s="375"/>
      <c r="AIA120" s="375"/>
      <c r="AIB120" s="375"/>
      <c r="AIC120" s="375"/>
      <c r="AID120" s="375"/>
      <c r="AIE120" s="375"/>
      <c r="AIF120" s="375"/>
      <c r="AIG120" s="375"/>
      <c r="AIH120" s="375"/>
      <c r="AII120" s="375"/>
      <c r="AIJ120" s="375"/>
      <c r="AIK120" s="375"/>
      <c r="AIL120" s="375"/>
      <c r="AIM120" s="375"/>
      <c r="AIN120" s="375"/>
      <c r="AIO120" s="375"/>
      <c r="AIP120" s="375"/>
      <c r="AIQ120" s="375"/>
      <c r="AIR120" s="375"/>
      <c r="AIS120" s="375"/>
      <c r="AIT120" s="375"/>
      <c r="AIU120" s="375"/>
      <c r="AIV120" s="375"/>
      <c r="AIW120" s="375"/>
      <c r="AIX120" s="375"/>
      <c r="AIY120" s="375"/>
      <c r="AIZ120" s="375"/>
      <c r="AJA120" s="375"/>
      <c r="AJB120" s="375"/>
      <c r="AJC120" s="375"/>
      <c r="AJD120" s="375"/>
      <c r="AJE120" s="375"/>
      <c r="AJF120" s="375"/>
      <c r="AJG120" s="375"/>
      <c r="AJH120" s="375"/>
      <c r="AJI120" s="375"/>
      <c r="AJJ120" s="375"/>
      <c r="AJK120" s="375"/>
      <c r="AJL120" s="375"/>
      <c r="AJM120" s="375"/>
      <c r="AJN120" s="375"/>
      <c r="AJO120" s="375"/>
      <c r="AJP120" s="375"/>
      <c r="AJQ120" s="375"/>
      <c r="AJR120" s="375"/>
      <c r="AJS120" s="375"/>
      <c r="AJT120" s="375"/>
      <c r="AJU120" s="375"/>
      <c r="AJV120" s="375"/>
      <c r="AJW120" s="375"/>
      <c r="AJX120" s="375"/>
      <c r="AJY120" s="375"/>
      <c r="AJZ120" s="375"/>
      <c r="AKA120" s="375"/>
      <c r="AKB120" s="375"/>
      <c r="AKC120" s="375"/>
      <c r="AKD120" s="375"/>
      <c r="AKE120" s="375"/>
      <c r="AKF120" s="375"/>
      <c r="AKG120" s="375"/>
      <c r="AKH120" s="375"/>
      <c r="AKI120" s="375"/>
      <c r="AKJ120" s="375"/>
      <c r="AKK120" s="375"/>
      <c r="AKL120" s="375"/>
      <c r="AKM120" s="375"/>
      <c r="AKN120" s="375"/>
      <c r="AKO120" s="375"/>
      <c r="AKP120" s="375"/>
      <c r="AKQ120" s="375"/>
      <c r="AKR120" s="375"/>
      <c r="AKS120" s="375"/>
      <c r="AKT120" s="375"/>
      <c r="AKU120" s="375"/>
      <c r="AKV120" s="375"/>
      <c r="AKW120" s="375"/>
      <c r="AKX120" s="375"/>
      <c r="AKY120" s="375"/>
      <c r="AKZ120" s="375"/>
      <c r="ALA120" s="375"/>
      <c r="ALB120" s="375"/>
      <c r="ALC120" s="375"/>
      <c r="ALD120" s="375"/>
      <c r="ALE120" s="375"/>
      <c r="ALF120" s="375"/>
      <c r="ALG120" s="375"/>
      <c r="ALH120" s="375"/>
      <c r="ALI120" s="375"/>
      <c r="ALJ120" s="375"/>
      <c r="ALK120" s="375"/>
      <c r="ALL120" s="375"/>
      <c r="ALM120" s="375"/>
      <c r="ALN120" s="375"/>
      <c r="ALO120" s="375"/>
      <c r="ALP120" s="375"/>
      <c r="ALQ120" s="375"/>
      <c r="ALR120" s="375"/>
      <c r="ALS120" s="375"/>
      <c r="ALT120" s="375"/>
      <c r="ALU120" s="375"/>
      <c r="ALV120" s="375"/>
      <c r="ALW120" s="375"/>
      <c r="ALX120" s="375"/>
      <c r="ALY120" s="375"/>
      <c r="ALZ120" s="375"/>
      <c r="AMA120" s="375"/>
      <c r="AMB120" s="375"/>
      <c r="AMC120" s="375"/>
      <c r="AMD120" s="375"/>
      <c r="AME120" s="375"/>
      <c r="AMF120" s="375"/>
      <c r="AMG120" s="375"/>
      <c r="AMH120" s="375"/>
      <c r="AMI120" s="375"/>
      <c r="AMJ120" s="375"/>
      <c r="AMK120" s="375"/>
      <c r="AML120" s="375"/>
      <c r="AMM120" s="375"/>
      <c r="AMN120" s="375"/>
      <c r="AMO120" s="375"/>
      <c r="AMP120" s="375"/>
      <c r="AMQ120" s="375"/>
      <c r="AMR120" s="375"/>
      <c r="AMS120" s="375"/>
      <c r="AMT120" s="375"/>
      <c r="AMU120" s="375"/>
      <c r="AMV120" s="375"/>
      <c r="AMW120" s="375"/>
      <c r="AMX120" s="375"/>
      <c r="AMY120" s="375"/>
      <c r="AMZ120" s="375"/>
      <c r="ANA120" s="375"/>
      <c r="ANB120" s="375"/>
      <c r="ANC120" s="375"/>
      <c r="AND120" s="375"/>
      <c r="ANE120" s="375"/>
      <c r="ANF120" s="375"/>
      <c r="ANG120" s="375"/>
      <c r="ANH120" s="375"/>
      <c r="ANI120" s="375"/>
      <c r="ANJ120" s="375"/>
      <c r="ANK120" s="375"/>
      <c r="ANL120" s="375"/>
      <c r="ANM120" s="375"/>
      <c r="ANN120" s="375"/>
      <c r="ANO120" s="375"/>
      <c r="ANP120" s="375"/>
      <c r="ANQ120" s="375"/>
      <c r="ANR120" s="375"/>
      <c r="ANS120" s="375"/>
      <c r="ANT120" s="375"/>
      <c r="ANU120" s="375"/>
      <c r="ANV120" s="375"/>
      <c r="ANW120" s="375"/>
      <c r="ANX120" s="375"/>
      <c r="ANY120" s="375"/>
      <c r="ANZ120" s="375"/>
      <c r="AOA120" s="375"/>
      <c r="AOB120" s="375"/>
      <c r="AOC120" s="375"/>
      <c r="AOD120" s="375"/>
      <c r="AOE120" s="375"/>
      <c r="AOF120" s="375"/>
      <c r="AOG120" s="375"/>
      <c r="AOH120" s="375"/>
      <c r="AOI120" s="375"/>
      <c r="AOJ120" s="375"/>
      <c r="AOK120" s="375"/>
      <c r="AOL120" s="375"/>
      <c r="AOM120" s="375"/>
      <c r="AON120" s="375"/>
      <c r="AOO120" s="375"/>
      <c r="AOP120" s="375"/>
      <c r="AOQ120" s="375"/>
      <c r="AOR120" s="375"/>
      <c r="AOS120" s="375"/>
      <c r="AOT120" s="375"/>
      <c r="AOU120" s="375"/>
      <c r="AOV120" s="375"/>
      <c r="AOW120" s="375"/>
      <c r="AOX120" s="375"/>
      <c r="AOY120" s="375"/>
      <c r="AOZ120" s="375"/>
      <c r="APA120" s="375"/>
      <c r="APB120" s="375"/>
      <c r="APC120" s="375"/>
      <c r="APD120" s="375"/>
      <c r="APE120" s="375"/>
      <c r="APF120" s="375"/>
      <c r="APG120" s="375"/>
      <c r="APH120" s="375"/>
      <c r="API120" s="375"/>
      <c r="APJ120" s="375"/>
      <c r="APK120" s="375"/>
      <c r="APL120" s="375"/>
      <c r="APM120" s="375"/>
      <c r="APN120" s="375"/>
      <c r="APO120" s="375"/>
      <c r="APP120" s="375"/>
      <c r="APQ120" s="375"/>
      <c r="APR120" s="375"/>
      <c r="APS120" s="375"/>
      <c r="APT120" s="375"/>
      <c r="APU120" s="375"/>
      <c r="APV120" s="375"/>
      <c r="APW120" s="375"/>
      <c r="APX120" s="375"/>
      <c r="APY120" s="375"/>
      <c r="APZ120" s="375"/>
      <c r="AQA120" s="375"/>
      <c r="AQB120" s="375"/>
      <c r="AQC120" s="375"/>
      <c r="AQD120" s="375"/>
      <c r="AQE120" s="375"/>
      <c r="AQF120" s="375"/>
      <c r="AQG120" s="375"/>
      <c r="AQH120" s="375"/>
      <c r="AQI120" s="375"/>
      <c r="AQJ120" s="375"/>
      <c r="AQK120" s="375"/>
      <c r="AQL120" s="375"/>
      <c r="AQM120" s="375"/>
      <c r="AQN120" s="375"/>
      <c r="AQO120" s="375"/>
      <c r="AQP120" s="375"/>
      <c r="AQQ120" s="375"/>
      <c r="AQR120" s="375"/>
      <c r="AQS120" s="375"/>
      <c r="AQT120" s="375"/>
      <c r="AQU120" s="375"/>
      <c r="AQV120" s="375"/>
      <c r="AQW120" s="375"/>
      <c r="AQX120" s="375"/>
      <c r="AQY120" s="375"/>
      <c r="AQZ120" s="375"/>
      <c r="ARA120" s="375"/>
      <c r="ARB120" s="375"/>
      <c r="ARC120" s="375"/>
      <c r="ARD120" s="375"/>
      <c r="ARE120" s="375"/>
      <c r="ARF120" s="375"/>
      <c r="ARG120" s="375"/>
      <c r="ARH120" s="375"/>
      <c r="ARI120" s="375"/>
      <c r="ARJ120" s="375"/>
      <c r="ARK120" s="375"/>
      <c r="ARL120" s="375"/>
      <c r="ARM120" s="375"/>
      <c r="ARN120" s="375"/>
      <c r="ARO120" s="375"/>
      <c r="ARP120" s="375"/>
      <c r="ARQ120" s="375"/>
      <c r="ARR120" s="375"/>
      <c r="ARS120" s="375"/>
      <c r="ART120" s="375"/>
      <c r="ARU120" s="375"/>
      <c r="ARV120" s="375"/>
      <c r="ARW120" s="375"/>
      <c r="ARX120" s="375"/>
      <c r="ARY120" s="375"/>
      <c r="ARZ120" s="375"/>
      <c r="ASA120" s="375"/>
      <c r="ASB120" s="375"/>
      <c r="ASC120" s="375"/>
      <c r="ASD120" s="375"/>
      <c r="ASE120" s="375"/>
      <c r="ASF120" s="375"/>
      <c r="ASG120" s="375"/>
      <c r="ASH120" s="375"/>
      <c r="ASI120" s="375"/>
      <c r="ASJ120" s="375"/>
      <c r="ASK120" s="375"/>
      <c r="ASL120" s="375"/>
      <c r="ASM120" s="375"/>
      <c r="ASN120" s="375"/>
      <c r="ASO120" s="375"/>
      <c r="ASP120" s="375"/>
      <c r="ASQ120" s="375"/>
      <c r="ASR120" s="375"/>
      <c r="ASS120" s="375"/>
      <c r="AST120" s="375"/>
      <c r="ASU120" s="375"/>
      <c r="ASV120" s="375"/>
      <c r="ASW120" s="375"/>
      <c r="ASX120" s="375"/>
      <c r="ASY120" s="375"/>
      <c r="ASZ120" s="375"/>
      <c r="ATA120" s="375"/>
      <c r="ATB120" s="375"/>
      <c r="ATC120" s="375"/>
      <c r="ATD120" s="375"/>
      <c r="ATE120" s="375"/>
      <c r="ATF120" s="375"/>
      <c r="ATG120" s="375"/>
      <c r="ATH120" s="375"/>
      <c r="ATI120" s="375"/>
      <c r="ATJ120" s="375"/>
      <c r="ATK120" s="375"/>
      <c r="ATL120" s="375"/>
      <c r="ATM120" s="375"/>
      <c r="ATN120" s="375"/>
      <c r="ATO120" s="375"/>
      <c r="ATP120" s="375"/>
      <c r="ATQ120" s="375"/>
      <c r="ATR120" s="375"/>
      <c r="ATS120" s="375"/>
      <c r="ATT120" s="375"/>
      <c r="ATU120" s="375"/>
      <c r="ATV120" s="375"/>
      <c r="ATW120" s="375"/>
      <c r="ATX120" s="375"/>
      <c r="ATY120" s="375"/>
      <c r="ATZ120" s="375"/>
      <c r="AUA120" s="375"/>
      <c r="AUB120" s="375"/>
      <c r="AUC120" s="375"/>
      <c r="AUD120" s="375"/>
      <c r="AUE120" s="375"/>
      <c r="AUF120" s="375"/>
      <c r="AUG120" s="375"/>
      <c r="AUH120" s="375"/>
      <c r="AUI120" s="375"/>
      <c r="AUJ120" s="375"/>
      <c r="AUK120" s="375"/>
      <c r="AUL120" s="375"/>
      <c r="AUM120" s="375"/>
      <c r="AUN120" s="375"/>
      <c r="AUO120" s="375"/>
      <c r="AUP120" s="375"/>
      <c r="AUQ120" s="375"/>
      <c r="AUR120" s="375"/>
      <c r="AUS120" s="375"/>
      <c r="AUT120" s="375"/>
      <c r="AUU120" s="375"/>
      <c r="AUV120" s="375"/>
      <c r="AUW120" s="375"/>
      <c r="AUX120" s="375"/>
      <c r="AUY120" s="375"/>
      <c r="AUZ120" s="375"/>
      <c r="AVA120" s="375"/>
      <c r="AVB120" s="375"/>
      <c r="AVC120" s="375"/>
      <c r="AVD120" s="375"/>
      <c r="AVE120" s="375"/>
      <c r="AVF120" s="375"/>
      <c r="AVG120" s="375"/>
      <c r="AVH120" s="375"/>
      <c r="AVI120" s="375"/>
      <c r="AVJ120" s="375"/>
      <c r="AVK120" s="375"/>
      <c r="AVL120" s="375"/>
      <c r="AVM120" s="375"/>
      <c r="AVN120" s="375"/>
      <c r="AVO120" s="375"/>
      <c r="AVP120" s="375"/>
      <c r="AVQ120" s="375"/>
      <c r="AVR120" s="375"/>
      <c r="AVS120" s="375"/>
      <c r="AVT120" s="375"/>
      <c r="AVU120" s="375"/>
      <c r="AVV120" s="375"/>
      <c r="AVW120" s="375"/>
      <c r="AVX120" s="375"/>
      <c r="AVY120" s="375"/>
      <c r="AVZ120" s="375"/>
      <c r="AWA120" s="375"/>
      <c r="AWB120" s="375"/>
      <c r="AWC120" s="375"/>
      <c r="AWD120" s="375"/>
      <c r="AWE120" s="375"/>
      <c r="AWF120" s="375"/>
      <c r="AWG120" s="375"/>
      <c r="AWH120" s="375"/>
      <c r="AWI120" s="375"/>
      <c r="AWJ120" s="375"/>
      <c r="AWK120" s="375"/>
      <c r="AWL120" s="375"/>
      <c r="AWM120" s="375"/>
      <c r="AWN120" s="375"/>
      <c r="AWO120" s="375"/>
      <c r="AWP120" s="375"/>
      <c r="AWQ120" s="375"/>
      <c r="AWR120" s="375"/>
      <c r="AWS120" s="375"/>
      <c r="AWT120" s="375"/>
      <c r="AWU120" s="375"/>
      <c r="AWV120" s="375"/>
      <c r="AWW120" s="375"/>
      <c r="AWX120" s="375"/>
      <c r="AWY120" s="375"/>
      <c r="AWZ120" s="375"/>
      <c r="AXA120" s="375"/>
      <c r="AXB120" s="375"/>
      <c r="AXC120" s="375"/>
      <c r="AXD120" s="375"/>
      <c r="AXE120" s="375"/>
      <c r="AXF120" s="375"/>
      <c r="AXG120" s="375"/>
      <c r="AXH120" s="375"/>
      <c r="AXI120" s="375"/>
      <c r="AXJ120" s="375"/>
      <c r="AXK120" s="375"/>
      <c r="AXL120" s="375"/>
      <c r="AXM120" s="375"/>
      <c r="AXN120" s="375"/>
      <c r="AXO120" s="375"/>
      <c r="AXP120" s="375"/>
      <c r="AXQ120" s="375"/>
      <c r="AXR120" s="375"/>
      <c r="AXS120" s="375"/>
      <c r="AXT120" s="375"/>
      <c r="AXU120" s="375"/>
      <c r="AXV120" s="375"/>
      <c r="AXW120" s="375"/>
      <c r="AXX120" s="375"/>
      <c r="AXY120" s="375"/>
      <c r="AXZ120" s="375"/>
      <c r="AYA120" s="375"/>
      <c r="AYB120" s="375"/>
      <c r="AYC120" s="375"/>
      <c r="AYD120" s="375"/>
      <c r="AYE120" s="375"/>
      <c r="AYF120" s="375"/>
      <c r="AYG120" s="375"/>
      <c r="AYH120" s="375"/>
      <c r="AYI120" s="375"/>
      <c r="AYJ120" s="375"/>
      <c r="AYK120" s="375"/>
      <c r="AYL120" s="375"/>
      <c r="AYM120" s="375"/>
      <c r="AYN120" s="375"/>
      <c r="AYO120" s="375"/>
      <c r="AYP120" s="375"/>
      <c r="AYQ120" s="375"/>
      <c r="AYR120" s="375"/>
      <c r="AYS120" s="375"/>
      <c r="AYT120" s="375"/>
      <c r="AYU120" s="375"/>
      <c r="AYV120" s="375"/>
      <c r="AYW120" s="375"/>
      <c r="AYX120" s="375"/>
      <c r="AYY120" s="375"/>
      <c r="AYZ120" s="375"/>
      <c r="AZA120" s="375"/>
      <c r="AZB120" s="375"/>
      <c r="AZC120" s="375"/>
      <c r="AZD120" s="375"/>
      <c r="AZE120" s="375"/>
      <c r="AZF120" s="375"/>
      <c r="AZG120" s="375"/>
      <c r="AZH120" s="375"/>
      <c r="AZI120" s="375"/>
      <c r="AZJ120" s="375"/>
      <c r="AZK120" s="375"/>
      <c r="AZL120" s="375"/>
      <c r="AZM120" s="375"/>
      <c r="AZN120" s="375"/>
      <c r="AZO120" s="375"/>
      <c r="AZP120" s="375"/>
      <c r="AZQ120" s="375"/>
      <c r="AZR120" s="375"/>
      <c r="AZS120" s="375"/>
      <c r="AZT120" s="375"/>
      <c r="AZU120" s="375"/>
      <c r="AZV120" s="375"/>
      <c r="AZW120" s="375"/>
      <c r="AZX120" s="375"/>
      <c r="AZY120" s="375"/>
      <c r="AZZ120" s="375"/>
      <c r="BAA120" s="375"/>
      <c r="BAB120" s="375"/>
      <c r="BAC120" s="375"/>
      <c r="BAD120" s="375"/>
      <c r="BAE120" s="375"/>
      <c r="BAF120" s="375"/>
      <c r="BAG120" s="375"/>
      <c r="BAH120" s="375"/>
      <c r="BAI120" s="375"/>
      <c r="BAJ120" s="375"/>
      <c r="BAK120" s="375"/>
      <c r="BAL120" s="375"/>
      <c r="BAM120" s="375"/>
      <c r="BAN120" s="375"/>
      <c r="BAO120" s="375"/>
      <c r="BAP120" s="375"/>
      <c r="BAQ120" s="375"/>
      <c r="BAR120" s="375"/>
      <c r="BAS120" s="375"/>
      <c r="BAT120" s="375"/>
      <c r="BAU120" s="375"/>
      <c r="BAV120" s="375"/>
      <c r="BAW120" s="375"/>
      <c r="BAX120" s="375"/>
      <c r="BAY120" s="375"/>
      <c r="BAZ120" s="375"/>
      <c r="BBA120" s="375"/>
      <c r="BBB120" s="375"/>
      <c r="BBC120" s="375"/>
      <c r="BBD120" s="375"/>
      <c r="BBE120" s="375"/>
      <c r="BBF120" s="375"/>
      <c r="BBG120" s="375"/>
      <c r="BBH120" s="375"/>
      <c r="BBI120" s="375"/>
      <c r="BBJ120" s="375"/>
      <c r="BBK120" s="375"/>
      <c r="BBL120" s="375"/>
      <c r="BBM120" s="375"/>
      <c r="BBN120" s="375"/>
      <c r="BBO120" s="375"/>
      <c r="BBP120" s="375"/>
      <c r="BBQ120" s="375"/>
      <c r="BBR120" s="375"/>
      <c r="BBS120" s="375"/>
      <c r="BBT120" s="375"/>
      <c r="BBU120" s="375"/>
      <c r="BBV120" s="375"/>
      <c r="BBW120" s="375"/>
      <c r="BBX120" s="375"/>
      <c r="BBY120" s="375"/>
      <c r="BBZ120" s="375"/>
      <c r="BCA120" s="375"/>
      <c r="BCB120" s="375"/>
      <c r="BCC120" s="375"/>
      <c r="BCD120" s="375"/>
      <c r="BCE120" s="375"/>
      <c r="BCF120" s="375"/>
      <c r="BCG120" s="375"/>
      <c r="BCH120" s="375"/>
      <c r="BCI120" s="375"/>
      <c r="BCJ120" s="375"/>
      <c r="BCK120" s="375"/>
      <c r="BCL120" s="375"/>
      <c r="BCM120" s="375"/>
      <c r="BCN120" s="375"/>
      <c r="BCO120" s="375"/>
      <c r="BCP120" s="375"/>
      <c r="BCQ120" s="375"/>
      <c r="BCR120" s="375"/>
      <c r="BCS120" s="375"/>
      <c r="BCT120" s="375"/>
      <c r="BCU120" s="375"/>
      <c r="BCV120" s="375"/>
      <c r="BCW120" s="375"/>
      <c r="BCX120" s="375"/>
      <c r="BCY120" s="375"/>
      <c r="BCZ120" s="375"/>
      <c r="BDA120" s="375"/>
      <c r="BDB120" s="375"/>
      <c r="BDC120" s="375"/>
      <c r="BDD120" s="375"/>
      <c r="BDE120" s="375"/>
      <c r="BDF120" s="375"/>
      <c r="BDG120" s="375"/>
      <c r="BDH120" s="375"/>
      <c r="BDI120" s="375"/>
      <c r="BDJ120" s="375"/>
      <c r="BDK120" s="375"/>
      <c r="BDL120" s="375"/>
      <c r="BDM120" s="375"/>
      <c r="BDN120" s="375"/>
      <c r="BDO120" s="375"/>
      <c r="BDP120" s="375"/>
      <c r="BDQ120" s="375"/>
      <c r="BDR120" s="375"/>
      <c r="BDS120" s="375"/>
      <c r="BDT120" s="375"/>
      <c r="BDU120" s="375"/>
      <c r="BDV120" s="375"/>
      <c r="BDW120" s="375"/>
      <c r="BDX120" s="375"/>
      <c r="BDY120" s="375"/>
      <c r="BDZ120" s="375"/>
      <c r="BEA120" s="375"/>
      <c r="BEB120" s="375"/>
      <c r="BEC120" s="375"/>
      <c r="BED120" s="375"/>
      <c r="BEE120" s="375"/>
      <c r="BEF120" s="375"/>
      <c r="BEG120" s="375"/>
      <c r="BEH120" s="375"/>
      <c r="BEI120" s="375"/>
      <c r="BEJ120" s="375"/>
      <c r="BEK120" s="375"/>
      <c r="BEL120" s="375"/>
      <c r="BEM120" s="375"/>
      <c r="BEN120" s="375"/>
      <c r="BEO120" s="375"/>
      <c r="BEP120" s="375"/>
      <c r="BEQ120" s="375"/>
      <c r="BER120" s="375"/>
      <c r="BES120" s="375"/>
      <c r="BET120" s="375"/>
      <c r="BEU120" s="375"/>
      <c r="BEV120" s="375"/>
      <c r="BEW120" s="375"/>
      <c r="BEX120" s="375"/>
      <c r="BEY120" s="375"/>
      <c r="BEZ120" s="375"/>
      <c r="BFA120" s="375"/>
      <c r="BFB120" s="375"/>
      <c r="BFC120" s="375"/>
      <c r="BFD120" s="375"/>
      <c r="BFE120" s="375"/>
      <c r="BFF120" s="375"/>
      <c r="BFG120" s="375"/>
      <c r="BFH120" s="375"/>
      <c r="BFI120" s="375"/>
      <c r="BFJ120" s="375"/>
      <c r="BFK120" s="375"/>
      <c r="BFL120" s="375"/>
      <c r="BFM120" s="375"/>
      <c r="BFN120" s="375"/>
      <c r="BFO120" s="375"/>
      <c r="BFP120" s="375"/>
      <c r="BFQ120" s="375"/>
      <c r="BFR120" s="375"/>
      <c r="BFS120" s="375"/>
      <c r="BFT120" s="375"/>
      <c r="BFU120" s="375"/>
      <c r="BFV120" s="375"/>
      <c r="BFW120" s="375"/>
      <c r="BFX120" s="375"/>
      <c r="BFY120" s="375"/>
      <c r="BFZ120" s="375"/>
      <c r="BGA120" s="375"/>
      <c r="BGB120" s="375"/>
      <c r="BGC120" s="375"/>
      <c r="BGD120" s="375"/>
      <c r="BGE120" s="375"/>
      <c r="BGF120" s="375"/>
      <c r="BGG120" s="375"/>
      <c r="BGH120" s="375"/>
      <c r="BGI120" s="375"/>
      <c r="BGJ120" s="375"/>
      <c r="BGK120" s="375"/>
      <c r="BGL120" s="375"/>
      <c r="BGM120" s="375"/>
      <c r="BGN120" s="375"/>
      <c r="BGO120" s="375"/>
      <c r="BGP120" s="375"/>
      <c r="BGQ120" s="375"/>
      <c r="BGR120" s="375"/>
      <c r="BGS120" s="375"/>
      <c r="BGT120" s="375"/>
      <c r="BGU120" s="375"/>
      <c r="BGV120" s="375"/>
      <c r="BGW120" s="375"/>
      <c r="BGX120" s="375"/>
      <c r="BGY120" s="375"/>
      <c r="BGZ120" s="375"/>
      <c r="BHA120" s="375"/>
      <c r="BHB120" s="375"/>
      <c r="BHC120" s="375"/>
      <c r="BHD120" s="375"/>
      <c r="BHE120" s="375"/>
      <c r="BHF120" s="375"/>
      <c r="BHG120" s="375"/>
      <c r="BHH120" s="375"/>
      <c r="BHI120" s="375"/>
      <c r="BHJ120" s="375"/>
      <c r="BHK120" s="375"/>
      <c r="BHL120" s="375"/>
      <c r="BHM120" s="375"/>
      <c r="BHN120" s="375"/>
      <c r="BHO120" s="375"/>
      <c r="BHP120" s="375"/>
      <c r="BHQ120" s="375"/>
      <c r="BHR120" s="375"/>
      <c r="BHS120" s="375"/>
      <c r="BHT120" s="375"/>
      <c r="BHU120" s="375"/>
      <c r="BHV120" s="375"/>
      <c r="BHW120" s="375"/>
      <c r="BHX120" s="375"/>
      <c r="BHY120" s="375"/>
      <c r="BHZ120" s="375"/>
      <c r="BIA120" s="375"/>
      <c r="BIB120" s="375"/>
      <c r="BIC120" s="375"/>
      <c r="BID120" s="375"/>
      <c r="BIE120" s="375"/>
      <c r="BIF120" s="375"/>
      <c r="BIG120" s="375"/>
      <c r="BIH120" s="375"/>
      <c r="BII120" s="375"/>
      <c r="BIJ120" s="375"/>
      <c r="BIK120" s="375"/>
      <c r="BIL120" s="375"/>
      <c r="BIM120" s="375"/>
      <c r="BIN120" s="375"/>
      <c r="BIO120" s="375"/>
      <c r="BIP120" s="375"/>
      <c r="BIQ120" s="375"/>
      <c r="BIR120" s="375"/>
      <c r="BIS120" s="375"/>
      <c r="BIT120" s="375"/>
      <c r="BIU120" s="375"/>
      <c r="BIV120" s="375"/>
      <c r="BIW120" s="375"/>
      <c r="BIX120" s="375"/>
      <c r="BIY120" s="375"/>
      <c r="BIZ120" s="375"/>
      <c r="BJA120" s="375"/>
      <c r="BJB120" s="375"/>
      <c r="BJC120" s="375"/>
      <c r="BJD120" s="375"/>
      <c r="BJE120" s="375"/>
      <c r="BJF120" s="375"/>
      <c r="BJG120" s="375"/>
      <c r="BJH120" s="375"/>
      <c r="BJI120" s="375"/>
      <c r="BJJ120" s="375"/>
      <c r="BJK120" s="375"/>
      <c r="BJL120" s="375"/>
      <c r="BJM120" s="375"/>
      <c r="BJN120" s="375"/>
      <c r="BJO120" s="375"/>
      <c r="BJP120" s="375"/>
      <c r="BJQ120" s="375"/>
      <c r="BJR120" s="375"/>
      <c r="BJS120" s="375"/>
      <c r="BJT120" s="375"/>
      <c r="BJU120" s="375"/>
      <c r="BJV120" s="375"/>
      <c r="BJW120" s="375"/>
      <c r="BJX120" s="375"/>
      <c r="BJY120" s="375"/>
      <c r="BJZ120" s="375"/>
      <c r="BKA120" s="375"/>
      <c r="BKB120" s="375"/>
      <c r="BKC120" s="375"/>
      <c r="BKD120" s="375"/>
      <c r="BKE120" s="375"/>
      <c r="BKF120" s="375"/>
      <c r="BKG120" s="375"/>
      <c r="BKH120" s="375"/>
      <c r="BKI120" s="375"/>
      <c r="BKJ120" s="375"/>
      <c r="BKK120" s="375"/>
      <c r="BKL120" s="375"/>
      <c r="BKM120" s="375"/>
      <c r="BKN120" s="375"/>
      <c r="BKO120" s="375"/>
      <c r="BKP120" s="375"/>
      <c r="BKQ120" s="375"/>
      <c r="BKR120" s="375"/>
      <c r="BKS120" s="375"/>
      <c r="BKT120" s="375"/>
      <c r="BKU120" s="375"/>
      <c r="BKV120" s="375"/>
      <c r="BKW120" s="375"/>
      <c r="BKX120" s="375"/>
      <c r="BKY120" s="375"/>
      <c r="BKZ120" s="375"/>
      <c r="BLA120" s="375"/>
      <c r="BLB120" s="375"/>
      <c r="BLC120" s="375"/>
      <c r="BLD120" s="375"/>
      <c r="BLE120" s="375"/>
      <c r="BLF120" s="375"/>
      <c r="BLG120" s="375"/>
      <c r="BLH120" s="375"/>
      <c r="BLI120" s="375"/>
      <c r="BLJ120" s="375"/>
      <c r="BLK120" s="375"/>
      <c r="BLL120" s="375"/>
      <c r="BLM120" s="375"/>
      <c r="BLN120" s="375"/>
      <c r="BLO120" s="375"/>
      <c r="BLP120" s="375"/>
      <c r="BLQ120" s="375"/>
      <c r="BLR120" s="375"/>
      <c r="BLS120" s="375"/>
      <c r="BLT120" s="375"/>
      <c r="BLU120" s="375"/>
      <c r="BLV120" s="375"/>
      <c r="BLW120" s="375"/>
      <c r="BLX120" s="375"/>
      <c r="BLY120" s="375"/>
      <c r="BLZ120" s="375"/>
      <c r="BMA120" s="375"/>
      <c r="BMB120" s="375"/>
      <c r="BMC120" s="375"/>
      <c r="BMD120" s="375"/>
      <c r="BME120" s="375"/>
      <c r="BMF120" s="375"/>
      <c r="BMG120" s="375"/>
      <c r="BMH120" s="375"/>
      <c r="BMI120" s="375"/>
      <c r="BMJ120" s="375"/>
      <c r="BMK120" s="375"/>
      <c r="BML120" s="375"/>
      <c r="BMM120" s="375"/>
      <c r="BMN120" s="375"/>
      <c r="BMO120" s="375"/>
      <c r="BMP120" s="375"/>
      <c r="BMQ120" s="375"/>
      <c r="BMR120" s="375"/>
      <c r="BMS120" s="375"/>
      <c r="BMT120" s="375"/>
      <c r="BMU120" s="375"/>
      <c r="BMV120" s="375"/>
      <c r="BMW120" s="375"/>
      <c r="BMX120" s="375"/>
      <c r="BMY120" s="375"/>
      <c r="BMZ120" s="375"/>
      <c r="BNA120" s="375"/>
      <c r="BNB120" s="375"/>
      <c r="BNC120" s="375"/>
      <c r="BND120" s="375"/>
      <c r="BNE120" s="375"/>
      <c r="BNF120" s="375"/>
      <c r="BNG120" s="375"/>
      <c r="BNH120" s="375"/>
      <c r="BNI120" s="375"/>
      <c r="BNJ120" s="375"/>
      <c r="BNK120" s="375"/>
      <c r="BNL120" s="375"/>
      <c r="BNM120" s="375"/>
      <c r="BNN120" s="375"/>
      <c r="BNO120" s="375"/>
      <c r="BNP120" s="375"/>
      <c r="BNQ120" s="375"/>
      <c r="BNR120" s="375"/>
      <c r="BNS120" s="375"/>
      <c r="BNT120" s="375"/>
      <c r="BNU120" s="375"/>
      <c r="BNV120" s="375"/>
      <c r="BNW120" s="375"/>
      <c r="BNX120" s="375"/>
      <c r="BNY120" s="375"/>
      <c r="BNZ120" s="375"/>
      <c r="BOA120" s="375"/>
      <c r="BOB120" s="375"/>
      <c r="BOC120" s="375"/>
      <c r="BOD120" s="375"/>
      <c r="BOE120" s="375"/>
      <c r="BOF120" s="375"/>
      <c r="BOG120" s="375"/>
      <c r="BOH120" s="375"/>
      <c r="BOI120" s="375"/>
      <c r="BOJ120" s="375"/>
      <c r="BOK120" s="375"/>
      <c r="BOL120" s="375"/>
      <c r="BOM120" s="375"/>
      <c r="BON120" s="375"/>
      <c r="BOO120" s="375"/>
      <c r="BOP120" s="375"/>
      <c r="BOQ120" s="375"/>
      <c r="BOR120" s="375"/>
      <c r="BOS120" s="375"/>
      <c r="BOT120" s="375"/>
      <c r="BOU120" s="375"/>
      <c r="BOV120" s="375"/>
      <c r="BOW120" s="375"/>
      <c r="BOX120" s="375"/>
      <c r="BOY120" s="375"/>
      <c r="BOZ120" s="375"/>
      <c r="BPA120" s="375"/>
      <c r="BPB120" s="375"/>
      <c r="BPC120" s="375"/>
      <c r="BPD120" s="375"/>
      <c r="BPE120" s="375"/>
      <c r="BPF120" s="375"/>
      <c r="BPG120" s="375"/>
      <c r="BPH120" s="375"/>
      <c r="BPI120" s="375"/>
      <c r="BPJ120" s="375"/>
      <c r="BPK120" s="375"/>
      <c r="BPL120" s="375"/>
      <c r="BPM120" s="375"/>
      <c r="BPN120" s="375"/>
      <c r="BPO120" s="375"/>
      <c r="BPP120" s="375"/>
      <c r="BPQ120" s="375"/>
      <c r="BPR120" s="375"/>
      <c r="BPS120" s="375"/>
      <c r="BPT120" s="375"/>
      <c r="BPU120" s="375"/>
      <c r="BPV120" s="375"/>
      <c r="BPW120" s="375"/>
      <c r="BPX120" s="375"/>
      <c r="BPY120" s="375"/>
      <c r="BPZ120" s="375"/>
      <c r="BQA120" s="375"/>
      <c r="BQB120" s="375"/>
      <c r="BQC120" s="375"/>
      <c r="BQD120" s="375"/>
      <c r="BQE120" s="375"/>
      <c r="BQF120" s="375"/>
      <c r="BQG120" s="375"/>
      <c r="BQH120" s="375"/>
      <c r="BQI120" s="375"/>
      <c r="BQJ120" s="375"/>
      <c r="BQK120" s="375"/>
      <c r="BQL120" s="375"/>
      <c r="BQM120" s="375"/>
      <c r="BQN120" s="375"/>
      <c r="BQO120" s="375"/>
      <c r="BQP120" s="375"/>
      <c r="BQQ120" s="375"/>
      <c r="BQR120" s="375"/>
      <c r="BQS120" s="375"/>
      <c r="BQT120" s="375"/>
      <c r="BQU120" s="375"/>
      <c r="BQV120" s="375"/>
      <c r="BQW120" s="375"/>
      <c r="BQX120" s="375"/>
      <c r="BQY120" s="375"/>
      <c r="BQZ120" s="375"/>
      <c r="BRA120" s="375"/>
      <c r="BRB120" s="375"/>
      <c r="BRC120" s="375"/>
      <c r="BRD120" s="375"/>
      <c r="BRE120" s="375"/>
      <c r="BRF120" s="375"/>
      <c r="BRG120" s="375"/>
      <c r="BRH120" s="375"/>
      <c r="BRI120" s="375"/>
      <c r="BRJ120" s="375"/>
      <c r="BRK120" s="375"/>
      <c r="BRL120" s="375"/>
      <c r="BRM120" s="375"/>
      <c r="BRN120" s="375"/>
      <c r="BRO120" s="375"/>
      <c r="BRP120" s="375"/>
      <c r="BRQ120" s="375"/>
      <c r="BRR120" s="375"/>
      <c r="BRS120" s="375"/>
      <c r="BRT120" s="375"/>
      <c r="BRU120" s="375"/>
      <c r="BRV120" s="375"/>
      <c r="BRW120" s="375"/>
      <c r="BRX120" s="375"/>
      <c r="BRY120" s="375"/>
      <c r="BRZ120" s="375"/>
      <c r="BSA120" s="375"/>
      <c r="BSB120" s="375"/>
      <c r="BSC120" s="375"/>
      <c r="BSD120" s="375"/>
      <c r="BSE120" s="375"/>
      <c r="BSF120" s="375"/>
      <c r="BSG120" s="375"/>
      <c r="BSH120" s="375"/>
      <c r="BSI120" s="375"/>
      <c r="BSJ120" s="375"/>
      <c r="BSK120" s="375"/>
      <c r="BSL120" s="375"/>
      <c r="BSM120" s="375"/>
      <c r="BSN120" s="375"/>
      <c r="BSO120" s="375"/>
      <c r="BSP120" s="375"/>
      <c r="BSQ120" s="375"/>
      <c r="BSR120" s="375"/>
      <c r="BSS120" s="375"/>
      <c r="BST120" s="375"/>
      <c r="BSU120" s="375"/>
      <c r="BSV120" s="375"/>
      <c r="BSW120" s="375"/>
      <c r="BSX120" s="375"/>
      <c r="BSY120" s="375"/>
      <c r="BSZ120" s="375"/>
      <c r="BTA120" s="375"/>
      <c r="BTB120" s="375"/>
      <c r="BTC120" s="375"/>
      <c r="BTD120" s="375"/>
      <c r="BTE120" s="375"/>
      <c r="BTF120" s="375"/>
      <c r="BTG120" s="375"/>
      <c r="BTH120" s="375"/>
      <c r="BTI120" s="375"/>
      <c r="BTJ120" s="375"/>
      <c r="BTK120" s="375"/>
      <c r="BTL120" s="375"/>
      <c r="BTM120" s="375"/>
      <c r="BTN120" s="375"/>
      <c r="BTO120" s="375"/>
      <c r="BTP120" s="375"/>
      <c r="BTQ120" s="375"/>
      <c r="BTR120" s="375"/>
      <c r="BTS120" s="375"/>
      <c r="BTT120" s="375"/>
      <c r="BTU120" s="375"/>
      <c r="BTV120" s="375"/>
      <c r="BTW120" s="375"/>
      <c r="BTX120" s="375"/>
      <c r="BTY120" s="375"/>
      <c r="BTZ120" s="375"/>
      <c r="BUA120" s="375"/>
      <c r="BUB120" s="375"/>
      <c r="BUC120" s="375"/>
      <c r="BUD120" s="375"/>
      <c r="BUE120" s="375"/>
      <c r="BUF120" s="375"/>
      <c r="BUG120" s="375"/>
      <c r="BUH120" s="375"/>
      <c r="BUI120" s="375"/>
      <c r="BUJ120" s="375"/>
      <c r="BUK120" s="375"/>
      <c r="BUL120" s="375"/>
      <c r="BUM120" s="375"/>
      <c r="BUN120" s="375"/>
      <c r="BUO120" s="375"/>
      <c r="BUP120" s="375"/>
      <c r="BUQ120" s="375"/>
      <c r="BUR120" s="375"/>
      <c r="BUS120" s="375"/>
      <c r="BUT120" s="375"/>
      <c r="BUU120" s="375"/>
      <c r="BUV120" s="375"/>
      <c r="BUW120" s="375"/>
      <c r="BUX120" s="375"/>
      <c r="BUY120" s="375"/>
      <c r="BUZ120" s="375"/>
      <c r="BVA120" s="375"/>
      <c r="BVB120" s="375"/>
      <c r="BVC120" s="375"/>
      <c r="BVD120" s="375"/>
      <c r="BVE120" s="375"/>
      <c r="BVF120" s="375"/>
      <c r="BVG120" s="375"/>
      <c r="BVH120" s="375"/>
      <c r="BVI120" s="375"/>
      <c r="BVJ120" s="375"/>
      <c r="BVK120" s="375"/>
      <c r="BVL120" s="375"/>
      <c r="BVM120" s="375"/>
      <c r="BVN120" s="375"/>
      <c r="BVO120" s="375"/>
      <c r="BVP120" s="375"/>
      <c r="BVQ120" s="375"/>
      <c r="BVR120" s="375"/>
      <c r="BVS120" s="375"/>
      <c r="BVT120" s="375"/>
      <c r="BVU120" s="375"/>
      <c r="BVV120" s="375"/>
      <c r="BVW120" s="375"/>
      <c r="BVX120" s="375"/>
      <c r="BVY120" s="375"/>
      <c r="BVZ120" s="375"/>
      <c r="BWA120" s="375"/>
      <c r="BWB120" s="375"/>
      <c r="BWC120" s="375"/>
      <c r="BWD120" s="375"/>
      <c r="BWE120" s="375"/>
      <c r="BWF120" s="375"/>
      <c r="BWG120" s="375"/>
      <c r="BWH120" s="375"/>
      <c r="BWI120" s="375"/>
      <c r="BWJ120" s="375"/>
      <c r="BWK120" s="375"/>
      <c r="BWL120" s="375"/>
      <c r="BWM120" s="375"/>
      <c r="BWN120" s="375"/>
      <c r="BWO120" s="375"/>
      <c r="BWP120" s="375"/>
      <c r="BWQ120" s="375"/>
      <c r="BWR120" s="375"/>
      <c r="BWS120" s="375"/>
      <c r="BWT120" s="375"/>
      <c r="BWU120" s="375"/>
      <c r="BWV120" s="375"/>
      <c r="BWW120" s="375"/>
      <c r="BWX120" s="375"/>
      <c r="BWY120" s="375"/>
      <c r="BWZ120" s="375"/>
      <c r="BXA120" s="375"/>
      <c r="BXB120" s="375"/>
      <c r="BXC120" s="375"/>
      <c r="BXD120" s="375"/>
      <c r="BXE120" s="375"/>
      <c r="BXF120" s="375"/>
      <c r="BXG120" s="375"/>
      <c r="BXH120" s="375"/>
      <c r="BXI120" s="375"/>
      <c r="BXJ120" s="375"/>
      <c r="BXK120" s="375"/>
      <c r="BXL120" s="375"/>
      <c r="BXM120" s="375"/>
      <c r="BXN120" s="375"/>
      <c r="BXO120" s="375"/>
      <c r="BXP120" s="375"/>
      <c r="BXQ120" s="375"/>
      <c r="BXR120" s="375"/>
      <c r="BXS120" s="375"/>
      <c r="BXT120" s="375"/>
      <c r="BXU120" s="375"/>
      <c r="BXV120" s="375"/>
      <c r="BXW120" s="375"/>
      <c r="BXX120" s="375"/>
      <c r="BXY120" s="375"/>
      <c r="BXZ120" s="375"/>
      <c r="BYA120" s="375"/>
      <c r="BYB120" s="375"/>
      <c r="BYC120" s="375"/>
      <c r="BYD120" s="375"/>
      <c r="BYE120" s="375"/>
      <c r="BYF120" s="375"/>
      <c r="BYG120" s="375"/>
      <c r="BYH120" s="375"/>
      <c r="BYI120" s="375"/>
      <c r="BYJ120" s="375"/>
      <c r="BYK120" s="375"/>
      <c r="BYL120" s="375"/>
      <c r="BYM120" s="375"/>
      <c r="BYN120" s="375"/>
      <c r="BYO120" s="375"/>
      <c r="BYP120" s="375"/>
      <c r="BYQ120" s="375"/>
      <c r="BYR120" s="375"/>
      <c r="BYS120" s="375"/>
      <c r="BYT120" s="375"/>
      <c r="BYU120" s="375"/>
      <c r="BYV120" s="375"/>
      <c r="BYW120" s="375"/>
      <c r="BYX120" s="375"/>
      <c r="BYY120" s="375"/>
      <c r="BYZ120" s="375"/>
      <c r="BZA120" s="375"/>
      <c r="BZB120" s="375"/>
      <c r="BZC120" s="375"/>
      <c r="BZD120" s="375"/>
      <c r="BZE120" s="375"/>
      <c r="BZF120" s="375"/>
      <c r="BZG120" s="375"/>
      <c r="BZH120" s="375"/>
      <c r="BZI120" s="375"/>
      <c r="BZJ120" s="375"/>
      <c r="BZK120" s="375"/>
      <c r="BZL120" s="375"/>
      <c r="BZM120" s="375"/>
      <c r="BZN120" s="375"/>
      <c r="BZO120" s="375"/>
      <c r="BZP120" s="375"/>
      <c r="BZQ120" s="375"/>
      <c r="BZR120" s="375"/>
      <c r="BZS120" s="375"/>
      <c r="BZT120" s="375"/>
      <c r="BZU120" s="375"/>
      <c r="BZV120" s="375"/>
      <c r="BZW120" s="375"/>
      <c r="BZX120" s="375"/>
      <c r="BZY120" s="375"/>
      <c r="BZZ120" s="375"/>
      <c r="CAA120" s="375"/>
      <c r="CAB120" s="375"/>
      <c r="CAC120" s="375"/>
      <c r="CAD120" s="375"/>
      <c r="CAE120" s="375"/>
      <c r="CAF120" s="375"/>
      <c r="CAG120" s="375"/>
      <c r="CAH120" s="375"/>
      <c r="CAI120" s="375"/>
      <c r="CAJ120" s="375"/>
      <c r="CAK120" s="375"/>
      <c r="CAL120" s="375"/>
      <c r="CAM120" s="375"/>
      <c r="CAN120" s="375"/>
      <c r="CAO120" s="375"/>
      <c r="CAP120" s="375"/>
      <c r="CAQ120" s="375"/>
      <c r="CAR120" s="375"/>
      <c r="CAS120" s="375"/>
      <c r="CAT120" s="375"/>
      <c r="CAU120" s="375"/>
      <c r="CAV120" s="375"/>
      <c r="CAW120" s="375"/>
      <c r="CAX120" s="375"/>
      <c r="CAY120" s="375"/>
      <c r="CAZ120" s="375"/>
      <c r="CBA120" s="375"/>
      <c r="CBB120" s="375"/>
      <c r="CBC120" s="375"/>
      <c r="CBD120" s="375"/>
      <c r="CBE120" s="375"/>
      <c r="CBF120" s="375"/>
      <c r="CBG120" s="375"/>
      <c r="CBH120" s="375"/>
      <c r="CBI120" s="375"/>
      <c r="CBJ120" s="375"/>
      <c r="CBK120" s="375"/>
      <c r="CBL120" s="375"/>
      <c r="CBM120" s="375"/>
      <c r="CBN120" s="375"/>
      <c r="CBO120" s="375"/>
      <c r="CBP120" s="375"/>
      <c r="CBQ120" s="375"/>
      <c r="CBR120" s="375"/>
      <c r="CBS120" s="375"/>
      <c r="CBT120" s="375"/>
      <c r="CBU120" s="375"/>
      <c r="CBV120" s="375"/>
      <c r="CBW120" s="375"/>
      <c r="CBX120" s="375"/>
      <c r="CBY120" s="375"/>
      <c r="CBZ120" s="375"/>
      <c r="CCA120" s="375"/>
      <c r="CCB120" s="375"/>
      <c r="CCC120" s="375"/>
      <c r="CCD120" s="375"/>
      <c r="CCE120" s="375"/>
      <c r="CCF120" s="375"/>
      <c r="CCG120" s="375"/>
      <c r="CCH120" s="375"/>
      <c r="CCI120" s="375"/>
      <c r="CCJ120" s="375"/>
      <c r="CCK120" s="375"/>
      <c r="CCL120" s="375"/>
      <c r="CCM120" s="375"/>
      <c r="CCN120" s="375"/>
      <c r="CCO120" s="375"/>
      <c r="CCP120" s="375"/>
      <c r="CCQ120" s="375"/>
      <c r="CCR120" s="375"/>
      <c r="CCS120" s="375"/>
      <c r="CCT120" s="375"/>
      <c r="CCU120" s="375"/>
      <c r="CCV120" s="375"/>
      <c r="CCW120" s="375"/>
      <c r="CCX120" s="375"/>
      <c r="CCY120" s="375"/>
      <c r="CCZ120" s="375"/>
      <c r="CDA120" s="375"/>
      <c r="CDB120" s="375"/>
      <c r="CDC120" s="375"/>
      <c r="CDD120" s="375"/>
      <c r="CDE120" s="375"/>
      <c r="CDF120" s="375"/>
      <c r="CDG120" s="375"/>
      <c r="CDH120" s="375"/>
      <c r="CDI120" s="375"/>
      <c r="CDJ120" s="375"/>
      <c r="CDK120" s="375"/>
      <c r="CDL120" s="375"/>
      <c r="CDM120" s="375"/>
      <c r="CDN120" s="375"/>
      <c r="CDO120" s="375"/>
      <c r="CDP120" s="375"/>
      <c r="CDQ120" s="375"/>
      <c r="CDR120" s="375"/>
      <c r="CDS120" s="375"/>
      <c r="CDT120" s="375"/>
      <c r="CDU120" s="375"/>
      <c r="CDV120" s="375"/>
      <c r="CDW120" s="375"/>
      <c r="CDX120" s="375"/>
      <c r="CDY120" s="375"/>
      <c r="CDZ120" s="375"/>
      <c r="CEA120" s="375"/>
      <c r="CEB120" s="375"/>
      <c r="CEC120" s="375"/>
      <c r="CED120" s="375"/>
      <c r="CEE120" s="375"/>
      <c r="CEF120" s="375"/>
      <c r="CEG120" s="375"/>
      <c r="CEH120" s="375"/>
      <c r="CEI120" s="375"/>
      <c r="CEJ120" s="375"/>
      <c r="CEK120" s="375"/>
      <c r="CEL120" s="375"/>
      <c r="CEM120" s="375"/>
      <c r="CEN120" s="375"/>
      <c r="CEO120" s="375"/>
      <c r="CEP120" s="375"/>
      <c r="CEQ120" s="375"/>
      <c r="CER120" s="375"/>
      <c r="CES120" s="375"/>
      <c r="CET120" s="375"/>
      <c r="CEU120" s="375"/>
      <c r="CEV120" s="375"/>
      <c r="CEW120" s="375"/>
      <c r="CEX120" s="375"/>
      <c r="CEY120" s="375"/>
      <c r="CEZ120" s="375"/>
      <c r="CFA120" s="375"/>
      <c r="CFB120" s="375"/>
      <c r="CFC120" s="375"/>
      <c r="CFD120" s="375"/>
      <c r="CFE120" s="375"/>
      <c r="CFF120" s="375"/>
      <c r="CFG120" s="375"/>
      <c r="CFH120" s="375"/>
      <c r="CFI120" s="375"/>
      <c r="CFJ120" s="375"/>
      <c r="CFK120" s="375"/>
      <c r="CFL120" s="375"/>
      <c r="CFM120" s="375"/>
      <c r="CFN120" s="375"/>
      <c r="CFO120" s="375"/>
      <c r="CFP120" s="375"/>
      <c r="CFQ120" s="375"/>
      <c r="CFR120" s="375"/>
      <c r="CFS120" s="375"/>
      <c r="CFT120" s="375"/>
      <c r="CFU120" s="375"/>
      <c r="CFV120" s="375"/>
      <c r="CFW120" s="375"/>
      <c r="CFX120" s="375"/>
      <c r="CFY120" s="375"/>
      <c r="CFZ120" s="375"/>
      <c r="CGA120" s="375"/>
      <c r="CGB120" s="375"/>
      <c r="CGC120" s="375"/>
      <c r="CGD120" s="375"/>
      <c r="CGE120" s="375"/>
      <c r="CGF120" s="375"/>
      <c r="CGG120" s="375"/>
      <c r="CGH120" s="375"/>
      <c r="CGI120" s="375"/>
      <c r="CGJ120" s="375"/>
      <c r="CGK120" s="375"/>
      <c r="CGL120" s="375"/>
      <c r="CGM120" s="375"/>
      <c r="CGN120" s="375"/>
      <c r="CGO120" s="375"/>
      <c r="CGP120" s="375"/>
      <c r="CGQ120" s="375"/>
      <c r="CGR120" s="375"/>
      <c r="CGS120" s="375"/>
      <c r="CGT120" s="375"/>
      <c r="CGU120" s="375"/>
      <c r="CGV120" s="375"/>
      <c r="CGW120" s="375"/>
      <c r="CGX120" s="375"/>
      <c r="CGY120" s="375"/>
      <c r="CGZ120" s="375"/>
      <c r="CHA120" s="375"/>
      <c r="CHB120" s="375"/>
      <c r="CHC120" s="375"/>
      <c r="CHD120" s="375"/>
      <c r="CHE120" s="375"/>
      <c r="CHF120" s="375"/>
      <c r="CHG120" s="375"/>
      <c r="CHH120" s="375"/>
      <c r="CHI120" s="375"/>
      <c r="CHJ120" s="375"/>
      <c r="CHK120" s="375"/>
      <c r="CHL120" s="375"/>
      <c r="CHM120" s="375"/>
      <c r="CHN120" s="375"/>
      <c r="CHO120" s="375"/>
      <c r="CHP120" s="375"/>
      <c r="CHQ120" s="375"/>
      <c r="CHR120" s="375"/>
      <c r="CHS120" s="375"/>
      <c r="CHT120" s="375"/>
      <c r="CHU120" s="375"/>
      <c r="CHV120" s="375"/>
      <c r="CHW120" s="375"/>
      <c r="CHX120" s="375"/>
      <c r="CHY120" s="375"/>
      <c r="CHZ120" s="375"/>
      <c r="CIA120" s="375"/>
      <c r="CIB120" s="375"/>
      <c r="CIC120" s="375"/>
      <c r="CID120" s="375"/>
      <c r="CIE120" s="375"/>
      <c r="CIF120" s="375"/>
      <c r="CIG120" s="375"/>
      <c r="CIH120" s="375"/>
      <c r="CII120" s="375"/>
      <c r="CIJ120" s="375"/>
      <c r="CIK120" s="375"/>
      <c r="CIL120" s="375"/>
      <c r="CIM120" s="375"/>
      <c r="CIN120" s="375"/>
      <c r="CIO120" s="375"/>
      <c r="CIP120" s="375"/>
      <c r="CIQ120" s="375"/>
      <c r="CIR120" s="375"/>
      <c r="CIS120" s="375"/>
      <c r="CIT120" s="375"/>
      <c r="CIU120" s="375"/>
      <c r="CIV120" s="375"/>
      <c r="CIW120" s="375"/>
      <c r="CIX120" s="375"/>
      <c r="CIY120" s="375"/>
      <c r="CIZ120" s="375"/>
      <c r="CJA120" s="375"/>
      <c r="CJB120" s="375"/>
      <c r="CJC120" s="375"/>
      <c r="CJD120" s="375"/>
      <c r="CJE120" s="375"/>
      <c r="CJF120" s="375"/>
      <c r="CJG120" s="375"/>
      <c r="CJH120" s="375"/>
      <c r="CJI120" s="375"/>
      <c r="CJJ120" s="375"/>
      <c r="CJK120" s="375"/>
      <c r="CJL120" s="375"/>
      <c r="CJM120" s="375"/>
      <c r="CJN120" s="375"/>
      <c r="CJO120" s="375"/>
      <c r="CJP120" s="375"/>
      <c r="CJQ120" s="375"/>
      <c r="CJR120" s="375"/>
      <c r="CJS120" s="375"/>
      <c r="CJT120" s="375"/>
      <c r="CJU120" s="375"/>
      <c r="CJV120" s="375"/>
      <c r="CJW120" s="375"/>
      <c r="CJX120" s="375"/>
      <c r="CJY120" s="375"/>
      <c r="CJZ120" s="375"/>
      <c r="CKA120" s="375"/>
      <c r="CKB120" s="375"/>
      <c r="CKC120" s="375"/>
      <c r="CKD120" s="375"/>
      <c r="CKE120" s="375"/>
      <c r="CKF120" s="375"/>
      <c r="CKG120" s="375"/>
      <c r="CKH120" s="375"/>
      <c r="CKI120" s="375"/>
      <c r="CKJ120" s="375"/>
      <c r="CKK120" s="375"/>
      <c r="CKL120" s="375"/>
      <c r="CKM120" s="375"/>
      <c r="CKN120" s="375"/>
      <c r="CKO120" s="375"/>
      <c r="CKP120" s="375"/>
      <c r="CKQ120" s="375"/>
      <c r="CKR120" s="375"/>
      <c r="CKS120" s="375"/>
      <c r="CKT120" s="375"/>
      <c r="CKU120" s="375"/>
      <c r="CKV120" s="375"/>
      <c r="CKW120" s="375"/>
      <c r="CKX120" s="375"/>
      <c r="CKY120" s="375"/>
      <c r="CKZ120" s="375"/>
      <c r="CLA120" s="375"/>
      <c r="CLB120" s="375"/>
      <c r="CLC120" s="375"/>
      <c r="CLD120" s="375"/>
      <c r="CLE120" s="375"/>
      <c r="CLF120" s="375"/>
      <c r="CLG120" s="375"/>
      <c r="CLH120" s="375"/>
      <c r="CLI120" s="375"/>
      <c r="CLJ120" s="375"/>
      <c r="CLK120" s="375"/>
      <c r="CLL120" s="375"/>
      <c r="CLM120" s="375"/>
      <c r="CLN120" s="375"/>
      <c r="CLO120" s="375"/>
      <c r="CLP120" s="375"/>
      <c r="CLQ120" s="375"/>
      <c r="CLR120" s="375"/>
      <c r="CLS120" s="375"/>
      <c r="CLT120" s="375"/>
      <c r="CLU120" s="375"/>
      <c r="CLV120" s="375"/>
      <c r="CLW120" s="375"/>
      <c r="CLX120" s="375"/>
      <c r="CLY120" s="375"/>
      <c r="CLZ120" s="375"/>
      <c r="CMA120" s="375"/>
      <c r="CMB120" s="375"/>
      <c r="CMC120" s="375"/>
      <c r="CMD120" s="375"/>
      <c r="CME120" s="375"/>
      <c r="CMF120" s="375"/>
      <c r="CMG120" s="375"/>
      <c r="CMH120" s="375"/>
      <c r="CMI120" s="375"/>
      <c r="CMJ120" s="375"/>
      <c r="CMK120" s="375"/>
      <c r="CML120" s="375"/>
      <c r="CMM120" s="375"/>
      <c r="CMN120" s="375"/>
      <c r="CMO120" s="375"/>
      <c r="CMP120" s="375"/>
      <c r="CMQ120" s="375"/>
      <c r="CMR120" s="375"/>
      <c r="CMS120" s="375"/>
      <c r="CMT120" s="375"/>
      <c r="CMU120" s="375"/>
      <c r="CMV120" s="375"/>
      <c r="CMW120" s="375"/>
      <c r="CMX120" s="375"/>
      <c r="CMY120" s="375"/>
      <c r="CMZ120" s="375"/>
      <c r="CNA120" s="375"/>
      <c r="CNB120" s="375"/>
      <c r="CNC120" s="375"/>
      <c r="CND120" s="375"/>
      <c r="CNE120" s="375"/>
      <c r="CNF120" s="375"/>
      <c r="CNG120" s="375"/>
      <c r="CNH120" s="375"/>
      <c r="CNI120" s="375"/>
      <c r="CNJ120" s="375"/>
      <c r="CNK120" s="375"/>
      <c r="CNL120" s="375"/>
      <c r="CNM120" s="375"/>
      <c r="CNN120" s="375"/>
      <c r="CNO120" s="375"/>
      <c r="CNP120" s="375"/>
      <c r="CNQ120" s="375"/>
      <c r="CNR120" s="375"/>
      <c r="CNS120" s="375"/>
      <c r="CNT120" s="375"/>
      <c r="CNU120" s="375"/>
      <c r="CNV120" s="375"/>
      <c r="CNW120" s="375"/>
      <c r="CNX120" s="375"/>
      <c r="CNY120" s="375"/>
      <c r="CNZ120" s="375"/>
      <c r="COA120" s="375"/>
      <c r="COB120" s="375"/>
      <c r="COC120" s="375"/>
      <c r="COD120" s="375"/>
      <c r="COE120" s="375"/>
      <c r="COF120" s="375"/>
      <c r="COG120" s="375"/>
      <c r="COH120" s="375"/>
      <c r="COI120" s="375"/>
      <c r="COJ120" s="375"/>
      <c r="COK120" s="375"/>
      <c r="COL120" s="375"/>
      <c r="COM120" s="375"/>
      <c r="CON120" s="375"/>
      <c r="COO120" s="375"/>
      <c r="COP120" s="375"/>
      <c r="COQ120" s="375"/>
      <c r="COR120" s="375"/>
      <c r="COS120" s="375"/>
      <c r="COT120" s="375"/>
      <c r="COU120" s="375"/>
      <c r="COV120" s="375"/>
      <c r="COW120" s="375"/>
      <c r="COX120" s="375"/>
      <c r="COY120" s="375"/>
      <c r="COZ120" s="375"/>
      <c r="CPA120" s="375"/>
      <c r="CPB120" s="375"/>
      <c r="CPC120" s="375"/>
      <c r="CPD120" s="375"/>
      <c r="CPE120" s="375"/>
      <c r="CPF120" s="375"/>
      <c r="CPG120" s="375"/>
      <c r="CPH120" s="375"/>
      <c r="CPI120" s="375"/>
      <c r="CPJ120" s="375"/>
      <c r="CPK120" s="375"/>
      <c r="CPL120" s="375"/>
      <c r="CPM120" s="375"/>
      <c r="CPN120" s="375"/>
      <c r="CPO120" s="375"/>
      <c r="CPP120" s="375"/>
      <c r="CPQ120" s="375"/>
      <c r="CPR120" s="375"/>
      <c r="CPS120" s="375"/>
      <c r="CPT120" s="375"/>
      <c r="CPU120" s="375"/>
      <c r="CPV120" s="375"/>
      <c r="CPW120" s="375"/>
      <c r="CPX120" s="375"/>
      <c r="CPY120" s="375"/>
      <c r="CPZ120" s="375"/>
      <c r="CQA120" s="375"/>
      <c r="CQB120" s="375"/>
      <c r="CQC120" s="375"/>
      <c r="CQD120" s="375"/>
      <c r="CQE120" s="375"/>
      <c r="CQF120" s="375"/>
      <c r="CQG120" s="375"/>
      <c r="CQH120" s="375"/>
      <c r="CQI120" s="375"/>
      <c r="CQJ120" s="375"/>
      <c r="CQK120" s="375"/>
      <c r="CQL120" s="375"/>
      <c r="CQM120" s="375"/>
      <c r="CQN120" s="375"/>
      <c r="CQO120" s="375"/>
      <c r="CQP120" s="375"/>
      <c r="CQQ120" s="375"/>
      <c r="CQR120" s="375"/>
      <c r="CQS120" s="375"/>
      <c r="CQT120" s="375"/>
      <c r="CQU120" s="375"/>
      <c r="CQV120" s="375"/>
      <c r="CQW120" s="375"/>
      <c r="CQX120" s="375"/>
      <c r="CQY120" s="375"/>
      <c r="CQZ120" s="375"/>
      <c r="CRA120" s="375"/>
      <c r="CRB120" s="375"/>
      <c r="CRC120" s="375"/>
      <c r="CRD120" s="375"/>
      <c r="CRE120" s="375"/>
      <c r="CRF120" s="375"/>
      <c r="CRG120" s="375"/>
      <c r="CRH120" s="375"/>
      <c r="CRI120" s="375"/>
      <c r="CRJ120" s="375"/>
      <c r="CRK120" s="375"/>
      <c r="CRL120" s="375"/>
      <c r="CRM120" s="375"/>
      <c r="CRN120" s="375"/>
      <c r="CRO120" s="375"/>
      <c r="CRP120" s="375"/>
      <c r="CRQ120" s="375"/>
      <c r="CRR120" s="375"/>
      <c r="CRS120" s="375"/>
      <c r="CRT120" s="375"/>
      <c r="CRU120" s="375"/>
      <c r="CRV120" s="375"/>
      <c r="CRW120" s="375"/>
      <c r="CRX120" s="375"/>
      <c r="CRY120" s="375"/>
      <c r="CRZ120" s="375"/>
      <c r="CSA120" s="375"/>
      <c r="CSB120" s="375"/>
      <c r="CSC120" s="375"/>
      <c r="CSD120" s="375"/>
      <c r="CSE120" s="375"/>
      <c r="CSF120" s="375"/>
      <c r="CSG120" s="375"/>
      <c r="CSH120" s="375"/>
      <c r="CSI120" s="375"/>
      <c r="CSJ120" s="375"/>
      <c r="CSK120" s="375"/>
      <c r="CSL120" s="375"/>
      <c r="CSM120" s="375"/>
      <c r="CSN120" s="375"/>
      <c r="CSO120" s="375"/>
      <c r="CSP120" s="375"/>
      <c r="CSQ120" s="375"/>
      <c r="CSR120" s="375"/>
      <c r="CSS120" s="375"/>
      <c r="CST120" s="375"/>
      <c r="CSU120" s="375"/>
      <c r="CSV120" s="375"/>
      <c r="CSW120" s="375"/>
      <c r="CSX120" s="375"/>
      <c r="CSY120" s="375"/>
      <c r="CSZ120" s="375"/>
      <c r="CTA120" s="375"/>
      <c r="CTB120" s="375"/>
      <c r="CTC120" s="375"/>
      <c r="CTD120" s="375"/>
      <c r="CTE120" s="375"/>
      <c r="CTF120" s="375"/>
      <c r="CTG120" s="375"/>
      <c r="CTH120" s="375"/>
      <c r="CTI120" s="375"/>
      <c r="CTJ120" s="375"/>
      <c r="CTK120" s="375"/>
      <c r="CTL120" s="375"/>
      <c r="CTM120" s="375"/>
      <c r="CTN120" s="375"/>
      <c r="CTO120" s="375"/>
      <c r="CTP120" s="375"/>
      <c r="CTQ120" s="375"/>
      <c r="CTR120" s="375"/>
      <c r="CTS120" s="375"/>
      <c r="CTT120" s="375"/>
      <c r="CTU120" s="375"/>
      <c r="CTV120" s="375"/>
      <c r="CTW120" s="375"/>
      <c r="CTX120" s="375"/>
      <c r="CTY120" s="375"/>
      <c r="CTZ120" s="375"/>
      <c r="CUA120" s="375"/>
      <c r="CUB120" s="375"/>
      <c r="CUC120" s="375"/>
      <c r="CUD120" s="375"/>
      <c r="CUE120" s="375"/>
      <c r="CUF120" s="375"/>
      <c r="CUG120" s="375"/>
      <c r="CUH120" s="375"/>
      <c r="CUI120" s="375"/>
      <c r="CUJ120" s="375"/>
      <c r="CUK120" s="375"/>
      <c r="CUL120" s="375"/>
      <c r="CUM120" s="375"/>
      <c r="CUN120" s="375"/>
      <c r="CUO120" s="375"/>
      <c r="CUP120" s="375"/>
      <c r="CUQ120" s="375"/>
      <c r="CUR120" s="375"/>
      <c r="CUS120" s="375"/>
      <c r="CUT120" s="375"/>
      <c r="CUU120" s="375"/>
      <c r="CUV120" s="375"/>
      <c r="CUW120" s="375"/>
      <c r="CUX120" s="375"/>
      <c r="CUY120" s="375"/>
      <c r="CUZ120" s="375"/>
      <c r="CVA120" s="375"/>
      <c r="CVB120" s="375"/>
      <c r="CVC120" s="375"/>
      <c r="CVD120" s="375"/>
      <c r="CVE120" s="375"/>
      <c r="CVF120" s="375"/>
      <c r="CVG120" s="375"/>
      <c r="CVH120" s="375"/>
      <c r="CVI120" s="375"/>
      <c r="CVJ120" s="375"/>
      <c r="CVK120" s="375"/>
      <c r="CVL120" s="375"/>
      <c r="CVM120" s="375"/>
      <c r="CVN120" s="375"/>
      <c r="CVO120" s="375"/>
      <c r="CVP120" s="375"/>
      <c r="CVQ120" s="375"/>
      <c r="CVR120" s="375"/>
      <c r="CVS120" s="375"/>
      <c r="CVT120" s="375"/>
      <c r="CVU120" s="375"/>
      <c r="CVV120" s="375"/>
      <c r="CVW120" s="375"/>
      <c r="CVX120" s="375"/>
      <c r="CVY120" s="375"/>
      <c r="CVZ120" s="375"/>
      <c r="CWA120" s="375"/>
      <c r="CWB120" s="375"/>
      <c r="CWC120" s="375"/>
      <c r="CWD120" s="375"/>
      <c r="CWE120" s="375"/>
      <c r="CWF120" s="375"/>
      <c r="CWG120" s="375"/>
      <c r="CWH120" s="375"/>
      <c r="CWI120" s="375"/>
      <c r="CWJ120" s="375"/>
      <c r="CWK120" s="375"/>
      <c r="CWL120" s="375"/>
      <c r="CWM120" s="375"/>
      <c r="CWN120" s="375"/>
      <c r="CWO120" s="375"/>
      <c r="CWP120" s="375"/>
      <c r="CWQ120" s="375"/>
      <c r="CWR120" s="375"/>
      <c r="CWS120" s="375"/>
      <c r="CWT120" s="375"/>
      <c r="CWU120" s="375"/>
      <c r="CWV120" s="375"/>
      <c r="CWW120" s="375"/>
      <c r="CWX120" s="375"/>
      <c r="CWY120" s="375"/>
      <c r="CWZ120" s="375"/>
      <c r="CXA120" s="375"/>
      <c r="CXB120" s="375"/>
      <c r="CXC120" s="375"/>
      <c r="CXD120" s="375"/>
      <c r="CXE120" s="375"/>
      <c r="CXF120" s="375"/>
      <c r="CXG120" s="375"/>
      <c r="CXH120" s="375"/>
      <c r="CXI120" s="375"/>
      <c r="CXJ120" s="375"/>
      <c r="CXK120" s="375"/>
      <c r="CXL120" s="375"/>
      <c r="CXM120" s="375"/>
      <c r="CXN120" s="375"/>
      <c r="CXO120" s="375"/>
      <c r="CXP120" s="375"/>
      <c r="CXQ120" s="375"/>
      <c r="CXR120" s="375"/>
      <c r="CXS120" s="375"/>
      <c r="CXT120" s="375"/>
      <c r="CXU120" s="375"/>
      <c r="CXV120" s="375"/>
      <c r="CXW120" s="375"/>
      <c r="CXX120" s="375"/>
      <c r="CXY120" s="375"/>
      <c r="CXZ120" s="375"/>
      <c r="CYA120" s="375"/>
      <c r="CYB120" s="375"/>
      <c r="CYC120" s="375"/>
      <c r="CYD120" s="375"/>
      <c r="CYE120" s="375"/>
      <c r="CYF120" s="375"/>
      <c r="CYG120" s="375"/>
      <c r="CYH120" s="375"/>
      <c r="CYI120" s="375"/>
      <c r="CYJ120" s="375"/>
      <c r="CYK120" s="375"/>
      <c r="CYL120" s="375"/>
      <c r="CYM120" s="375"/>
      <c r="CYN120" s="375"/>
      <c r="CYO120" s="375"/>
      <c r="CYP120" s="375"/>
      <c r="CYQ120" s="375"/>
      <c r="CYR120" s="375"/>
      <c r="CYS120" s="375"/>
      <c r="CYT120" s="375"/>
      <c r="CYU120" s="375"/>
      <c r="CYV120" s="375"/>
      <c r="CYW120" s="375"/>
      <c r="CYX120" s="375"/>
      <c r="CYY120" s="375"/>
      <c r="CYZ120" s="375"/>
      <c r="CZA120" s="375"/>
      <c r="CZB120" s="375"/>
      <c r="CZC120" s="375"/>
      <c r="CZD120" s="375"/>
      <c r="CZE120" s="375"/>
      <c r="CZF120" s="375"/>
      <c r="CZG120" s="375"/>
      <c r="CZH120" s="375"/>
      <c r="CZI120" s="375"/>
      <c r="CZJ120" s="375"/>
      <c r="CZK120" s="375"/>
      <c r="CZL120" s="375"/>
      <c r="CZM120" s="375"/>
      <c r="CZN120" s="375"/>
      <c r="CZO120" s="375"/>
      <c r="CZP120" s="375"/>
      <c r="CZQ120" s="375"/>
      <c r="CZR120" s="375"/>
      <c r="CZS120" s="375"/>
      <c r="CZT120" s="375"/>
      <c r="CZU120" s="375"/>
      <c r="CZV120" s="375"/>
      <c r="CZW120" s="375"/>
      <c r="CZX120" s="375"/>
      <c r="CZY120" s="375"/>
      <c r="CZZ120" s="375"/>
      <c r="DAA120" s="375"/>
      <c r="DAB120" s="375"/>
      <c r="DAC120" s="375"/>
      <c r="DAD120" s="375"/>
      <c r="DAE120" s="375"/>
      <c r="DAF120" s="375"/>
      <c r="DAG120" s="375"/>
      <c r="DAH120" s="375"/>
      <c r="DAI120" s="375"/>
      <c r="DAJ120" s="375"/>
      <c r="DAK120" s="375"/>
      <c r="DAL120" s="375"/>
      <c r="DAM120" s="375"/>
      <c r="DAN120" s="375"/>
      <c r="DAO120" s="375"/>
      <c r="DAP120" s="375"/>
      <c r="DAQ120" s="375"/>
      <c r="DAR120" s="375"/>
      <c r="DAS120" s="375"/>
      <c r="DAT120" s="375"/>
      <c r="DAU120" s="375"/>
      <c r="DAV120" s="375"/>
      <c r="DAW120" s="375"/>
      <c r="DAX120" s="375"/>
      <c r="DAY120" s="375"/>
      <c r="DAZ120" s="375"/>
      <c r="DBA120" s="375"/>
      <c r="DBB120" s="375"/>
      <c r="DBC120" s="375"/>
      <c r="DBD120" s="375"/>
      <c r="DBE120" s="375"/>
      <c r="DBF120" s="375"/>
      <c r="DBG120" s="375"/>
      <c r="DBH120" s="375"/>
      <c r="DBI120" s="375"/>
      <c r="DBJ120" s="375"/>
      <c r="DBK120" s="375"/>
      <c r="DBL120" s="375"/>
      <c r="DBM120" s="375"/>
      <c r="DBN120" s="375"/>
      <c r="DBO120" s="375"/>
      <c r="DBP120" s="375"/>
      <c r="DBQ120" s="375"/>
      <c r="DBR120" s="375"/>
      <c r="DBS120" s="375"/>
      <c r="DBT120" s="375"/>
      <c r="DBU120" s="375"/>
      <c r="DBV120" s="375"/>
      <c r="DBW120" s="375"/>
      <c r="DBX120" s="375"/>
      <c r="DBY120" s="375"/>
      <c r="DBZ120" s="375"/>
      <c r="DCA120" s="375"/>
      <c r="DCB120" s="375"/>
      <c r="DCC120" s="375"/>
      <c r="DCD120" s="375"/>
      <c r="DCE120" s="375"/>
      <c r="DCF120" s="375"/>
      <c r="DCG120" s="375"/>
      <c r="DCH120" s="375"/>
      <c r="DCI120" s="375"/>
      <c r="DCJ120" s="375"/>
      <c r="DCK120" s="375"/>
      <c r="DCL120" s="375"/>
      <c r="DCM120" s="375"/>
      <c r="DCN120" s="375"/>
      <c r="DCO120" s="375"/>
      <c r="DCP120" s="375"/>
      <c r="DCQ120" s="375"/>
      <c r="DCR120" s="375"/>
      <c r="DCS120" s="375"/>
      <c r="DCT120" s="375"/>
      <c r="DCU120" s="375"/>
      <c r="DCV120" s="375"/>
      <c r="DCW120" s="375"/>
      <c r="DCX120" s="375"/>
      <c r="DCY120" s="375"/>
      <c r="DCZ120" s="375"/>
      <c r="DDA120" s="375"/>
      <c r="DDB120" s="375"/>
      <c r="DDC120" s="375"/>
      <c r="DDD120" s="375"/>
      <c r="DDE120" s="375"/>
      <c r="DDF120" s="375"/>
      <c r="DDG120" s="375"/>
      <c r="DDH120" s="375"/>
      <c r="DDI120" s="375"/>
      <c r="DDJ120" s="375"/>
      <c r="DDK120" s="375"/>
      <c r="DDL120" s="375"/>
      <c r="DDM120" s="375"/>
      <c r="DDN120" s="375"/>
      <c r="DDO120" s="375"/>
      <c r="DDP120" s="375"/>
      <c r="DDQ120" s="375"/>
      <c r="DDR120" s="375"/>
      <c r="DDS120" s="375"/>
      <c r="DDT120" s="375"/>
      <c r="DDU120" s="375"/>
      <c r="DDV120" s="375"/>
      <c r="DDW120" s="375"/>
      <c r="DDX120" s="375"/>
      <c r="DDY120" s="375"/>
      <c r="DDZ120" s="375"/>
      <c r="DEA120" s="375"/>
      <c r="DEB120" s="375"/>
      <c r="DEC120" s="375"/>
      <c r="DED120" s="375"/>
      <c r="DEE120" s="375"/>
      <c r="DEF120" s="375"/>
      <c r="DEG120" s="375"/>
      <c r="DEH120" s="375"/>
      <c r="DEI120" s="375"/>
      <c r="DEJ120" s="375"/>
      <c r="DEK120" s="375"/>
      <c r="DEL120" s="375"/>
      <c r="DEM120" s="375"/>
      <c r="DEN120" s="375"/>
      <c r="DEO120" s="375"/>
      <c r="DEP120" s="375"/>
      <c r="DEQ120" s="375"/>
      <c r="DER120" s="375"/>
      <c r="DES120" s="375"/>
      <c r="DET120" s="375"/>
      <c r="DEU120" s="375"/>
      <c r="DEV120" s="375"/>
      <c r="DEW120" s="375"/>
      <c r="DEX120" s="375"/>
      <c r="DEY120" s="375"/>
      <c r="DEZ120" s="375"/>
      <c r="DFA120" s="375"/>
      <c r="DFB120" s="375"/>
      <c r="DFC120" s="375"/>
      <c r="DFD120" s="375"/>
      <c r="DFE120" s="375"/>
      <c r="DFF120" s="375"/>
      <c r="DFG120" s="375"/>
      <c r="DFH120" s="375"/>
      <c r="DFI120" s="375"/>
      <c r="DFJ120" s="375"/>
      <c r="DFK120" s="375"/>
      <c r="DFL120" s="375"/>
      <c r="DFM120" s="375"/>
      <c r="DFN120" s="375"/>
      <c r="DFO120" s="375"/>
      <c r="DFP120" s="375"/>
      <c r="DFQ120" s="375"/>
      <c r="DFR120" s="375"/>
      <c r="DFS120" s="375"/>
      <c r="DFT120" s="375"/>
      <c r="DFU120" s="375"/>
      <c r="DFV120" s="375"/>
      <c r="DFW120" s="375"/>
      <c r="DFX120" s="375"/>
      <c r="DFY120" s="375"/>
      <c r="DFZ120" s="375"/>
      <c r="DGA120" s="375"/>
      <c r="DGB120" s="375"/>
      <c r="DGC120" s="375"/>
      <c r="DGD120" s="375"/>
      <c r="DGE120" s="375"/>
      <c r="DGF120" s="375"/>
      <c r="DGG120" s="375"/>
      <c r="DGH120" s="375"/>
      <c r="DGI120" s="375"/>
      <c r="DGJ120" s="375"/>
      <c r="DGK120" s="375"/>
      <c r="DGL120" s="375"/>
      <c r="DGM120" s="375"/>
      <c r="DGN120" s="375"/>
      <c r="DGO120" s="375"/>
      <c r="DGP120" s="375"/>
      <c r="DGQ120" s="375"/>
      <c r="DGR120" s="375"/>
      <c r="DGS120" s="375"/>
      <c r="DGT120" s="375"/>
      <c r="DGU120" s="375"/>
      <c r="DGV120" s="375"/>
      <c r="DGW120" s="375"/>
      <c r="DGX120" s="375"/>
      <c r="DGY120" s="375"/>
      <c r="DGZ120" s="375"/>
      <c r="DHA120" s="375"/>
      <c r="DHB120" s="375"/>
      <c r="DHC120" s="375"/>
      <c r="DHD120" s="375"/>
      <c r="DHE120" s="375"/>
      <c r="DHF120" s="375"/>
      <c r="DHG120" s="375"/>
      <c r="DHH120" s="375"/>
      <c r="DHI120" s="375"/>
      <c r="DHJ120" s="375"/>
      <c r="DHK120" s="375"/>
      <c r="DHL120" s="375"/>
      <c r="DHM120" s="375"/>
      <c r="DHN120" s="375"/>
      <c r="DHO120" s="375"/>
      <c r="DHP120" s="375"/>
      <c r="DHQ120" s="375"/>
      <c r="DHR120" s="375"/>
      <c r="DHS120" s="375"/>
      <c r="DHT120" s="375"/>
      <c r="DHU120" s="375"/>
      <c r="DHV120" s="375"/>
      <c r="DHW120" s="375"/>
      <c r="DHX120" s="375"/>
      <c r="DHY120" s="375"/>
      <c r="DHZ120" s="375"/>
      <c r="DIA120" s="375"/>
      <c r="DIB120" s="375"/>
      <c r="DIC120" s="375"/>
      <c r="DID120" s="375"/>
      <c r="DIE120" s="375"/>
      <c r="DIF120" s="375"/>
      <c r="DIG120" s="375"/>
      <c r="DIH120" s="375"/>
      <c r="DII120" s="375"/>
      <c r="DIJ120" s="375"/>
      <c r="DIK120" s="375"/>
      <c r="DIL120" s="375"/>
      <c r="DIM120" s="375"/>
      <c r="DIN120" s="375"/>
      <c r="DIO120" s="375"/>
      <c r="DIP120" s="375"/>
      <c r="DIQ120" s="375"/>
      <c r="DIR120" s="375"/>
      <c r="DIS120" s="375"/>
      <c r="DIT120" s="375"/>
      <c r="DIU120" s="375"/>
      <c r="DIV120" s="375"/>
      <c r="DIW120" s="375"/>
      <c r="DIX120" s="375"/>
      <c r="DIY120" s="375"/>
      <c r="DIZ120" s="375"/>
      <c r="DJA120" s="375"/>
      <c r="DJB120" s="375"/>
      <c r="DJC120" s="375"/>
      <c r="DJD120" s="375"/>
      <c r="DJE120" s="375"/>
      <c r="DJF120" s="375"/>
      <c r="DJG120" s="375"/>
      <c r="DJH120" s="375"/>
      <c r="DJI120" s="375"/>
      <c r="DJJ120" s="375"/>
      <c r="DJK120" s="375"/>
      <c r="DJL120" s="375"/>
      <c r="DJM120" s="375"/>
      <c r="DJN120" s="375"/>
      <c r="DJO120" s="375"/>
      <c r="DJP120" s="375"/>
      <c r="DJQ120" s="375"/>
      <c r="DJR120" s="375"/>
      <c r="DJS120" s="375"/>
      <c r="DJT120" s="375"/>
      <c r="DJU120" s="375"/>
      <c r="DJV120" s="375"/>
      <c r="DJW120" s="375"/>
      <c r="DJX120" s="375"/>
      <c r="DJY120" s="375"/>
      <c r="DJZ120" s="375"/>
      <c r="DKA120" s="375"/>
      <c r="DKB120" s="375"/>
      <c r="DKC120" s="375"/>
      <c r="DKD120" s="375"/>
      <c r="DKE120" s="375"/>
      <c r="DKF120" s="375"/>
      <c r="DKG120" s="375"/>
      <c r="DKH120" s="375"/>
      <c r="DKI120" s="375"/>
      <c r="DKJ120" s="375"/>
      <c r="DKK120" s="375"/>
      <c r="DKL120" s="375"/>
      <c r="DKM120" s="375"/>
      <c r="DKN120" s="375"/>
      <c r="DKO120" s="375"/>
      <c r="DKP120" s="375"/>
      <c r="DKQ120" s="375"/>
      <c r="DKR120" s="375"/>
      <c r="DKS120" s="375"/>
      <c r="DKT120" s="375"/>
      <c r="DKU120" s="375"/>
      <c r="DKV120" s="375"/>
      <c r="DKW120" s="375"/>
      <c r="DKX120" s="375"/>
      <c r="DKY120" s="375"/>
      <c r="DKZ120" s="375"/>
      <c r="DLA120" s="375"/>
      <c r="DLB120" s="375"/>
      <c r="DLC120" s="375"/>
      <c r="DLD120" s="375"/>
      <c r="DLE120" s="375"/>
      <c r="DLF120" s="375"/>
      <c r="DLG120" s="375"/>
      <c r="DLH120" s="375"/>
      <c r="DLI120" s="375"/>
      <c r="DLJ120" s="375"/>
      <c r="DLK120" s="375"/>
      <c r="DLL120" s="375"/>
      <c r="DLM120" s="375"/>
      <c r="DLN120" s="375"/>
      <c r="DLO120" s="375"/>
      <c r="DLP120" s="375"/>
      <c r="DLQ120" s="375"/>
      <c r="DLR120" s="375"/>
      <c r="DLS120" s="375"/>
      <c r="DLT120" s="375"/>
      <c r="DLU120" s="375"/>
      <c r="DLV120" s="375"/>
      <c r="DLW120" s="375"/>
      <c r="DLX120" s="375"/>
      <c r="DLY120" s="375"/>
      <c r="DLZ120" s="375"/>
      <c r="DMA120" s="375"/>
      <c r="DMB120" s="375"/>
      <c r="DMC120" s="375"/>
      <c r="DMD120" s="375"/>
      <c r="DME120" s="375"/>
      <c r="DMF120" s="375"/>
      <c r="DMG120" s="375"/>
      <c r="DMH120" s="375"/>
      <c r="DMI120" s="375"/>
      <c r="DMJ120" s="375"/>
      <c r="DMK120" s="375"/>
      <c r="DML120" s="375"/>
      <c r="DMM120" s="375"/>
      <c r="DMN120" s="375"/>
      <c r="DMO120" s="375"/>
      <c r="DMP120" s="375"/>
      <c r="DMQ120" s="375"/>
      <c r="DMR120" s="375"/>
      <c r="DMS120" s="375"/>
      <c r="DMT120" s="375"/>
      <c r="DMU120" s="375"/>
      <c r="DMV120" s="375"/>
      <c r="DMW120" s="375"/>
      <c r="DMX120" s="375"/>
      <c r="DMY120" s="375"/>
      <c r="DMZ120" s="375"/>
      <c r="DNA120" s="375"/>
      <c r="DNB120" s="375"/>
      <c r="DNC120" s="375"/>
      <c r="DND120" s="375"/>
      <c r="DNE120" s="375"/>
      <c r="DNF120" s="375"/>
      <c r="DNG120" s="375"/>
      <c r="DNH120" s="375"/>
      <c r="DNI120" s="375"/>
      <c r="DNJ120" s="375"/>
      <c r="DNK120" s="375"/>
      <c r="DNL120" s="375"/>
      <c r="DNM120" s="375"/>
      <c r="DNN120" s="375"/>
      <c r="DNO120" s="375"/>
      <c r="DNP120" s="375"/>
      <c r="DNQ120" s="375"/>
      <c r="DNR120" s="375"/>
      <c r="DNS120" s="375"/>
      <c r="DNT120" s="375"/>
      <c r="DNU120" s="375"/>
      <c r="DNV120" s="375"/>
      <c r="DNW120" s="375"/>
      <c r="DNX120" s="375"/>
      <c r="DNY120" s="375"/>
      <c r="DNZ120" s="375"/>
      <c r="DOA120" s="375"/>
      <c r="DOB120" s="375"/>
      <c r="DOC120" s="375"/>
      <c r="DOD120" s="375"/>
      <c r="DOE120" s="375"/>
      <c r="DOF120" s="375"/>
      <c r="DOG120" s="375"/>
      <c r="DOH120" s="375"/>
      <c r="DOI120" s="375"/>
      <c r="DOJ120" s="375"/>
      <c r="DOK120" s="375"/>
      <c r="DOL120" s="375"/>
      <c r="DOM120" s="375"/>
      <c r="DON120" s="375"/>
      <c r="DOO120" s="375"/>
      <c r="DOP120" s="375"/>
      <c r="DOQ120" s="375"/>
      <c r="DOR120" s="375"/>
      <c r="DOS120" s="375"/>
      <c r="DOT120" s="375"/>
      <c r="DOU120" s="375"/>
      <c r="DOV120" s="375"/>
      <c r="DOW120" s="375"/>
      <c r="DOX120" s="375"/>
      <c r="DOY120" s="375"/>
      <c r="DOZ120" s="375"/>
      <c r="DPA120" s="375"/>
      <c r="DPB120" s="375"/>
      <c r="DPC120" s="375"/>
      <c r="DPD120" s="375"/>
      <c r="DPE120" s="375"/>
      <c r="DPF120" s="375"/>
      <c r="DPG120" s="375"/>
      <c r="DPH120" s="375"/>
      <c r="DPI120" s="375"/>
      <c r="DPJ120" s="375"/>
      <c r="DPK120" s="375"/>
      <c r="DPL120" s="375"/>
      <c r="DPM120" s="375"/>
      <c r="DPN120" s="375"/>
      <c r="DPO120" s="375"/>
      <c r="DPP120" s="375"/>
      <c r="DPQ120" s="375"/>
      <c r="DPR120" s="375"/>
      <c r="DPS120" s="375"/>
      <c r="DPT120" s="375"/>
      <c r="DPU120" s="375"/>
      <c r="DPV120" s="375"/>
      <c r="DPW120" s="375"/>
      <c r="DPX120" s="375"/>
      <c r="DPY120" s="375"/>
      <c r="DPZ120" s="375"/>
      <c r="DQA120" s="375"/>
      <c r="DQB120" s="375"/>
      <c r="DQC120" s="375"/>
      <c r="DQD120" s="375"/>
      <c r="DQE120" s="375"/>
      <c r="DQF120" s="375"/>
      <c r="DQG120" s="375"/>
      <c r="DQH120" s="375"/>
      <c r="DQI120" s="375"/>
      <c r="DQJ120" s="375"/>
      <c r="DQK120" s="375"/>
      <c r="DQL120" s="375"/>
      <c r="DQM120" s="375"/>
      <c r="DQN120" s="375"/>
      <c r="DQO120" s="375"/>
      <c r="DQP120" s="375"/>
      <c r="DQQ120" s="375"/>
      <c r="DQR120" s="375"/>
      <c r="DQS120" s="375"/>
      <c r="DQT120" s="375"/>
      <c r="DQU120" s="375"/>
      <c r="DQV120" s="375"/>
      <c r="DQW120" s="375"/>
      <c r="DQX120" s="375"/>
      <c r="DQY120" s="375"/>
      <c r="DQZ120" s="375"/>
      <c r="DRA120" s="375"/>
      <c r="DRB120" s="375"/>
      <c r="DRC120" s="375"/>
      <c r="DRD120" s="375"/>
      <c r="DRE120" s="375"/>
      <c r="DRF120" s="375"/>
      <c r="DRG120" s="375"/>
      <c r="DRH120" s="375"/>
      <c r="DRI120" s="375"/>
      <c r="DRJ120" s="375"/>
      <c r="DRK120" s="375"/>
      <c r="DRL120" s="375"/>
      <c r="DRM120" s="375"/>
      <c r="DRN120" s="375"/>
      <c r="DRO120" s="375"/>
      <c r="DRP120" s="375"/>
      <c r="DRQ120" s="375"/>
      <c r="DRR120" s="375"/>
      <c r="DRS120" s="375"/>
      <c r="DRT120" s="375"/>
      <c r="DRU120" s="375"/>
      <c r="DRV120" s="375"/>
      <c r="DRW120" s="375"/>
      <c r="DRX120" s="375"/>
      <c r="DRY120" s="375"/>
      <c r="DRZ120" s="375"/>
      <c r="DSA120" s="375"/>
      <c r="DSB120" s="375"/>
      <c r="DSC120" s="375"/>
      <c r="DSD120" s="375"/>
      <c r="DSE120" s="375"/>
      <c r="DSF120" s="375"/>
      <c r="DSG120" s="375"/>
      <c r="DSH120" s="375"/>
      <c r="DSI120" s="375"/>
      <c r="DSJ120" s="375"/>
      <c r="DSK120" s="375"/>
      <c r="DSL120" s="375"/>
      <c r="DSM120" s="375"/>
      <c r="DSN120" s="375"/>
      <c r="DSO120" s="375"/>
      <c r="DSP120" s="375"/>
      <c r="DSQ120" s="375"/>
      <c r="DSR120" s="375"/>
      <c r="DSS120" s="375"/>
      <c r="DST120" s="375"/>
      <c r="DSU120" s="375"/>
      <c r="DSV120" s="375"/>
      <c r="DSW120" s="375"/>
      <c r="DSX120" s="375"/>
      <c r="DSY120" s="375"/>
      <c r="DSZ120" s="375"/>
      <c r="DTA120" s="375"/>
      <c r="DTB120" s="375"/>
      <c r="DTC120" s="375"/>
      <c r="DTD120" s="375"/>
      <c r="DTE120" s="375"/>
      <c r="DTF120" s="375"/>
      <c r="DTG120" s="375"/>
      <c r="DTH120" s="375"/>
      <c r="DTI120" s="375"/>
      <c r="DTJ120" s="375"/>
      <c r="DTK120" s="375"/>
      <c r="DTL120" s="375"/>
      <c r="DTM120" s="375"/>
      <c r="DTN120" s="375"/>
      <c r="DTO120" s="375"/>
      <c r="DTP120" s="375"/>
      <c r="DTQ120" s="375"/>
      <c r="DTR120" s="375"/>
      <c r="DTS120" s="375"/>
      <c r="DTT120" s="375"/>
      <c r="DTU120" s="375"/>
      <c r="DTV120" s="375"/>
      <c r="DTW120" s="375"/>
      <c r="DTX120" s="375"/>
      <c r="DTY120" s="375"/>
      <c r="DTZ120" s="375"/>
      <c r="DUA120" s="375"/>
      <c r="DUB120" s="375"/>
      <c r="DUC120" s="375"/>
      <c r="DUD120" s="375"/>
      <c r="DUE120" s="375"/>
      <c r="DUF120" s="375"/>
      <c r="DUG120" s="375"/>
      <c r="DUH120" s="375"/>
      <c r="DUI120" s="375"/>
      <c r="DUJ120" s="375"/>
      <c r="DUK120" s="375"/>
      <c r="DUL120" s="375"/>
      <c r="DUM120" s="375"/>
      <c r="DUN120" s="375"/>
      <c r="DUO120" s="375"/>
      <c r="DUP120" s="375"/>
      <c r="DUQ120" s="375"/>
      <c r="DUR120" s="375"/>
      <c r="DUS120" s="375"/>
      <c r="DUT120" s="375"/>
      <c r="DUU120" s="375"/>
      <c r="DUV120" s="375"/>
      <c r="DUW120" s="375"/>
      <c r="DUX120" s="375"/>
      <c r="DUY120" s="375"/>
      <c r="DUZ120" s="375"/>
      <c r="DVA120" s="375"/>
      <c r="DVB120" s="375"/>
      <c r="DVC120" s="375"/>
      <c r="DVD120" s="375"/>
      <c r="DVE120" s="375"/>
      <c r="DVF120" s="375"/>
      <c r="DVG120" s="375"/>
      <c r="DVH120" s="375"/>
      <c r="DVI120" s="375"/>
      <c r="DVJ120" s="375"/>
      <c r="DVK120" s="375"/>
      <c r="DVL120" s="375"/>
      <c r="DVM120" s="375"/>
      <c r="DVN120" s="375"/>
      <c r="DVO120" s="375"/>
      <c r="DVP120" s="375"/>
      <c r="DVQ120" s="375"/>
      <c r="DVR120" s="375"/>
      <c r="DVS120" s="375"/>
      <c r="DVT120" s="375"/>
      <c r="DVU120" s="375"/>
      <c r="DVV120" s="375"/>
      <c r="DVW120" s="375"/>
      <c r="DVX120" s="375"/>
      <c r="DVY120" s="375"/>
      <c r="DVZ120" s="375"/>
      <c r="DWA120" s="375"/>
      <c r="DWB120" s="375"/>
      <c r="DWC120" s="375"/>
      <c r="DWD120" s="375"/>
      <c r="DWE120" s="375"/>
      <c r="DWF120" s="375"/>
      <c r="DWG120" s="375"/>
      <c r="DWH120" s="375"/>
      <c r="DWI120" s="375"/>
      <c r="DWJ120" s="375"/>
      <c r="DWK120" s="375"/>
      <c r="DWL120" s="375"/>
      <c r="DWM120" s="375"/>
      <c r="DWN120" s="375"/>
      <c r="DWO120" s="375"/>
      <c r="DWP120" s="375"/>
      <c r="DWQ120" s="375"/>
      <c r="DWR120" s="375"/>
      <c r="DWS120" s="375"/>
      <c r="DWT120" s="375"/>
      <c r="DWU120" s="375"/>
      <c r="DWV120" s="375"/>
      <c r="DWW120" s="375"/>
      <c r="DWX120" s="375"/>
      <c r="DWY120" s="375"/>
      <c r="DWZ120" s="375"/>
      <c r="DXA120" s="375"/>
      <c r="DXB120" s="375"/>
      <c r="DXC120" s="375"/>
      <c r="DXD120" s="375"/>
      <c r="DXE120" s="375"/>
      <c r="DXF120" s="375"/>
      <c r="DXG120" s="375"/>
      <c r="DXH120" s="375"/>
      <c r="DXI120" s="375"/>
      <c r="DXJ120" s="375"/>
      <c r="DXK120" s="375"/>
      <c r="DXL120" s="375"/>
      <c r="DXM120" s="375"/>
      <c r="DXN120" s="375"/>
      <c r="DXO120" s="375"/>
      <c r="DXP120" s="375"/>
      <c r="DXQ120" s="375"/>
      <c r="DXR120" s="375"/>
      <c r="DXS120" s="375"/>
      <c r="DXT120" s="375"/>
      <c r="DXU120" s="375"/>
      <c r="DXV120" s="375"/>
      <c r="DXW120" s="375"/>
      <c r="DXX120" s="375"/>
      <c r="DXY120" s="375"/>
      <c r="DXZ120" s="375"/>
      <c r="DYA120" s="375"/>
      <c r="DYB120" s="375"/>
      <c r="DYC120" s="375"/>
      <c r="DYD120" s="375"/>
      <c r="DYE120" s="375"/>
      <c r="DYF120" s="375"/>
      <c r="DYG120" s="375"/>
      <c r="DYH120" s="375"/>
      <c r="DYI120" s="375"/>
      <c r="DYJ120" s="375"/>
      <c r="DYK120" s="375"/>
      <c r="DYL120" s="375"/>
      <c r="DYM120" s="375"/>
      <c r="DYN120" s="375"/>
      <c r="DYO120" s="375"/>
      <c r="DYP120" s="375"/>
      <c r="DYQ120" s="375"/>
      <c r="DYR120" s="375"/>
      <c r="DYS120" s="375"/>
      <c r="DYT120" s="375"/>
      <c r="DYU120" s="375"/>
      <c r="DYV120" s="375"/>
      <c r="DYW120" s="375"/>
      <c r="DYX120" s="375"/>
      <c r="DYY120" s="375"/>
      <c r="DYZ120" s="375"/>
      <c r="DZA120" s="375"/>
      <c r="DZB120" s="375"/>
      <c r="DZC120" s="375"/>
      <c r="DZD120" s="375"/>
      <c r="DZE120" s="375"/>
      <c r="DZF120" s="375"/>
      <c r="DZG120" s="375"/>
      <c r="DZH120" s="375"/>
      <c r="DZI120" s="375"/>
      <c r="DZJ120" s="375"/>
      <c r="DZK120" s="375"/>
      <c r="DZL120" s="375"/>
      <c r="DZM120" s="375"/>
      <c r="DZN120" s="375"/>
      <c r="DZO120" s="375"/>
      <c r="DZP120" s="375"/>
      <c r="DZQ120" s="375"/>
      <c r="DZR120" s="375"/>
      <c r="DZS120" s="375"/>
      <c r="DZT120" s="375"/>
      <c r="DZU120" s="375"/>
      <c r="DZV120" s="375"/>
      <c r="DZW120" s="375"/>
      <c r="DZX120" s="375"/>
      <c r="DZY120" s="375"/>
      <c r="DZZ120" s="375"/>
      <c r="EAA120" s="375"/>
      <c r="EAB120" s="375"/>
      <c r="EAC120" s="375"/>
      <c r="EAD120" s="375"/>
      <c r="EAE120" s="375"/>
      <c r="EAF120" s="375"/>
      <c r="EAG120" s="375"/>
      <c r="EAH120" s="375"/>
      <c r="EAI120" s="375"/>
      <c r="EAJ120" s="375"/>
      <c r="EAK120" s="375"/>
      <c r="EAL120" s="375"/>
      <c r="EAM120" s="375"/>
      <c r="EAN120" s="375"/>
      <c r="EAO120" s="375"/>
      <c r="EAP120" s="375"/>
      <c r="EAQ120" s="375"/>
      <c r="EAR120" s="375"/>
      <c r="EAS120" s="375"/>
      <c r="EAT120" s="375"/>
      <c r="EAU120" s="375"/>
      <c r="EAV120" s="375"/>
      <c r="EAW120" s="375"/>
      <c r="EAX120" s="375"/>
      <c r="EAY120" s="375"/>
      <c r="EAZ120" s="375"/>
      <c r="EBA120" s="375"/>
      <c r="EBB120" s="375"/>
      <c r="EBC120" s="375"/>
      <c r="EBD120" s="375"/>
      <c r="EBE120" s="375"/>
      <c r="EBF120" s="375"/>
      <c r="EBG120" s="375"/>
      <c r="EBH120" s="375"/>
      <c r="EBI120" s="375"/>
      <c r="EBJ120" s="375"/>
      <c r="EBK120" s="375"/>
      <c r="EBL120" s="375"/>
      <c r="EBM120" s="375"/>
      <c r="EBN120" s="375"/>
      <c r="EBO120" s="375"/>
      <c r="EBP120" s="375"/>
      <c r="EBQ120" s="375"/>
      <c r="EBR120" s="375"/>
      <c r="EBS120" s="375"/>
      <c r="EBT120" s="375"/>
      <c r="EBU120" s="375"/>
      <c r="EBV120" s="375"/>
      <c r="EBW120" s="375"/>
      <c r="EBX120" s="375"/>
      <c r="EBY120" s="375"/>
      <c r="EBZ120" s="375"/>
      <c r="ECA120" s="375"/>
      <c r="ECB120" s="375"/>
      <c r="ECC120" s="375"/>
      <c r="ECD120" s="375"/>
      <c r="ECE120" s="375"/>
      <c r="ECF120" s="375"/>
      <c r="ECG120" s="375"/>
      <c r="ECH120" s="375"/>
      <c r="ECI120" s="375"/>
      <c r="ECJ120" s="375"/>
      <c r="ECK120" s="375"/>
      <c r="ECL120" s="375"/>
      <c r="ECM120" s="375"/>
      <c r="ECN120" s="375"/>
      <c r="ECO120" s="375"/>
      <c r="ECP120" s="375"/>
      <c r="ECQ120" s="375"/>
      <c r="ECR120" s="375"/>
      <c r="ECS120" s="375"/>
      <c r="ECT120" s="375"/>
      <c r="ECU120" s="375"/>
      <c r="ECV120" s="375"/>
      <c r="ECW120" s="375"/>
      <c r="ECX120" s="375"/>
      <c r="ECY120" s="375"/>
      <c r="ECZ120" s="375"/>
      <c r="EDA120" s="375"/>
      <c r="EDB120" s="375"/>
      <c r="EDC120" s="375"/>
      <c r="EDD120" s="375"/>
      <c r="EDE120" s="375"/>
      <c r="EDF120" s="375"/>
      <c r="EDG120" s="375"/>
      <c r="EDH120" s="375"/>
      <c r="EDI120" s="375"/>
      <c r="EDJ120" s="375"/>
      <c r="EDK120" s="375"/>
      <c r="EDL120" s="375"/>
      <c r="EDM120" s="375"/>
      <c r="EDN120" s="375"/>
      <c r="EDO120" s="375"/>
      <c r="EDP120" s="375"/>
      <c r="EDQ120" s="375"/>
      <c r="EDR120" s="375"/>
      <c r="EDS120" s="375"/>
      <c r="EDT120" s="375"/>
      <c r="EDU120" s="375"/>
      <c r="EDV120" s="375"/>
      <c r="EDW120" s="375"/>
      <c r="EDX120" s="375"/>
      <c r="EDY120" s="375"/>
      <c r="EDZ120" s="375"/>
      <c r="EEA120" s="375"/>
      <c r="EEB120" s="375"/>
      <c r="EEC120" s="375"/>
      <c r="EED120" s="375"/>
      <c r="EEE120" s="375"/>
      <c r="EEF120" s="375"/>
      <c r="EEG120" s="375"/>
      <c r="EEH120" s="375"/>
      <c r="EEI120" s="375"/>
      <c r="EEJ120" s="375"/>
      <c r="EEK120" s="375"/>
      <c r="EEL120" s="375"/>
      <c r="EEM120" s="375"/>
      <c r="EEN120" s="375"/>
      <c r="EEO120" s="375"/>
      <c r="EEP120" s="375"/>
      <c r="EEQ120" s="375"/>
      <c r="EER120" s="375"/>
      <c r="EES120" s="375"/>
      <c r="EET120" s="375"/>
      <c r="EEU120" s="375"/>
      <c r="EEV120" s="375"/>
      <c r="EEW120" s="375"/>
      <c r="EEX120" s="375"/>
      <c r="EEY120" s="375"/>
      <c r="EEZ120" s="375"/>
      <c r="EFA120" s="375"/>
      <c r="EFB120" s="375"/>
      <c r="EFC120" s="375"/>
      <c r="EFD120" s="375"/>
      <c r="EFE120" s="375"/>
      <c r="EFF120" s="375"/>
      <c r="EFG120" s="375"/>
      <c r="EFH120" s="375"/>
      <c r="EFI120" s="375"/>
      <c r="EFJ120" s="375"/>
      <c r="EFK120" s="375"/>
      <c r="EFL120" s="375"/>
      <c r="EFM120" s="375"/>
      <c r="EFN120" s="375"/>
      <c r="EFO120" s="375"/>
      <c r="EFP120" s="375"/>
      <c r="EFQ120" s="375"/>
      <c r="EFR120" s="375"/>
      <c r="EFS120" s="375"/>
      <c r="EFT120" s="375"/>
      <c r="EFU120" s="375"/>
      <c r="EFV120" s="375"/>
      <c r="EFW120" s="375"/>
      <c r="EFX120" s="375"/>
      <c r="EFY120" s="375"/>
      <c r="EFZ120" s="375"/>
      <c r="EGA120" s="375"/>
      <c r="EGB120" s="375"/>
      <c r="EGC120" s="375"/>
      <c r="EGD120" s="375"/>
      <c r="EGE120" s="375"/>
      <c r="EGF120" s="375"/>
      <c r="EGG120" s="375"/>
      <c r="EGH120" s="375"/>
      <c r="EGI120" s="375"/>
      <c r="EGJ120" s="375"/>
      <c r="EGK120" s="375"/>
      <c r="EGL120" s="375"/>
      <c r="EGM120" s="375"/>
      <c r="EGN120" s="375"/>
      <c r="EGO120" s="375"/>
      <c r="EGP120" s="375"/>
      <c r="EGQ120" s="375"/>
      <c r="EGR120" s="375"/>
      <c r="EGS120" s="375"/>
      <c r="EGT120" s="375"/>
      <c r="EGU120" s="375"/>
      <c r="EGV120" s="375"/>
      <c r="EGW120" s="375"/>
      <c r="EGX120" s="375"/>
      <c r="EGY120" s="375"/>
      <c r="EGZ120" s="375"/>
      <c r="EHA120" s="375"/>
      <c r="EHB120" s="375"/>
      <c r="EHC120" s="375"/>
      <c r="EHD120" s="375"/>
      <c r="EHE120" s="375"/>
      <c r="EHF120" s="375"/>
      <c r="EHG120" s="375"/>
      <c r="EHH120" s="375"/>
      <c r="EHI120" s="375"/>
      <c r="EHJ120" s="375"/>
      <c r="EHK120" s="375"/>
      <c r="EHL120" s="375"/>
      <c r="EHM120" s="375"/>
      <c r="EHN120" s="375"/>
      <c r="EHO120" s="375"/>
      <c r="EHP120" s="375"/>
      <c r="EHQ120" s="375"/>
      <c r="EHR120" s="375"/>
      <c r="EHS120" s="375"/>
      <c r="EHT120" s="375"/>
      <c r="EHU120" s="375"/>
      <c r="EHV120" s="375"/>
      <c r="EHW120" s="375"/>
      <c r="EHX120" s="375"/>
      <c r="EHY120" s="375"/>
      <c r="EHZ120" s="375"/>
      <c r="EIA120" s="375"/>
      <c r="EIB120" s="375"/>
      <c r="EIC120" s="375"/>
      <c r="EID120" s="375"/>
      <c r="EIE120" s="375"/>
      <c r="EIF120" s="375"/>
      <c r="EIG120" s="375"/>
      <c r="EIH120" s="375"/>
      <c r="EII120" s="375"/>
      <c r="EIJ120" s="375"/>
      <c r="EIK120" s="375"/>
      <c r="EIL120" s="375"/>
      <c r="EIM120" s="375"/>
      <c r="EIN120" s="375"/>
      <c r="EIO120" s="375"/>
      <c r="EIP120" s="375"/>
      <c r="EIQ120" s="375"/>
      <c r="EIR120" s="375"/>
      <c r="EIS120" s="375"/>
      <c r="EIT120" s="375"/>
      <c r="EIU120" s="375"/>
      <c r="EIV120" s="375"/>
      <c r="EIW120" s="375"/>
      <c r="EIX120" s="375"/>
      <c r="EIY120" s="375"/>
      <c r="EIZ120" s="375"/>
      <c r="EJA120" s="375"/>
      <c r="EJB120" s="375"/>
      <c r="EJC120" s="375"/>
      <c r="EJD120" s="375"/>
      <c r="EJE120" s="375"/>
      <c r="EJF120" s="375"/>
      <c r="EJG120" s="375"/>
      <c r="EJH120" s="375"/>
      <c r="EJI120" s="375"/>
      <c r="EJJ120" s="375"/>
      <c r="EJK120" s="375"/>
      <c r="EJL120" s="375"/>
      <c r="EJM120" s="375"/>
      <c r="EJN120" s="375"/>
      <c r="EJO120" s="375"/>
      <c r="EJP120" s="375"/>
      <c r="EJQ120" s="375"/>
      <c r="EJR120" s="375"/>
      <c r="EJS120" s="375"/>
      <c r="EJT120" s="375"/>
      <c r="EJU120" s="375"/>
      <c r="EJV120" s="375"/>
      <c r="EJW120" s="375"/>
      <c r="EJX120" s="375"/>
      <c r="EJY120" s="375"/>
      <c r="EJZ120" s="375"/>
      <c r="EKA120" s="375"/>
      <c r="EKB120" s="375"/>
      <c r="EKC120" s="375"/>
      <c r="EKD120" s="375"/>
      <c r="EKE120" s="375"/>
      <c r="EKF120" s="375"/>
      <c r="EKG120" s="375"/>
      <c r="EKH120" s="375"/>
      <c r="EKI120" s="375"/>
      <c r="EKJ120" s="375"/>
      <c r="EKK120" s="375"/>
      <c r="EKL120" s="375"/>
      <c r="EKM120" s="375"/>
      <c r="EKN120" s="375"/>
      <c r="EKO120" s="375"/>
      <c r="EKP120" s="375"/>
      <c r="EKQ120" s="375"/>
      <c r="EKR120" s="375"/>
      <c r="EKS120" s="375"/>
      <c r="EKT120" s="375"/>
      <c r="EKU120" s="375"/>
      <c r="EKV120" s="375"/>
      <c r="EKW120" s="375"/>
      <c r="EKX120" s="375"/>
      <c r="EKY120" s="375"/>
      <c r="EKZ120" s="375"/>
      <c r="ELA120" s="375"/>
      <c r="ELB120" s="375"/>
      <c r="ELC120" s="375"/>
      <c r="ELD120" s="375"/>
      <c r="ELE120" s="375"/>
      <c r="ELF120" s="375"/>
      <c r="ELG120" s="375"/>
      <c r="ELH120" s="375"/>
      <c r="ELI120" s="375"/>
      <c r="ELJ120" s="375"/>
      <c r="ELK120" s="375"/>
      <c r="ELL120" s="375"/>
      <c r="ELM120" s="375"/>
      <c r="ELN120" s="375"/>
      <c r="ELO120" s="375"/>
      <c r="ELP120" s="375"/>
      <c r="ELQ120" s="375"/>
      <c r="ELR120" s="375"/>
      <c r="ELS120" s="375"/>
      <c r="ELT120" s="375"/>
      <c r="ELU120" s="375"/>
      <c r="ELV120" s="375"/>
      <c r="ELW120" s="375"/>
      <c r="ELX120" s="375"/>
      <c r="ELY120" s="375"/>
      <c r="ELZ120" s="375"/>
      <c r="EMA120" s="375"/>
      <c r="EMB120" s="375"/>
      <c r="EMC120" s="375"/>
      <c r="EMD120" s="375"/>
      <c r="EME120" s="375"/>
      <c r="EMF120" s="375"/>
      <c r="EMG120" s="375"/>
      <c r="EMH120" s="375"/>
      <c r="EMI120" s="375"/>
      <c r="EMJ120" s="375"/>
      <c r="EMK120" s="375"/>
      <c r="EML120" s="375"/>
      <c r="EMM120" s="375"/>
      <c r="EMN120" s="375"/>
      <c r="EMO120" s="375"/>
      <c r="EMP120" s="375"/>
      <c r="EMQ120" s="375"/>
      <c r="EMR120" s="375"/>
      <c r="EMS120" s="375"/>
      <c r="EMT120" s="375"/>
      <c r="EMU120" s="375"/>
      <c r="EMV120" s="375"/>
      <c r="EMW120" s="375"/>
      <c r="EMX120" s="375"/>
      <c r="EMY120" s="375"/>
      <c r="EMZ120" s="375"/>
      <c r="ENA120" s="375"/>
      <c r="ENB120" s="375"/>
      <c r="ENC120" s="375"/>
      <c r="END120" s="375"/>
      <c r="ENE120" s="375"/>
      <c r="ENF120" s="375"/>
      <c r="ENG120" s="375"/>
      <c r="ENH120" s="375"/>
      <c r="ENI120" s="375"/>
      <c r="ENJ120" s="375"/>
      <c r="ENK120" s="375"/>
      <c r="ENL120" s="375"/>
      <c r="ENM120" s="375"/>
      <c r="ENN120" s="375"/>
      <c r="ENO120" s="375"/>
      <c r="ENP120" s="375"/>
      <c r="ENQ120" s="375"/>
      <c r="ENR120" s="375"/>
      <c r="ENS120" s="375"/>
      <c r="ENT120" s="375"/>
      <c r="ENU120" s="375"/>
      <c r="ENV120" s="375"/>
      <c r="ENW120" s="375"/>
      <c r="ENX120" s="375"/>
      <c r="ENY120" s="375"/>
      <c r="ENZ120" s="375"/>
      <c r="EOA120" s="375"/>
      <c r="EOB120" s="375"/>
      <c r="EOC120" s="375"/>
      <c r="EOD120" s="375"/>
      <c r="EOE120" s="375"/>
      <c r="EOF120" s="375"/>
      <c r="EOG120" s="375"/>
      <c r="EOH120" s="375"/>
      <c r="EOI120" s="375"/>
      <c r="EOJ120" s="375"/>
      <c r="EOK120" s="375"/>
      <c r="EOL120" s="375"/>
      <c r="EOM120" s="375"/>
      <c r="EON120" s="375"/>
      <c r="EOO120" s="375"/>
      <c r="EOP120" s="375"/>
      <c r="EOQ120" s="375"/>
      <c r="EOR120" s="375"/>
      <c r="EOS120" s="375"/>
      <c r="EOT120" s="375"/>
      <c r="EOU120" s="375"/>
      <c r="EOV120" s="375"/>
      <c r="EOW120" s="375"/>
      <c r="EOX120" s="375"/>
      <c r="EOY120" s="375"/>
      <c r="EOZ120" s="375"/>
      <c r="EPA120" s="375"/>
      <c r="EPB120" s="375"/>
      <c r="EPC120" s="375"/>
      <c r="EPD120" s="375"/>
      <c r="EPE120" s="375"/>
      <c r="EPF120" s="375"/>
      <c r="EPG120" s="375"/>
      <c r="EPH120" s="375"/>
      <c r="EPI120" s="375"/>
      <c r="EPJ120" s="375"/>
      <c r="EPK120" s="375"/>
      <c r="EPL120" s="375"/>
      <c r="EPM120" s="375"/>
      <c r="EPN120" s="375"/>
      <c r="EPO120" s="375"/>
      <c r="EPP120" s="375"/>
      <c r="EPQ120" s="375"/>
      <c r="EPR120" s="375"/>
      <c r="EPS120" s="375"/>
      <c r="EPT120" s="375"/>
      <c r="EPU120" s="375"/>
      <c r="EPV120" s="375"/>
      <c r="EPW120" s="375"/>
      <c r="EPX120" s="375"/>
      <c r="EPY120" s="375"/>
      <c r="EPZ120" s="375"/>
      <c r="EQA120" s="375"/>
      <c r="EQB120" s="375"/>
      <c r="EQC120" s="375"/>
      <c r="EQD120" s="375"/>
      <c r="EQE120" s="375"/>
      <c r="EQF120" s="375"/>
      <c r="EQG120" s="375"/>
      <c r="EQH120" s="375"/>
      <c r="EQI120" s="375"/>
      <c r="EQJ120" s="375"/>
      <c r="EQK120" s="375"/>
      <c r="EQL120" s="375"/>
      <c r="EQM120" s="375"/>
      <c r="EQN120" s="375"/>
      <c r="EQO120" s="375"/>
      <c r="EQP120" s="375"/>
      <c r="EQQ120" s="375"/>
      <c r="EQR120" s="375"/>
      <c r="EQS120" s="375"/>
      <c r="EQT120" s="375"/>
      <c r="EQU120" s="375"/>
      <c r="EQV120" s="375"/>
      <c r="EQW120" s="375"/>
      <c r="EQX120" s="375"/>
      <c r="EQY120" s="375"/>
      <c r="EQZ120" s="375"/>
      <c r="ERA120" s="375"/>
      <c r="ERB120" s="375"/>
      <c r="ERC120" s="375"/>
      <c r="ERD120" s="375"/>
      <c r="ERE120" s="375"/>
      <c r="ERF120" s="375"/>
      <c r="ERG120" s="375"/>
      <c r="ERH120" s="375"/>
      <c r="ERI120" s="375"/>
      <c r="ERJ120" s="375"/>
      <c r="ERK120" s="375"/>
      <c r="ERL120" s="375"/>
      <c r="ERM120" s="375"/>
      <c r="ERN120" s="375"/>
      <c r="ERO120" s="375"/>
      <c r="ERP120" s="375"/>
      <c r="ERQ120" s="375"/>
      <c r="ERR120" s="375"/>
      <c r="ERS120" s="375"/>
      <c r="ERT120" s="375"/>
      <c r="ERU120" s="375"/>
      <c r="ERV120" s="375"/>
      <c r="ERW120" s="375"/>
      <c r="ERX120" s="375"/>
      <c r="ERY120" s="375"/>
      <c r="ERZ120" s="375"/>
      <c r="ESA120" s="375"/>
      <c r="ESB120" s="375"/>
      <c r="ESC120" s="375"/>
      <c r="ESD120" s="375"/>
      <c r="ESE120" s="375"/>
      <c r="ESF120" s="375"/>
      <c r="ESG120" s="375"/>
      <c r="ESH120" s="375"/>
      <c r="ESI120" s="375"/>
      <c r="ESJ120" s="375"/>
      <c r="ESK120" s="375"/>
      <c r="ESL120" s="375"/>
      <c r="ESM120" s="375"/>
      <c r="ESN120" s="375"/>
      <c r="ESO120" s="375"/>
      <c r="ESP120" s="375"/>
      <c r="ESQ120" s="375"/>
      <c r="ESR120" s="375"/>
      <c r="ESS120" s="375"/>
      <c r="EST120" s="375"/>
      <c r="ESU120" s="375"/>
      <c r="ESV120" s="375"/>
      <c r="ESW120" s="375"/>
      <c r="ESX120" s="375"/>
      <c r="ESY120" s="375"/>
      <c r="ESZ120" s="375"/>
      <c r="ETA120" s="375"/>
      <c r="ETB120" s="375"/>
      <c r="ETC120" s="375"/>
      <c r="ETD120" s="375"/>
      <c r="ETE120" s="375"/>
      <c r="ETF120" s="375"/>
      <c r="ETG120" s="375"/>
      <c r="ETH120" s="375"/>
      <c r="ETI120" s="375"/>
      <c r="ETJ120" s="375"/>
      <c r="ETK120" s="375"/>
      <c r="ETL120" s="375"/>
      <c r="ETM120" s="375"/>
      <c r="ETN120" s="375"/>
      <c r="ETO120" s="375"/>
      <c r="ETP120" s="375"/>
      <c r="ETQ120" s="375"/>
      <c r="ETR120" s="375"/>
      <c r="ETS120" s="375"/>
      <c r="ETT120" s="375"/>
      <c r="ETU120" s="375"/>
      <c r="ETV120" s="375"/>
      <c r="ETW120" s="375"/>
      <c r="ETX120" s="375"/>
      <c r="ETY120" s="375"/>
      <c r="ETZ120" s="375"/>
      <c r="EUA120" s="375"/>
      <c r="EUB120" s="375"/>
      <c r="EUC120" s="375"/>
      <c r="EUD120" s="375"/>
      <c r="EUE120" s="375"/>
      <c r="EUF120" s="375"/>
      <c r="EUG120" s="375"/>
      <c r="EUH120" s="375"/>
      <c r="EUI120" s="375"/>
      <c r="EUJ120" s="375"/>
      <c r="EUK120" s="375"/>
      <c r="EUL120" s="375"/>
      <c r="EUM120" s="375"/>
      <c r="EUN120" s="375"/>
      <c r="EUO120" s="375"/>
      <c r="EUP120" s="375"/>
      <c r="EUQ120" s="375"/>
      <c r="EUR120" s="375"/>
      <c r="EUS120" s="375"/>
      <c r="EUT120" s="375"/>
      <c r="EUU120" s="375"/>
      <c r="EUV120" s="375"/>
      <c r="EUW120" s="375"/>
      <c r="EUX120" s="375"/>
      <c r="EUY120" s="375"/>
      <c r="EUZ120" s="375"/>
      <c r="EVA120" s="375"/>
      <c r="EVB120" s="375"/>
      <c r="EVC120" s="375"/>
      <c r="EVD120" s="375"/>
      <c r="EVE120" s="375"/>
      <c r="EVF120" s="375"/>
      <c r="EVG120" s="375"/>
      <c r="EVH120" s="375"/>
      <c r="EVI120" s="375"/>
      <c r="EVJ120" s="375"/>
      <c r="EVK120" s="375"/>
      <c r="EVL120" s="375"/>
      <c r="EVM120" s="375"/>
      <c r="EVN120" s="375"/>
      <c r="EVO120" s="375"/>
      <c r="EVP120" s="375"/>
      <c r="EVQ120" s="375"/>
      <c r="EVR120" s="375"/>
      <c r="EVS120" s="375"/>
      <c r="EVT120" s="375"/>
      <c r="EVU120" s="375"/>
      <c r="EVV120" s="375"/>
      <c r="EVW120" s="375"/>
      <c r="EVX120" s="375"/>
      <c r="EVY120" s="375"/>
      <c r="EVZ120" s="375"/>
      <c r="EWA120" s="375"/>
      <c r="EWB120" s="375"/>
      <c r="EWC120" s="375"/>
      <c r="EWD120" s="375"/>
      <c r="EWE120" s="375"/>
      <c r="EWF120" s="375"/>
      <c r="EWG120" s="375"/>
      <c r="EWH120" s="375"/>
      <c r="EWI120" s="375"/>
      <c r="EWJ120" s="375"/>
      <c r="EWK120" s="375"/>
      <c r="EWL120" s="375"/>
      <c r="EWM120" s="375"/>
      <c r="EWN120" s="375"/>
      <c r="EWO120" s="375"/>
      <c r="EWP120" s="375"/>
      <c r="EWQ120" s="375"/>
      <c r="EWR120" s="375"/>
      <c r="EWS120" s="375"/>
      <c r="EWT120" s="375"/>
      <c r="EWU120" s="375"/>
      <c r="EWV120" s="375"/>
      <c r="EWW120" s="375"/>
      <c r="EWX120" s="375"/>
      <c r="EWY120" s="375"/>
      <c r="EWZ120" s="375"/>
      <c r="EXA120" s="375"/>
      <c r="EXB120" s="375"/>
      <c r="EXC120" s="375"/>
      <c r="EXD120" s="375"/>
      <c r="EXE120" s="375"/>
      <c r="EXF120" s="375"/>
      <c r="EXG120" s="375"/>
      <c r="EXH120" s="375"/>
      <c r="EXI120" s="375"/>
      <c r="EXJ120" s="375"/>
      <c r="EXK120" s="375"/>
      <c r="EXL120" s="375"/>
      <c r="EXM120" s="375"/>
      <c r="EXN120" s="375"/>
      <c r="EXO120" s="375"/>
      <c r="EXP120" s="375"/>
      <c r="EXQ120" s="375"/>
      <c r="EXR120" s="375"/>
      <c r="EXS120" s="375"/>
      <c r="EXT120" s="375"/>
      <c r="EXU120" s="375"/>
      <c r="EXV120" s="375"/>
      <c r="EXW120" s="375"/>
      <c r="EXX120" s="375"/>
      <c r="EXY120" s="375"/>
      <c r="EXZ120" s="375"/>
      <c r="EYA120" s="375"/>
      <c r="EYB120" s="375"/>
      <c r="EYC120" s="375"/>
      <c r="EYD120" s="375"/>
      <c r="EYE120" s="375"/>
      <c r="EYF120" s="375"/>
      <c r="EYG120" s="375"/>
      <c r="EYH120" s="375"/>
      <c r="EYI120" s="375"/>
      <c r="EYJ120" s="375"/>
      <c r="EYK120" s="375"/>
      <c r="EYL120" s="375"/>
      <c r="EYM120" s="375"/>
      <c r="EYN120" s="375"/>
      <c r="EYO120" s="375"/>
      <c r="EYP120" s="375"/>
      <c r="EYQ120" s="375"/>
      <c r="EYR120" s="375"/>
      <c r="EYS120" s="375"/>
      <c r="EYT120" s="375"/>
      <c r="EYU120" s="375"/>
      <c r="EYV120" s="375"/>
      <c r="EYW120" s="375"/>
      <c r="EYX120" s="375"/>
      <c r="EYY120" s="375"/>
      <c r="EYZ120" s="375"/>
      <c r="EZA120" s="375"/>
      <c r="EZB120" s="375"/>
      <c r="EZC120" s="375"/>
      <c r="EZD120" s="375"/>
      <c r="EZE120" s="375"/>
      <c r="EZF120" s="375"/>
      <c r="EZG120" s="375"/>
      <c r="EZH120" s="375"/>
      <c r="EZI120" s="375"/>
      <c r="EZJ120" s="375"/>
      <c r="EZK120" s="375"/>
      <c r="EZL120" s="375"/>
      <c r="EZM120" s="375"/>
      <c r="EZN120" s="375"/>
      <c r="EZO120" s="375"/>
      <c r="EZP120" s="375"/>
      <c r="EZQ120" s="375"/>
      <c r="EZR120" s="375"/>
      <c r="EZS120" s="375"/>
      <c r="EZT120" s="375"/>
      <c r="EZU120" s="375"/>
      <c r="EZV120" s="375"/>
      <c r="EZW120" s="375"/>
      <c r="EZX120" s="375"/>
      <c r="EZY120" s="375"/>
      <c r="EZZ120" s="375"/>
      <c r="FAA120" s="375"/>
      <c r="FAB120" s="375"/>
      <c r="FAC120" s="375"/>
      <c r="FAD120" s="375"/>
      <c r="FAE120" s="375"/>
      <c r="FAF120" s="375"/>
      <c r="FAG120" s="375"/>
      <c r="FAH120" s="375"/>
      <c r="FAI120" s="375"/>
      <c r="FAJ120" s="375"/>
      <c r="FAK120" s="375"/>
      <c r="FAL120" s="375"/>
      <c r="FAM120" s="375"/>
      <c r="FAN120" s="375"/>
      <c r="FAO120" s="375"/>
      <c r="FAP120" s="375"/>
      <c r="FAQ120" s="375"/>
      <c r="FAR120" s="375"/>
      <c r="FAS120" s="375"/>
      <c r="FAT120" s="375"/>
      <c r="FAU120" s="375"/>
      <c r="FAV120" s="375"/>
      <c r="FAW120" s="375"/>
      <c r="FAX120" s="375"/>
      <c r="FAY120" s="375"/>
      <c r="FAZ120" s="375"/>
      <c r="FBA120" s="375"/>
      <c r="FBB120" s="375"/>
      <c r="FBC120" s="375"/>
      <c r="FBD120" s="375"/>
      <c r="FBE120" s="375"/>
      <c r="FBF120" s="375"/>
      <c r="FBG120" s="375"/>
      <c r="FBH120" s="375"/>
      <c r="FBI120" s="375"/>
      <c r="FBJ120" s="375"/>
      <c r="FBK120" s="375"/>
      <c r="FBL120" s="375"/>
      <c r="FBM120" s="375"/>
      <c r="FBN120" s="375"/>
      <c r="FBO120" s="375"/>
      <c r="FBP120" s="375"/>
      <c r="FBQ120" s="375"/>
      <c r="FBR120" s="375"/>
      <c r="FBS120" s="375"/>
      <c r="FBT120" s="375"/>
      <c r="FBU120" s="375"/>
      <c r="FBV120" s="375"/>
      <c r="FBW120" s="375"/>
      <c r="FBX120" s="375"/>
      <c r="FBY120" s="375"/>
      <c r="FBZ120" s="375"/>
      <c r="FCA120" s="375"/>
      <c r="FCB120" s="375"/>
      <c r="FCC120" s="375"/>
      <c r="FCD120" s="375"/>
      <c r="FCE120" s="375"/>
      <c r="FCF120" s="375"/>
      <c r="FCG120" s="375"/>
      <c r="FCH120" s="375"/>
      <c r="FCI120" s="375"/>
      <c r="FCJ120" s="375"/>
      <c r="FCK120" s="375"/>
      <c r="FCL120" s="375"/>
      <c r="FCM120" s="375"/>
      <c r="FCN120" s="375"/>
      <c r="FCO120" s="375"/>
      <c r="FCP120" s="375"/>
      <c r="FCQ120" s="375"/>
      <c r="FCR120" s="375"/>
      <c r="FCS120" s="375"/>
      <c r="FCT120" s="375"/>
      <c r="FCU120" s="375"/>
      <c r="FCV120" s="375"/>
      <c r="FCW120" s="375"/>
      <c r="FCX120" s="375"/>
      <c r="FCY120" s="375"/>
      <c r="FCZ120" s="375"/>
      <c r="FDA120" s="375"/>
      <c r="FDB120" s="375"/>
      <c r="FDC120" s="375"/>
      <c r="FDD120" s="375"/>
      <c r="FDE120" s="375"/>
      <c r="FDF120" s="375"/>
      <c r="FDG120" s="375"/>
      <c r="FDH120" s="375"/>
      <c r="FDI120" s="375"/>
      <c r="FDJ120" s="375"/>
      <c r="FDK120" s="375"/>
      <c r="FDL120" s="375"/>
      <c r="FDM120" s="375"/>
      <c r="FDN120" s="375"/>
      <c r="FDO120" s="375"/>
      <c r="FDP120" s="375"/>
      <c r="FDQ120" s="375"/>
      <c r="FDR120" s="375"/>
      <c r="FDS120" s="375"/>
      <c r="FDT120" s="375"/>
      <c r="FDU120" s="375"/>
      <c r="FDV120" s="375"/>
      <c r="FDW120" s="375"/>
      <c r="FDX120" s="375"/>
      <c r="FDY120" s="375"/>
      <c r="FDZ120" s="375"/>
      <c r="FEA120" s="375"/>
      <c r="FEB120" s="375"/>
      <c r="FEC120" s="375"/>
      <c r="FED120" s="375"/>
      <c r="FEE120" s="375"/>
      <c r="FEF120" s="375"/>
      <c r="FEG120" s="375"/>
      <c r="FEH120" s="375"/>
      <c r="FEI120" s="375"/>
      <c r="FEJ120" s="375"/>
      <c r="FEK120" s="375"/>
      <c r="FEL120" s="375"/>
      <c r="FEM120" s="375"/>
      <c r="FEN120" s="375"/>
      <c r="FEO120" s="375"/>
      <c r="FEP120" s="375"/>
      <c r="FEQ120" s="375"/>
      <c r="FER120" s="375"/>
      <c r="FES120" s="375"/>
      <c r="FET120" s="375"/>
      <c r="FEU120" s="375"/>
      <c r="FEV120" s="375"/>
      <c r="FEW120" s="375"/>
      <c r="FEX120" s="375"/>
      <c r="FEY120" s="375"/>
      <c r="FEZ120" s="375"/>
      <c r="FFA120" s="375"/>
      <c r="FFB120" s="375"/>
      <c r="FFC120" s="375"/>
      <c r="FFD120" s="375"/>
      <c r="FFE120" s="375"/>
      <c r="FFF120" s="375"/>
      <c r="FFG120" s="375"/>
      <c r="FFH120" s="375"/>
      <c r="FFI120" s="375"/>
      <c r="FFJ120" s="375"/>
      <c r="FFK120" s="375"/>
      <c r="FFL120" s="375"/>
      <c r="FFM120" s="375"/>
      <c r="FFN120" s="375"/>
      <c r="FFO120" s="375"/>
      <c r="FFP120" s="375"/>
      <c r="FFQ120" s="375"/>
      <c r="FFR120" s="375"/>
      <c r="FFS120" s="375"/>
      <c r="FFT120" s="375"/>
      <c r="FFU120" s="375"/>
      <c r="FFV120" s="375"/>
      <c r="FFW120" s="375"/>
      <c r="FFX120" s="375"/>
      <c r="FFY120" s="375"/>
      <c r="FFZ120" s="375"/>
      <c r="FGA120" s="375"/>
      <c r="FGB120" s="375"/>
      <c r="FGC120" s="375"/>
      <c r="FGD120" s="375"/>
      <c r="FGE120" s="375"/>
      <c r="FGF120" s="375"/>
      <c r="FGG120" s="375"/>
      <c r="FGH120" s="375"/>
      <c r="FGI120" s="375"/>
      <c r="FGJ120" s="375"/>
      <c r="FGK120" s="375"/>
      <c r="FGL120" s="375"/>
      <c r="FGM120" s="375"/>
      <c r="FGN120" s="375"/>
      <c r="FGO120" s="375"/>
      <c r="FGP120" s="375"/>
      <c r="FGQ120" s="375"/>
      <c r="FGR120" s="375"/>
      <c r="FGS120" s="375"/>
      <c r="FGT120" s="375"/>
      <c r="FGU120" s="375"/>
      <c r="FGV120" s="375"/>
      <c r="FGW120" s="375"/>
      <c r="FGX120" s="375"/>
      <c r="FGY120" s="375"/>
      <c r="FGZ120" s="375"/>
      <c r="FHA120" s="375"/>
      <c r="FHB120" s="375"/>
      <c r="FHC120" s="375"/>
      <c r="FHD120" s="375"/>
      <c r="FHE120" s="375"/>
      <c r="FHF120" s="375"/>
      <c r="FHG120" s="375"/>
      <c r="FHH120" s="375"/>
      <c r="FHI120" s="375"/>
      <c r="FHJ120" s="375"/>
      <c r="FHK120" s="375"/>
      <c r="FHL120" s="375"/>
      <c r="FHM120" s="375"/>
      <c r="FHN120" s="375"/>
      <c r="FHO120" s="375"/>
      <c r="FHP120" s="375"/>
      <c r="FHQ120" s="375"/>
      <c r="FHR120" s="375"/>
      <c r="FHS120" s="375"/>
      <c r="FHT120" s="375"/>
      <c r="FHU120" s="375"/>
      <c r="FHV120" s="375"/>
      <c r="FHW120" s="375"/>
      <c r="FHX120" s="375"/>
      <c r="FHY120" s="375"/>
      <c r="FHZ120" s="375"/>
      <c r="FIA120" s="375"/>
      <c r="FIB120" s="375"/>
      <c r="FIC120" s="375"/>
      <c r="FID120" s="375"/>
      <c r="FIE120" s="375"/>
      <c r="FIF120" s="375"/>
      <c r="FIG120" s="375"/>
      <c r="FIH120" s="375"/>
      <c r="FII120" s="375"/>
      <c r="FIJ120" s="375"/>
      <c r="FIK120" s="375"/>
      <c r="FIL120" s="375"/>
      <c r="FIM120" s="375"/>
      <c r="FIN120" s="375"/>
      <c r="FIO120" s="375"/>
      <c r="FIP120" s="375"/>
      <c r="FIQ120" s="375"/>
      <c r="FIR120" s="375"/>
      <c r="FIS120" s="375"/>
      <c r="FIT120" s="375"/>
      <c r="FIU120" s="375"/>
      <c r="FIV120" s="375"/>
      <c r="FIW120" s="375"/>
      <c r="FIX120" s="375"/>
      <c r="FIY120" s="375"/>
      <c r="FIZ120" s="375"/>
      <c r="FJA120" s="375"/>
      <c r="FJB120" s="375"/>
      <c r="FJC120" s="375"/>
      <c r="FJD120" s="375"/>
      <c r="FJE120" s="375"/>
      <c r="FJF120" s="375"/>
      <c r="FJG120" s="375"/>
      <c r="FJH120" s="375"/>
      <c r="FJI120" s="375"/>
      <c r="FJJ120" s="375"/>
      <c r="FJK120" s="375"/>
      <c r="FJL120" s="375"/>
      <c r="FJM120" s="375"/>
      <c r="FJN120" s="375"/>
      <c r="FJO120" s="375"/>
      <c r="FJP120" s="375"/>
      <c r="FJQ120" s="375"/>
      <c r="FJR120" s="375"/>
      <c r="FJS120" s="375"/>
      <c r="FJT120" s="375"/>
      <c r="FJU120" s="375"/>
      <c r="FJV120" s="375"/>
      <c r="FJW120" s="375"/>
      <c r="FJX120" s="375"/>
      <c r="FJY120" s="375"/>
      <c r="FJZ120" s="375"/>
      <c r="FKA120" s="375"/>
      <c r="FKB120" s="375"/>
      <c r="FKC120" s="375"/>
      <c r="FKD120" s="375"/>
      <c r="FKE120" s="375"/>
      <c r="FKF120" s="375"/>
      <c r="FKG120" s="375"/>
      <c r="FKH120" s="375"/>
      <c r="FKI120" s="375"/>
      <c r="FKJ120" s="375"/>
      <c r="FKK120" s="375"/>
      <c r="FKL120" s="375"/>
      <c r="FKM120" s="375"/>
      <c r="FKN120" s="375"/>
      <c r="FKO120" s="375"/>
      <c r="FKP120" s="375"/>
      <c r="FKQ120" s="375"/>
      <c r="FKR120" s="375"/>
      <c r="FKS120" s="375"/>
      <c r="FKT120" s="375"/>
      <c r="FKU120" s="375"/>
      <c r="FKV120" s="375"/>
      <c r="FKW120" s="375"/>
      <c r="FKX120" s="375"/>
      <c r="FKY120" s="375"/>
      <c r="FKZ120" s="375"/>
      <c r="FLA120" s="375"/>
      <c r="FLB120" s="375"/>
      <c r="FLC120" s="375"/>
      <c r="FLD120" s="375"/>
      <c r="FLE120" s="375"/>
      <c r="FLF120" s="375"/>
      <c r="FLG120" s="375"/>
      <c r="FLH120" s="375"/>
      <c r="FLI120" s="375"/>
      <c r="FLJ120" s="375"/>
      <c r="FLK120" s="375"/>
      <c r="FLL120" s="375"/>
      <c r="FLM120" s="375"/>
      <c r="FLN120" s="375"/>
      <c r="FLO120" s="375"/>
      <c r="FLP120" s="375"/>
      <c r="FLQ120" s="375"/>
      <c r="FLR120" s="375"/>
      <c r="FLS120" s="375"/>
      <c r="FLT120" s="375"/>
      <c r="FLU120" s="375"/>
      <c r="FLV120" s="375"/>
      <c r="FLW120" s="375"/>
      <c r="FLX120" s="375"/>
      <c r="FLY120" s="375"/>
      <c r="FLZ120" s="375"/>
      <c r="FMA120" s="375"/>
      <c r="FMB120" s="375"/>
      <c r="FMC120" s="375"/>
      <c r="FMD120" s="375"/>
      <c r="FME120" s="375"/>
      <c r="FMF120" s="375"/>
      <c r="FMG120" s="375"/>
      <c r="FMH120" s="375"/>
      <c r="FMI120" s="375"/>
      <c r="FMJ120" s="375"/>
      <c r="FMK120" s="375"/>
      <c r="FML120" s="375"/>
      <c r="FMM120" s="375"/>
      <c r="FMN120" s="375"/>
      <c r="FMO120" s="375"/>
      <c r="FMP120" s="375"/>
      <c r="FMQ120" s="375"/>
      <c r="FMR120" s="375"/>
      <c r="FMS120" s="375"/>
      <c r="FMT120" s="375"/>
      <c r="FMU120" s="375"/>
      <c r="FMV120" s="375"/>
      <c r="FMW120" s="375"/>
      <c r="FMX120" s="375"/>
      <c r="FMY120" s="375"/>
      <c r="FMZ120" s="375"/>
      <c r="FNA120" s="375"/>
      <c r="FNB120" s="375"/>
      <c r="FNC120" s="375"/>
      <c r="FND120" s="375"/>
      <c r="FNE120" s="375"/>
      <c r="FNF120" s="375"/>
      <c r="FNG120" s="375"/>
      <c r="FNH120" s="375"/>
      <c r="FNI120" s="375"/>
      <c r="FNJ120" s="375"/>
      <c r="FNK120" s="375"/>
      <c r="FNL120" s="375"/>
      <c r="FNM120" s="375"/>
      <c r="FNN120" s="375"/>
      <c r="FNO120" s="375"/>
      <c r="FNP120" s="375"/>
      <c r="FNQ120" s="375"/>
      <c r="FNR120" s="375"/>
      <c r="FNS120" s="375"/>
      <c r="FNT120" s="375"/>
      <c r="FNU120" s="375"/>
      <c r="FNV120" s="375"/>
      <c r="FNW120" s="375"/>
      <c r="FNX120" s="375"/>
      <c r="FNY120" s="375"/>
      <c r="FNZ120" s="375"/>
      <c r="FOA120" s="375"/>
      <c r="FOB120" s="375"/>
      <c r="FOC120" s="375"/>
      <c r="FOD120" s="375"/>
      <c r="FOE120" s="375"/>
      <c r="FOF120" s="375"/>
      <c r="FOG120" s="375"/>
      <c r="FOH120" s="375"/>
      <c r="FOI120" s="375"/>
      <c r="FOJ120" s="375"/>
      <c r="FOK120" s="375"/>
      <c r="FOL120" s="375"/>
      <c r="FOM120" s="375"/>
      <c r="FON120" s="375"/>
      <c r="FOO120" s="375"/>
      <c r="FOP120" s="375"/>
      <c r="FOQ120" s="375"/>
      <c r="FOR120" s="375"/>
      <c r="FOS120" s="375"/>
      <c r="FOT120" s="375"/>
      <c r="FOU120" s="375"/>
      <c r="FOV120" s="375"/>
      <c r="FOW120" s="375"/>
      <c r="FOX120" s="375"/>
      <c r="FOY120" s="375"/>
      <c r="FOZ120" s="375"/>
      <c r="FPA120" s="375"/>
      <c r="FPB120" s="375"/>
      <c r="FPC120" s="375"/>
      <c r="FPD120" s="375"/>
      <c r="FPE120" s="375"/>
      <c r="FPF120" s="375"/>
      <c r="FPG120" s="375"/>
      <c r="FPH120" s="375"/>
      <c r="FPI120" s="375"/>
      <c r="FPJ120" s="375"/>
      <c r="FPK120" s="375"/>
      <c r="FPL120" s="375"/>
      <c r="FPM120" s="375"/>
      <c r="FPN120" s="375"/>
      <c r="FPO120" s="375"/>
      <c r="FPP120" s="375"/>
      <c r="FPQ120" s="375"/>
      <c r="FPR120" s="375"/>
      <c r="FPS120" s="375"/>
      <c r="FPT120" s="375"/>
      <c r="FPU120" s="375"/>
      <c r="FPV120" s="375"/>
      <c r="FPW120" s="375"/>
      <c r="FPX120" s="375"/>
      <c r="FPY120" s="375"/>
      <c r="FPZ120" s="375"/>
      <c r="FQA120" s="375"/>
      <c r="FQB120" s="375"/>
      <c r="FQC120" s="375"/>
      <c r="FQD120" s="375"/>
      <c r="FQE120" s="375"/>
      <c r="FQF120" s="375"/>
      <c r="FQG120" s="375"/>
      <c r="FQH120" s="375"/>
      <c r="FQI120" s="375"/>
      <c r="FQJ120" s="375"/>
      <c r="FQK120" s="375"/>
      <c r="FQL120" s="375"/>
      <c r="FQM120" s="375"/>
      <c r="FQN120" s="375"/>
      <c r="FQO120" s="375"/>
      <c r="FQP120" s="375"/>
      <c r="FQQ120" s="375"/>
      <c r="FQR120" s="375"/>
      <c r="FQS120" s="375"/>
      <c r="FQT120" s="375"/>
      <c r="FQU120" s="375"/>
      <c r="FQV120" s="375"/>
      <c r="FQW120" s="375"/>
      <c r="FQX120" s="375"/>
      <c r="FQY120" s="375"/>
      <c r="FQZ120" s="375"/>
      <c r="FRA120" s="375"/>
      <c r="FRB120" s="375"/>
      <c r="FRC120" s="375"/>
      <c r="FRD120" s="375"/>
      <c r="FRE120" s="375"/>
      <c r="FRF120" s="375"/>
      <c r="FRG120" s="375"/>
      <c r="FRH120" s="375"/>
      <c r="FRI120" s="375"/>
      <c r="FRJ120" s="375"/>
      <c r="FRK120" s="375"/>
      <c r="FRL120" s="375"/>
      <c r="FRM120" s="375"/>
      <c r="FRN120" s="375"/>
      <c r="FRO120" s="375"/>
      <c r="FRP120" s="375"/>
      <c r="FRQ120" s="375"/>
      <c r="FRR120" s="375"/>
      <c r="FRS120" s="375"/>
      <c r="FRT120" s="375"/>
      <c r="FRU120" s="375"/>
      <c r="FRV120" s="375"/>
      <c r="FRW120" s="375"/>
      <c r="FRX120" s="375"/>
      <c r="FRY120" s="375"/>
      <c r="FRZ120" s="375"/>
      <c r="FSA120" s="375"/>
      <c r="FSB120" s="375"/>
      <c r="FSC120" s="375"/>
      <c r="FSD120" s="375"/>
      <c r="FSE120" s="375"/>
      <c r="FSF120" s="375"/>
      <c r="FSG120" s="375"/>
      <c r="FSH120" s="375"/>
      <c r="FSI120" s="375"/>
      <c r="FSJ120" s="375"/>
      <c r="FSK120" s="375"/>
      <c r="FSL120" s="375"/>
      <c r="FSM120" s="375"/>
      <c r="FSN120" s="375"/>
      <c r="FSO120" s="375"/>
      <c r="FSP120" s="375"/>
      <c r="FSQ120" s="375"/>
      <c r="FSR120" s="375"/>
      <c r="FSS120" s="375"/>
      <c r="FST120" s="375"/>
      <c r="FSU120" s="375"/>
      <c r="FSV120" s="375"/>
      <c r="FSW120" s="375"/>
      <c r="FSX120" s="375"/>
      <c r="FSY120" s="375"/>
      <c r="FSZ120" s="375"/>
      <c r="FTA120" s="375"/>
      <c r="FTB120" s="375"/>
      <c r="FTC120" s="375"/>
      <c r="FTD120" s="375"/>
      <c r="FTE120" s="375"/>
      <c r="FTF120" s="375"/>
      <c r="FTG120" s="375"/>
      <c r="FTH120" s="375"/>
      <c r="FTI120" s="375"/>
      <c r="FTJ120" s="375"/>
      <c r="FTK120" s="375"/>
      <c r="FTL120" s="375"/>
      <c r="FTM120" s="375"/>
      <c r="FTN120" s="375"/>
      <c r="FTO120" s="375"/>
      <c r="FTP120" s="375"/>
      <c r="FTQ120" s="375"/>
      <c r="FTR120" s="375"/>
      <c r="FTS120" s="375"/>
      <c r="FTT120" s="375"/>
      <c r="FTU120" s="375"/>
      <c r="FTV120" s="375"/>
      <c r="FTW120" s="375"/>
      <c r="FTX120" s="375"/>
      <c r="FTY120" s="375"/>
      <c r="FTZ120" s="375"/>
      <c r="FUA120" s="375"/>
      <c r="FUB120" s="375"/>
      <c r="FUC120" s="375"/>
      <c r="FUD120" s="375"/>
      <c r="FUE120" s="375"/>
      <c r="FUF120" s="375"/>
      <c r="FUG120" s="375"/>
      <c r="FUH120" s="375"/>
      <c r="FUI120" s="375"/>
      <c r="FUJ120" s="375"/>
      <c r="FUK120" s="375"/>
      <c r="FUL120" s="375"/>
      <c r="FUM120" s="375"/>
      <c r="FUN120" s="375"/>
      <c r="FUO120" s="375"/>
      <c r="FUP120" s="375"/>
      <c r="FUQ120" s="375"/>
      <c r="FUR120" s="375"/>
      <c r="FUS120" s="375"/>
      <c r="FUT120" s="375"/>
      <c r="FUU120" s="375"/>
      <c r="FUV120" s="375"/>
      <c r="FUW120" s="375"/>
      <c r="FUX120" s="375"/>
      <c r="FUY120" s="375"/>
      <c r="FUZ120" s="375"/>
      <c r="FVA120" s="375"/>
      <c r="FVB120" s="375"/>
      <c r="FVC120" s="375"/>
      <c r="FVD120" s="375"/>
      <c r="FVE120" s="375"/>
      <c r="FVF120" s="375"/>
      <c r="FVG120" s="375"/>
      <c r="FVH120" s="375"/>
      <c r="FVI120" s="375"/>
      <c r="FVJ120" s="375"/>
      <c r="FVK120" s="375"/>
      <c r="FVL120" s="375"/>
      <c r="FVM120" s="375"/>
      <c r="FVN120" s="375"/>
      <c r="FVO120" s="375"/>
      <c r="FVP120" s="375"/>
      <c r="FVQ120" s="375"/>
      <c r="FVR120" s="375"/>
      <c r="FVS120" s="375"/>
      <c r="FVT120" s="375"/>
      <c r="FVU120" s="375"/>
      <c r="FVV120" s="375"/>
      <c r="FVW120" s="375"/>
      <c r="FVX120" s="375"/>
      <c r="FVY120" s="375"/>
      <c r="FVZ120" s="375"/>
      <c r="FWA120" s="375"/>
      <c r="FWB120" s="375"/>
      <c r="FWC120" s="375"/>
      <c r="FWD120" s="375"/>
      <c r="FWE120" s="375"/>
      <c r="FWF120" s="375"/>
      <c r="FWG120" s="375"/>
      <c r="FWH120" s="375"/>
      <c r="FWI120" s="375"/>
      <c r="FWJ120" s="375"/>
      <c r="FWK120" s="375"/>
      <c r="FWL120" s="375"/>
      <c r="FWM120" s="375"/>
      <c r="FWN120" s="375"/>
      <c r="FWO120" s="375"/>
      <c r="FWP120" s="375"/>
      <c r="FWQ120" s="375"/>
      <c r="FWR120" s="375"/>
      <c r="FWS120" s="375"/>
      <c r="FWT120" s="375"/>
      <c r="FWU120" s="375"/>
      <c r="FWV120" s="375"/>
      <c r="FWW120" s="375"/>
      <c r="FWX120" s="375"/>
      <c r="FWY120" s="375"/>
      <c r="FWZ120" s="375"/>
      <c r="FXA120" s="375"/>
      <c r="FXB120" s="375"/>
      <c r="FXC120" s="375"/>
      <c r="FXD120" s="375"/>
      <c r="FXE120" s="375"/>
      <c r="FXF120" s="375"/>
      <c r="FXG120" s="375"/>
      <c r="FXH120" s="375"/>
      <c r="FXI120" s="375"/>
      <c r="FXJ120" s="375"/>
      <c r="FXK120" s="375"/>
      <c r="FXL120" s="375"/>
      <c r="FXM120" s="375"/>
      <c r="FXN120" s="375"/>
      <c r="FXO120" s="375"/>
      <c r="FXP120" s="375"/>
      <c r="FXQ120" s="375"/>
      <c r="FXR120" s="375"/>
      <c r="FXS120" s="375"/>
      <c r="FXT120" s="375"/>
      <c r="FXU120" s="375"/>
      <c r="FXV120" s="375"/>
      <c r="FXW120" s="375"/>
      <c r="FXX120" s="375"/>
      <c r="FXY120" s="375"/>
      <c r="FXZ120" s="375"/>
      <c r="FYA120" s="375"/>
      <c r="FYB120" s="375"/>
      <c r="FYC120" s="375"/>
      <c r="FYD120" s="375"/>
      <c r="FYE120" s="375"/>
      <c r="FYF120" s="375"/>
      <c r="FYG120" s="375"/>
      <c r="FYH120" s="375"/>
      <c r="FYI120" s="375"/>
      <c r="FYJ120" s="375"/>
      <c r="FYK120" s="375"/>
      <c r="FYL120" s="375"/>
      <c r="FYM120" s="375"/>
      <c r="FYN120" s="375"/>
      <c r="FYO120" s="375"/>
      <c r="FYP120" s="375"/>
      <c r="FYQ120" s="375"/>
      <c r="FYR120" s="375"/>
      <c r="FYS120" s="375"/>
      <c r="FYT120" s="375"/>
      <c r="FYU120" s="375"/>
      <c r="FYV120" s="375"/>
      <c r="FYW120" s="375"/>
      <c r="FYX120" s="375"/>
      <c r="FYY120" s="375"/>
      <c r="FYZ120" s="375"/>
      <c r="FZA120" s="375"/>
      <c r="FZB120" s="375"/>
      <c r="FZC120" s="375"/>
      <c r="FZD120" s="375"/>
      <c r="FZE120" s="375"/>
      <c r="FZF120" s="375"/>
      <c r="FZG120" s="375"/>
      <c r="FZH120" s="375"/>
      <c r="FZI120" s="375"/>
      <c r="FZJ120" s="375"/>
      <c r="FZK120" s="375"/>
      <c r="FZL120" s="375"/>
      <c r="FZM120" s="375"/>
      <c r="FZN120" s="375"/>
      <c r="FZO120" s="375"/>
      <c r="FZP120" s="375"/>
      <c r="FZQ120" s="375"/>
      <c r="FZR120" s="375"/>
      <c r="FZS120" s="375"/>
      <c r="FZT120" s="375"/>
      <c r="FZU120" s="375"/>
      <c r="FZV120" s="375"/>
      <c r="FZW120" s="375"/>
      <c r="FZX120" s="375"/>
      <c r="FZY120" s="375"/>
      <c r="FZZ120" s="375"/>
      <c r="GAA120" s="375"/>
      <c r="GAB120" s="375"/>
      <c r="GAC120" s="375"/>
      <c r="GAD120" s="375"/>
      <c r="GAE120" s="375"/>
      <c r="GAF120" s="375"/>
      <c r="GAG120" s="375"/>
      <c r="GAH120" s="375"/>
      <c r="GAI120" s="375"/>
      <c r="GAJ120" s="375"/>
      <c r="GAK120" s="375"/>
      <c r="GAL120" s="375"/>
      <c r="GAM120" s="375"/>
      <c r="GAN120" s="375"/>
      <c r="GAO120" s="375"/>
      <c r="GAP120" s="375"/>
      <c r="GAQ120" s="375"/>
      <c r="GAR120" s="375"/>
      <c r="GAS120" s="375"/>
      <c r="GAT120" s="375"/>
      <c r="GAU120" s="375"/>
      <c r="GAV120" s="375"/>
      <c r="GAW120" s="375"/>
      <c r="GAX120" s="375"/>
      <c r="GAY120" s="375"/>
      <c r="GAZ120" s="375"/>
      <c r="GBA120" s="375"/>
      <c r="GBB120" s="375"/>
      <c r="GBC120" s="375"/>
      <c r="GBD120" s="375"/>
      <c r="GBE120" s="375"/>
      <c r="GBF120" s="375"/>
      <c r="GBG120" s="375"/>
      <c r="GBH120" s="375"/>
      <c r="GBI120" s="375"/>
      <c r="GBJ120" s="375"/>
      <c r="GBK120" s="375"/>
      <c r="GBL120" s="375"/>
      <c r="GBM120" s="375"/>
      <c r="GBN120" s="375"/>
      <c r="GBO120" s="375"/>
      <c r="GBP120" s="375"/>
      <c r="GBQ120" s="375"/>
      <c r="GBR120" s="375"/>
      <c r="GBS120" s="375"/>
      <c r="GBT120" s="375"/>
      <c r="GBU120" s="375"/>
      <c r="GBV120" s="375"/>
      <c r="GBW120" s="375"/>
      <c r="GBX120" s="375"/>
      <c r="GBY120" s="375"/>
      <c r="GBZ120" s="375"/>
      <c r="GCA120" s="375"/>
      <c r="GCB120" s="375"/>
      <c r="GCC120" s="375"/>
      <c r="GCD120" s="375"/>
      <c r="GCE120" s="375"/>
      <c r="GCF120" s="375"/>
      <c r="GCG120" s="375"/>
      <c r="GCH120" s="375"/>
      <c r="GCI120" s="375"/>
      <c r="GCJ120" s="375"/>
      <c r="GCK120" s="375"/>
      <c r="GCL120" s="375"/>
      <c r="GCM120" s="375"/>
      <c r="GCN120" s="375"/>
      <c r="GCO120" s="375"/>
      <c r="GCP120" s="375"/>
      <c r="GCQ120" s="375"/>
      <c r="GCR120" s="375"/>
      <c r="GCS120" s="375"/>
      <c r="GCT120" s="375"/>
      <c r="GCU120" s="375"/>
      <c r="GCV120" s="375"/>
      <c r="GCW120" s="375"/>
      <c r="GCX120" s="375"/>
      <c r="GCY120" s="375"/>
      <c r="GCZ120" s="375"/>
      <c r="GDA120" s="375"/>
      <c r="GDB120" s="375"/>
      <c r="GDC120" s="375"/>
      <c r="GDD120" s="375"/>
      <c r="GDE120" s="375"/>
      <c r="GDF120" s="375"/>
      <c r="GDG120" s="375"/>
      <c r="GDH120" s="375"/>
      <c r="GDI120" s="375"/>
      <c r="GDJ120" s="375"/>
      <c r="GDK120" s="375"/>
      <c r="GDL120" s="375"/>
      <c r="GDM120" s="375"/>
      <c r="GDN120" s="375"/>
      <c r="GDO120" s="375"/>
      <c r="GDP120" s="375"/>
      <c r="GDQ120" s="375"/>
      <c r="GDR120" s="375"/>
      <c r="GDS120" s="375"/>
      <c r="GDT120" s="375"/>
      <c r="GDU120" s="375"/>
      <c r="GDV120" s="375"/>
      <c r="GDW120" s="375"/>
      <c r="GDX120" s="375"/>
      <c r="GDY120" s="375"/>
      <c r="GDZ120" s="375"/>
      <c r="GEA120" s="375"/>
      <c r="GEB120" s="375"/>
      <c r="GEC120" s="375"/>
      <c r="GED120" s="375"/>
      <c r="GEE120" s="375"/>
      <c r="GEF120" s="375"/>
      <c r="GEG120" s="375"/>
      <c r="GEH120" s="375"/>
      <c r="GEI120" s="375"/>
      <c r="GEJ120" s="375"/>
      <c r="GEK120" s="375"/>
      <c r="GEL120" s="375"/>
      <c r="GEM120" s="375"/>
      <c r="GEN120" s="375"/>
      <c r="GEO120" s="375"/>
      <c r="GEP120" s="375"/>
      <c r="GEQ120" s="375"/>
      <c r="GER120" s="375"/>
      <c r="GES120" s="375"/>
      <c r="GET120" s="375"/>
      <c r="GEU120" s="375"/>
      <c r="GEV120" s="375"/>
      <c r="GEW120" s="375"/>
      <c r="GEX120" s="375"/>
      <c r="GEY120" s="375"/>
      <c r="GEZ120" s="375"/>
      <c r="GFA120" s="375"/>
      <c r="GFB120" s="375"/>
      <c r="GFC120" s="375"/>
      <c r="GFD120" s="375"/>
      <c r="GFE120" s="375"/>
      <c r="GFF120" s="375"/>
      <c r="GFG120" s="375"/>
      <c r="GFH120" s="375"/>
      <c r="GFI120" s="375"/>
      <c r="GFJ120" s="375"/>
      <c r="GFK120" s="375"/>
      <c r="GFL120" s="375"/>
      <c r="GFM120" s="375"/>
      <c r="GFN120" s="375"/>
      <c r="GFO120" s="375"/>
      <c r="GFP120" s="375"/>
      <c r="GFQ120" s="375"/>
      <c r="GFR120" s="375"/>
      <c r="GFS120" s="375"/>
      <c r="GFT120" s="375"/>
      <c r="GFU120" s="375"/>
      <c r="GFV120" s="375"/>
      <c r="GFW120" s="375"/>
      <c r="GFX120" s="375"/>
      <c r="GFY120" s="375"/>
      <c r="GFZ120" s="375"/>
      <c r="GGA120" s="375"/>
      <c r="GGB120" s="375"/>
      <c r="GGC120" s="375"/>
      <c r="GGD120" s="375"/>
      <c r="GGE120" s="375"/>
      <c r="GGF120" s="375"/>
      <c r="GGG120" s="375"/>
      <c r="GGH120" s="375"/>
      <c r="GGI120" s="375"/>
      <c r="GGJ120" s="375"/>
      <c r="GGK120" s="375"/>
      <c r="GGL120" s="375"/>
      <c r="GGM120" s="375"/>
      <c r="GGN120" s="375"/>
      <c r="GGO120" s="375"/>
      <c r="GGP120" s="375"/>
      <c r="GGQ120" s="375"/>
      <c r="GGR120" s="375"/>
      <c r="GGS120" s="375"/>
      <c r="GGT120" s="375"/>
      <c r="GGU120" s="375"/>
      <c r="GGV120" s="375"/>
      <c r="GGW120" s="375"/>
      <c r="GGX120" s="375"/>
      <c r="GGY120" s="375"/>
      <c r="GGZ120" s="375"/>
      <c r="GHA120" s="375"/>
      <c r="GHB120" s="375"/>
      <c r="GHC120" s="375"/>
      <c r="GHD120" s="375"/>
      <c r="GHE120" s="375"/>
      <c r="GHF120" s="375"/>
      <c r="GHG120" s="375"/>
      <c r="GHH120" s="375"/>
      <c r="GHI120" s="375"/>
      <c r="GHJ120" s="375"/>
      <c r="GHK120" s="375"/>
      <c r="GHL120" s="375"/>
      <c r="GHM120" s="375"/>
      <c r="GHN120" s="375"/>
      <c r="GHO120" s="375"/>
      <c r="GHP120" s="375"/>
      <c r="GHQ120" s="375"/>
      <c r="GHR120" s="375"/>
      <c r="GHS120" s="375"/>
      <c r="GHT120" s="375"/>
      <c r="GHU120" s="375"/>
      <c r="GHV120" s="375"/>
      <c r="GHW120" s="375"/>
      <c r="GHX120" s="375"/>
      <c r="GHY120" s="375"/>
      <c r="GHZ120" s="375"/>
      <c r="GIA120" s="375"/>
      <c r="GIB120" s="375"/>
      <c r="GIC120" s="375"/>
      <c r="GID120" s="375"/>
      <c r="GIE120" s="375"/>
      <c r="GIF120" s="375"/>
      <c r="GIG120" s="375"/>
      <c r="GIH120" s="375"/>
      <c r="GII120" s="375"/>
      <c r="GIJ120" s="375"/>
      <c r="GIK120" s="375"/>
      <c r="GIL120" s="375"/>
      <c r="GIM120" s="375"/>
      <c r="GIN120" s="375"/>
      <c r="GIO120" s="375"/>
      <c r="GIP120" s="375"/>
      <c r="GIQ120" s="375"/>
      <c r="GIR120" s="375"/>
      <c r="GIS120" s="375"/>
      <c r="GIT120" s="375"/>
      <c r="GIU120" s="375"/>
      <c r="GIV120" s="375"/>
      <c r="GIW120" s="375"/>
      <c r="GIX120" s="375"/>
      <c r="GIY120" s="375"/>
      <c r="GIZ120" s="375"/>
      <c r="GJA120" s="375"/>
      <c r="GJB120" s="375"/>
      <c r="GJC120" s="375"/>
      <c r="GJD120" s="375"/>
      <c r="GJE120" s="375"/>
      <c r="GJF120" s="375"/>
      <c r="GJG120" s="375"/>
      <c r="GJH120" s="375"/>
      <c r="GJI120" s="375"/>
      <c r="GJJ120" s="375"/>
      <c r="GJK120" s="375"/>
      <c r="GJL120" s="375"/>
      <c r="GJM120" s="375"/>
      <c r="GJN120" s="375"/>
      <c r="GJO120" s="375"/>
      <c r="GJP120" s="375"/>
      <c r="GJQ120" s="375"/>
      <c r="GJR120" s="375"/>
      <c r="GJS120" s="375"/>
      <c r="GJT120" s="375"/>
      <c r="GJU120" s="375"/>
      <c r="GJV120" s="375"/>
      <c r="GJW120" s="375"/>
      <c r="GJX120" s="375"/>
      <c r="GJY120" s="375"/>
      <c r="GJZ120" s="375"/>
      <c r="GKA120" s="375"/>
      <c r="GKB120" s="375"/>
      <c r="GKC120" s="375"/>
      <c r="GKD120" s="375"/>
      <c r="GKE120" s="375"/>
      <c r="GKF120" s="375"/>
      <c r="GKG120" s="375"/>
      <c r="GKH120" s="375"/>
      <c r="GKI120" s="375"/>
      <c r="GKJ120" s="375"/>
      <c r="GKK120" s="375"/>
      <c r="GKL120" s="375"/>
      <c r="GKM120" s="375"/>
      <c r="GKN120" s="375"/>
      <c r="GKO120" s="375"/>
      <c r="GKP120" s="375"/>
      <c r="GKQ120" s="375"/>
      <c r="GKR120" s="375"/>
      <c r="GKS120" s="375"/>
      <c r="GKT120" s="375"/>
      <c r="GKU120" s="375"/>
      <c r="GKV120" s="375"/>
      <c r="GKW120" s="375"/>
      <c r="GKX120" s="375"/>
      <c r="GKY120" s="375"/>
      <c r="GKZ120" s="375"/>
      <c r="GLA120" s="375"/>
      <c r="GLB120" s="375"/>
      <c r="GLC120" s="375"/>
      <c r="GLD120" s="375"/>
      <c r="GLE120" s="375"/>
      <c r="GLF120" s="375"/>
      <c r="GLG120" s="375"/>
      <c r="GLH120" s="375"/>
      <c r="GLI120" s="375"/>
      <c r="GLJ120" s="375"/>
      <c r="GLK120" s="375"/>
      <c r="GLL120" s="375"/>
      <c r="GLM120" s="375"/>
      <c r="GLN120" s="375"/>
      <c r="GLO120" s="375"/>
      <c r="GLP120" s="375"/>
      <c r="GLQ120" s="375"/>
      <c r="GLR120" s="375"/>
      <c r="GLS120" s="375"/>
      <c r="GLT120" s="375"/>
      <c r="GLU120" s="375"/>
      <c r="GLV120" s="375"/>
      <c r="GLW120" s="375"/>
      <c r="GLX120" s="375"/>
      <c r="GLY120" s="375"/>
      <c r="GLZ120" s="375"/>
      <c r="GMA120" s="375"/>
      <c r="GMB120" s="375"/>
      <c r="GMC120" s="375"/>
      <c r="GMD120" s="375"/>
      <c r="GME120" s="375"/>
      <c r="GMF120" s="375"/>
      <c r="GMG120" s="375"/>
      <c r="GMH120" s="375"/>
      <c r="GMI120" s="375"/>
      <c r="GMJ120" s="375"/>
      <c r="GMK120" s="375"/>
      <c r="GML120" s="375"/>
      <c r="GMM120" s="375"/>
      <c r="GMN120" s="375"/>
      <c r="GMO120" s="375"/>
      <c r="GMP120" s="375"/>
      <c r="GMQ120" s="375"/>
      <c r="GMR120" s="375"/>
      <c r="GMS120" s="375"/>
      <c r="GMT120" s="375"/>
      <c r="GMU120" s="375"/>
      <c r="GMV120" s="375"/>
      <c r="GMW120" s="375"/>
      <c r="GMX120" s="375"/>
      <c r="GMY120" s="375"/>
      <c r="GMZ120" s="375"/>
      <c r="GNA120" s="375"/>
      <c r="GNB120" s="375"/>
      <c r="GNC120" s="375"/>
      <c r="GND120" s="375"/>
      <c r="GNE120" s="375"/>
      <c r="GNF120" s="375"/>
      <c r="GNG120" s="375"/>
      <c r="GNH120" s="375"/>
      <c r="GNI120" s="375"/>
      <c r="GNJ120" s="375"/>
      <c r="GNK120" s="375"/>
      <c r="GNL120" s="375"/>
      <c r="GNM120" s="375"/>
      <c r="GNN120" s="375"/>
      <c r="GNO120" s="375"/>
      <c r="GNP120" s="375"/>
      <c r="GNQ120" s="375"/>
      <c r="GNR120" s="375"/>
      <c r="GNS120" s="375"/>
      <c r="GNT120" s="375"/>
      <c r="GNU120" s="375"/>
      <c r="GNV120" s="375"/>
      <c r="GNW120" s="375"/>
      <c r="GNX120" s="375"/>
      <c r="GNY120" s="375"/>
      <c r="GNZ120" s="375"/>
      <c r="GOA120" s="375"/>
      <c r="GOB120" s="375"/>
      <c r="GOC120" s="375"/>
      <c r="GOD120" s="375"/>
      <c r="GOE120" s="375"/>
      <c r="GOF120" s="375"/>
      <c r="GOG120" s="375"/>
      <c r="GOH120" s="375"/>
      <c r="GOI120" s="375"/>
      <c r="GOJ120" s="375"/>
      <c r="GOK120" s="375"/>
      <c r="GOL120" s="375"/>
      <c r="GOM120" s="375"/>
      <c r="GON120" s="375"/>
      <c r="GOO120" s="375"/>
      <c r="GOP120" s="375"/>
      <c r="GOQ120" s="375"/>
      <c r="GOR120" s="375"/>
      <c r="GOS120" s="375"/>
      <c r="GOT120" s="375"/>
      <c r="GOU120" s="375"/>
      <c r="GOV120" s="375"/>
      <c r="GOW120" s="375"/>
      <c r="GOX120" s="375"/>
      <c r="GOY120" s="375"/>
      <c r="GOZ120" s="375"/>
      <c r="GPA120" s="375"/>
      <c r="GPB120" s="375"/>
      <c r="GPC120" s="375"/>
      <c r="GPD120" s="375"/>
      <c r="GPE120" s="375"/>
      <c r="GPF120" s="375"/>
      <c r="GPG120" s="375"/>
      <c r="GPH120" s="375"/>
      <c r="GPI120" s="375"/>
      <c r="GPJ120" s="375"/>
      <c r="GPK120" s="375"/>
      <c r="GPL120" s="375"/>
      <c r="GPM120" s="375"/>
      <c r="GPN120" s="375"/>
      <c r="GPO120" s="375"/>
      <c r="GPP120" s="375"/>
      <c r="GPQ120" s="375"/>
      <c r="GPR120" s="375"/>
      <c r="GPS120" s="375"/>
      <c r="GPT120" s="375"/>
      <c r="GPU120" s="375"/>
      <c r="GPV120" s="375"/>
      <c r="GPW120" s="375"/>
      <c r="GPX120" s="375"/>
      <c r="GPY120" s="375"/>
      <c r="GPZ120" s="375"/>
      <c r="GQA120" s="375"/>
      <c r="GQB120" s="375"/>
      <c r="GQC120" s="375"/>
      <c r="GQD120" s="375"/>
      <c r="GQE120" s="375"/>
      <c r="GQF120" s="375"/>
      <c r="GQG120" s="375"/>
      <c r="GQH120" s="375"/>
      <c r="GQI120" s="375"/>
      <c r="GQJ120" s="375"/>
      <c r="GQK120" s="375"/>
      <c r="GQL120" s="375"/>
      <c r="GQM120" s="375"/>
      <c r="GQN120" s="375"/>
      <c r="GQO120" s="375"/>
      <c r="GQP120" s="375"/>
      <c r="GQQ120" s="375"/>
      <c r="GQR120" s="375"/>
      <c r="GQS120" s="375"/>
      <c r="GQT120" s="375"/>
      <c r="GQU120" s="375"/>
      <c r="GQV120" s="375"/>
      <c r="GQW120" s="375"/>
      <c r="GQX120" s="375"/>
      <c r="GQY120" s="375"/>
      <c r="GQZ120" s="375"/>
      <c r="GRA120" s="375"/>
      <c r="GRB120" s="375"/>
      <c r="GRC120" s="375"/>
      <c r="GRD120" s="375"/>
      <c r="GRE120" s="375"/>
      <c r="GRF120" s="375"/>
      <c r="GRG120" s="375"/>
      <c r="GRH120" s="375"/>
      <c r="GRI120" s="375"/>
      <c r="GRJ120" s="375"/>
      <c r="GRK120" s="375"/>
      <c r="GRL120" s="375"/>
      <c r="GRM120" s="375"/>
      <c r="GRN120" s="375"/>
      <c r="GRO120" s="375"/>
      <c r="GRP120" s="375"/>
      <c r="GRQ120" s="375"/>
      <c r="GRR120" s="375"/>
      <c r="GRS120" s="375"/>
      <c r="GRT120" s="375"/>
      <c r="GRU120" s="375"/>
      <c r="GRV120" s="375"/>
      <c r="GRW120" s="375"/>
      <c r="GRX120" s="375"/>
      <c r="GRY120" s="375"/>
      <c r="GRZ120" s="375"/>
      <c r="GSA120" s="375"/>
      <c r="GSB120" s="375"/>
      <c r="GSC120" s="375"/>
      <c r="GSD120" s="375"/>
      <c r="GSE120" s="375"/>
      <c r="GSF120" s="375"/>
      <c r="GSG120" s="375"/>
      <c r="GSH120" s="375"/>
      <c r="GSI120" s="375"/>
      <c r="GSJ120" s="375"/>
      <c r="GSK120" s="375"/>
      <c r="GSL120" s="375"/>
      <c r="GSM120" s="375"/>
      <c r="GSN120" s="375"/>
      <c r="GSO120" s="375"/>
      <c r="GSP120" s="375"/>
      <c r="GSQ120" s="375"/>
      <c r="GSR120" s="375"/>
      <c r="GSS120" s="375"/>
      <c r="GST120" s="375"/>
      <c r="GSU120" s="375"/>
      <c r="GSV120" s="375"/>
      <c r="GSW120" s="375"/>
      <c r="GSX120" s="375"/>
      <c r="GSY120" s="375"/>
      <c r="GSZ120" s="375"/>
      <c r="GTA120" s="375"/>
      <c r="GTB120" s="375"/>
      <c r="GTC120" s="375"/>
      <c r="GTD120" s="375"/>
      <c r="GTE120" s="375"/>
      <c r="GTF120" s="375"/>
      <c r="GTG120" s="375"/>
      <c r="GTH120" s="375"/>
      <c r="GTI120" s="375"/>
      <c r="GTJ120" s="375"/>
      <c r="GTK120" s="375"/>
      <c r="GTL120" s="375"/>
      <c r="GTM120" s="375"/>
      <c r="GTN120" s="375"/>
      <c r="GTO120" s="375"/>
      <c r="GTP120" s="375"/>
      <c r="GTQ120" s="375"/>
      <c r="GTR120" s="375"/>
      <c r="GTS120" s="375"/>
      <c r="GTT120" s="375"/>
      <c r="GTU120" s="375"/>
      <c r="GTV120" s="375"/>
      <c r="GTW120" s="375"/>
      <c r="GTX120" s="375"/>
      <c r="GTY120" s="375"/>
      <c r="GTZ120" s="375"/>
      <c r="GUA120" s="375"/>
      <c r="GUB120" s="375"/>
      <c r="GUC120" s="375"/>
      <c r="GUD120" s="375"/>
      <c r="GUE120" s="375"/>
      <c r="GUF120" s="375"/>
      <c r="GUG120" s="375"/>
      <c r="GUH120" s="375"/>
      <c r="GUI120" s="375"/>
      <c r="GUJ120" s="375"/>
      <c r="GUK120" s="375"/>
      <c r="GUL120" s="375"/>
      <c r="GUM120" s="375"/>
      <c r="GUN120" s="375"/>
      <c r="GUO120" s="375"/>
      <c r="GUP120" s="375"/>
      <c r="GUQ120" s="375"/>
      <c r="GUR120" s="375"/>
      <c r="GUS120" s="375"/>
      <c r="GUT120" s="375"/>
      <c r="GUU120" s="375"/>
      <c r="GUV120" s="375"/>
      <c r="GUW120" s="375"/>
      <c r="GUX120" s="375"/>
      <c r="GUY120" s="375"/>
      <c r="GUZ120" s="375"/>
      <c r="GVA120" s="375"/>
      <c r="GVB120" s="375"/>
      <c r="GVC120" s="375"/>
      <c r="GVD120" s="375"/>
      <c r="GVE120" s="375"/>
      <c r="GVF120" s="375"/>
      <c r="GVG120" s="375"/>
      <c r="GVH120" s="375"/>
      <c r="GVI120" s="375"/>
      <c r="GVJ120" s="375"/>
      <c r="GVK120" s="375"/>
      <c r="GVL120" s="375"/>
      <c r="GVM120" s="375"/>
      <c r="GVN120" s="375"/>
      <c r="GVO120" s="375"/>
      <c r="GVP120" s="375"/>
      <c r="GVQ120" s="375"/>
      <c r="GVR120" s="375"/>
      <c r="GVS120" s="375"/>
      <c r="GVT120" s="375"/>
      <c r="GVU120" s="375"/>
      <c r="GVV120" s="375"/>
      <c r="GVW120" s="375"/>
      <c r="GVX120" s="375"/>
      <c r="GVY120" s="375"/>
      <c r="GVZ120" s="375"/>
      <c r="GWA120" s="375"/>
      <c r="GWB120" s="375"/>
      <c r="GWC120" s="375"/>
      <c r="GWD120" s="375"/>
      <c r="GWE120" s="375"/>
      <c r="GWF120" s="375"/>
      <c r="GWG120" s="375"/>
      <c r="GWH120" s="375"/>
      <c r="GWI120" s="375"/>
      <c r="GWJ120" s="375"/>
      <c r="GWK120" s="375"/>
      <c r="GWL120" s="375"/>
      <c r="GWM120" s="375"/>
      <c r="GWN120" s="375"/>
      <c r="GWO120" s="375"/>
      <c r="GWP120" s="375"/>
      <c r="GWQ120" s="375"/>
      <c r="GWR120" s="375"/>
      <c r="GWS120" s="375"/>
      <c r="GWT120" s="375"/>
      <c r="GWU120" s="375"/>
      <c r="GWV120" s="375"/>
      <c r="GWW120" s="375"/>
      <c r="GWX120" s="375"/>
      <c r="GWY120" s="375"/>
      <c r="GWZ120" s="375"/>
      <c r="GXA120" s="375"/>
      <c r="GXB120" s="375"/>
      <c r="GXC120" s="375"/>
      <c r="GXD120" s="375"/>
      <c r="GXE120" s="375"/>
      <c r="GXF120" s="375"/>
      <c r="GXG120" s="375"/>
      <c r="GXH120" s="375"/>
      <c r="GXI120" s="375"/>
      <c r="GXJ120" s="375"/>
      <c r="GXK120" s="375"/>
      <c r="GXL120" s="375"/>
      <c r="GXM120" s="375"/>
      <c r="GXN120" s="375"/>
      <c r="GXO120" s="375"/>
      <c r="GXP120" s="375"/>
      <c r="GXQ120" s="375"/>
      <c r="GXR120" s="375"/>
      <c r="GXS120" s="375"/>
      <c r="GXT120" s="375"/>
      <c r="GXU120" s="375"/>
      <c r="GXV120" s="375"/>
      <c r="GXW120" s="375"/>
      <c r="GXX120" s="375"/>
      <c r="GXY120" s="375"/>
      <c r="GXZ120" s="375"/>
      <c r="GYA120" s="375"/>
      <c r="GYB120" s="375"/>
      <c r="GYC120" s="375"/>
      <c r="GYD120" s="375"/>
      <c r="GYE120" s="375"/>
      <c r="GYF120" s="375"/>
      <c r="GYG120" s="375"/>
      <c r="GYH120" s="375"/>
      <c r="GYI120" s="375"/>
      <c r="GYJ120" s="375"/>
      <c r="GYK120" s="375"/>
      <c r="GYL120" s="375"/>
      <c r="GYM120" s="375"/>
      <c r="GYN120" s="375"/>
      <c r="GYO120" s="375"/>
      <c r="GYP120" s="375"/>
      <c r="GYQ120" s="375"/>
      <c r="GYR120" s="375"/>
      <c r="GYS120" s="375"/>
      <c r="GYT120" s="375"/>
      <c r="GYU120" s="375"/>
      <c r="GYV120" s="375"/>
      <c r="GYW120" s="375"/>
      <c r="GYX120" s="375"/>
      <c r="GYY120" s="375"/>
      <c r="GYZ120" s="375"/>
      <c r="GZA120" s="375"/>
      <c r="GZB120" s="375"/>
      <c r="GZC120" s="375"/>
      <c r="GZD120" s="375"/>
      <c r="GZE120" s="375"/>
      <c r="GZF120" s="375"/>
      <c r="GZG120" s="375"/>
      <c r="GZH120" s="375"/>
      <c r="GZI120" s="375"/>
      <c r="GZJ120" s="375"/>
      <c r="GZK120" s="375"/>
      <c r="GZL120" s="375"/>
      <c r="GZM120" s="375"/>
      <c r="GZN120" s="375"/>
      <c r="GZO120" s="375"/>
      <c r="GZP120" s="375"/>
      <c r="GZQ120" s="375"/>
      <c r="GZR120" s="375"/>
      <c r="GZS120" s="375"/>
      <c r="GZT120" s="375"/>
      <c r="GZU120" s="375"/>
      <c r="GZV120" s="375"/>
      <c r="GZW120" s="375"/>
      <c r="GZX120" s="375"/>
      <c r="GZY120" s="375"/>
      <c r="GZZ120" s="375"/>
      <c r="HAA120" s="375"/>
      <c r="HAB120" s="375"/>
      <c r="HAC120" s="375"/>
      <c r="HAD120" s="375"/>
      <c r="HAE120" s="375"/>
      <c r="HAF120" s="375"/>
      <c r="HAG120" s="375"/>
      <c r="HAH120" s="375"/>
      <c r="HAI120" s="375"/>
      <c r="HAJ120" s="375"/>
      <c r="HAK120" s="375"/>
      <c r="HAL120" s="375"/>
      <c r="HAM120" s="375"/>
      <c r="HAN120" s="375"/>
      <c r="HAO120" s="375"/>
      <c r="HAP120" s="375"/>
      <c r="HAQ120" s="375"/>
      <c r="HAR120" s="375"/>
      <c r="HAS120" s="375"/>
      <c r="HAT120" s="375"/>
      <c r="HAU120" s="375"/>
      <c r="HAV120" s="375"/>
      <c r="HAW120" s="375"/>
      <c r="HAX120" s="375"/>
      <c r="HAY120" s="375"/>
      <c r="HAZ120" s="375"/>
      <c r="HBA120" s="375"/>
      <c r="HBB120" s="375"/>
      <c r="HBC120" s="375"/>
      <c r="HBD120" s="375"/>
      <c r="HBE120" s="375"/>
      <c r="HBF120" s="375"/>
      <c r="HBG120" s="375"/>
      <c r="HBH120" s="375"/>
      <c r="HBI120" s="375"/>
      <c r="HBJ120" s="375"/>
      <c r="HBK120" s="375"/>
      <c r="HBL120" s="375"/>
      <c r="HBM120" s="375"/>
      <c r="HBN120" s="375"/>
      <c r="HBO120" s="375"/>
      <c r="HBP120" s="375"/>
      <c r="HBQ120" s="375"/>
      <c r="HBR120" s="375"/>
      <c r="HBS120" s="375"/>
      <c r="HBT120" s="375"/>
      <c r="HBU120" s="375"/>
      <c r="HBV120" s="375"/>
      <c r="HBW120" s="375"/>
      <c r="HBX120" s="375"/>
      <c r="HBY120" s="375"/>
      <c r="HBZ120" s="375"/>
      <c r="HCA120" s="375"/>
      <c r="HCB120" s="375"/>
      <c r="HCC120" s="375"/>
      <c r="HCD120" s="375"/>
      <c r="HCE120" s="375"/>
      <c r="HCF120" s="375"/>
      <c r="HCG120" s="375"/>
      <c r="HCH120" s="375"/>
      <c r="HCI120" s="375"/>
      <c r="HCJ120" s="375"/>
      <c r="HCK120" s="375"/>
      <c r="HCL120" s="375"/>
      <c r="HCM120" s="375"/>
      <c r="HCN120" s="375"/>
      <c r="HCO120" s="375"/>
      <c r="HCP120" s="375"/>
      <c r="HCQ120" s="375"/>
      <c r="HCR120" s="375"/>
      <c r="HCS120" s="375"/>
      <c r="HCT120" s="375"/>
      <c r="HCU120" s="375"/>
      <c r="HCV120" s="375"/>
      <c r="HCW120" s="375"/>
      <c r="HCX120" s="375"/>
      <c r="HCY120" s="375"/>
      <c r="HCZ120" s="375"/>
      <c r="HDA120" s="375"/>
      <c r="HDB120" s="375"/>
      <c r="HDC120" s="375"/>
      <c r="HDD120" s="375"/>
      <c r="HDE120" s="375"/>
      <c r="HDF120" s="375"/>
      <c r="HDG120" s="375"/>
      <c r="HDH120" s="375"/>
      <c r="HDI120" s="375"/>
      <c r="HDJ120" s="375"/>
      <c r="HDK120" s="375"/>
      <c r="HDL120" s="375"/>
      <c r="HDM120" s="375"/>
      <c r="HDN120" s="375"/>
      <c r="HDO120" s="375"/>
      <c r="HDP120" s="375"/>
      <c r="HDQ120" s="375"/>
      <c r="HDR120" s="375"/>
      <c r="HDS120" s="375"/>
      <c r="HDT120" s="375"/>
      <c r="HDU120" s="375"/>
      <c r="HDV120" s="375"/>
      <c r="HDW120" s="375"/>
      <c r="HDX120" s="375"/>
      <c r="HDY120" s="375"/>
      <c r="HDZ120" s="375"/>
      <c r="HEA120" s="375"/>
      <c r="HEB120" s="375"/>
      <c r="HEC120" s="375"/>
      <c r="HED120" s="375"/>
      <c r="HEE120" s="375"/>
      <c r="HEF120" s="375"/>
      <c r="HEG120" s="375"/>
      <c r="HEH120" s="375"/>
      <c r="HEI120" s="375"/>
      <c r="HEJ120" s="375"/>
      <c r="HEK120" s="375"/>
      <c r="HEL120" s="375"/>
      <c r="HEM120" s="375"/>
      <c r="HEN120" s="375"/>
      <c r="HEO120" s="375"/>
      <c r="HEP120" s="375"/>
      <c r="HEQ120" s="375"/>
      <c r="HER120" s="375"/>
      <c r="HES120" s="375"/>
      <c r="HET120" s="375"/>
      <c r="HEU120" s="375"/>
      <c r="HEV120" s="375"/>
      <c r="HEW120" s="375"/>
      <c r="HEX120" s="375"/>
      <c r="HEY120" s="375"/>
      <c r="HEZ120" s="375"/>
      <c r="HFA120" s="375"/>
      <c r="HFB120" s="375"/>
      <c r="HFC120" s="375"/>
      <c r="HFD120" s="375"/>
      <c r="HFE120" s="375"/>
      <c r="HFF120" s="375"/>
      <c r="HFG120" s="375"/>
      <c r="HFH120" s="375"/>
      <c r="HFI120" s="375"/>
      <c r="HFJ120" s="375"/>
      <c r="HFK120" s="375"/>
      <c r="HFL120" s="375"/>
      <c r="HFM120" s="375"/>
      <c r="HFN120" s="375"/>
      <c r="HFO120" s="375"/>
      <c r="HFP120" s="375"/>
      <c r="HFQ120" s="375"/>
      <c r="HFR120" s="375"/>
      <c r="HFS120" s="375"/>
      <c r="HFT120" s="375"/>
      <c r="HFU120" s="375"/>
      <c r="HFV120" s="375"/>
      <c r="HFW120" s="375"/>
      <c r="HFX120" s="375"/>
      <c r="HFY120" s="375"/>
      <c r="HFZ120" s="375"/>
      <c r="HGA120" s="375"/>
      <c r="HGB120" s="375"/>
      <c r="HGC120" s="375"/>
      <c r="HGD120" s="375"/>
      <c r="HGE120" s="375"/>
      <c r="HGF120" s="375"/>
      <c r="HGG120" s="375"/>
      <c r="HGH120" s="375"/>
      <c r="HGI120" s="375"/>
      <c r="HGJ120" s="375"/>
      <c r="HGK120" s="375"/>
      <c r="HGL120" s="375"/>
      <c r="HGM120" s="375"/>
      <c r="HGN120" s="375"/>
      <c r="HGO120" s="375"/>
      <c r="HGP120" s="375"/>
      <c r="HGQ120" s="375"/>
      <c r="HGR120" s="375"/>
      <c r="HGS120" s="375"/>
      <c r="HGT120" s="375"/>
      <c r="HGU120" s="375"/>
      <c r="HGV120" s="375"/>
      <c r="HGW120" s="375"/>
      <c r="HGX120" s="375"/>
      <c r="HGY120" s="375"/>
      <c r="HGZ120" s="375"/>
      <c r="HHA120" s="375"/>
      <c r="HHB120" s="375"/>
      <c r="HHC120" s="375"/>
      <c r="HHD120" s="375"/>
      <c r="HHE120" s="375"/>
      <c r="HHF120" s="375"/>
      <c r="HHG120" s="375"/>
      <c r="HHH120" s="375"/>
      <c r="HHI120" s="375"/>
      <c r="HHJ120" s="375"/>
      <c r="HHK120" s="375"/>
      <c r="HHL120" s="375"/>
      <c r="HHM120" s="375"/>
      <c r="HHN120" s="375"/>
      <c r="HHO120" s="375"/>
      <c r="HHP120" s="375"/>
      <c r="HHQ120" s="375"/>
      <c r="HHR120" s="375"/>
      <c r="HHS120" s="375"/>
      <c r="HHT120" s="375"/>
      <c r="HHU120" s="375"/>
      <c r="HHV120" s="375"/>
      <c r="HHW120" s="375"/>
      <c r="HHX120" s="375"/>
      <c r="HHY120" s="375"/>
      <c r="HHZ120" s="375"/>
      <c r="HIA120" s="375"/>
      <c r="HIB120" s="375"/>
      <c r="HIC120" s="375"/>
      <c r="HID120" s="375"/>
      <c r="HIE120" s="375"/>
      <c r="HIF120" s="375"/>
      <c r="HIG120" s="375"/>
      <c r="HIH120" s="375"/>
      <c r="HII120" s="375"/>
      <c r="HIJ120" s="375"/>
      <c r="HIK120" s="375"/>
      <c r="HIL120" s="375"/>
      <c r="HIM120" s="375"/>
      <c r="HIN120" s="375"/>
      <c r="HIO120" s="375"/>
      <c r="HIP120" s="375"/>
      <c r="HIQ120" s="375"/>
      <c r="HIR120" s="375"/>
      <c r="HIS120" s="375"/>
      <c r="HIT120" s="375"/>
      <c r="HIU120" s="375"/>
      <c r="HIV120" s="375"/>
      <c r="HIW120" s="375"/>
      <c r="HIX120" s="375"/>
      <c r="HIY120" s="375"/>
      <c r="HIZ120" s="375"/>
      <c r="HJA120" s="375"/>
      <c r="HJB120" s="375"/>
      <c r="HJC120" s="375"/>
      <c r="HJD120" s="375"/>
      <c r="HJE120" s="375"/>
      <c r="HJF120" s="375"/>
      <c r="HJG120" s="375"/>
      <c r="HJH120" s="375"/>
      <c r="HJI120" s="375"/>
      <c r="HJJ120" s="375"/>
      <c r="HJK120" s="375"/>
      <c r="HJL120" s="375"/>
      <c r="HJM120" s="375"/>
      <c r="HJN120" s="375"/>
      <c r="HJO120" s="375"/>
      <c r="HJP120" s="375"/>
      <c r="HJQ120" s="375"/>
      <c r="HJR120" s="375"/>
      <c r="HJS120" s="375"/>
      <c r="HJT120" s="375"/>
      <c r="HJU120" s="375"/>
      <c r="HJV120" s="375"/>
      <c r="HJW120" s="375"/>
      <c r="HJX120" s="375"/>
      <c r="HJY120" s="375"/>
      <c r="HJZ120" s="375"/>
      <c r="HKA120" s="375"/>
      <c r="HKB120" s="375"/>
      <c r="HKC120" s="375"/>
      <c r="HKD120" s="375"/>
      <c r="HKE120" s="375"/>
      <c r="HKF120" s="375"/>
      <c r="HKG120" s="375"/>
      <c r="HKH120" s="375"/>
      <c r="HKI120" s="375"/>
      <c r="HKJ120" s="375"/>
      <c r="HKK120" s="375"/>
      <c r="HKL120" s="375"/>
      <c r="HKM120" s="375"/>
      <c r="HKN120" s="375"/>
      <c r="HKO120" s="375"/>
      <c r="HKP120" s="375"/>
      <c r="HKQ120" s="375"/>
      <c r="HKR120" s="375"/>
      <c r="HKS120" s="375"/>
      <c r="HKT120" s="375"/>
      <c r="HKU120" s="375"/>
      <c r="HKV120" s="375"/>
      <c r="HKW120" s="375"/>
      <c r="HKX120" s="375"/>
      <c r="HKY120" s="375"/>
      <c r="HKZ120" s="375"/>
      <c r="HLA120" s="375"/>
      <c r="HLB120" s="375"/>
      <c r="HLC120" s="375"/>
      <c r="HLD120" s="375"/>
      <c r="HLE120" s="375"/>
      <c r="HLF120" s="375"/>
      <c r="HLG120" s="375"/>
      <c r="HLH120" s="375"/>
      <c r="HLI120" s="375"/>
      <c r="HLJ120" s="375"/>
      <c r="HLK120" s="375"/>
      <c r="HLL120" s="375"/>
      <c r="HLM120" s="375"/>
      <c r="HLN120" s="375"/>
      <c r="HLO120" s="375"/>
      <c r="HLP120" s="375"/>
      <c r="HLQ120" s="375"/>
      <c r="HLR120" s="375"/>
      <c r="HLS120" s="375"/>
      <c r="HLT120" s="375"/>
      <c r="HLU120" s="375"/>
      <c r="HLV120" s="375"/>
      <c r="HLW120" s="375"/>
      <c r="HLX120" s="375"/>
      <c r="HLY120" s="375"/>
      <c r="HLZ120" s="375"/>
      <c r="HMA120" s="375"/>
      <c r="HMB120" s="375"/>
      <c r="HMC120" s="375"/>
      <c r="HMD120" s="375"/>
      <c r="HME120" s="375"/>
      <c r="HMF120" s="375"/>
      <c r="HMG120" s="375"/>
      <c r="HMH120" s="375"/>
      <c r="HMI120" s="375"/>
      <c r="HMJ120" s="375"/>
      <c r="HMK120" s="375"/>
      <c r="HML120" s="375"/>
      <c r="HMM120" s="375"/>
      <c r="HMN120" s="375"/>
      <c r="HMO120" s="375"/>
      <c r="HMP120" s="375"/>
      <c r="HMQ120" s="375"/>
      <c r="HMR120" s="375"/>
      <c r="HMS120" s="375"/>
      <c r="HMT120" s="375"/>
      <c r="HMU120" s="375"/>
      <c r="HMV120" s="375"/>
      <c r="HMW120" s="375"/>
      <c r="HMX120" s="375"/>
      <c r="HMY120" s="375"/>
      <c r="HMZ120" s="375"/>
      <c r="HNA120" s="375"/>
      <c r="HNB120" s="375"/>
      <c r="HNC120" s="375"/>
      <c r="HND120" s="375"/>
      <c r="HNE120" s="375"/>
      <c r="HNF120" s="375"/>
      <c r="HNG120" s="375"/>
      <c r="HNH120" s="375"/>
      <c r="HNI120" s="375"/>
      <c r="HNJ120" s="375"/>
      <c r="HNK120" s="375"/>
      <c r="HNL120" s="375"/>
      <c r="HNM120" s="375"/>
      <c r="HNN120" s="375"/>
      <c r="HNO120" s="375"/>
      <c r="HNP120" s="375"/>
      <c r="HNQ120" s="375"/>
      <c r="HNR120" s="375"/>
      <c r="HNS120" s="375"/>
      <c r="HNT120" s="375"/>
      <c r="HNU120" s="375"/>
      <c r="HNV120" s="375"/>
      <c r="HNW120" s="375"/>
      <c r="HNX120" s="375"/>
      <c r="HNY120" s="375"/>
      <c r="HNZ120" s="375"/>
      <c r="HOA120" s="375"/>
      <c r="HOB120" s="375"/>
      <c r="HOC120" s="375"/>
      <c r="HOD120" s="375"/>
      <c r="HOE120" s="375"/>
      <c r="HOF120" s="375"/>
      <c r="HOG120" s="375"/>
      <c r="HOH120" s="375"/>
      <c r="HOI120" s="375"/>
      <c r="HOJ120" s="375"/>
      <c r="HOK120" s="375"/>
      <c r="HOL120" s="375"/>
      <c r="HOM120" s="375"/>
      <c r="HON120" s="375"/>
      <c r="HOO120" s="375"/>
      <c r="HOP120" s="375"/>
      <c r="HOQ120" s="375"/>
      <c r="HOR120" s="375"/>
      <c r="HOS120" s="375"/>
      <c r="HOT120" s="375"/>
      <c r="HOU120" s="375"/>
      <c r="HOV120" s="375"/>
      <c r="HOW120" s="375"/>
      <c r="HOX120" s="375"/>
      <c r="HOY120" s="375"/>
      <c r="HOZ120" s="375"/>
      <c r="HPA120" s="375"/>
      <c r="HPB120" s="375"/>
      <c r="HPC120" s="375"/>
      <c r="HPD120" s="375"/>
      <c r="HPE120" s="375"/>
      <c r="HPF120" s="375"/>
      <c r="HPG120" s="375"/>
      <c r="HPH120" s="375"/>
      <c r="HPI120" s="375"/>
      <c r="HPJ120" s="375"/>
      <c r="HPK120" s="375"/>
      <c r="HPL120" s="375"/>
      <c r="HPM120" s="375"/>
      <c r="HPN120" s="375"/>
      <c r="HPO120" s="375"/>
      <c r="HPP120" s="375"/>
      <c r="HPQ120" s="375"/>
      <c r="HPR120" s="375"/>
      <c r="HPS120" s="375"/>
      <c r="HPT120" s="375"/>
      <c r="HPU120" s="375"/>
      <c r="HPV120" s="375"/>
      <c r="HPW120" s="375"/>
      <c r="HPX120" s="375"/>
      <c r="HPY120" s="375"/>
      <c r="HPZ120" s="375"/>
      <c r="HQA120" s="375"/>
      <c r="HQB120" s="375"/>
      <c r="HQC120" s="375"/>
      <c r="HQD120" s="375"/>
      <c r="HQE120" s="375"/>
      <c r="HQF120" s="375"/>
      <c r="HQG120" s="375"/>
      <c r="HQH120" s="375"/>
      <c r="HQI120" s="375"/>
      <c r="HQJ120" s="375"/>
      <c r="HQK120" s="375"/>
      <c r="HQL120" s="375"/>
      <c r="HQM120" s="375"/>
      <c r="HQN120" s="375"/>
      <c r="HQO120" s="375"/>
      <c r="HQP120" s="375"/>
      <c r="HQQ120" s="375"/>
      <c r="HQR120" s="375"/>
      <c r="HQS120" s="375"/>
      <c r="HQT120" s="375"/>
      <c r="HQU120" s="375"/>
      <c r="HQV120" s="375"/>
      <c r="HQW120" s="375"/>
      <c r="HQX120" s="375"/>
      <c r="HQY120" s="375"/>
      <c r="HQZ120" s="375"/>
      <c r="HRA120" s="375"/>
      <c r="HRB120" s="375"/>
      <c r="HRC120" s="375"/>
      <c r="HRD120" s="375"/>
      <c r="HRE120" s="375"/>
      <c r="HRF120" s="375"/>
      <c r="HRG120" s="375"/>
      <c r="HRH120" s="375"/>
      <c r="HRI120" s="375"/>
      <c r="HRJ120" s="375"/>
      <c r="HRK120" s="375"/>
      <c r="HRL120" s="375"/>
      <c r="HRM120" s="375"/>
      <c r="HRN120" s="375"/>
      <c r="HRO120" s="375"/>
      <c r="HRP120" s="375"/>
      <c r="HRQ120" s="375"/>
      <c r="HRR120" s="375"/>
      <c r="HRS120" s="375"/>
      <c r="HRT120" s="375"/>
      <c r="HRU120" s="375"/>
      <c r="HRV120" s="375"/>
      <c r="HRW120" s="375"/>
      <c r="HRX120" s="375"/>
      <c r="HRY120" s="375"/>
      <c r="HRZ120" s="375"/>
      <c r="HSA120" s="375"/>
      <c r="HSB120" s="375"/>
      <c r="HSC120" s="375"/>
      <c r="HSD120" s="375"/>
      <c r="HSE120" s="375"/>
      <c r="HSF120" s="375"/>
      <c r="HSG120" s="375"/>
      <c r="HSH120" s="375"/>
      <c r="HSI120" s="375"/>
      <c r="HSJ120" s="375"/>
      <c r="HSK120" s="375"/>
      <c r="HSL120" s="375"/>
      <c r="HSM120" s="375"/>
      <c r="HSN120" s="375"/>
      <c r="HSO120" s="375"/>
      <c r="HSP120" s="375"/>
      <c r="HSQ120" s="375"/>
      <c r="HSR120" s="375"/>
      <c r="HSS120" s="375"/>
      <c r="HST120" s="375"/>
      <c r="HSU120" s="375"/>
      <c r="HSV120" s="375"/>
      <c r="HSW120" s="375"/>
      <c r="HSX120" s="375"/>
      <c r="HSY120" s="375"/>
      <c r="HSZ120" s="375"/>
      <c r="HTA120" s="375"/>
      <c r="HTB120" s="375"/>
      <c r="HTC120" s="375"/>
      <c r="HTD120" s="375"/>
      <c r="HTE120" s="375"/>
      <c r="HTF120" s="375"/>
      <c r="HTG120" s="375"/>
      <c r="HTH120" s="375"/>
      <c r="HTI120" s="375"/>
      <c r="HTJ120" s="375"/>
      <c r="HTK120" s="375"/>
      <c r="HTL120" s="375"/>
      <c r="HTM120" s="375"/>
      <c r="HTN120" s="375"/>
      <c r="HTO120" s="375"/>
      <c r="HTP120" s="375"/>
      <c r="HTQ120" s="375"/>
      <c r="HTR120" s="375"/>
      <c r="HTS120" s="375"/>
      <c r="HTT120" s="375"/>
      <c r="HTU120" s="375"/>
      <c r="HTV120" s="375"/>
      <c r="HTW120" s="375"/>
      <c r="HTX120" s="375"/>
      <c r="HTY120" s="375"/>
      <c r="HTZ120" s="375"/>
      <c r="HUA120" s="375"/>
      <c r="HUB120" s="375"/>
      <c r="HUC120" s="375"/>
      <c r="HUD120" s="375"/>
      <c r="HUE120" s="375"/>
      <c r="HUF120" s="375"/>
      <c r="HUG120" s="375"/>
      <c r="HUH120" s="375"/>
      <c r="HUI120" s="375"/>
      <c r="HUJ120" s="375"/>
      <c r="HUK120" s="375"/>
      <c r="HUL120" s="375"/>
      <c r="HUM120" s="375"/>
      <c r="HUN120" s="375"/>
      <c r="HUO120" s="375"/>
      <c r="HUP120" s="375"/>
      <c r="HUQ120" s="375"/>
      <c r="HUR120" s="375"/>
      <c r="HUS120" s="375"/>
      <c r="HUT120" s="375"/>
      <c r="HUU120" s="375"/>
      <c r="HUV120" s="375"/>
      <c r="HUW120" s="375"/>
      <c r="HUX120" s="375"/>
      <c r="HUY120" s="375"/>
      <c r="HUZ120" s="375"/>
      <c r="HVA120" s="375"/>
      <c r="HVB120" s="375"/>
      <c r="HVC120" s="375"/>
      <c r="HVD120" s="375"/>
      <c r="HVE120" s="375"/>
      <c r="HVF120" s="375"/>
      <c r="HVG120" s="375"/>
      <c r="HVH120" s="375"/>
      <c r="HVI120" s="375"/>
      <c r="HVJ120" s="375"/>
      <c r="HVK120" s="375"/>
      <c r="HVL120" s="375"/>
      <c r="HVM120" s="375"/>
      <c r="HVN120" s="375"/>
      <c r="HVO120" s="375"/>
      <c r="HVP120" s="375"/>
      <c r="HVQ120" s="375"/>
      <c r="HVR120" s="375"/>
      <c r="HVS120" s="375"/>
      <c r="HVT120" s="375"/>
      <c r="HVU120" s="375"/>
      <c r="HVV120" s="375"/>
      <c r="HVW120" s="375"/>
      <c r="HVX120" s="375"/>
      <c r="HVY120" s="375"/>
      <c r="HVZ120" s="375"/>
      <c r="HWA120" s="375"/>
      <c r="HWB120" s="375"/>
      <c r="HWC120" s="375"/>
      <c r="HWD120" s="375"/>
      <c r="HWE120" s="375"/>
      <c r="HWF120" s="375"/>
      <c r="HWG120" s="375"/>
      <c r="HWH120" s="375"/>
      <c r="HWI120" s="375"/>
      <c r="HWJ120" s="375"/>
      <c r="HWK120" s="375"/>
      <c r="HWL120" s="375"/>
      <c r="HWM120" s="375"/>
      <c r="HWN120" s="375"/>
      <c r="HWO120" s="375"/>
      <c r="HWP120" s="375"/>
      <c r="HWQ120" s="375"/>
      <c r="HWR120" s="375"/>
      <c r="HWS120" s="375"/>
      <c r="HWT120" s="375"/>
      <c r="HWU120" s="375"/>
      <c r="HWV120" s="375"/>
      <c r="HWW120" s="375"/>
      <c r="HWX120" s="375"/>
      <c r="HWY120" s="375"/>
      <c r="HWZ120" s="375"/>
      <c r="HXA120" s="375"/>
      <c r="HXB120" s="375"/>
      <c r="HXC120" s="375"/>
      <c r="HXD120" s="375"/>
      <c r="HXE120" s="375"/>
      <c r="HXF120" s="375"/>
      <c r="HXG120" s="375"/>
      <c r="HXH120" s="375"/>
      <c r="HXI120" s="375"/>
      <c r="HXJ120" s="375"/>
      <c r="HXK120" s="375"/>
      <c r="HXL120" s="375"/>
      <c r="HXM120" s="375"/>
      <c r="HXN120" s="375"/>
      <c r="HXO120" s="375"/>
      <c r="HXP120" s="375"/>
      <c r="HXQ120" s="375"/>
      <c r="HXR120" s="375"/>
      <c r="HXS120" s="375"/>
      <c r="HXT120" s="375"/>
      <c r="HXU120" s="375"/>
      <c r="HXV120" s="375"/>
      <c r="HXW120" s="375"/>
      <c r="HXX120" s="375"/>
      <c r="HXY120" s="375"/>
      <c r="HXZ120" s="375"/>
      <c r="HYA120" s="375"/>
      <c r="HYB120" s="375"/>
      <c r="HYC120" s="375"/>
      <c r="HYD120" s="375"/>
      <c r="HYE120" s="375"/>
      <c r="HYF120" s="375"/>
      <c r="HYG120" s="375"/>
      <c r="HYH120" s="375"/>
      <c r="HYI120" s="375"/>
      <c r="HYJ120" s="375"/>
      <c r="HYK120" s="375"/>
      <c r="HYL120" s="375"/>
      <c r="HYM120" s="375"/>
      <c r="HYN120" s="375"/>
      <c r="HYO120" s="375"/>
      <c r="HYP120" s="375"/>
      <c r="HYQ120" s="375"/>
      <c r="HYR120" s="375"/>
      <c r="HYS120" s="375"/>
      <c r="HYT120" s="375"/>
      <c r="HYU120" s="375"/>
      <c r="HYV120" s="375"/>
      <c r="HYW120" s="375"/>
      <c r="HYX120" s="375"/>
      <c r="HYY120" s="375"/>
      <c r="HYZ120" s="375"/>
      <c r="HZA120" s="375"/>
      <c r="HZB120" s="375"/>
      <c r="HZC120" s="375"/>
      <c r="HZD120" s="375"/>
      <c r="HZE120" s="375"/>
      <c r="HZF120" s="375"/>
      <c r="HZG120" s="375"/>
      <c r="HZH120" s="375"/>
      <c r="HZI120" s="375"/>
      <c r="HZJ120" s="375"/>
      <c r="HZK120" s="375"/>
      <c r="HZL120" s="375"/>
      <c r="HZM120" s="375"/>
      <c r="HZN120" s="375"/>
      <c r="HZO120" s="375"/>
      <c r="HZP120" s="375"/>
      <c r="HZQ120" s="375"/>
      <c r="HZR120" s="375"/>
      <c r="HZS120" s="375"/>
      <c r="HZT120" s="375"/>
      <c r="HZU120" s="375"/>
      <c r="HZV120" s="375"/>
      <c r="HZW120" s="375"/>
      <c r="HZX120" s="375"/>
      <c r="HZY120" s="375"/>
      <c r="HZZ120" s="375"/>
      <c r="IAA120" s="375"/>
      <c r="IAB120" s="375"/>
      <c r="IAC120" s="375"/>
      <c r="IAD120" s="375"/>
      <c r="IAE120" s="375"/>
      <c r="IAF120" s="375"/>
      <c r="IAG120" s="375"/>
      <c r="IAH120" s="375"/>
      <c r="IAI120" s="375"/>
      <c r="IAJ120" s="375"/>
      <c r="IAK120" s="375"/>
      <c r="IAL120" s="375"/>
      <c r="IAM120" s="375"/>
      <c r="IAN120" s="375"/>
      <c r="IAO120" s="375"/>
      <c r="IAP120" s="375"/>
      <c r="IAQ120" s="375"/>
      <c r="IAR120" s="375"/>
      <c r="IAS120" s="375"/>
      <c r="IAT120" s="375"/>
      <c r="IAU120" s="375"/>
      <c r="IAV120" s="375"/>
      <c r="IAW120" s="375"/>
      <c r="IAX120" s="375"/>
      <c r="IAY120" s="375"/>
      <c r="IAZ120" s="375"/>
      <c r="IBA120" s="375"/>
      <c r="IBB120" s="375"/>
      <c r="IBC120" s="375"/>
      <c r="IBD120" s="375"/>
      <c r="IBE120" s="375"/>
      <c r="IBF120" s="375"/>
      <c r="IBG120" s="375"/>
      <c r="IBH120" s="375"/>
      <c r="IBI120" s="375"/>
      <c r="IBJ120" s="375"/>
      <c r="IBK120" s="375"/>
      <c r="IBL120" s="375"/>
      <c r="IBM120" s="375"/>
      <c r="IBN120" s="375"/>
      <c r="IBO120" s="375"/>
      <c r="IBP120" s="375"/>
      <c r="IBQ120" s="375"/>
      <c r="IBR120" s="375"/>
      <c r="IBS120" s="375"/>
      <c r="IBT120" s="375"/>
      <c r="IBU120" s="375"/>
      <c r="IBV120" s="375"/>
      <c r="IBW120" s="375"/>
      <c r="IBX120" s="375"/>
      <c r="IBY120" s="375"/>
      <c r="IBZ120" s="375"/>
      <c r="ICA120" s="375"/>
      <c r="ICB120" s="375"/>
      <c r="ICC120" s="375"/>
      <c r="ICD120" s="375"/>
      <c r="ICE120" s="375"/>
      <c r="ICF120" s="375"/>
      <c r="ICG120" s="375"/>
      <c r="ICH120" s="375"/>
      <c r="ICI120" s="375"/>
      <c r="ICJ120" s="375"/>
      <c r="ICK120" s="375"/>
      <c r="ICL120" s="375"/>
      <c r="ICM120" s="375"/>
      <c r="ICN120" s="375"/>
      <c r="ICO120" s="375"/>
      <c r="ICP120" s="375"/>
      <c r="ICQ120" s="375"/>
      <c r="ICR120" s="375"/>
      <c r="ICS120" s="375"/>
      <c r="ICT120" s="375"/>
      <c r="ICU120" s="375"/>
      <c r="ICV120" s="375"/>
      <c r="ICW120" s="375"/>
      <c r="ICX120" s="375"/>
      <c r="ICY120" s="375"/>
      <c r="ICZ120" s="375"/>
      <c r="IDA120" s="375"/>
      <c r="IDB120" s="375"/>
      <c r="IDC120" s="375"/>
      <c r="IDD120" s="375"/>
      <c r="IDE120" s="375"/>
      <c r="IDF120" s="375"/>
      <c r="IDG120" s="375"/>
      <c r="IDH120" s="375"/>
      <c r="IDI120" s="375"/>
      <c r="IDJ120" s="375"/>
      <c r="IDK120" s="375"/>
      <c r="IDL120" s="375"/>
      <c r="IDM120" s="375"/>
      <c r="IDN120" s="375"/>
      <c r="IDO120" s="375"/>
      <c r="IDP120" s="375"/>
      <c r="IDQ120" s="375"/>
      <c r="IDR120" s="375"/>
      <c r="IDS120" s="375"/>
      <c r="IDT120" s="375"/>
      <c r="IDU120" s="375"/>
      <c r="IDV120" s="375"/>
      <c r="IDW120" s="375"/>
      <c r="IDX120" s="375"/>
      <c r="IDY120" s="375"/>
      <c r="IDZ120" s="375"/>
      <c r="IEA120" s="375"/>
      <c r="IEB120" s="375"/>
      <c r="IEC120" s="375"/>
      <c r="IED120" s="375"/>
      <c r="IEE120" s="375"/>
      <c r="IEF120" s="375"/>
      <c r="IEG120" s="375"/>
      <c r="IEH120" s="375"/>
      <c r="IEI120" s="375"/>
      <c r="IEJ120" s="375"/>
      <c r="IEK120" s="375"/>
      <c r="IEL120" s="375"/>
      <c r="IEM120" s="375"/>
      <c r="IEN120" s="375"/>
      <c r="IEO120" s="375"/>
      <c r="IEP120" s="375"/>
      <c r="IEQ120" s="375"/>
      <c r="IER120" s="375"/>
      <c r="IES120" s="375"/>
      <c r="IET120" s="375"/>
      <c r="IEU120" s="375"/>
      <c r="IEV120" s="375"/>
      <c r="IEW120" s="375"/>
      <c r="IEX120" s="375"/>
      <c r="IEY120" s="375"/>
      <c r="IEZ120" s="375"/>
      <c r="IFA120" s="375"/>
      <c r="IFB120" s="375"/>
      <c r="IFC120" s="375"/>
      <c r="IFD120" s="375"/>
      <c r="IFE120" s="375"/>
      <c r="IFF120" s="375"/>
      <c r="IFG120" s="375"/>
      <c r="IFH120" s="375"/>
      <c r="IFI120" s="375"/>
      <c r="IFJ120" s="375"/>
      <c r="IFK120" s="375"/>
      <c r="IFL120" s="375"/>
      <c r="IFM120" s="375"/>
      <c r="IFN120" s="375"/>
      <c r="IFO120" s="375"/>
      <c r="IFP120" s="375"/>
      <c r="IFQ120" s="375"/>
      <c r="IFR120" s="375"/>
      <c r="IFS120" s="375"/>
      <c r="IFT120" s="375"/>
      <c r="IFU120" s="375"/>
      <c r="IFV120" s="375"/>
      <c r="IFW120" s="375"/>
      <c r="IFX120" s="375"/>
      <c r="IFY120" s="375"/>
      <c r="IFZ120" s="375"/>
      <c r="IGA120" s="375"/>
      <c r="IGB120" s="375"/>
      <c r="IGC120" s="375"/>
      <c r="IGD120" s="375"/>
      <c r="IGE120" s="375"/>
      <c r="IGF120" s="375"/>
      <c r="IGG120" s="375"/>
      <c r="IGH120" s="375"/>
      <c r="IGI120" s="375"/>
      <c r="IGJ120" s="375"/>
      <c r="IGK120" s="375"/>
      <c r="IGL120" s="375"/>
      <c r="IGM120" s="375"/>
      <c r="IGN120" s="375"/>
      <c r="IGO120" s="375"/>
      <c r="IGP120" s="375"/>
      <c r="IGQ120" s="375"/>
      <c r="IGR120" s="375"/>
      <c r="IGS120" s="375"/>
      <c r="IGT120" s="375"/>
      <c r="IGU120" s="375"/>
      <c r="IGV120" s="375"/>
      <c r="IGW120" s="375"/>
      <c r="IGX120" s="375"/>
      <c r="IGY120" s="375"/>
      <c r="IGZ120" s="375"/>
      <c r="IHA120" s="375"/>
      <c r="IHB120" s="375"/>
      <c r="IHC120" s="375"/>
      <c r="IHD120" s="375"/>
      <c r="IHE120" s="375"/>
      <c r="IHF120" s="375"/>
      <c r="IHG120" s="375"/>
      <c r="IHH120" s="375"/>
      <c r="IHI120" s="375"/>
      <c r="IHJ120" s="375"/>
      <c r="IHK120" s="375"/>
      <c r="IHL120" s="375"/>
      <c r="IHM120" s="375"/>
      <c r="IHN120" s="375"/>
      <c r="IHO120" s="375"/>
      <c r="IHP120" s="375"/>
      <c r="IHQ120" s="375"/>
      <c r="IHR120" s="375"/>
      <c r="IHS120" s="375"/>
      <c r="IHT120" s="375"/>
      <c r="IHU120" s="375"/>
      <c r="IHV120" s="375"/>
      <c r="IHW120" s="375"/>
      <c r="IHX120" s="375"/>
      <c r="IHY120" s="375"/>
      <c r="IHZ120" s="375"/>
      <c r="IIA120" s="375"/>
      <c r="IIB120" s="375"/>
      <c r="IIC120" s="375"/>
      <c r="IID120" s="375"/>
      <c r="IIE120" s="375"/>
      <c r="IIF120" s="375"/>
      <c r="IIG120" s="375"/>
      <c r="IIH120" s="375"/>
      <c r="III120" s="375"/>
      <c r="IIJ120" s="375"/>
      <c r="IIK120" s="375"/>
      <c r="IIL120" s="375"/>
      <c r="IIM120" s="375"/>
      <c r="IIN120" s="375"/>
      <c r="IIO120" s="375"/>
      <c r="IIP120" s="375"/>
      <c r="IIQ120" s="375"/>
      <c r="IIR120" s="375"/>
      <c r="IIS120" s="375"/>
      <c r="IIT120" s="375"/>
      <c r="IIU120" s="375"/>
      <c r="IIV120" s="375"/>
      <c r="IIW120" s="375"/>
      <c r="IIX120" s="375"/>
      <c r="IIY120" s="375"/>
      <c r="IIZ120" s="375"/>
      <c r="IJA120" s="375"/>
      <c r="IJB120" s="375"/>
      <c r="IJC120" s="375"/>
      <c r="IJD120" s="375"/>
      <c r="IJE120" s="375"/>
      <c r="IJF120" s="375"/>
      <c r="IJG120" s="375"/>
      <c r="IJH120" s="375"/>
      <c r="IJI120" s="375"/>
      <c r="IJJ120" s="375"/>
      <c r="IJK120" s="375"/>
      <c r="IJL120" s="375"/>
      <c r="IJM120" s="375"/>
      <c r="IJN120" s="375"/>
      <c r="IJO120" s="375"/>
      <c r="IJP120" s="375"/>
      <c r="IJQ120" s="375"/>
      <c r="IJR120" s="375"/>
      <c r="IJS120" s="375"/>
      <c r="IJT120" s="375"/>
      <c r="IJU120" s="375"/>
      <c r="IJV120" s="375"/>
      <c r="IJW120" s="375"/>
      <c r="IJX120" s="375"/>
      <c r="IJY120" s="375"/>
      <c r="IJZ120" s="375"/>
      <c r="IKA120" s="375"/>
      <c r="IKB120" s="375"/>
      <c r="IKC120" s="375"/>
      <c r="IKD120" s="375"/>
      <c r="IKE120" s="375"/>
      <c r="IKF120" s="375"/>
      <c r="IKG120" s="375"/>
      <c r="IKH120" s="375"/>
      <c r="IKI120" s="375"/>
      <c r="IKJ120" s="375"/>
      <c r="IKK120" s="375"/>
      <c r="IKL120" s="375"/>
      <c r="IKM120" s="375"/>
      <c r="IKN120" s="375"/>
      <c r="IKO120" s="375"/>
      <c r="IKP120" s="375"/>
      <c r="IKQ120" s="375"/>
      <c r="IKR120" s="375"/>
      <c r="IKS120" s="375"/>
      <c r="IKT120" s="375"/>
      <c r="IKU120" s="375"/>
      <c r="IKV120" s="375"/>
      <c r="IKW120" s="375"/>
      <c r="IKX120" s="375"/>
      <c r="IKY120" s="375"/>
      <c r="IKZ120" s="375"/>
      <c r="ILA120" s="375"/>
      <c r="ILB120" s="375"/>
      <c r="ILC120" s="375"/>
      <c r="ILD120" s="375"/>
      <c r="ILE120" s="375"/>
      <c r="ILF120" s="375"/>
      <c r="ILG120" s="375"/>
      <c r="ILH120" s="375"/>
      <c r="ILI120" s="375"/>
      <c r="ILJ120" s="375"/>
      <c r="ILK120" s="375"/>
      <c r="ILL120" s="375"/>
      <c r="ILM120" s="375"/>
      <c r="ILN120" s="375"/>
      <c r="ILO120" s="375"/>
      <c r="ILP120" s="375"/>
      <c r="ILQ120" s="375"/>
      <c r="ILR120" s="375"/>
      <c r="ILS120" s="375"/>
      <c r="ILT120" s="375"/>
      <c r="ILU120" s="375"/>
      <c r="ILV120" s="375"/>
      <c r="ILW120" s="375"/>
      <c r="ILX120" s="375"/>
      <c r="ILY120" s="375"/>
      <c r="ILZ120" s="375"/>
      <c r="IMA120" s="375"/>
      <c r="IMB120" s="375"/>
      <c r="IMC120" s="375"/>
      <c r="IMD120" s="375"/>
      <c r="IME120" s="375"/>
      <c r="IMF120" s="375"/>
      <c r="IMG120" s="375"/>
      <c r="IMH120" s="375"/>
      <c r="IMI120" s="375"/>
      <c r="IMJ120" s="375"/>
      <c r="IMK120" s="375"/>
      <c r="IML120" s="375"/>
      <c r="IMM120" s="375"/>
      <c r="IMN120" s="375"/>
      <c r="IMO120" s="375"/>
      <c r="IMP120" s="375"/>
      <c r="IMQ120" s="375"/>
      <c r="IMR120" s="375"/>
      <c r="IMS120" s="375"/>
      <c r="IMT120" s="375"/>
      <c r="IMU120" s="375"/>
      <c r="IMV120" s="375"/>
      <c r="IMW120" s="375"/>
      <c r="IMX120" s="375"/>
      <c r="IMY120" s="375"/>
      <c r="IMZ120" s="375"/>
      <c r="INA120" s="375"/>
      <c r="INB120" s="375"/>
      <c r="INC120" s="375"/>
      <c r="IND120" s="375"/>
      <c r="INE120" s="375"/>
      <c r="INF120" s="375"/>
      <c r="ING120" s="375"/>
      <c r="INH120" s="375"/>
      <c r="INI120" s="375"/>
      <c r="INJ120" s="375"/>
      <c r="INK120" s="375"/>
      <c r="INL120" s="375"/>
      <c r="INM120" s="375"/>
      <c r="INN120" s="375"/>
      <c r="INO120" s="375"/>
      <c r="INP120" s="375"/>
      <c r="INQ120" s="375"/>
      <c r="INR120" s="375"/>
      <c r="INS120" s="375"/>
      <c r="INT120" s="375"/>
      <c r="INU120" s="375"/>
      <c r="INV120" s="375"/>
      <c r="INW120" s="375"/>
      <c r="INX120" s="375"/>
      <c r="INY120" s="375"/>
      <c r="INZ120" s="375"/>
      <c r="IOA120" s="375"/>
      <c r="IOB120" s="375"/>
      <c r="IOC120" s="375"/>
      <c r="IOD120" s="375"/>
      <c r="IOE120" s="375"/>
      <c r="IOF120" s="375"/>
      <c r="IOG120" s="375"/>
      <c r="IOH120" s="375"/>
      <c r="IOI120" s="375"/>
      <c r="IOJ120" s="375"/>
      <c r="IOK120" s="375"/>
      <c r="IOL120" s="375"/>
      <c r="IOM120" s="375"/>
      <c r="ION120" s="375"/>
      <c r="IOO120" s="375"/>
      <c r="IOP120" s="375"/>
      <c r="IOQ120" s="375"/>
      <c r="IOR120" s="375"/>
      <c r="IOS120" s="375"/>
      <c r="IOT120" s="375"/>
      <c r="IOU120" s="375"/>
      <c r="IOV120" s="375"/>
      <c r="IOW120" s="375"/>
      <c r="IOX120" s="375"/>
      <c r="IOY120" s="375"/>
      <c r="IOZ120" s="375"/>
      <c r="IPA120" s="375"/>
      <c r="IPB120" s="375"/>
      <c r="IPC120" s="375"/>
      <c r="IPD120" s="375"/>
      <c r="IPE120" s="375"/>
      <c r="IPF120" s="375"/>
      <c r="IPG120" s="375"/>
      <c r="IPH120" s="375"/>
      <c r="IPI120" s="375"/>
      <c r="IPJ120" s="375"/>
      <c r="IPK120" s="375"/>
      <c r="IPL120" s="375"/>
      <c r="IPM120" s="375"/>
      <c r="IPN120" s="375"/>
      <c r="IPO120" s="375"/>
      <c r="IPP120" s="375"/>
      <c r="IPQ120" s="375"/>
      <c r="IPR120" s="375"/>
      <c r="IPS120" s="375"/>
      <c r="IPT120" s="375"/>
      <c r="IPU120" s="375"/>
      <c r="IPV120" s="375"/>
      <c r="IPW120" s="375"/>
      <c r="IPX120" s="375"/>
      <c r="IPY120" s="375"/>
      <c r="IPZ120" s="375"/>
      <c r="IQA120" s="375"/>
      <c r="IQB120" s="375"/>
      <c r="IQC120" s="375"/>
      <c r="IQD120" s="375"/>
      <c r="IQE120" s="375"/>
      <c r="IQF120" s="375"/>
      <c r="IQG120" s="375"/>
      <c r="IQH120" s="375"/>
      <c r="IQI120" s="375"/>
      <c r="IQJ120" s="375"/>
      <c r="IQK120" s="375"/>
      <c r="IQL120" s="375"/>
      <c r="IQM120" s="375"/>
      <c r="IQN120" s="375"/>
      <c r="IQO120" s="375"/>
      <c r="IQP120" s="375"/>
      <c r="IQQ120" s="375"/>
      <c r="IQR120" s="375"/>
      <c r="IQS120" s="375"/>
      <c r="IQT120" s="375"/>
      <c r="IQU120" s="375"/>
      <c r="IQV120" s="375"/>
      <c r="IQW120" s="375"/>
      <c r="IQX120" s="375"/>
      <c r="IQY120" s="375"/>
      <c r="IQZ120" s="375"/>
      <c r="IRA120" s="375"/>
      <c r="IRB120" s="375"/>
      <c r="IRC120" s="375"/>
      <c r="IRD120" s="375"/>
      <c r="IRE120" s="375"/>
      <c r="IRF120" s="375"/>
      <c r="IRG120" s="375"/>
      <c r="IRH120" s="375"/>
      <c r="IRI120" s="375"/>
      <c r="IRJ120" s="375"/>
      <c r="IRK120" s="375"/>
      <c r="IRL120" s="375"/>
      <c r="IRM120" s="375"/>
      <c r="IRN120" s="375"/>
      <c r="IRO120" s="375"/>
      <c r="IRP120" s="375"/>
      <c r="IRQ120" s="375"/>
      <c r="IRR120" s="375"/>
      <c r="IRS120" s="375"/>
      <c r="IRT120" s="375"/>
      <c r="IRU120" s="375"/>
      <c r="IRV120" s="375"/>
      <c r="IRW120" s="375"/>
      <c r="IRX120" s="375"/>
      <c r="IRY120" s="375"/>
      <c r="IRZ120" s="375"/>
      <c r="ISA120" s="375"/>
      <c r="ISB120" s="375"/>
      <c r="ISC120" s="375"/>
      <c r="ISD120" s="375"/>
      <c r="ISE120" s="375"/>
      <c r="ISF120" s="375"/>
      <c r="ISG120" s="375"/>
      <c r="ISH120" s="375"/>
      <c r="ISI120" s="375"/>
      <c r="ISJ120" s="375"/>
      <c r="ISK120" s="375"/>
      <c r="ISL120" s="375"/>
      <c r="ISM120" s="375"/>
      <c r="ISN120" s="375"/>
      <c r="ISO120" s="375"/>
      <c r="ISP120" s="375"/>
      <c r="ISQ120" s="375"/>
      <c r="ISR120" s="375"/>
      <c r="ISS120" s="375"/>
      <c r="IST120" s="375"/>
      <c r="ISU120" s="375"/>
      <c r="ISV120" s="375"/>
      <c r="ISW120" s="375"/>
      <c r="ISX120" s="375"/>
      <c r="ISY120" s="375"/>
      <c r="ISZ120" s="375"/>
      <c r="ITA120" s="375"/>
      <c r="ITB120" s="375"/>
      <c r="ITC120" s="375"/>
      <c r="ITD120" s="375"/>
      <c r="ITE120" s="375"/>
      <c r="ITF120" s="375"/>
      <c r="ITG120" s="375"/>
      <c r="ITH120" s="375"/>
      <c r="ITI120" s="375"/>
      <c r="ITJ120" s="375"/>
      <c r="ITK120" s="375"/>
      <c r="ITL120" s="375"/>
      <c r="ITM120" s="375"/>
      <c r="ITN120" s="375"/>
      <c r="ITO120" s="375"/>
      <c r="ITP120" s="375"/>
      <c r="ITQ120" s="375"/>
      <c r="ITR120" s="375"/>
      <c r="ITS120" s="375"/>
      <c r="ITT120" s="375"/>
      <c r="ITU120" s="375"/>
      <c r="ITV120" s="375"/>
      <c r="ITW120" s="375"/>
      <c r="ITX120" s="375"/>
      <c r="ITY120" s="375"/>
      <c r="ITZ120" s="375"/>
      <c r="IUA120" s="375"/>
      <c r="IUB120" s="375"/>
      <c r="IUC120" s="375"/>
      <c r="IUD120" s="375"/>
      <c r="IUE120" s="375"/>
      <c r="IUF120" s="375"/>
      <c r="IUG120" s="375"/>
      <c r="IUH120" s="375"/>
      <c r="IUI120" s="375"/>
      <c r="IUJ120" s="375"/>
      <c r="IUK120" s="375"/>
      <c r="IUL120" s="375"/>
      <c r="IUM120" s="375"/>
      <c r="IUN120" s="375"/>
      <c r="IUO120" s="375"/>
      <c r="IUP120" s="375"/>
      <c r="IUQ120" s="375"/>
      <c r="IUR120" s="375"/>
      <c r="IUS120" s="375"/>
      <c r="IUT120" s="375"/>
      <c r="IUU120" s="375"/>
      <c r="IUV120" s="375"/>
      <c r="IUW120" s="375"/>
      <c r="IUX120" s="375"/>
      <c r="IUY120" s="375"/>
      <c r="IUZ120" s="375"/>
      <c r="IVA120" s="375"/>
      <c r="IVB120" s="375"/>
      <c r="IVC120" s="375"/>
      <c r="IVD120" s="375"/>
      <c r="IVE120" s="375"/>
      <c r="IVF120" s="375"/>
      <c r="IVG120" s="375"/>
      <c r="IVH120" s="375"/>
      <c r="IVI120" s="375"/>
      <c r="IVJ120" s="375"/>
      <c r="IVK120" s="375"/>
      <c r="IVL120" s="375"/>
      <c r="IVM120" s="375"/>
      <c r="IVN120" s="375"/>
      <c r="IVO120" s="375"/>
      <c r="IVP120" s="375"/>
      <c r="IVQ120" s="375"/>
      <c r="IVR120" s="375"/>
      <c r="IVS120" s="375"/>
      <c r="IVT120" s="375"/>
      <c r="IVU120" s="375"/>
      <c r="IVV120" s="375"/>
      <c r="IVW120" s="375"/>
      <c r="IVX120" s="375"/>
      <c r="IVY120" s="375"/>
      <c r="IVZ120" s="375"/>
      <c r="IWA120" s="375"/>
      <c r="IWB120" s="375"/>
      <c r="IWC120" s="375"/>
      <c r="IWD120" s="375"/>
      <c r="IWE120" s="375"/>
      <c r="IWF120" s="375"/>
      <c r="IWG120" s="375"/>
      <c r="IWH120" s="375"/>
      <c r="IWI120" s="375"/>
      <c r="IWJ120" s="375"/>
      <c r="IWK120" s="375"/>
      <c r="IWL120" s="375"/>
      <c r="IWM120" s="375"/>
      <c r="IWN120" s="375"/>
      <c r="IWO120" s="375"/>
      <c r="IWP120" s="375"/>
      <c r="IWQ120" s="375"/>
      <c r="IWR120" s="375"/>
      <c r="IWS120" s="375"/>
      <c r="IWT120" s="375"/>
      <c r="IWU120" s="375"/>
      <c r="IWV120" s="375"/>
      <c r="IWW120" s="375"/>
      <c r="IWX120" s="375"/>
      <c r="IWY120" s="375"/>
      <c r="IWZ120" s="375"/>
      <c r="IXA120" s="375"/>
      <c r="IXB120" s="375"/>
      <c r="IXC120" s="375"/>
      <c r="IXD120" s="375"/>
      <c r="IXE120" s="375"/>
      <c r="IXF120" s="375"/>
      <c r="IXG120" s="375"/>
      <c r="IXH120" s="375"/>
      <c r="IXI120" s="375"/>
      <c r="IXJ120" s="375"/>
      <c r="IXK120" s="375"/>
      <c r="IXL120" s="375"/>
      <c r="IXM120" s="375"/>
      <c r="IXN120" s="375"/>
      <c r="IXO120" s="375"/>
      <c r="IXP120" s="375"/>
      <c r="IXQ120" s="375"/>
      <c r="IXR120" s="375"/>
      <c r="IXS120" s="375"/>
      <c r="IXT120" s="375"/>
      <c r="IXU120" s="375"/>
      <c r="IXV120" s="375"/>
      <c r="IXW120" s="375"/>
      <c r="IXX120" s="375"/>
      <c r="IXY120" s="375"/>
      <c r="IXZ120" s="375"/>
      <c r="IYA120" s="375"/>
      <c r="IYB120" s="375"/>
      <c r="IYC120" s="375"/>
      <c r="IYD120" s="375"/>
      <c r="IYE120" s="375"/>
      <c r="IYF120" s="375"/>
      <c r="IYG120" s="375"/>
      <c r="IYH120" s="375"/>
      <c r="IYI120" s="375"/>
      <c r="IYJ120" s="375"/>
      <c r="IYK120" s="375"/>
      <c r="IYL120" s="375"/>
      <c r="IYM120" s="375"/>
      <c r="IYN120" s="375"/>
      <c r="IYO120" s="375"/>
      <c r="IYP120" s="375"/>
      <c r="IYQ120" s="375"/>
      <c r="IYR120" s="375"/>
      <c r="IYS120" s="375"/>
      <c r="IYT120" s="375"/>
      <c r="IYU120" s="375"/>
      <c r="IYV120" s="375"/>
      <c r="IYW120" s="375"/>
      <c r="IYX120" s="375"/>
      <c r="IYY120" s="375"/>
      <c r="IYZ120" s="375"/>
      <c r="IZA120" s="375"/>
      <c r="IZB120" s="375"/>
      <c r="IZC120" s="375"/>
      <c r="IZD120" s="375"/>
      <c r="IZE120" s="375"/>
      <c r="IZF120" s="375"/>
      <c r="IZG120" s="375"/>
      <c r="IZH120" s="375"/>
      <c r="IZI120" s="375"/>
      <c r="IZJ120" s="375"/>
      <c r="IZK120" s="375"/>
      <c r="IZL120" s="375"/>
      <c r="IZM120" s="375"/>
      <c r="IZN120" s="375"/>
      <c r="IZO120" s="375"/>
      <c r="IZP120" s="375"/>
      <c r="IZQ120" s="375"/>
      <c r="IZR120" s="375"/>
      <c r="IZS120" s="375"/>
      <c r="IZT120" s="375"/>
      <c r="IZU120" s="375"/>
      <c r="IZV120" s="375"/>
      <c r="IZW120" s="375"/>
      <c r="IZX120" s="375"/>
      <c r="IZY120" s="375"/>
      <c r="IZZ120" s="375"/>
      <c r="JAA120" s="375"/>
      <c r="JAB120" s="375"/>
      <c r="JAC120" s="375"/>
      <c r="JAD120" s="375"/>
      <c r="JAE120" s="375"/>
      <c r="JAF120" s="375"/>
      <c r="JAG120" s="375"/>
      <c r="JAH120" s="375"/>
      <c r="JAI120" s="375"/>
      <c r="JAJ120" s="375"/>
      <c r="JAK120" s="375"/>
      <c r="JAL120" s="375"/>
      <c r="JAM120" s="375"/>
      <c r="JAN120" s="375"/>
      <c r="JAO120" s="375"/>
      <c r="JAP120" s="375"/>
      <c r="JAQ120" s="375"/>
      <c r="JAR120" s="375"/>
      <c r="JAS120" s="375"/>
      <c r="JAT120" s="375"/>
      <c r="JAU120" s="375"/>
      <c r="JAV120" s="375"/>
      <c r="JAW120" s="375"/>
      <c r="JAX120" s="375"/>
      <c r="JAY120" s="375"/>
      <c r="JAZ120" s="375"/>
      <c r="JBA120" s="375"/>
      <c r="JBB120" s="375"/>
      <c r="JBC120" s="375"/>
      <c r="JBD120" s="375"/>
      <c r="JBE120" s="375"/>
      <c r="JBF120" s="375"/>
      <c r="JBG120" s="375"/>
      <c r="JBH120" s="375"/>
      <c r="JBI120" s="375"/>
      <c r="JBJ120" s="375"/>
      <c r="JBK120" s="375"/>
      <c r="JBL120" s="375"/>
      <c r="JBM120" s="375"/>
      <c r="JBN120" s="375"/>
      <c r="JBO120" s="375"/>
      <c r="JBP120" s="375"/>
      <c r="JBQ120" s="375"/>
      <c r="JBR120" s="375"/>
      <c r="JBS120" s="375"/>
      <c r="JBT120" s="375"/>
      <c r="JBU120" s="375"/>
      <c r="JBV120" s="375"/>
      <c r="JBW120" s="375"/>
      <c r="JBX120" s="375"/>
      <c r="JBY120" s="375"/>
      <c r="JBZ120" s="375"/>
      <c r="JCA120" s="375"/>
      <c r="JCB120" s="375"/>
      <c r="JCC120" s="375"/>
      <c r="JCD120" s="375"/>
      <c r="JCE120" s="375"/>
      <c r="JCF120" s="375"/>
      <c r="JCG120" s="375"/>
      <c r="JCH120" s="375"/>
      <c r="JCI120" s="375"/>
      <c r="JCJ120" s="375"/>
      <c r="JCK120" s="375"/>
      <c r="JCL120" s="375"/>
      <c r="JCM120" s="375"/>
      <c r="JCN120" s="375"/>
      <c r="JCO120" s="375"/>
      <c r="JCP120" s="375"/>
      <c r="JCQ120" s="375"/>
      <c r="JCR120" s="375"/>
      <c r="JCS120" s="375"/>
      <c r="JCT120" s="375"/>
      <c r="JCU120" s="375"/>
      <c r="JCV120" s="375"/>
      <c r="JCW120" s="375"/>
      <c r="JCX120" s="375"/>
      <c r="JCY120" s="375"/>
      <c r="JCZ120" s="375"/>
      <c r="JDA120" s="375"/>
      <c r="JDB120" s="375"/>
      <c r="JDC120" s="375"/>
      <c r="JDD120" s="375"/>
      <c r="JDE120" s="375"/>
      <c r="JDF120" s="375"/>
      <c r="JDG120" s="375"/>
      <c r="JDH120" s="375"/>
      <c r="JDI120" s="375"/>
      <c r="JDJ120" s="375"/>
      <c r="JDK120" s="375"/>
      <c r="JDL120" s="375"/>
      <c r="JDM120" s="375"/>
      <c r="JDN120" s="375"/>
      <c r="JDO120" s="375"/>
      <c r="JDP120" s="375"/>
      <c r="JDQ120" s="375"/>
      <c r="JDR120" s="375"/>
      <c r="JDS120" s="375"/>
      <c r="JDT120" s="375"/>
      <c r="JDU120" s="375"/>
      <c r="JDV120" s="375"/>
      <c r="JDW120" s="375"/>
      <c r="JDX120" s="375"/>
      <c r="JDY120" s="375"/>
      <c r="JDZ120" s="375"/>
      <c r="JEA120" s="375"/>
      <c r="JEB120" s="375"/>
      <c r="JEC120" s="375"/>
      <c r="JED120" s="375"/>
      <c r="JEE120" s="375"/>
      <c r="JEF120" s="375"/>
      <c r="JEG120" s="375"/>
      <c r="JEH120" s="375"/>
      <c r="JEI120" s="375"/>
      <c r="JEJ120" s="375"/>
      <c r="JEK120" s="375"/>
      <c r="JEL120" s="375"/>
      <c r="JEM120" s="375"/>
      <c r="JEN120" s="375"/>
      <c r="JEO120" s="375"/>
      <c r="JEP120" s="375"/>
      <c r="JEQ120" s="375"/>
      <c r="JER120" s="375"/>
      <c r="JES120" s="375"/>
      <c r="JET120" s="375"/>
      <c r="JEU120" s="375"/>
      <c r="JEV120" s="375"/>
      <c r="JEW120" s="375"/>
      <c r="JEX120" s="375"/>
      <c r="JEY120" s="375"/>
      <c r="JEZ120" s="375"/>
      <c r="JFA120" s="375"/>
      <c r="JFB120" s="375"/>
      <c r="JFC120" s="375"/>
      <c r="JFD120" s="375"/>
      <c r="JFE120" s="375"/>
      <c r="JFF120" s="375"/>
      <c r="JFG120" s="375"/>
      <c r="JFH120" s="375"/>
      <c r="JFI120" s="375"/>
      <c r="JFJ120" s="375"/>
      <c r="JFK120" s="375"/>
      <c r="JFL120" s="375"/>
      <c r="JFM120" s="375"/>
      <c r="JFN120" s="375"/>
      <c r="JFO120" s="375"/>
      <c r="JFP120" s="375"/>
      <c r="JFQ120" s="375"/>
      <c r="JFR120" s="375"/>
      <c r="JFS120" s="375"/>
      <c r="JFT120" s="375"/>
      <c r="JFU120" s="375"/>
      <c r="JFV120" s="375"/>
      <c r="JFW120" s="375"/>
      <c r="JFX120" s="375"/>
      <c r="JFY120" s="375"/>
      <c r="JFZ120" s="375"/>
      <c r="JGA120" s="375"/>
      <c r="JGB120" s="375"/>
      <c r="JGC120" s="375"/>
      <c r="JGD120" s="375"/>
      <c r="JGE120" s="375"/>
      <c r="JGF120" s="375"/>
      <c r="JGG120" s="375"/>
      <c r="JGH120" s="375"/>
      <c r="JGI120" s="375"/>
      <c r="JGJ120" s="375"/>
      <c r="JGK120" s="375"/>
      <c r="JGL120" s="375"/>
      <c r="JGM120" s="375"/>
      <c r="JGN120" s="375"/>
      <c r="JGO120" s="375"/>
      <c r="JGP120" s="375"/>
      <c r="JGQ120" s="375"/>
      <c r="JGR120" s="375"/>
      <c r="JGS120" s="375"/>
      <c r="JGT120" s="375"/>
      <c r="JGU120" s="375"/>
      <c r="JGV120" s="375"/>
      <c r="JGW120" s="375"/>
      <c r="JGX120" s="375"/>
      <c r="JGY120" s="375"/>
      <c r="JGZ120" s="375"/>
      <c r="JHA120" s="375"/>
      <c r="JHB120" s="375"/>
      <c r="JHC120" s="375"/>
      <c r="JHD120" s="375"/>
      <c r="JHE120" s="375"/>
      <c r="JHF120" s="375"/>
      <c r="JHG120" s="375"/>
      <c r="JHH120" s="375"/>
      <c r="JHI120" s="375"/>
      <c r="JHJ120" s="375"/>
      <c r="JHK120" s="375"/>
      <c r="JHL120" s="375"/>
      <c r="JHM120" s="375"/>
      <c r="JHN120" s="375"/>
      <c r="JHO120" s="375"/>
      <c r="JHP120" s="375"/>
      <c r="JHQ120" s="375"/>
      <c r="JHR120" s="375"/>
      <c r="JHS120" s="375"/>
      <c r="JHT120" s="375"/>
      <c r="JHU120" s="375"/>
      <c r="JHV120" s="375"/>
      <c r="JHW120" s="375"/>
      <c r="JHX120" s="375"/>
      <c r="JHY120" s="375"/>
      <c r="JHZ120" s="375"/>
      <c r="JIA120" s="375"/>
      <c r="JIB120" s="375"/>
      <c r="JIC120" s="375"/>
      <c r="JID120" s="375"/>
      <c r="JIE120" s="375"/>
      <c r="JIF120" s="375"/>
      <c r="JIG120" s="375"/>
      <c r="JIH120" s="375"/>
      <c r="JII120" s="375"/>
      <c r="JIJ120" s="375"/>
      <c r="JIK120" s="375"/>
      <c r="JIL120" s="375"/>
      <c r="JIM120" s="375"/>
      <c r="JIN120" s="375"/>
      <c r="JIO120" s="375"/>
      <c r="JIP120" s="375"/>
      <c r="JIQ120" s="375"/>
      <c r="JIR120" s="375"/>
      <c r="JIS120" s="375"/>
      <c r="JIT120" s="375"/>
      <c r="JIU120" s="375"/>
      <c r="JIV120" s="375"/>
      <c r="JIW120" s="375"/>
      <c r="JIX120" s="375"/>
      <c r="JIY120" s="375"/>
      <c r="JIZ120" s="375"/>
      <c r="JJA120" s="375"/>
      <c r="JJB120" s="375"/>
      <c r="JJC120" s="375"/>
      <c r="JJD120" s="375"/>
      <c r="JJE120" s="375"/>
      <c r="JJF120" s="375"/>
      <c r="JJG120" s="375"/>
      <c r="JJH120" s="375"/>
      <c r="JJI120" s="375"/>
      <c r="JJJ120" s="375"/>
      <c r="JJK120" s="375"/>
      <c r="JJL120" s="375"/>
      <c r="JJM120" s="375"/>
      <c r="JJN120" s="375"/>
      <c r="JJO120" s="375"/>
      <c r="JJP120" s="375"/>
      <c r="JJQ120" s="375"/>
      <c r="JJR120" s="375"/>
      <c r="JJS120" s="375"/>
      <c r="JJT120" s="375"/>
      <c r="JJU120" s="375"/>
      <c r="JJV120" s="375"/>
      <c r="JJW120" s="375"/>
      <c r="JJX120" s="375"/>
      <c r="JJY120" s="375"/>
      <c r="JJZ120" s="375"/>
      <c r="JKA120" s="375"/>
      <c r="JKB120" s="375"/>
      <c r="JKC120" s="375"/>
      <c r="JKD120" s="375"/>
      <c r="JKE120" s="375"/>
      <c r="JKF120" s="375"/>
      <c r="JKG120" s="375"/>
      <c r="JKH120" s="375"/>
      <c r="JKI120" s="375"/>
      <c r="JKJ120" s="375"/>
      <c r="JKK120" s="375"/>
      <c r="JKL120" s="375"/>
      <c r="JKM120" s="375"/>
      <c r="JKN120" s="375"/>
      <c r="JKO120" s="375"/>
      <c r="JKP120" s="375"/>
      <c r="JKQ120" s="375"/>
      <c r="JKR120" s="375"/>
      <c r="JKS120" s="375"/>
      <c r="JKT120" s="375"/>
      <c r="JKU120" s="375"/>
      <c r="JKV120" s="375"/>
      <c r="JKW120" s="375"/>
      <c r="JKX120" s="375"/>
      <c r="JKY120" s="375"/>
      <c r="JKZ120" s="375"/>
      <c r="JLA120" s="375"/>
      <c r="JLB120" s="375"/>
      <c r="JLC120" s="375"/>
      <c r="JLD120" s="375"/>
      <c r="JLE120" s="375"/>
      <c r="JLF120" s="375"/>
      <c r="JLG120" s="375"/>
      <c r="JLH120" s="375"/>
      <c r="JLI120" s="375"/>
      <c r="JLJ120" s="375"/>
      <c r="JLK120" s="375"/>
      <c r="JLL120" s="375"/>
      <c r="JLM120" s="375"/>
      <c r="JLN120" s="375"/>
      <c r="JLO120" s="375"/>
      <c r="JLP120" s="375"/>
      <c r="JLQ120" s="375"/>
      <c r="JLR120" s="375"/>
      <c r="JLS120" s="375"/>
      <c r="JLT120" s="375"/>
      <c r="JLU120" s="375"/>
      <c r="JLV120" s="375"/>
      <c r="JLW120" s="375"/>
      <c r="JLX120" s="375"/>
      <c r="JLY120" s="375"/>
      <c r="JLZ120" s="375"/>
      <c r="JMA120" s="375"/>
      <c r="JMB120" s="375"/>
      <c r="JMC120" s="375"/>
      <c r="JMD120" s="375"/>
      <c r="JME120" s="375"/>
      <c r="JMF120" s="375"/>
      <c r="JMG120" s="375"/>
      <c r="JMH120" s="375"/>
      <c r="JMI120" s="375"/>
      <c r="JMJ120" s="375"/>
      <c r="JMK120" s="375"/>
      <c r="JML120" s="375"/>
      <c r="JMM120" s="375"/>
      <c r="JMN120" s="375"/>
      <c r="JMO120" s="375"/>
      <c r="JMP120" s="375"/>
      <c r="JMQ120" s="375"/>
      <c r="JMR120" s="375"/>
      <c r="JMS120" s="375"/>
      <c r="JMT120" s="375"/>
      <c r="JMU120" s="375"/>
      <c r="JMV120" s="375"/>
      <c r="JMW120" s="375"/>
      <c r="JMX120" s="375"/>
      <c r="JMY120" s="375"/>
      <c r="JMZ120" s="375"/>
      <c r="JNA120" s="375"/>
      <c r="JNB120" s="375"/>
      <c r="JNC120" s="375"/>
      <c r="JND120" s="375"/>
      <c r="JNE120" s="375"/>
      <c r="JNF120" s="375"/>
      <c r="JNG120" s="375"/>
      <c r="JNH120" s="375"/>
      <c r="JNI120" s="375"/>
      <c r="JNJ120" s="375"/>
      <c r="JNK120" s="375"/>
      <c r="JNL120" s="375"/>
      <c r="JNM120" s="375"/>
      <c r="JNN120" s="375"/>
      <c r="JNO120" s="375"/>
      <c r="JNP120" s="375"/>
      <c r="JNQ120" s="375"/>
      <c r="JNR120" s="375"/>
      <c r="JNS120" s="375"/>
      <c r="JNT120" s="375"/>
      <c r="JNU120" s="375"/>
      <c r="JNV120" s="375"/>
      <c r="JNW120" s="375"/>
      <c r="JNX120" s="375"/>
      <c r="JNY120" s="375"/>
      <c r="JNZ120" s="375"/>
      <c r="JOA120" s="375"/>
      <c r="JOB120" s="375"/>
      <c r="JOC120" s="375"/>
      <c r="JOD120" s="375"/>
      <c r="JOE120" s="375"/>
      <c r="JOF120" s="375"/>
      <c r="JOG120" s="375"/>
      <c r="JOH120" s="375"/>
      <c r="JOI120" s="375"/>
      <c r="JOJ120" s="375"/>
      <c r="JOK120" s="375"/>
      <c r="JOL120" s="375"/>
      <c r="JOM120" s="375"/>
      <c r="JON120" s="375"/>
      <c r="JOO120" s="375"/>
      <c r="JOP120" s="375"/>
      <c r="JOQ120" s="375"/>
      <c r="JOR120" s="375"/>
      <c r="JOS120" s="375"/>
      <c r="JOT120" s="375"/>
      <c r="JOU120" s="375"/>
      <c r="JOV120" s="375"/>
      <c r="JOW120" s="375"/>
      <c r="JOX120" s="375"/>
      <c r="JOY120" s="375"/>
      <c r="JOZ120" s="375"/>
      <c r="JPA120" s="375"/>
      <c r="JPB120" s="375"/>
      <c r="JPC120" s="375"/>
      <c r="JPD120" s="375"/>
      <c r="JPE120" s="375"/>
      <c r="JPF120" s="375"/>
      <c r="JPG120" s="375"/>
      <c r="JPH120" s="375"/>
      <c r="JPI120" s="375"/>
      <c r="JPJ120" s="375"/>
      <c r="JPK120" s="375"/>
      <c r="JPL120" s="375"/>
      <c r="JPM120" s="375"/>
      <c r="JPN120" s="375"/>
      <c r="JPO120" s="375"/>
      <c r="JPP120" s="375"/>
      <c r="JPQ120" s="375"/>
      <c r="JPR120" s="375"/>
      <c r="JPS120" s="375"/>
      <c r="JPT120" s="375"/>
      <c r="JPU120" s="375"/>
      <c r="JPV120" s="375"/>
      <c r="JPW120" s="375"/>
      <c r="JPX120" s="375"/>
      <c r="JPY120" s="375"/>
      <c r="JPZ120" s="375"/>
      <c r="JQA120" s="375"/>
      <c r="JQB120" s="375"/>
      <c r="JQC120" s="375"/>
      <c r="JQD120" s="375"/>
      <c r="JQE120" s="375"/>
      <c r="JQF120" s="375"/>
      <c r="JQG120" s="375"/>
      <c r="JQH120" s="375"/>
      <c r="JQI120" s="375"/>
      <c r="JQJ120" s="375"/>
      <c r="JQK120" s="375"/>
      <c r="JQL120" s="375"/>
      <c r="JQM120" s="375"/>
      <c r="JQN120" s="375"/>
      <c r="JQO120" s="375"/>
      <c r="JQP120" s="375"/>
      <c r="JQQ120" s="375"/>
      <c r="JQR120" s="375"/>
      <c r="JQS120" s="375"/>
      <c r="JQT120" s="375"/>
      <c r="JQU120" s="375"/>
      <c r="JQV120" s="375"/>
      <c r="JQW120" s="375"/>
      <c r="JQX120" s="375"/>
      <c r="JQY120" s="375"/>
      <c r="JQZ120" s="375"/>
      <c r="JRA120" s="375"/>
      <c r="JRB120" s="375"/>
      <c r="JRC120" s="375"/>
      <c r="JRD120" s="375"/>
      <c r="JRE120" s="375"/>
      <c r="JRF120" s="375"/>
      <c r="JRG120" s="375"/>
      <c r="JRH120" s="375"/>
      <c r="JRI120" s="375"/>
      <c r="JRJ120" s="375"/>
      <c r="JRK120" s="375"/>
      <c r="JRL120" s="375"/>
      <c r="JRM120" s="375"/>
      <c r="JRN120" s="375"/>
      <c r="JRO120" s="375"/>
      <c r="JRP120" s="375"/>
      <c r="JRQ120" s="375"/>
      <c r="JRR120" s="375"/>
      <c r="JRS120" s="375"/>
      <c r="JRT120" s="375"/>
      <c r="JRU120" s="375"/>
      <c r="JRV120" s="375"/>
      <c r="JRW120" s="375"/>
      <c r="JRX120" s="375"/>
      <c r="JRY120" s="375"/>
      <c r="JRZ120" s="375"/>
      <c r="JSA120" s="375"/>
      <c r="JSB120" s="375"/>
      <c r="JSC120" s="375"/>
      <c r="JSD120" s="375"/>
      <c r="JSE120" s="375"/>
      <c r="JSF120" s="375"/>
      <c r="JSG120" s="375"/>
      <c r="JSH120" s="375"/>
      <c r="JSI120" s="375"/>
      <c r="JSJ120" s="375"/>
      <c r="JSK120" s="375"/>
      <c r="JSL120" s="375"/>
      <c r="JSM120" s="375"/>
      <c r="JSN120" s="375"/>
      <c r="JSO120" s="375"/>
      <c r="JSP120" s="375"/>
      <c r="JSQ120" s="375"/>
      <c r="JSR120" s="375"/>
      <c r="JSS120" s="375"/>
      <c r="JST120" s="375"/>
      <c r="JSU120" s="375"/>
      <c r="JSV120" s="375"/>
      <c r="JSW120" s="375"/>
      <c r="JSX120" s="375"/>
      <c r="JSY120" s="375"/>
      <c r="JSZ120" s="375"/>
      <c r="JTA120" s="375"/>
      <c r="JTB120" s="375"/>
      <c r="JTC120" s="375"/>
      <c r="JTD120" s="375"/>
      <c r="JTE120" s="375"/>
      <c r="JTF120" s="375"/>
      <c r="JTG120" s="375"/>
      <c r="JTH120" s="375"/>
      <c r="JTI120" s="375"/>
      <c r="JTJ120" s="375"/>
      <c r="JTK120" s="375"/>
      <c r="JTL120" s="375"/>
      <c r="JTM120" s="375"/>
      <c r="JTN120" s="375"/>
      <c r="JTO120" s="375"/>
      <c r="JTP120" s="375"/>
      <c r="JTQ120" s="375"/>
      <c r="JTR120" s="375"/>
      <c r="JTS120" s="375"/>
      <c r="JTT120" s="375"/>
      <c r="JTU120" s="375"/>
      <c r="JTV120" s="375"/>
      <c r="JTW120" s="375"/>
      <c r="JTX120" s="375"/>
      <c r="JTY120" s="375"/>
      <c r="JTZ120" s="375"/>
      <c r="JUA120" s="375"/>
      <c r="JUB120" s="375"/>
      <c r="JUC120" s="375"/>
      <c r="JUD120" s="375"/>
      <c r="JUE120" s="375"/>
      <c r="JUF120" s="375"/>
      <c r="JUG120" s="375"/>
      <c r="JUH120" s="375"/>
      <c r="JUI120" s="375"/>
      <c r="JUJ120" s="375"/>
      <c r="JUK120" s="375"/>
      <c r="JUL120" s="375"/>
      <c r="JUM120" s="375"/>
      <c r="JUN120" s="375"/>
      <c r="JUO120" s="375"/>
      <c r="JUP120" s="375"/>
      <c r="JUQ120" s="375"/>
      <c r="JUR120" s="375"/>
      <c r="JUS120" s="375"/>
      <c r="JUT120" s="375"/>
      <c r="JUU120" s="375"/>
      <c r="JUV120" s="375"/>
      <c r="JUW120" s="375"/>
      <c r="JUX120" s="375"/>
      <c r="JUY120" s="375"/>
      <c r="JUZ120" s="375"/>
      <c r="JVA120" s="375"/>
      <c r="JVB120" s="375"/>
      <c r="JVC120" s="375"/>
      <c r="JVD120" s="375"/>
      <c r="JVE120" s="375"/>
      <c r="JVF120" s="375"/>
      <c r="JVG120" s="375"/>
      <c r="JVH120" s="375"/>
      <c r="JVI120" s="375"/>
      <c r="JVJ120" s="375"/>
      <c r="JVK120" s="375"/>
      <c r="JVL120" s="375"/>
      <c r="JVM120" s="375"/>
      <c r="JVN120" s="375"/>
      <c r="JVO120" s="375"/>
      <c r="JVP120" s="375"/>
      <c r="JVQ120" s="375"/>
      <c r="JVR120" s="375"/>
      <c r="JVS120" s="375"/>
      <c r="JVT120" s="375"/>
      <c r="JVU120" s="375"/>
      <c r="JVV120" s="375"/>
      <c r="JVW120" s="375"/>
      <c r="JVX120" s="375"/>
      <c r="JVY120" s="375"/>
      <c r="JVZ120" s="375"/>
      <c r="JWA120" s="375"/>
      <c r="JWB120" s="375"/>
      <c r="JWC120" s="375"/>
      <c r="JWD120" s="375"/>
      <c r="JWE120" s="375"/>
      <c r="JWF120" s="375"/>
      <c r="JWG120" s="375"/>
      <c r="JWH120" s="375"/>
      <c r="JWI120" s="375"/>
      <c r="JWJ120" s="375"/>
      <c r="JWK120" s="375"/>
      <c r="JWL120" s="375"/>
      <c r="JWM120" s="375"/>
      <c r="JWN120" s="375"/>
      <c r="JWO120" s="375"/>
      <c r="JWP120" s="375"/>
      <c r="JWQ120" s="375"/>
      <c r="JWR120" s="375"/>
      <c r="JWS120" s="375"/>
      <c r="JWT120" s="375"/>
      <c r="JWU120" s="375"/>
      <c r="JWV120" s="375"/>
      <c r="JWW120" s="375"/>
      <c r="JWX120" s="375"/>
      <c r="JWY120" s="375"/>
      <c r="JWZ120" s="375"/>
      <c r="JXA120" s="375"/>
      <c r="JXB120" s="375"/>
      <c r="JXC120" s="375"/>
      <c r="JXD120" s="375"/>
      <c r="JXE120" s="375"/>
      <c r="JXF120" s="375"/>
      <c r="JXG120" s="375"/>
      <c r="JXH120" s="375"/>
      <c r="JXI120" s="375"/>
      <c r="JXJ120" s="375"/>
      <c r="JXK120" s="375"/>
      <c r="JXL120" s="375"/>
      <c r="JXM120" s="375"/>
      <c r="JXN120" s="375"/>
      <c r="JXO120" s="375"/>
      <c r="JXP120" s="375"/>
      <c r="JXQ120" s="375"/>
      <c r="JXR120" s="375"/>
      <c r="JXS120" s="375"/>
      <c r="JXT120" s="375"/>
      <c r="JXU120" s="375"/>
      <c r="JXV120" s="375"/>
      <c r="JXW120" s="375"/>
      <c r="JXX120" s="375"/>
      <c r="JXY120" s="375"/>
      <c r="JXZ120" s="375"/>
      <c r="JYA120" s="375"/>
      <c r="JYB120" s="375"/>
      <c r="JYC120" s="375"/>
      <c r="JYD120" s="375"/>
      <c r="JYE120" s="375"/>
      <c r="JYF120" s="375"/>
      <c r="JYG120" s="375"/>
      <c r="JYH120" s="375"/>
      <c r="JYI120" s="375"/>
      <c r="JYJ120" s="375"/>
      <c r="JYK120" s="375"/>
      <c r="JYL120" s="375"/>
      <c r="JYM120" s="375"/>
      <c r="JYN120" s="375"/>
      <c r="JYO120" s="375"/>
      <c r="JYP120" s="375"/>
      <c r="JYQ120" s="375"/>
      <c r="JYR120" s="375"/>
      <c r="JYS120" s="375"/>
      <c r="JYT120" s="375"/>
      <c r="JYU120" s="375"/>
      <c r="JYV120" s="375"/>
      <c r="JYW120" s="375"/>
      <c r="JYX120" s="375"/>
      <c r="JYY120" s="375"/>
      <c r="JYZ120" s="375"/>
      <c r="JZA120" s="375"/>
      <c r="JZB120" s="375"/>
      <c r="JZC120" s="375"/>
      <c r="JZD120" s="375"/>
      <c r="JZE120" s="375"/>
      <c r="JZF120" s="375"/>
      <c r="JZG120" s="375"/>
      <c r="JZH120" s="375"/>
      <c r="JZI120" s="375"/>
      <c r="JZJ120" s="375"/>
      <c r="JZK120" s="375"/>
      <c r="JZL120" s="375"/>
      <c r="JZM120" s="375"/>
      <c r="JZN120" s="375"/>
      <c r="JZO120" s="375"/>
      <c r="JZP120" s="375"/>
      <c r="JZQ120" s="375"/>
      <c r="JZR120" s="375"/>
      <c r="JZS120" s="375"/>
      <c r="JZT120" s="375"/>
      <c r="JZU120" s="375"/>
      <c r="JZV120" s="375"/>
      <c r="JZW120" s="375"/>
      <c r="JZX120" s="375"/>
      <c r="JZY120" s="375"/>
      <c r="JZZ120" s="375"/>
      <c r="KAA120" s="375"/>
      <c r="KAB120" s="375"/>
      <c r="KAC120" s="375"/>
      <c r="KAD120" s="375"/>
      <c r="KAE120" s="375"/>
      <c r="KAF120" s="375"/>
      <c r="KAG120" s="375"/>
      <c r="KAH120" s="375"/>
      <c r="KAI120" s="375"/>
      <c r="KAJ120" s="375"/>
      <c r="KAK120" s="375"/>
      <c r="KAL120" s="375"/>
      <c r="KAM120" s="375"/>
      <c r="KAN120" s="375"/>
      <c r="KAO120" s="375"/>
      <c r="KAP120" s="375"/>
      <c r="KAQ120" s="375"/>
      <c r="KAR120" s="375"/>
      <c r="KAS120" s="375"/>
      <c r="KAT120" s="375"/>
      <c r="KAU120" s="375"/>
      <c r="KAV120" s="375"/>
      <c r="KAW120" s="375"/>
      <c r="KAX120" s="375"/>
      <c r="KAY120" s="375"/>
      <c r="KAZ120" s="375"/>
      <c r="KBA120" s="375"/>
      <c r="KBB120" s="375"/>
      <c r="KBC120" s="375"/>
      <c r="KBD120" s="375"/>
      <c r="KBE120" s="375"/>
      <c r="KBF120" s="375"/>
      <c r="KBG120" s="375"/>
      <c r="KBH120" s="375"/>
      <c r="KBI120" s="375"/>
      <c r="KBJ120" s="375"/>
      <c r="KBK120" s="375"/>
      <c r="KBL120" s="375"/>
      <c r="KBM120" s="375"/>
      <c r="KBN120" s="375"/>
      <c r="KBO120" s="375"/>
      <c r="KBP120" s="375"/>
      <c r="KBQ120" s="375"/>
      <c r="KBR120" s="375"/>
      <c r="KBS120" s="375"/>
      <c r="KBT120" s="375"/>
      <c r="KBU120" s="375"/>
      <c r="KBV120" s="375"/>
      <c r="KBW120" s="375"/>
      <c r="KBX120" s="375"/>
      <c r="KBY120" s="375"/>
      <c r="KBZ120" s="375"/>
      <c r="KCA120" s="375"/>
      <c r="KCB120" s="375"/>
      <c r="KCC120" s="375"/>
      <c r="KCD120" s="375"/>
      <c r="KCE120" s="375"/>
      <c r="KCF120" s="375"/>
      <c r="KCG120" s="375"/>
      <c r="KCH120" s="375"/>
      <c r="KCI120" s="375"/>
      <c r="KCJ120" s="375"/>
      <c r="KCK120" s="375"/>
      <c r="KCL120" s="375"/>
      <c r="KCM120" s="375"/>
      <c r="KCN120" s="375"/>
      <c r="KCO120" s="375"/>
      <c r="KCP120" s="375"/>
      <c r="KCQ120" s="375"/>
      <c r="KCR120" s="375"/>
      <c r="KCS120" s="375"/>
      <c r="KCT120" s="375"/>
      <c r="KCU120" s="375"/>
      <c r="KCV120" s="375"/>
      <c r="KCW120" s="375"/>
      <c r="KCX120" s="375"/>
      <c r="KCY120" s="375"/>
      <c r="KCZ120" s="375"/>
      <c r="KDA120" s="375"/>
      <c r="KDB120" s="375"/>
      <c r="KDC120" s="375"/>
      <c r="KDD120" s="375"/>
      <c r="KDE120" s="375"/>
      <c r="KDF120" s="375"/>
      <c r="KDG120" s="375"/>
      <c r="KDH120" s="375"/>
      <c r="KDI120" s="375"/>
      <c r="KDJ120" s="375"/>
      <c r="KDK120" s="375"/>
      <c r="KDL120" s="375"/>
      <c r="KDM120" s="375"/>
      <c r="KDN120" s="375"/>
      <c r="KDO120" s="375"/>
      <c r="KDP120" s="375"/>
      <c r="KDQ120" s="375"/>
      <c r="KDR120" s="375"/>
      <c r="KDS120" s="375"/>
      <c r="KDT120" s="375"/>
      <c r="KDU120" s="375"/>
      <c r="KDV120" s="375"/>
      <c r="KDW120" s="375"/>
      <c r="KDX120" s="375"/>
      <c r="KDY120" s="375"/>
      <c r="KDZ120" s="375"/>
      <c r="KEA120" s="375"/>
      <c r="KEB120" s="375"/>
      <c r="KEC120" s="375"/>
      <c r="KED120" s="375"/>
      <c r="KEE120" s="375"/>
      <c r="KEF120" s="375"/>
      <c r="KEG120" s="375"/>
      <c r="KEH120" s="375"/>
      <c r="KEI120" s="375"/>
      <c r="KEJ120" s="375"/>
      <c r="KEK120" s="375"/>
      <c r="KEL120" s="375"/>
      <c r="KEM120" s="375"/>
      <c r="KEN120" s="375"/>
      <c r="KEO120" s="375"/>
      <c r="KEP120" s="375"/>
      <c r="KEQ120" s="375"/>
      <c r="KER120" s="375"/>
      <c r="KES120" s="375"/>
      <c r="KET120" s="375"/>
      <c r="KEU120" s="375"/>
      <c r="KEV120" s="375"/>
      <c r="KEW120" s="375"/>
      <c r="KEX120" s="375"/>
      <c r="KEY120" s="375"/>
      <c r="KEZ120" s="375"/>
      <c r="KFA120" s="375"/>
      <c r="KFB120" s="375"/>
      <c r="KFC120" s="375"/>
      <c r="KFD120" s="375"/>
      <c r="KFE120" s="375"/>
      <c r="KFF120" s="375"/>
      <c r="KFG120" s="375"/>
      <c r="KFH120" s="375"/>
      <c r="KFI120" s="375"/>
      <c r="KFJ120" s="375"/>
      <c r="KFK120" s="375"/>
      <c r="KFL120" s="375"/>
      <c r="KFM120" s="375"/>
      <c r="KFN120" s="375"/>
      <c r="KFO120" s="375"/>
      <c r="KFP120" s="375"/>
      <c r="KFQ120" s="375"/>
      <c r="KFR120" s="375"/>
      <c r="KFS120" s="375"/>
      <c r="KFT120" s="375"/>
      <c r="KFU120" s="375"/>
      <c r="KFV120" s="375"/>
      <c r="KFW120" s="375"/>
      <c r="KFX120" s="375"/>
      <c r="KFY120" s="375"/>
      <c r="KFZ120" s="375"/>
      <c r="KGA120" s="375"/>
      <c r="KGB120" s="375"/>
      <c r="KGC120" s="375"/>
      <c r="KGD120" s="375"/>
      <c r="KGE120" s="375"/>
      <c r="KGF120" s="375"/>
      <c r="KGG120" s="375"/>
      <c r="KGH120" s="375"/>
      <c r="KGI120" s="375"/>
      <c r="KGJ120" s="375"/>
      <c r="KGK120" s="375"/>
      <c r="KGL120" s="375"/>
      <c r="KGM120" s="375"/>
      <c r="KGN120" s="375"/>
      <c r="KGO120" s="375"/>
      <c r="KGP120" s="375"/>
      <c r="KGQ120" s="375"/>
      <c r="KGR120" s="375"/>
      <c r="KGS120" s="375"/>
      <c r="KGT120" s="375"/>
      <c r="KGU120" s="375"/>
      <c r="KGV120" s="375"/>
      <c r="KGW120" s="375"/>
      <c r="KGX120" s="375"/>
      <c r="KGY120" s="375"/>
      <c r="KGZ120" s="375"/>
      <c r="KHA120" s="375"/>
      <c r="KHB120" s="375"/>
      <c r="KHC120" s="375"/>
      <c r="KHD120" s="375"/>
      <c r="KHE120" s="375"/>
      <c r="KHF120" s="375"/>
      <c r="KHG120" s="375"/>
      <c r="KHH120" s="375"/>
      <c r="KHI120" s="375"/>
      <c r="KHJ120" s="375"/>
      <c r="KHK120" s="375"/>
      <c r="KHL120" s="375"/>
      <c r="KHM120" s="375"/>
      <c r="KHN120" s="375"/>
      <c r="KHO120" s="375"/>
      <c r="KHP120" s="375"/>
      <c r="KHQ120" s="375"/>
      <c r="KHR120" s="375"/>
      <c r="KHS120" s="375"/>
      <c r="KHT120" s="375"/>
      <c r="KHU120" s="375"/>
      <c r="KHV120" s="375"/>
      <c r="KHW120" s="375"/>
      <c r="KHX120" s="375"/>
      <c r="KHY120" s="375"/>
      <c r="KHZ120" s="375"/>
      <c r="KIA120" s="375"/>
      <c r="KIB120" s="375"/>
      <c r="KIC120" s="375"/>
      <c r="KID120" s="375"/>
      <c r="KIE120" s="375"/>
      <c r="KIF120" s="375"/>
      <c r="KIG120" s="375"/>
      <c r="KIH120" s="375"/>
      <c r="KII120" s="375"/>
      <c r="KIJ120" s="375"/>
      <c r="KIK120" s="375"/>
      <c r="KIL120" s="375"/>
      <c r="KIM120" s="375"/>
      <c r="KIN120" s="375"/>
      <c r="KIO120" s="375"/>
      <c r="KIP120" s="375"/>
      <c r="KIQ120" s="375"/>
      <c r="KIR120" s="375"/>
      <c r="KIS120" s="375"/>
      <c r="KIT120" s="375"/>
      <c r="KIU120" s="375"/>
      <c r="KIV120" s="375"/>
      <c r="KIW120" s="375"/>
      <c r="KIX120" s="375"/>
      <c r="KIY120" s="375"/>
      <c r="KIZ120" s="375"/>
      <c r="KJA120" s="375"/>
      <c r="KJB120" s="375"/>
      <c r="KJC120" s="375"/>
      <c r="KJD120" s="375"/>
      <c r="KJE120" s="375"/>
      <c r="KJF120" s="375"/>
      <c r="KJG120" s="375"/>
      <c r="KJH120" s="375"/>
      <c r="KJI120" s="375"/>
      <c r="KJJ120" s="375"/>
      <c r="KJK120" s="375"/>
      <c r="KJL120" s="375"/>
      <c r="KJM120" s="375"/>
      <c r="KJN120" s="375"/>
      <c r="KJO120" s="375"/>
      <c r="KJP120" s="375"/>
      <c r="KJQ120" s="375"/>
      <c r="KJR120" s="375"/>
      <c r="KJS120" s="375"/>
      <c r="KJT120" s="375"/>
      <c r="KJU120" s="375"/>
      <c r="KJV120" s="375"/>
      <c r="KJW120" s="375"/>
      <c r="KJX120" s="375"/>
      <c r="KJY120" s="375"/>
      <c r="KJZ120" s="375"/>
      <c r="KKA120" s="375"/>
      <c r="KKB120" s="375"/>
      <c r="KKC120" s="375"/>
      <c r="KKD120" s="375"/>
      <c r="KKE120" s="375"/>
      <c r="KKF120" s="375"/>
      <c r="KKG120" s="375"/>
      <c r="KKH120" s="375"/>
      <c r="KKI120" s="375"/>
      <c r="KKJ120" s="375"/>
      <c r="KKK120" s="375"/>
      <c r="KKL120" s="375"/>
      <c r="KKM120" s="375"/>
      <c r="KKN120" s="375"/>
      <c r="KKO120" s="375"/>
      <c r="KKP120" s="375"/>
      <c r="KKQ120" s="375"/>
      <c r="KKR120" s="375"/>
      <c r="KKS120" s="375"/>
      <c r="KKT120" s="375"/>
      <c r="KKU120" s="375"/>
      <c r="KKV120" s="375"/>
      <c r="KKW120" s="375"/>
      <c r="KKX120" s="375"/>
      <c r="KKY120" s="375"/>
      <c r="KKZ120" s="375"/>
      <c r="KLA120" s="375"/>
      <c r="KLB120" s="375"/>
      <c r="KLC120" s="375"/>
      <c r="KLD120" s="375"/>
      <c r="KLE120" s="375"/>
      <c r="KLF120" s="375"/>
      <c r="KLG120" s="375"/>
      <c r="KLH120" s="375"/>
      <c r="KLI120" s="375"/>
      <c r="KLJ120" s="375"/>
      <c r="KLK120" s="375"/>
      <c r="KLL120" s="375"/>
      <c r="KLM120" s="375"/>
      <c r="KLN120" s="375"/>
      <c r="KLO120" s="375"/>
      <c r="KLP120" s="375"/>
      <c r="KLQ120" s="375"/>
      <c r="KLR120" s="375"/>
      <c r="KLS120" s="375"/>
      <c r="KLT120" s="375"/>
      <c r="KLU120" s="375"/>
      <c r="KLV120" s="375"/>
      <c r="KLW120" s="375"/>
      <c r="KLX120" s="375"/>
      <c r="KLY120" s="375"/>
      <c r="KLZ120" s="375"/>
      <c r="KMA120" s="375"/>
      <c r="KMB120" s="375"/>
      <c r="KMC120" s="375"/>
      <c r="KMD120" s="375"/>
      <c r="KME120" s="375"/>
      <c r="KMF120" s="375"/>
      <c r="KMG120" s="375"/>
      <c r="KMH120" s="375"/>
      <c r="KMI120" s="375"/>
      <c r="KMJ120" s="375"/>
      <c r="KMK120" s="375"/>
      <c r="KML120" s="375"/>
      <c r="KMM120" s="375"/>
      <c r="KMN120" s="375"/>
      <c r="KMO120" s="375"/>
      <c r="KMP120" s="375"/>
      <c r="KMQ120" s="375"/>
      <c r="KMR120" s="375"/>
      <c r="KMS120" s="375"/>
      <c r="KMT120" s="375"/>
      <c r="KMU120" s="375"/>
      <c r="KMV120" s="375"/>
      <c r="KMW120" s="375"/>
      <c r="KMX120" s="375"/>
      <c r="KMY120" s="375"/>
      <c r="KMZ120" s="375"/>
      <c r="KNA120" s="375"/>
      <c r="KNB120" s="375"/>
      <c r="KNC120" s="375"/>
      <c r="KND120" s="375"/>
      <c r="KNE120" s="375"/>
      <c r="KNF120" s="375"/>
      <c r="KNG120" s="375"/>
      <c r="KNH120" s="375"/>
      <c r="KNI120" s="375"/>
      <c r="KNJ120" s="375"/>
      <c r="KNK120" s="375"/>
      <c r="KNL120" s="375"/>
      <c r="KNM120" s="375"/>
      <c r="KNN120" s="375"/>
      <c r="KNO120" s="375"/>
      <c r="KNP120" s="375"/>
      <c r="KNQ120" s="375"/>
      <c r="KNR120" s="375"/>
      <c r="KNS120" s="375"/>
      <c r="KNT120" s="375"/>
      <c r="KNU120" s="375"/>
      <c r="KNV120" s="375"/>
      <c r="KNW120" s="375"/>
      <c r="KNX120" s="375"/>
      <c r="KNY120" s="375"/>
      <c r="KNZ120" s="375"/>
      <c r="KOA120" s="375"/>
      <c r="KOB120" s="375"/>
      <c r="KOC120" s="375"/>
      <c r="KOD120" s="375"/>
      <c r="KOE120" s="375"/>
      <c r="KOF120" s="375"/>
      <c r="KOG120" s="375"/>
      <c r="KOH120" s="375"/>
      <c r="KOI120" s="375"/>
      <c r="KOJ120" s="375"/>
      <c r="KOK120" s="375"/>
      <c r="KOL120" s="375"/>
      <c r="KOM120" s="375"/>
      <c r="KON120" s="375"/>
      <c r="KOO120" s="375"/>
      <c r="KOP120" s="375"/>
      <c r="KOQ120" s="375"/>
      <c r="KOR120" s="375"/>
      <c r="KOS120" s="375"/>
      <c r="KOT120" s="375"/>
      <c r="KOU120" s="375"/>
      <c r="KOV120" s="375"/>
      <c r="KOW120" s="375"/>
      <c r="KOX120" s="375"/>
      <c r="KOY120" s="375"/>
      <c r="KOZ120" s="375"/>
      <c r="KPA120" s="375"/>
      <c r="KPB120" s="375"/>
      <c r="KPC120" s="375"/>
      <c r="KPD120" s="375"/>
      <c r="KPE120" s="375"/>
      <c r="KPF120" s="375"/>
      <c r="KPG120" s="375"/>
      <c r="KPH120" s="375"/>
      <c r="KPI120" s="375"/>
      <c r="KPJ120" s="375"/>
      <c r="KPK120" s="375"/>
      <c r="KPL120" s="375"/>
      <c r="KPM120" s="375"/>
      <c r="KPN120" s="375"/>
      <c r="KPO120" s="375"/>
      <c r="KPP120" s="375"/>
      <c r="KPQ120" s="375"/>
      <c r="KPR120" s="375"/>
      <c r="KPS120" s="375"/>
      <c r="KPT120" s="375"/>
      <c r="KPU120" s="375"/>
      <c r="KPV120" s="375"/>
      <c r="KPW120" s="375"/>
      <c r="KPX120" s="375"/>
      <c r="KPY120" s="375"/>
      <c r="KPZ120" s="375"/>
      <c r="KQA120" s="375"/>
      <c r="KQB120" s="375"/>
      <c r="KQC120" s="375"/>
      <c r="KQD120" s="375"/>
      <c r="KQE120" s="375"/>
      <c r="KQF120" s="375"/>
      <c r="KQG120" s="375"/>
      <c r="KQH120" s="375"/>
      <c r="KQI120" s="375"/>
      <c r="KQJ120" s="375"/>
      <c r="KQK120" s="375"/>
      <c r="KQL120" s="375"/>
      <c r="KQM120" s="375"/>
      <c r="KQN120" s="375"/>
      <c r="KQO120" s="375"/>
      <c r="KQP120" s="375"/>
      <c r="KQQ120" s="375"/>
      <c r="KQR120" s="375"/>
      <c r="KQS120" s="375"/>
      <c r="KQT120" s="375"/>
      <c r="KQU120" s="375"/>
      <c r="KQV120" s="375"/>
      <c r="KQW120" s="375"/>
      <c r="KQX120" s="375"/>
      <c r="KQY120" s="375"/>
      <c r="KQZ120" s="375"/>
      <c r="KRA120" s="375"/>
      <c r="KRB120" s="375"/>
      <c r="KRC120" s="375"/>
      <c r="KRD120" s="375"/>
      <c r="KRE120" s="375"/>
      <c r="KRF120" s="375"/>
      <c r="KRG120" s="375"/>
      <c r="KRH120" s="375"/>
      <c r="KRI120" s="375"/>
      <c r="KRJ120" s="375"/>
      <c r="KRK120" s="375"/>
      <c r="KRL120" s="375"/>
      <c r="KRM120" s="375"/>
      <c r="KRN120" s="375"/>
      <c r="KRO120" s="375"/>
      <c r="KRP120" s="375"/>
      <c r="KRQ120" s="375"/>
      <c r="KRR120" s="375"/>
      <c r="KRS120" s="375"/>
      <c r="KRT120" s="375"/>
      <c r="KRU120" s="375"/>
      <c r="KRV120" s="375"/>
      <c r="KRW120" s="375"/>
      <c r="KRX120" s="375"/>
      <c r="KRY120" s="375"/>
      <c r="KRZ120" s="375"/>
      <c r="KSA120" s="375"/>
      <c r="KSB120" s="375"/>
      <c r="KSC120" s="375"/>
      <c r="KSD120" s="375"/>
      <c r="KSE120" s="375"/>
      <c r="KSF120" s="375"/>
      <c r="KSG120" s="375"/>
      <c r="KSH120" s="375"/>
      <c r="KSI120" s="375"/>
      <c r="KSJ120" s="375"/>
      <c r="KSK120" s="375"/>
      <c r="KSL120" s="375"/>
      <c r="KSM120" s="375"/>
      <c r="KSN120" s="375"/>
      <c r="KSO120" s="375"/>
      <c r="KSP120" s="375"/>
      <c r="KSQ120" s="375"/>
      <c r="KSR120" s="375"/>
      <c r="KSS120" s="375"/>
      <c r="KST120" s="375"/>
      <c r="KSU120" s="375"/>
      <c r="KSV120" s="375"/>
      <c r="KSW120" s="375"/>
      <c r="KSX120" s="375"/>
      <c r="KSY120" s="375"/>
      <c r="KSZ120" s="375"/>
      <c r="KTA120" s="375"/>
      <c r="KTB120" s="375"/>
      <c r="KTC120" s="375"/>
      <c r="KTD120" s="375"/>
      <c r="KTE120" s="375"/>
      <c r="KTF120" s="375"/>
      <c r="KTG120" s="375"/>
      <c r="KTH120" s="375"/>
      <c r="KTI120" s="375"/>
      <c r="KTJ120" s="375"/>
      <c r="KTK120" s="375"/>
      <c r="KTL120" s="375"/>
      <c r="KTM120" s="375"/>
      <c r="KTN120" s="375"/>
      <c r="KTO120" s="375"/>
      <c r="KTP120" s="375"/>
      <c r="KTQ120" s="375"/>
      <c r="KTR120" s="375"/>
      <c r="KTS120" s="375"/>
      <c r="KTT120" s="375"/>
      <c r="KTU120" s="375"/>
      <c r="KTV120" s="375"/>
      <c r="KTW120" s="375"/>
      <c r="KTX120" s="375"/>
      <c r="KTY120" s="375"/>
      <c r="KTZ120" s="375"/>
      <c r="KUA120" s="375"/>
      <c r="KUB120" s="375"/>
      <c r="KUC120" s="375"/>
      <c r="KUD120" s="375"/>
      <c r="KUE120" s="375"/>
      <c r="KUF120" s="375"/>
      <c r="KUG120" s="375"/>
      <c r="KUH120" s="375"/>
      <c r="KUI120" s="375"/>
      <c r="KUJ120" s="375"/>
      <c r="KUK120" s="375"/>
      <c r="KUL120" s="375"/>
      <c r="KUM120" s="375"/>
      <c r="KUN120" s="375"/>
      <c r="KUO120" s="375"/>
      <c r="KUP120" s="375"/>
      <c r="KUQ120" s="375"/>
      <c r="KUR120" s="375"/>
      <c r="KUS120" s="375"/>
      <c r="KUT120" s="375"/>
      <c r="KUU120" s="375"/>
      <c r="KUV120" s="375"/>
      <c r="KUW120" s="375"/>
      <c r="KUX120" s="375"/>
      <c r="KUY120" s="375"/>
      <c r="KUZ120" s="375"/>
      <c r="KVA120" s="375"/>
      <c r="KVB120" s="375"/>
      <c r="KVC120" s="375"/>
      <c r="KVD120" s="375"/>
      <c r="KVE120" s="375"/>
      <c r="KVF120" s="375"/>
      <c r="KVG120" s="375"/>
      <c r="KVH120" s="375"/>
      <c r="KVI120" s="375"/>
      <c r="KVJ120" s="375"/>
      <c r="KVK120" s="375"/>
      <c r="KVL120" s="375"/>
      <c r="KVM120" s="375"/>
      <c r="KVN120" s="375"/>
      <c r="KVO120" s="375"/>
      <c r="KVP120" s="375"/>
      <c r="KVQ120" s="375"/>
      <c r="KVR120" s="375"/>
      <c r="KVS120" s="375"/>
      <c r="KVT120" s="375"/>
      <c r="KVU120" s="375"/>
      <c r="KVV120" s="375"/>
      <c r="KVW120" s="375"/>
      <c r="KVX120" s="375"/>
      <c r="KVY120" s="375"/>
      <c r="KVZ120" s="375"/>
      <c r="KWA120" s="375"/>
      <c r="KWB120" s="375"/>
      <c r="KWC120" s="375"/>
      <c r="KWD120" s="375"/>
      <c r="KWE120" s="375"/>
      <c r="KWF120" s="375"/>
      <c r="KWG120" s="375"/>
      <c r="KWH120" s="375"/>
      <c r="KWI120" s="375"/>
      <c r="KWJ120" s="375"/>
      <c r="KWK120" s="375"/>
      <c r="KWL120" s="375"/>
      <c r="KWM120" s="375"/>
      <c r="KWN120" s="375"/>
      <c r="KWO120" s="375"/>
      <c r="KWP120" s="375"/>
      <c r="KWQ120" s="375"/>
      <c r="KWR120" s="375"/>
      <c r="KWS120" s="375"/>
      <c r="KWT120" s="375"/>
      <c r="KWU120" s="375"/>
      <c r="KWV120" s="375"/>
      <c r="KWW120" s="375"/>
      <c r="KWX120" s="375"/>
      <c r="KWY120" s="375"/>
      <c r="KWZ120" s="375"/>
      <c r="KXA120" s="375"/>
      <c r="KXB120" s="375"/>
      <c r="KXC120" s="375"/>
      <c r="KXD120" s="375"/>
      <c r="KXE120" s="375"/>
      <c r="KXF120" s="375"/>
      <c r="KXG120" s="375"/>
      <c r="KXH120" s="375"/>
      <c r="KXI120" s="375"/>
      <c r="KXJ120" s="375"/>
      <c r="KXK120" s="375"/>
      <c r="KXL120" s="375"/>
      <c r="KXM120" s="375"/>
      <c r="KXN120" s="375"/>
      <c r="KXO120" s="375"/>
      <c r="KXP120" s="375"/>
      <c r="KXQ120" s="375"/>
      <c r="KXR120" s="375"/>
      <c r="KXS120" s="375"/>
      <c r="KXT120" s="375"/>
      <c r="KXU120" s="375"/>
      <c r="KXV120" s="375"/>
      <c r="KXW120" s="375"/>
      <c r="KXX120" s="375"/>
      <c r="KXY120" s="375"/>
      <c r="KXZ120" s="375"/>
      <c r="KYA120" s="375"/>
      <c r="KYB120" s="375"/>
      <c r="KYC120" s="375"/>
      <c r="KYD120" s="375"/>
      <c r="KYE120" s="375"/>
      <c r="KYF120" s="375"/>
      <c r="KYG120" s="375"/>
      <c r="KYH120" s="375"/>
      <c r="KYI120" s="375"/>
      <c r="KYJ120" s="375"/>
      <c r="KYK120" s="375"/>
      <c r="KYL120" s="375"/>
      <c r="KYM120" s="375"/>
      <c r="KYN120" s="375"/>
      <c r="KYO120" s="375"/>
      <c r="KYP120" s="375"/>
      <c r="KYQ120" s="375"/>
      <c r="KYR120" s="375"/>
      <c r="KYS120" s="375"/>
      <c r="KYT120" s="375"/>
      <c r="KYU120" s="375"/>
      <c r="KYV120" s="375"/>
      <c r="KYW120" s="375"/>
      <c r="KYX120" s="375"/>
      <c r="KYY120" s="375"/>
      <c r="KYZ120" s="375"/>
      <c r="KZA120" s="375"/>
      <c r="KZB120" s="375"/>
      <c r="KZC120" s="375"/>
      <c r="KZD120" s="375"/>
      <c r="KZE120" s="375"/>
      <c r="KZF120" s="375"/>
      <c r="KZG120" s="375"/>
      <c r="KZH120" s="375"/>
      <c r="KZI120" s="375"/>
      <c r="KZJ120" s="375"/>
      <c r="KZK120" s="375"/>
      <c r="KZL120" s="375"/>
      <c r="KZM120" s="375"/>
      <c r="KZN120" s="375"/>
      <c r="KZO120" s="375"/>
      <c r="KZP120" s="375"/>
      <c r="KZQ120" s="375"/>
      <c r="KZR120" s="375"/>
      <c r="KZS120" s="375"/>
      <c r="KZT120" s="375"/>
      <c r="KZU120" s="375"/>
      <c r="KZV120" s="375"/>
      <c r="KZW120" s="375"/>
      <c r="KZX120" s="375"/>
      <c r="KZY120" s="375"/>
      <c r="KZZ120" s="375"/>
      <c r="LAA120" s="375"/>
      <c r="LAB120" s="375"/>
      <c r="LAC120" s="375"/>
      <c r="LAD120" s="375"/>
      <c r="LAE120" s="375"/>
      <c r="LAF120" s="375"/>
      <c r="LAG120" s="375"/>
      <c r="LAH120" s="375"/>
      <c r="LAI120" s="375"/>
      <c r="LAJ120" s="375"/>
      <c r="LAK120" s="375"/>
      <c r="LAL120" s="375"/>
      <c r="LAM120" s="375"/>
      <c r="LAN120" s="375"/>
      <c r="LAO120" s="375"/>
      <c r="LAP120" s="375"/>
      <c r="LAQ120" s="375"/>
      <c r="LAR120" s="375"/>
      <c r="LAS120" s="375"/>
      <c r="LAT120" s="375"/>
      <c r="LAU120" s="375"/>
      <c r="LAV120" s="375"/>
      <c r="LAW120" s="375"/>
      <c r="LAX120" s="375"/>
      <c r="LAY120" s="375"/>
      <c r="LAZ120" s="375"/>
      <c r="LBA120" s="375"/>
      <c r="LBB120" s="375"/>
      <c r="LBC120" s="375"/>
      <c r="LBD120" s="375"/>
      <c r="LBE120" s="375"/>
      <c r="LBF120" s="375"/>
      <c r="LBG120" s="375"/>
      <c r="LBH120" s="375"/>
      <c r="LBI120" s="375"/>
      <c r="LBJ120" s="375"/>
      <c r="LBK120" s="375"/>
      <c r="LBL120" s="375"/>
      <c r="LBM120" s="375"/>
      <c r="LBN120" s="375"/>
      <c r="LBO120" s="375"/>
      <c r="LBP120" s="375"/>
      <c r="LBQ120" s="375"/>
      <c r="LBR120" s="375"/>
      <c r="LBS120" s="375"/>
      <c r="LBT120" s="375"/>
      <c r="LBU120" s="375"/>
      <c r="LBV120" s="375"/>
      <c r="LBW120" s="375"/>
      <c r="LBX120" s="375"/>
      <c r="LBY120" s="375"/>
      <c r="LBZ120" s="375"/>
      <c r="LCA120" s="375"/>
      <c r="LCB120" s="375"/>
      <c r="LCC120" s="375"/>
      <c r="LCD120" s="375"/>
      <c r="LCE120" s="375"/>
      <c r="LCF120" s="375"/>
      <c r="LCG120" s="375"/>
      <c r="LCH120" s="375"/>
      <c r="LCI120" s="375"/>
      <c r="LCJ120" s="375"/>
      <c r="LCK120" s="375"/>
      <c r="LCL120" s="375"/>
      <c r="LCM120" s="375"/>
      <c r="LCN120" s="375"/>
      <c r="LCO120" s="375"/>
      <c r="LCP120" s="375"/>
      <c r="LCQ120" s="375"/>
      <c r="LCR120" s="375"/>
      <c r="LCS120" s="375"/>
      <c r="LCT120" s="375"/>
      <c r="LCU120" s="375"/>
      <c r="LCV120" s="375"/>
      <c r="LCW120" s="375"/>
      <c r="LCX120" s="375"/>
      <c r="LCY120" s="375"/>
      <c r="LCZ120" s="375"/>
      <c r="LDA120" s="375"/>
      <c r="LDB120" s="375"/>
      <c r="LDC120" s="375"/>
      <c r="LDD120" s="375"/>
      <c r="LDE120" s="375"/>
      <c r="LDF120" s="375"/>
      <c r="LDG120" s="375"/>
      <c r="LDH120" s="375"/>
      <c r="LDI120" s="375"/>
      <c r="LDJ120" s="375"/>
      <c r="LDK120" s="375"/>
      <c r="LDL120" s="375"/>
      <c r="LDM120" s="375"/>
      <c r="LDN120" s="375"/>
      <c r="LDO120" s="375"/>
      <c r="LDP120" s="375"/>
      <c r="LDQ120" s="375"/>
      <c r="LDR120" s="375"/>
      <c r="LDS120" s="375"/>
      <c r="LDT120" s="375"/>
      <c r="LDU120" s="375"/>
      <c r="LDV120" s="375"/>
      <c r="LDW120" s="375"/>
      <c r="LDX120" s="375"/>
      <c r="LDY120" s="375"/>
      <c r="LDZ120" s="375"/>
      <c r="LEA120" s="375"/>
      <c r="LEB120" s="375"/>
      <c r="LEC120" s="375"/>
      <c r="LED120" s="375"/>
      <c r="LEE120" s="375"/>
      <c r="LEF120" s="375"/>
      <c r="LEG120" s="375"/>
      <c r="LEH120" s="375"/>
      <c r="LEI120" s="375"/>
      <c r="LEJ120" s="375"/>
      <c r="LEK120" s="375"/>
      <c r="LEL120" s="375"/>
      <c r="LEM120" s="375"/>
      <c r="LEN120" s="375"/>
      <c r="LEO120" s="375"/>
      <c r="LEP120" s="375"/>
      <c r="LEQ120" s="375"/>
      <c r="LER120" s="375"/>
      <c r="LES120" s="375"/>
      <c r="LET120" s="375"/>
      <c r="LEU120" s="375"/>
      <c r="LEV120" s="375"/>
      <c r="LEW120" s="375"/>
      <c r="LEX120" s="375"/>
      <c r="LEY120" s="375"/>
      <c r="LEZ120" s="375"/>
      <c r="LFA120" s="375"/>
      <c r="LFB120" s="375"/>
      <c r="LFC120" s="375"/>
      <c r="LFD120" s="375"/>
      <c r="LFE120" s="375"/>
      <c r="LFF120" s="375"/>
      <c r="LFG120" s="375"/>
      <c r="LFH120" s="375"/>
      <c r="LFI120" s="375"/>
      <c r="LFJ120" s="375"/>
      <c r="LFK120" s="375"/>
      <c r="LFL120" s="375"/>
      <c r="LFM120" s="375"/>
      <c r="LFN120" s="375"/>
      <c r="LFO120" s="375"/>
      <c r="LFP120" s="375"/>
      <c r="LFQ120" s="375"/>
      <c r="LFR120" s="375"/>
      <c r="LFS120" s="375"/>
      <c r="LFT120" s="375"/>
      <c r="LFU120" s="375"/>
      <c r="LFV120" s="375"/>
      <c r="LFW120" s="375"/>
      <c r="LFX120" s="375"/>
      <c r="LFY120" s="375"/>
      <c r="LFZ120" s="375"/>
      <c r="LGA120" s="375"/>
      <c r="LGB120" s="375"/>
      <c r="LGC120" s="375"/>
      <c r="LGD120" s="375"/>
      <c r="LGE120" s="375"/>
      <c r="LGF120" s="375"/>
      <c r="LGG120" s="375"/>
      <c r="LGH120" s="375"/>
      <c r="LGI120" s="375"/>
      <c r="LGJ120" s="375"/>
      <c r="LGK120" s="375"/>
      <c r="LGL120" s="375"/>
      <c r="LGM120" s="375"/>
      <c r="LGN120" s="375"/>
      <c r="LGO120" s="375"/>
      <c r="LGP120" s="375"/>
      <c r="LGQ120" s="375"/>
      <c r="LGR120" s="375"/>
      <c r="LGS120" s="375"/>
      <c r="LGT120" s="375"/>
      <c r="LGU120" s="375"/>
      <c r="LGV120" s="375"/>
      <c r="LGW120" s="375"/>
      <c r="LGX120" s="375"/>
      <c r="LGY120" s="375"/>
      <c r="LGZ120" s="375"/>
      <c r="LHA120" s="375"/>
      <c r="LHB120" s="375"/>
      <c r="LHC120" s="375"/>
      <c r="LHD120" s="375"/>
      <c r="LHE120" s="375"/>
      <c r="LHF120" s="375"/>
      <c r="LHG120" s="375"/>
      <c r="LHH120" s="375"/>
      <c r="LHI120" s="375"/>
      <c r="LHJ120" s="375"/>
      <c r="LHK120" s="375"/>
      <c r="LHL120" s="375"/>
      <c r="LHM120" s="375"/>
      <c r="LHN120" s="375"/>
      <c r="LHO120" s="375"/>
      <c r="LHP120" s="375"/>
      <c r="LHQ120" s="375"/>
      <c r="LHR120" s="375"/>
      <c r="LHS120" s="375"/>
      <c r="LHT120" s="375"/>
      <c r="LHU120" s="375"/>
      <c r="LHV120" s="375"/>
      <c r="LHW120" s="375"/>
      <c r="LHX120" s="375"/>
      <c r="LHY120" s="375"/>
      <c r="LHZ120" s="375"/>
      <c r="LIA120" s="375"/>
      <c r="LIB120" s="375"/>
      <c r="LIC120" s="375"/>
      <c r="LID120" s="375"/>
      <c r="LIE120" s="375"/>
      <c r="LIF120" s="375"/>
      <c r="LIG120" s="375"/>
      <c r="LIH120" s="375"/>
      <c r="LII120" s="375"/>
      <c r="LIJ120" s="375"/>
      <c r="LIK120" s="375"/>
      <c r="LIL120" s="375"/>
      <c r="LIM120" s="375"/>
      <c r="LIN120" s="375"/>
      <c r="LIO120" s="375"/>
      <c r="LIP120" s="375"/>
      <c r="LIQ120" s="375"/>
      <c r="LIR120" s="375"/>
      <c r="LIS120" s="375"/>
      <c r="LIT120" s="375"/>
      <c r="LIU120" s="375"/>
      <c r="LIV120" s="375"/>
      <c r="LIW120" s="375"/>
      <c r="LIX120" s="375"/>
      <c r="LIY120" s="375"/>
      <c r="LIZ120" s="375"/>
      <c r="LJA120" s="375"/>
      <c r="LJB120" s="375"/>
      <c r="LJC120" s="375"/>
      <c r="LJD120" s="375"/>
      <c r="LJE120" s="375"/>
      <c r="LJF120" s="375"/>
      <c r="LJG120" s="375"/>
      <c r="LJH120" s="375"/>
      <c r="LJI120" s="375"/>
      <c r="LJJ120" s="375"/>
      <c r="LJK120" s="375"/>
      <c r="LJL120" s="375"/>
      <c r="LJM120" s="375"/>
      <c r="LJN120" s="375"/>
      <c r="LJO120" s="375"/>
      <c r="LJP120" s="375"/>
      <c r="LJQ120" s="375"/>
      <c r="LJR120" s="375"/>
      <c r="LJS120" s="375"/>
      <c r="LJT120" s="375"/>
      <c r="LJU120" s="375"/>
      <c r="LJV120" s="375"/>
      <c r="LJW120" s="375"/>
      <c r="LJX120" s="375"/>
      <c r="LJY120" s="375"/>
      <c r="LJZ120" s="375"/>
      <c r="LKA120" s="375"/>
      <c r="LKB120" s="375"/>
      <c r="LKC120" s="375"/>
      <c r="LKD120" s="375"/>
      <c r="LKE120" s="375"/>
      <c r="LKF120" s="375"/>
      <c r="LKG120" s="375"/>
      <c r="LKH120" s="375"/>
      <c r="LKI120" s="375"/>
      <c r="LKJ120" s="375"/>
      <c r="LKK120" s="375"/>
      <c r="LKL120" s="375"/>
      <c r="LKM120" s="375"/>
      <c r="LKN120" s="375"/>
      <c r="LKO120" s="375"/>
      <c r="LKP120" s="375"/>
      <c r="LKQ120" s="375"/>
      <c r="LKR120" s="375"/>
      <c r="LKS120" s="375"/>
      <c r="LKT120" s="375"/>
      <c r="LKU120" s="375"/>
      <c r="LKV120" s="375"/>
      <c r="LKW120" s="375"/>
      <c r="LKX120" s="375"/>
      <c r="LKY120" s="375"/>
      <c r="LKZ120" s="375"/>
      <c r="LLA120" s="375"/>
      <c r="LLB120" s="375"/>
      <c r="LLC120" s="375"/>
      <c r="LLD120" s="375"/>
      <c r="LLE120" s="375"/>
      <c r="LLF120" s="375"/>
      <c r="LLG120" s="375"/>
      <c r="LLH120" s="375"/>
      <c r="LLI120" s="375"/>
      <c r="LLJ120" s="375"/>
      <c r="LLK120" s="375"/>
      <c r="LLL120" s="375"/>
      <c r="LLM120" s="375"/>
      <c r="LLN120" s="375"/>
      <c r="LLO120" s="375"/>
      <c r="LLP120" s="375"/>
      <c r="LLQ120" s="375"/>
      <c r="LLR120" s="375"/>
      <c r="LLS120" s="375"/>
      <c r="LLT120" s="375"/>
      <c r="LLU120" s="375"/>
      <c r="LLV120" s="375"/>
      <c r="LLW120" s="375"/>
      <c r="LLX120" s="375"/>
      <c r="LLY120" s="375"/>
      <c r="LLZ120" s="375"/>
      <c r="LMA120" s="375"/>
      <c r="LMB120" s="375"/>
      <c r="LMC120" s="375"/>
      <c r="LMD120" s="375"/>
      <c r="LME120" s="375"/>
      <c r="LMF120" s="375"/>
      <c r="LMG120" s="375"/>
      <c r="LMH120" s="375"/>
      <c r="LMI120" s="375"/>
      <c r="LMJ120" s="375"/>
      <c r="LMK120" s="375"/>
      <c r="LML120" s="375"/>
      <c r="LMM120" s="375"/>
      <c r="LMN120" s="375"/>
      <c r="LMO120" s="375"/>
      <c r="LMP120" s="375"/>
      <c r="LMQ120" s="375"/>
      <c r="LMR120" s="375"/>
      <c r="LMS120" s="375"/>
      <c r="LMT120" s="375"/>
      <c r="LMU120" s="375"/>
      <c r="LMV120" s="375"/>
      <c r="LMW120" s="375"/>
      <c r="LMX120" s="375"/>
      <c r="LMY120" s="375"/>
      <c r="LMZ120" s="375"/>
      <c r="LNA120" s="375"/>
      <c r="LNB120" s="375"/>
      <c r="LNC120" s="375"/>
      <c r="LND120" s="375"/>
      <c r="LNE120" s="375"/>
      <c r="LNF120" s="375"/>
      <c r="LNG120" s="375"/>
      <c r="LNH120" s="375"/>
      <c r="LNI120" s="375"/>
      <c r="LNJ120" s="375"/>
      <c r="LNK120" s="375"/>
      <c r="LNL120" s="375"/>
      <c r="LNM120" s="375"/>
      <c r="LNN120" s="375"/>
      <c r="LNO120" s="375"/>
      <c r="LNP120" s="375"/>
      <c r="LNQ120" s="375"/>
      <c r="LNR120" s="375"/>
      <c r="LNS120" s="375"/>
      <c r="LNT120" s="375"/>
      <c r="LNU120" s="375"/>
      <c r="LNV120" s="375"/>
      <c r="LNW120" s="375"/>
      <c r="LNX120" s="375"/>
      <c r="LNY120" s="375"/>
      <c r="LNZ120" s="375"/>
      <c r="LOA120" s="375"/>
      <c r="LOB120" s="375"/>
      <c r="LOC120" s="375"/>
      <c r="LOD120" s="375"/>
      <c r="LOE120" s="375"/>
      <c r="LOF120" s="375"/>
      <c r="LOG120" s="375"/>
      <c r="LOH120" s="375"/>
      <c r="LOI120" s="375"/>
      <c r="LOJ120" s="375"/>
      <c r="LOK120" s="375"/>
      <c r="LOL120" s="375"/>
      <c r="LOM120" s="375"/>
      <c r="LON120" s="375"/>
      <c r="LOO120" s="375"/>
      <c r="LOP120" s="375"/>
      <c r="LOQ120" s="375"/>
      <c r="LOR120" s="375"/>
      <c r="LOS120" s="375"/>
      <c r="LOT120" s="375"/>
      <c r="LOU120" s="375"/>
      <c r="LOV120" s="375"/>
      <c r="LOW120" s="375"/>
      <c r="LOX120" s="375"/>
      <c r="LOY120" s="375"/>
      <c r="LOZ120" s="375"/>
      <c r="LPA120" s="375"/>
      <c r="LPB120" s="375"/>
      <c r="LPC120" s="375"/>
      <c r="LPD120" s="375"/>
      <c r="LPE120" s="375"/>
      <c r="LPF120" s="375"/>
      <c r="LPG120" s="375"/>
      <c r="LPH120" s="375"/>
      <c r="LPI120" s="375"/>
      <c r="LPJ120" s="375"/>
      <c r="LPK120" s="375"/>
      <c r="LPL120" s="375"/>
      <c r="LPM120" s="375"/>
      <c r="LPN120" s="375"/>
      <c r="LPO120" s="375"/>
      <c r="LPP120" s="375"/>
      <c r="LPQ120" s="375"/>
      <c r="LPR120" s="375"/>
      <c r="LPS120" s="375"/>
      <c r="LPT120" s="375"/>
      <c r="LPU120" s="375"/>
      <c r="LPV120" s="375"/>
      <c r="LPW120" s="375"/>
      <c r="LPX120" s="375"/>
      <c r="LPY120" s="375"/>
      <c r="LPZ120" s="375"/>
      <c r="LQA120" s="375"/>
      <c r="LQB120" s="375"/>
      <c r="LQC120" s="375"/>
      <c r="LQD120" s="375"/>
      <c r="LQE120" s="375"/>
      <c r="LQF120" s="375"/>
      <c r="LQG120" s="375"/>
      <c r="LQH120" s="375"/>
      <c r="LQI120" s="375"/>
      <c r="LQJ120" s="375"/>
      <c r="LQK120" s="375"/>
      <c r="LQL120" s="375"/>
      <c r="LQM120" s="375"/>
      <c r="LQN120" s="375"/>
      <c r="LQO120" s="375"/>
      <c r="LQP120" s="375"/>
      <c r="LQQ120" s="375"/>
      <c r="LQR120" s="375"/>
      <c r="LQS120" s="375"/>
      <c r="LQT120" s="375"/>
      <c r="LQU120" s="375"/>
      <c r="LQV120" s="375"/>
      <c r="LQW120" s="375"/>
      <c r="LQX120" s="375"/>
      <c r="LQY120" s="375"/>
      <c r="LQZ120" s="375"/>
      <c r="LRA120" s="375"/>
      <c r="LRB120" s="375"/>
      <c r="LRC120" s="375"/>
      <c r="LRD120" s="375"/>
      <c r="LRE120" s="375"/>
      <c r="LRF120" s="375"/>
      <c r="LRG120" s="375"/>
      <c r="LRH120" s="375"/>
      <c r="LRI120" s="375"/>
      <c r="LRJ120" s="375"/>
      <c r="LRK120" s="375"/>
      <c r="LRL120" s="375"/>
      <c r="LRM120" s="375"/>
      <c r="LRN120" s="375"/>
      <c r="LRO120" s="375"/>
      <c r="LRP120" s="375"/>
      <c r="LRQ120" s="375"/>
      <c r="LRR120" s="375"/>
      <c r="LRS120" s="375"/>
      <c r="LRT120" s="375"/>
      <c r="LRU120" s="375"/>
      <c r="LRV120" s="375"/>
      <c r="LRW120" s="375"/>
      <c r="LRX120" s="375"/>
      <c r="LRY120" s="375"/>
      <c r="LRZ120" s="375"/>
      <c r="LSA120" s="375"/>
      <c r="LSB120" s="375"/>
      <c r="LSC120" s="375"/>
      <c r="LSD120" s="375"/>
      <c r="LSE120" s="375"/>
      <c r="LSF120" s="375"/>
      <c r="LSG120" s="375"/>
      <c r="LSH120" s="375"/>
      <c r="LSI120" s="375"/>
      <c r="LSJ120" s="375"/>
      <c r="LSK120" s="375"/>
      <c r="LSL120" s="375"/>
      <c r="LSM120" s="375"/>
      <c r="LSN120" s="375"/>
      <c r="LSO120" s="375"/>
      <c r="LSP120" s="375"/>
      <c r="LSQ120" s="375"/>
      <c r="LSR120" s="375"/>
      <c r="LSS120" s="375"/>
      <c r="LST120" s="375"/>
      <c r="LSU120" s="375"/>
      <c r="LSV120" s="375"/>
      <c r="LSW120" s="375"/>
      <c r="LSX120" s="375"/>
      <c r="LSY120" s="375"/>
      <c r="LSZ120" s="375"/>
      <c r="LTA120" s="375"/>
      <c r="LTB120" s="375"/>
      <c r="LTC120" s="375"/>
      <c r="LTD120" s="375"/>
      <c r="LTE120" s="375"/>
      <c r="LTF120" s="375"/>
      <c r="LTG120" s="375"/>
      <c r="LTH120" s="375"/>
      <c r="LTI120" s="375"/>
      <c r="LTJ120" s="375"/>
      <c r="LTK120" s="375"/>
      <c r="LTL120" s="375"/>
      <c r="LTM120" s="375"/>
      <c r="LTN120" s="375"/>
      <c r="LTO120" s="375"/>
      <c r="LTP120" s="375"/>
      <c r="LTQ120" s="375"/>
      <c r="LTR120" s="375"/>
      <c r="LTS120" s="375"/>
      <c r="LTT120" s="375"/>
      <c r="LTU120" s="375"/>
      <c r="LTV120" s="375"/>
      <c r="LTW120" s="375"/>
      <c r="LTX120" s="375"/>
      <c r="LTY120" s="375"/>
      <c r="LTZ120" s="375"/>
      <c r="LUA120" s="375"/>
      <c r="LUB120" s="375"/>
      <c r="LUC120" s="375"/>
      <c r="LUD120" s="375"/>
      <c r="LUE120" s="375"/>
      <c r="LUF120" s="375"/>
      <c r="LUG120" s="375"/>
      <c r="LUH120" s="375"/>
      <c r="LUI120" s="375"/>
      <c r="LUJ120" s="375"/>
      <c r="LUK120" s="375"/>
      <c r="LUL120" s="375"/>
      <c r="LUM120" s="375"/>
      <c r="LUN120" s="375"/>
      <c r="LUO120" s="375"/>
      <c r="LUP120" s="375"/>
      <c r="LUQ120" s="375"/>
      <c r="LUR120" s="375"/>
      <c r="LUS120" s="375"/>
      <c r="LUT120" s="375"/>
      <c r="LUU120" s="375"/>
      <c r="LUV120" s="375"/>
      <c r="LUW120" s="375"/>
      <c r="LUX120" s="375"/>
      <c r="LUY120" s="375"/>
      <c r="LUZ120" s="375"/>
      <c r="LVA120" s="375"/>
      <c r="LVB120" s="375"/>
      <c r="LVC120" s="375"/>
      <c r="LVD120" s="375"/>
      <c r="LVE120" s="375"/>
      <c r="LVF120" s="375"/>
      <c r="LVG120" s="375"/>
      <c r="LVH120" s="375"/>
      <c r="LVI120" s="375"/>
      <c r="LVJ120" s="375"/>
      <c r="LVK120" s="375"/>
      <c r="LVL120" s="375"/>
      <c r="LVM120" s="375"/>
      <c r="LVN120" s="375"/>
      <c r="LVO120" s="375"/>
      <c r="LVP120" s="375"/>
      <c r="LVQ120" s="375"/>
      <c r="LVR120" s="375"/>
      <c r="LVS120" s="375"/>
      <c r="LVT120" s="375"/>
      <c r="LVU120" s="375"/>
      <c r="LVV120" s="375"/>
      <c r="LVW120" s="375"/>
      <c r="LVX120" s="375"/>
      <c r="LVY120" s="375"/>
      <c r="LVZ120" s="375"/>
      <c r="LWA120" s="375"/>
      <c r="LWB120" s="375"/>
      <c r="LWC120" s="375"/>
      <c r="LWD120" s="375"/>
      <c r="LWE120" s="375"/>
      <c r="LWF120" s="375"/>
      <c r="LWG120" s="375"/>
      <c r="LWH120" s="375"/>
      <c r="LWI120" s="375"/>
      <c r="LWJ120" s="375"/>
      <c r="LWK120" s="375"/>
      <c r="LWL120" s="375"/>
      <c r="LWM120" s="375"/>
      <c r="LWN120" s="375"/>
      <c r="LWO120" s="375"/>
      <c r="LWP120" s="375"/>
      <c r="LWQ120" s="375"/>
      <c r="LWR120" s="375"/>
      <c r="LWS120" s="375"/>
      <c r="LWT120" s="375"/>
      <c r="LWU120" s="375"/>
      <c r="LWV120" s="375"/>
      <c r="LWW120" s="375"/>
      <c r="LWX120" s="375"/>
      <c r="LWY120" s="375"/>
      <c r="LWZ120" s="375"/>
      <c r="LXA120" s="375"/>
      <c r="LXB120" s="375"/>
      <c r="LXC120" s="375"/>
      <c r="LXD120" s="375"/>
      <c r="LXE120" s="375"/>
      <c r="LXF120" s="375"/>
      <c r="LXG120" s="375"/>
      <c r="LXH120" s="375"/>
      <c r="LXI120" s="375"/>
      <c r="LXJ120" s="375"/>
      <c r="LXK120" s="375"/>
      <c r="LXL120" s="375"/>
      <c r="LXM120" s="375"/>
      <c r="LXN120" s="375"/>
      <c r="LXO120" s="375"/>
      <c r="LXP120" s="375"/>
      <c r="LXQ120" s="375"/>
      <c r="LXR120" s="375"/>
      <c r="LXS120" s="375"/>
      <c r="LXT120" s="375"/>
      <c r="LXU120" s="375"/>
      <c r="LXV120" s="375"/>
      <c r="LXW120" s="375"/>
      <c r="LXX120" s="375"/>
      <c r="LXY120" s="375"/>
      <c r="LXZ120" s="375"/>
      <c r="LYA120" s="375"/>
      <c r="LYB120" s="375"/>
      <c r="LYC120" s="375"/>
      <c r="LYD120" s="375"/>
      <c r="LYE120" s="375"/>
      <c r="LYF120" s="375"/>
      <c r="LYG120" s="375"/>
      <c r="LYH120" s="375"/>
      <c r="LYI120" s="375"/>
      <c r="LYJ120" s="375"/>
      <c r="LYK120" s="375"/>
      <c r="LYL120" s="375"/>
      <c r="LYM120" s="375"/>
      <c r="LYN120" s="375"/>
      <c r="LYO120" s="375"/>
      <c r="LYP120" s="375"/>
      <c r="LYQ120" s="375"/>
      <c r="LYR120" s="375"/>
      <c r="LYS120" s="375"/>
      <c r="LYT120" s="375"/>
      <c r="LYU120" s="375"/>
      <c r="LYV120" s="375"/>
      <c r="LYW120" s="375"/>
      <c r="LYX120" s="375"/>
      <c r="LYY120" s="375"/>
      <c r="LYZ120" s="375"/>
      <c r="LZA120" s="375"/>
      <c r="LZB120" s="375"/>
      <c r="LZC120" s="375"/>
      <c r="LZD120" s="375"/>
      <c r="LZE120" s="375"/>
      <c r="LZF120" s="375"/>
      <c r="LZG120" s="375"/>
      <c r="LZH120" s="375"/>
      <c r="LZI120" s="375"/>
      <c r="LZJ120" s="375"/>
      <c r="LZK120" s="375"/>
      <c r="LZL120" s="375"/>
      <c r="LZM120" s="375"/>
      <c r="LZN120" s="375"/>
      <c r="LZO120" s="375"/>
      <c r="LZP120" s="375"/>
      <c r="LZQ120" s="375"/>
      <c r="LZR120" s="375"/>
      <c r="LZS120" s="375"/>
      <c r="LZT120" s="375"/>
      <c r="LZU120" s="375"/>
      <c r="LZV120" s="375"/>
      <c r="LZW120" s="375"/>
      <c r="LZX120" s="375"/>
      <c r="LZY120" s="375"/>
      <c r="LZZ120" s="375"/>
      <c r="MAA120" s="375"/>
      <c r="MAB120" s="375"/>
      <c r="MAC120" s="375"/>
      <c r="MAD120" s="375"/>
      <c r="MAE120" s="375"/>
      <c r="MAF120" s="375"/>
      <c r="MAG120" s="375"/>
      <c r="MAH120" s="375"/>
      <c r="MAI120" s="375"/>
      <c r="MAJ120" s="375"/>
      <c r="MAK120" s="375"/>
      <c r="MAL120" s="375"/>
      <c r="MAM120" s="375"/>
      <c r="MAN120" s="375"/>
      <c r="MAO120" s="375"/>
      <c r="MAP120" s="375"/>
      <c r="MAQ120" s="375"/>
      <c r="MAR120" s="375"/>
      <c r="MAS120" s="375"/>
      <c r="MAT120" s="375"/>
      <c r="MAU120" s="375"/>
      <c r="MAV120" s="375"/>
      <c r="MAW120" s="375"/>
      <c r="MAX120" s="375"/>
      <c r="MAY120" s="375"/>
      <c r="MAZ120" s="375"/>
      <c r="MBA120" s="375"/>
      <c r="MBB120" s="375"/>
      <c r="MBC120" s="375"/>
      <c r="MBD120" s="375"/>
      <c r="MBE120" s="375"/>
      <c r="MBF120" s="375"/>
      <c r="MBG120" s="375"/>
      <c r="MBH120" s="375"/>
      <c r="MBI120" s="375"/>
      <c r="MBJ120" s="375"/>
      <c r="MBK120" s="375"/>
      <c r="MBL120" s="375"/>
      <c r="MBM120" s="375"/>
      <c r="MBN120" s="375"/>
      <c r="MBO120" s="375"/>
      <c r="MBP120" s="375"/>
      <c r="MBQ120" s="375"/>
      <c r="MBR120" s="375"/>
      <c r="MBS120" s="375"/>
      <c r="MBT120" s="375"/>
      <c r="MBU120" s="375"/>
      <c r="MBV120" s="375"/>
      <c r="MBW120" s="375"/>
      <c r="MBX120" s="375"/>
      <c r="MBY120" s="375"/>
      <c r="MBZ120" s="375"/>
      <c r="MCA120" s="375"/>
      <c r="MCB120" s="375"/>
      <c r="MCC120" s="375"/>
      <c r="MCD120" s="375"/>
      <c r="MCE120" s="375"/>
      <c r="MCF120" s="375"/>
      <c r="MCG120" s="375"/>
      <c r="MCH120" s="375"/>
      <c r="MCI120" s="375"/>
      <c r="MCJ120" s="375"/>
      <c r="MCK120" s="375"/>
      <c r="MCL120" s="375"/>
      <c r="MCM120" s="375"/>
      <c r="MCN120" s="375"/>
      <c r="MCO120" s="375"/>
      <c r="MCP120" s="375"/>
      <c r="MCQ120" s="375"/>
      <c r="MCR120" s="375"/>
      <c r="MCS120" s="375"/>
      <c r="MCT120" s="375"/>
      <c r="MCU120" s="375"/>
      <c r="MCV120" s="375"/>
      <c r="MCW120" s="375"/>
      <c r="MCX120" s="375"/>
      <c r="MCY120" s="375"/>
      <c r="MCZ120" s="375"/>
      <c r="MDA120" s="375"/>
      <c r="MDB120" s="375"/>
      <c r="MDC120" s="375"/>
      <c r="MDD120" s="375"/>
      <c r="MDE120" s="375"/>
      <c r="MDF120" s="375"/>
      <c r="MDG120" s="375"/>
      <c r="MDH120" s="375"/>
      <c r="MDI120" s="375"/>
      <c r="MDJ120" s="375"/>
      <c r="MDK120" s="375"/>
      <c r="MDL120" s="375"/>
      <c r="MDM120" s="375"/>
      <c r="MDN120" s="375"/>
      <c r="MDO120" s="375"/>
      <c r="MDP120" s="375"/>
      <c r="MDQ120" s="375"/>
      <c r="MDR120" s="375"/>
      <c r="MDS120" s="375"/>
      <c r="MDT120" s="375"/>
      <c r="MDU120" s="375"/>
      <c r="MDV120" s="375"/>
      <c r="MDW120" s="375"/>
      <c r="MDX120" s="375"/>
      <c r="MDY120" s="375"/>
      <c r="MDZ120" s="375"/>
      <c r="MEA120" s="375"/>
      <c r="MEB120" s="375"/>
      <c r="MEC120" s="375"/>
      <c r="MED120" s="375"/>
      <c r="MEE120" s="375"/>
      <c r="MEF120" s="375"/>
      <c r="MEG120" s="375"/>
      <c r="MEH120" s="375"/>
      <c r="MEI120" s="375"/>
      <c r="MEJ120" s="375"/>
      <c r="MEK120" s="375"/>
      <c r="MEL120" s="375"/>
      <c r="MEM120" s="375"/>
      <c r="MEN120" s="375"/>
      <c r="MEO120" s="375"/>
      <c r="MEP120" s="375"/>
      <c r="MEQ120" s="375"/>
      <c r="MER120" s="375"/>
      <c r="MES120" s="375"/>
      <c r="MET120" s="375"/>
      <c r="MEU120" s="375"/>
      <c r="MEV120" s="375"/>
      <c r="MEW120" s="375"/>
      <c r="MEX120" s="375"/>
      <c r="MEY120" s="375"/>
      <c r="MEZ120" s="375"/>
      <c r="MFA120" s="375"/>
      <c r="MFB120" s="375"/>
      <c r="MFC120" s="375"/>
      <c r="MFD120" s="375"/>
      <c r="MFE120" s="375"/>
      <c r="MFF120" s="375"/>
      <c r="MFG120" s="375"/>
      <c r="MFH120" s="375"/>
      <c r="MFI120" s="375"/>
      <c r="MFJ120" s="375"/>
      <c r="MFK120" s="375"/>
      <c r="MFL120" s="375"/>
      <c r="MFM120" s="375"/>
      <c r="MFN120" s="375"/>
      <c r="MFO120" s="375"/>
      <c r="MFP120" s="375"/>
      <c r="MFQ120" s="375"/>
      <c r="MFR120" s="375"/>
      <c r="MFS120" s="375"/>
      <c r="MFT120" s="375"/>
      <c r="MFU120" s="375"/>
      <c r="MFV120" s="375"/>
      <c r="MFW120" s="375"/>
      <c r="MFX120" s="375"/>
      <c r="MFY120" s="375"/>
      <c r="MFZ120" s="375"/>
      <c r="MGA120" s="375"/>
      <c r="MGB120" s="375"/>
      <c r="MGC120" s="375"/>
      <c r="MGD120" s="375"/>
      <c r="MGE120" s="375"/>
      <c r="MGF120" s="375"/>
      <c r="MGG120" s="375"/>
      <c r="MGH120" s="375"/>
      <c r="MGI120" s="375"/>
      <c r="MGJ120" s="375"/>
      <c r="MGK120" s="375"/>
      <c r="MGL120" s="375"/>
      <c r="MGM120" s="375"/>
      <c r="MGN120" s="375"/>
      <c r="MGO120" s="375"/>
      <c r="MGP120" s="375"/>
      <c r="MGQ120" s="375"/>
      <c r="MGR120" s="375"/>
      <c r="MGS120" s="375"/>
      <c r="MGT120" s="375"/>
      <c r="MGU120" s="375"/>
      <c r="MGV120" s="375"/>
      <c r="MGW120" s="375"/>
      <c r="MGX120" s="375"/>
      <c r="MGY120" s="375"/>
      <c r="MGZ120" s="375"/>
      <c r="MHA120" s="375"/>
      <c r="MHB120" s="375"/>
      <c r="MHC120" s="375"/>
      <c r="MHD120" s="375"/>
      <c r="MHE120" s="375"/>
      <c r="MHF120" s="375"/>
      <c r="MHG120" s="375"/>
      <c r="MHH120" s="375"/>
      <c r="MHI120" s="375"/>
      <c r="MHJ120" s="375"/>
      <c r="MHK120" s="375"/>
      <c r="MHL120" s="375"/>
      <c r="MHM120" s="375"/>
      <c r="MHN120" s="375"/>
      <c r="MHO120" s="375"/>
      <c r="MHP120" s="375"/>
      <c r="MHQ120" s="375"/>
      <c r="MHR120" s="375"/>
      <c r="MHS120" s="375"/>
      <c r="MHT120" s="375"/>
      <c r="MHU120" s="375"/>
      <c r="MHV120" s="375"/>
      <c r="MHW120" s="375"/>
      <c r="MHX120" s="375"/>
      <c r="MHY120" s="375"/>
      <c r="MHZ120" s="375"/>
      <c r="MIA120" s="375"/>
      <c r="MIB120" s="375"/>
      <c r="MIC120" s="375"/>
      <c r="MID120" s="375"/>
      <c r="MIE120" s="375"/>
      <c r="MIF120" s="375"/>
      <c r="MIG120" s="375"/>
      <c r="MIH120" s="375"/>
      <c r="MII120" s="375"/>
      <c r="MIJ120" s="375"/>
      <c r="MIK120" s="375"/>
      <c r="MIL120" s="375"/>
      <c r="MIM120" s="375"/>
      <c r="MIN120" s="375"/>
      <c r="MIO120" s="375"/>
      <c r="MIP120" s="375"/>
      <c r="MIQ120" s="375"/>
      <c r="MIR120" s="375"/>
      <c r="MIS120" s="375"/>
      <c r="MIT120" s="375"/>
      <c r="MIU120" s="375"/>
      <c r="MIV120" s="375"/>
      <c r="MIW120" s="375"/>
      <c r="MIX120" s="375"/>
      <c r="MIY120" s="375"/>
      <c r="MIZ120" s="375"/>
      <c r="MJA120" s="375"/>
      <c r="MJB120" s="375"/>
      <c r="MJC120" s="375"/>
      <c r="MJD120" s="375"/>
      <c r="MJE120" s="375"/>
      <c r="MJF120" s="375"/>
      <c r="MJG120" s="375"/>
      <c r="MJH120" s="375"/>
      <c r="MJI120" s="375"/>
      <c r="MJJ120" s="375"/>
      <c r="MJK120" s="375"/>
      <c r="MJL120" s="375"/>
      <c r="MJM120" s="375"/>
      <c r="MJN120" s="375"/>
      <c r="MJO120" s="375"/>
      <c r="MJP120" s="375"/>
      <c r="MJQ120" s="375"/>
      <c r="MJR120" s="375"/>
      <c r="MJS120" s="375"/>
      <c r="MJT120" s="375"/>
      <c r="MJU120" s="375"/>
      <c r="MJV120" s="375"/>
      <c r="MJW120" s="375"/>
      <c r="MJX120" s="375"/>
      <c r="MJY120" s="375"/>
      <c r="MJZ120" s="375"/>
      <c r="MKA120" s="375"/>
      <c r="MKB120" s="375"/>
      <c r="MKC120" s="375"/>
      <c r="MKD120" s="375"/>
      <c r="MKE120" s="375"/>
      <c r="MKF120" s="375"/>
      <c r="MKG120" s="375"/>
      <c r="MKH120" s="375"/>
      <c r="MKI120" s="375"/>
      <c r="MKJ120" s="375"/>
      <c r="MKK120" s="375"/>
      <c r="MKL120" s="375"/>
      <c r="MKM120" s="375"/>
      <c r="MKN120" s="375"/>
      <c r="MKO120" s="375"/>
      <c r="MKP120" s="375"/>
      <c r="MKQ120" s="375"/>
      <c r="MKR120" s="375"/>
      <c r="MKS120" s="375"/>
      <c r="MKT120" s="375"/>
      <c r="MKU120" s="375"/>
      <c r="MKV120" s="375"/>
      <c r="MKW120" s="375"/>
      <c r="MKX120" s="375"/>
      <c r="MKY120" s="375"/>
      <c r="MKZ120" s="375"/>
      <c r="MLA120" s="375"/>
      <c r="MLB120" s="375"/>
      <c r="MLC120" s="375"/>
      <c r="MLD120" s="375"/>
      <c r="MLE120" s="375"/>
      <c r="MLF120" s="375"/>
      <c r="MLG120" s="375"/>
      <c r="MLH120" s="375"/>
      <c r="MLI120" s="375"/>
      <c r="MLJ120" s="375"/>
      <c r="MLK120" s="375"/>
      <c r="MLL120" s="375"/>
      <c r="MLM120" s="375"/>
      <c r="MLN120" s="375"/>
      <c r="MLO120" s="375"/>
      <c r="MLP120" s="375"/>
      <c r="MLQ120" s="375"/>
      <c r="MLR120" s="375"/>
      <c r="MLS120" s="375"/>
      <c r="MLT120" s="375"/>
      <c r="MLU120" s="375"/>
      <c r="MLV120" s="375"/>
      <c r="MLW120" s="375"/>
      <c r="MLX120" s="375"/>
      <c r="MLY120" s="375"/>
      <c r="MLZ120" s="375"/>
      <c r="MMA120" s="375"/>
      <c r="MMB120" s="375"/>
      <c r="MMC120" s="375"/>
      <c r="MMD120" s="375"/>
      <c r="MME120" s="375"/>
      <c r="MMF120" s="375"/>
      <c r="MMG120" s="375"/>
      <c r="MMH120" s="375"/>
      <c r="MMI120" s="375"/>
      <c r="MMJ120" s="375"/>
      <c r="MMK120" s="375"/>
      <c r="MML120" s="375"/>
      <c r="MMM120" s="375"/>
      <c r="MMN120" s="375"/>
      <c r="MMO120" s="375"/>
      <c r="MMP120" s="375"/>
      <c r="MMQ120" s="375"/>
      <c r="MMR120" s="375"/>
      <c r="MMS120" s="375"/>
      <c r="MMT120" s="375"/>
      <c r="MMU120" s="375"/>
      <c r="MMV120" s="375"/>
      <c r="MMW120" s="375"/>
      <c r="MMX120" s="375"/>
      <c r="MMY120" s="375"/>
      <c r="MMZ120" s="375"/>
      <c r="MNA120" s="375"/>
      <c r="MNB120" s="375"/>
      <c r="MNC120" s="375"/>
      <c r="MND120" s="375"/>
      <c r="MNE120" s="375"/>
      <c r="MNF120" s="375"/>
      <c r="MNG120" s="375"/>
      <c r="MNH120" s="375"/>
      <c r="MNI120" s="375"/>
      <c r="MNJ120" s="375"/>
      <c r="MNK120" s="375"/>
      <c r="MNL120" s="375"/>
      <c r="MNM120" s="375"/>
      <c r="MNN120" s="375"/>
      <c r="MNO120" s="375"/>
      <c r="MNP120" s="375"/>
      <c r="MNQ120" s="375"/>
      <c r="MNR120" s="375"/>
      <c r="MNS120" s="375"/>
      <c r="MNT120" s="375"/>
      <c r="MNU120" s="375"/>
      <c r="MNV120" s="375"/>
      <c r="MNW120" s="375"/>
      <c r="MNX120" s="375"/>
      <c r="MNY120" s="375"/>
      <c r="MNZ120" s="375"/>
      <c r="MOA120" s="375"/>
      <c r="MOB120" s="375"/>
      <c r="MOC120" s="375"/>
      <c r="MOD120" s="375"/>
      <c r="MOE120" s="375"/>
      <c r="MOF120" s="375"/>
      <c r="MOG120" s="375"/>
      <c r="MOH120" s="375"/>
      <c r="MOI120" s="375"/>
      <c r="MOJ120" s="375"/>
      <c r="MOK120" s="375"/>
      <c r="MOL120" s="375"/>
      <c r="MOM120" s="375"/>
      <c r="MON120" s="375"/>
      <c r="MOO120" s="375"/>
      <c r="MOP120" s="375"/>
      <c r="MOQ120" s="375"/>
      <c r="MOR120" s="375"/>
      <c r="MOS120" s="375"/>
      <c r="MOT120" s="375"/>
      <c r="MOU120" s="375"/>
      <c r="MOV120" s="375"/>
      <c r="MOW120" s="375"/>
      <c r="MOX120" s="375"/>
      <c r="MOY120" s="375"/>
      <c r="MOZ120" s="375"/>
      <c r="MPA120" s="375"/>
      <c r="MPB120" s="375"/>
      <c r="MPC120" s="375"/>
      <c r="MPD120" s="375"/>
      <c r="MPE120" s="375"/>
      <c r="MPF120" s="375"/>
      <c r="MPG120" s="375"/>
      <c r="MPH120" s="375"/>
      <c r="MPI120" s="375"/>
      <c r="MPJ120" s="375"/>
      <c r="MPK120" s="375"/>
      <c r="MPL120" s="375"/>
      <c r="MPM120" s="375"/>
      <c r="MPN120" s="375"/>
      <c r="MPO120" s="375"/>
      <c r="MPP120" s="375"/>
      <c r="MPQ120" s="375"/>
      <c r="MPR120" s="375"/>
      <c r="MPS120" s="375"/>
      <c r="MPT120" s="375"/>
      <c r="MPU120" s="375"/>
      <c r="MPV120" s="375"/>
      <c r="MPW120" s="375"/>
      <c r="MPX120" s="375"/>
      <c r="MPY120" s="375"/>
      <c r="MPZ120" s="375"/>
      <c r="MQA120" s="375"/>
      <c r="MQB120" s="375"/>
      <c r="MQC120" s="375"/>
      <c r="MQD120" s="375"/>
      <c r="MQE120" s="375"/>
      <c r="MQF120" s="375"/>
      <c r="MQG120" s="375"/>
      <c r="MQH120" s="375"/>
      <c r="MQI120" s="375"/>
      <c r="MQJ120" s="375"/>
      <c r="MQK120" s="375"/>
      <c r="MQL120" s="375"/>
      <c r="MQM120" s="375"/>
      <c r="MQN120" s="375"/>
      <c r="MQO120" s="375"/>
      <c r="MQP120" s="375"/>
      <c r="MQQ120" s="375"/>
      <c r="MQR120" s="375"/>
      <c r="MQS120" s="375"/>
      <c r="MQT120" s="375"/>
      <c r="MQU120" s="375"/>
      <c r="MQV120" s="375"/>
      <c r="MQW120" s="375"/>
      <c r="MQX120" s="375"/>
      <c r="MQY120" s="375"/>
      <c r="MQZ120" s="375"/>
      <c r="MRA120" s="375"/>
      <c r="MRB120" s="375"/>
      <c r="MRC120" s="375"/>
      <c r="MRD120" s="375"/>
      <c r="MRE120" s="375"/>
      <c r="MRF120" s="375"/>
      <c r="MRG120" s="375"/>
      <c r="MRH120" s="375"/>
      <c r="MRI120" s="375"/>
      <c r="MRJ120" s="375"/>
      <c r="MRK120" s="375"/>
      <c r="MRL120" s="375"/>
      <c r="MRM120" s="375"/>
      <c r="MRN120" s="375"/>
      <c r="MRO120" s="375"/>
      <c r="MRP120" s="375"/>
      <c r="MRQ120" s="375"/>
      <c r="MRR120" s="375"/>
      <c r="MRS120" s="375"/>
      <c r="MRT120" s="375"/>
      <c r="MRU120" s="375"/>
      <c r="MRV120" s="375"/>
      <c r="MRW120" s="375"/>
      <c r="MRX120" s="375"/>
      <c r="MRY120" s="375"/>
      <c r="MRZ120" s="375"/>
      <c r="MSA120" s="375"/>
      <c r="MSB120" s="375"/>
      <c r="MSC120" s="375"/>
      <c r="MSD120" s="375"/>
      <c r="MSE120" s="375"/>
      <c r="MSF120" s="375"/>
      <c r="MSG120" s="375"/>
      <c r="MSH120" s="375"/>
      <c r="MSI120" s="375"/>
      <c r="MSJ120" s="375"/>
      <c r="MSK120" s="375"/>
      <c r="MSL120" s="375"/>
      <c r="MSM120" s="375"/>
      <c r="MSN120" s="375"/>
      <c r="MSO120" s="375"/>
      <c r="MSP120" s="375"/>
      <c r="MSQ120" s="375"/>
      <c r="MSR120" s="375"/>
      <c r="MSS120" s="375"/>
      <c r="MST120" s="375"/>
      <c r="MSU120" s="375"/>
      <c r="MSV120" s="375"/>
      <c r="MSW120" s="375"/>
      <c r="MSX120" s="375"/>
      <c r="MSY120" s="375"/>
      <c r="MSZ120" s="375"/>
      <c r="MTA120" s="375"/>
      <c r="MTB120" s="375"/>
      <c r="MTC120" s="375"/>
      <c r="MTD120" s="375"/>
      <c r="MTE120" s="375"/>
      <c r="MTF120" s="375"/>
      <c r="MTG120" s="375"/>
      <c r="MTH120" s="375"/>
      <c r="MTI120" s="375"/>
      <c r="MTJ120" s="375"/>
      <c r="MTK120" s="375"/>
      <c r="MTL120" s="375"/>
      <c r="MTM120" s="375"/>
      <c r="MTN120" s="375"/>
      <c r="MTO120" s="375"/>
      <c r="MTP120" s="375"/>
      <c r="MTQ120" s="375"/>
      <c r="MTR120" s="375"/>
      <c r="MTS120" s="375"/>
      <c r="MTT120" s="375"/>
      <c r="MTU120" s="375"/>
      <c r="MTV120" s="375"/>
      <c r="MTW120" s="375"/>
      <c r="MTX120" s="375"/>
      <c r="MTY120" s="375"/>
      <c r="MTZ120" s="375"/>
      <c r="MUA120" s="375"/>
      <c r="MUB120" s="375"/>
      <c r="MUC120" s="375"/>
      <c r="MUD120" s="375"/>
      <c r="MUE120" s="375"/>
      <c r="MUF120" s="375"/>
      <c r="MUG120" s="375"/>
      <c r="MUH120" s="375"/>
      <c r="MUI120" s="375"/>
      <c r="MUJ120" s="375"/>
      <c r="MUK120" s="375"/>
      <c r="MUL120" s="375"/>
      <c r="MUM120" s="375"/>
      <c r="MUN120" s="375"/>
      <c r="MUO120" s="375"/>
      <c r="MUP120" s="375"/>
      <c r="MUQ120" s="375"/>
      <c r="MUR120" s="375"/>
      <c r="MUS120" s="375"/>
      <c r="MUT120" s="375"/>
      <c r="MUU120" s="375"/>
      <c r="MUV120" s="375"/>
      <c r="MUW120" s="375"/>
      <c r="MUX120" s="375"/>
      <c r="MUY120" s="375"/>
      <c r="MUZ120" s="375"/>
      <c r="MVA120" s="375"/>
      <c r="MVB120" s="375"/>
      <c r="MVC120" s="375"/>
      <c r="MVD120" s="375"/>
      <c r="MVE120" s="375"/>
      <c r="MVF120" s="375"/>
      <c r="MVG120" s="375"/>
      <c r="MVH120" s="375"/>
      <c r="MVI120" s="375"/>
      <c r="MVJ120" s="375"/>
      <c r="MVK120" s="375"/>
      <c r="MVL120" s="375"/>
      <c r="MVM120" s="375"/>
      <c r="MVN120" s="375"/>
      <c r="MVO120" s="375"/>
      <c r="MVP120" s="375"/>
      <c r="MVQ120" s="375"/>
      <c r="MVR120" s="375"/>
      <c r="MVS120" s="375"/>
      <c r="MVT120" s="375"/>
      <c r="MVU120" s="375"/>
      <c r="MVV120" s="375"/>
      <c r="MVW120" s="375"/>
      <c r="MVX120" s="375"/>
      <c r="MVY120" s="375"/>
      <c r="MVZ120" s="375"/>
      <c r="MWA120" s="375"/>
      <c r="MWB120" s="375"/>
      <c r="MWC120" s="375"/>
      <c r="MWD120" s="375"/>
      <c r="MWE120" s="375"/>
      <c r="MWF120" s="375"/>
      <c r="MWG120" s="375"/>
      <c r="MWH120" s="375"/>
      <c r="MWI120" s="375"/>
      <c r="MWJ120" s="375"/>
      <c r="MWK120" s="375"/>
      <c r="MWL120" s="375"/>
      <c r="MWM120" s="375"/>
      <c r="MWN120" s="375"/>
      <c r="MWO120" s="375"/>
      <c r="MWP120" s="375"/>
      <c r="MWQ120" s="375"/>
      <c r="MWR120" s="375"/>
      <c r="MWS120" s="375"/>
      <c r="MWT120" s="375"/>
      <c r="MWU120" s="375"/>
      <c r="MWV120" s="375"/>
      <c r="MWW120" s="375"/>
      <c r="MWX120" s="375"/>
      <c r="MWY120" s="375"/>
      <c r="MWZ120" s="375"/>
      <c r="MXA120" s="375"/>
      <c r="MXB120" s="375"/>
      <c r="MXC120" s="375"/>
      <c r="MXD120" s="375"/>
      <c r="MXE120" s="375"/>
      <c r="MXF120" s="375"/>
      <c r="MXG120" s="375"/>
      <c r="MXH120" s="375"/>
      <c r="MXI120" s="375"/>
      <c r="MXJ120" s="375"/>
      <c r="MXK120" s="375"/>
      <c r="MXL120" s="375"/>
      <c r="MXM120" s="375"/>
      <c r="MXN120" s="375"/>
      <c r="MXO120" s="375"/>
      <c r="MXP120" s="375"/>
      <c r="MXQ120" s="375"/>
      <c r="MXR120" s="375"/>
      <c r="MXS120" s="375"/>
      <c r="MXT120" s="375"/>
      <c r="MXU120" s="375"/>
      <c r="MXV120" s="375"/>
      <c r="MXW120" s="375"/>
      <c r="MXX120" s="375"/>
      <c r="MXY120" s="375"/>
      <c r="MXZ120" s="375"/>
      <c r="MYA120" s="375"/>
      <c r="MYB120" s="375"/>
      <c r="MYC120" s="375"/>
      <c r="MYD120" s="375"/>
      <c r="MYE120" s="375"/>
      <c r="MYF120" s="375"/>
      <c r="MYG120" s="375"/>
      <c r="MYH120" s="375"/>
      <c r="MYI120" s="375"/>
      <c r="MYJ120" s="375"/>
      <c r="MYK120" s="375"/>
      <c r="MYL120" s="375"/>
      <c r="MYM120" s="375"/>
      <c r="MYN120" s="375"/>
      <c r="MYO120" s="375"/>
      <c r="MYP120" s="375"/>
      <c r="MYQ120" s="375"/>
      <c r="MYR120" s="375"/>
      <c r="MYS120" s="375"/>
      <c r="MYT120" s="375"/>
      <c r="MYU120" s="375"/>
      <c r="MYV120" s="375"/>
      <c r="MYW120" s="375"/>
      <c r="MYX120" s="375"/>
      <c r="MYY120" s="375"/>
      <c r="MYZ120" s="375"/>
      <c r="MZA120" s="375"/>
      <c r="MZB120" s="375"/>
      <c r="MZC120" s="375"/>
      <c r="MZD120" s="375"/>
      <c r="MZE120" s="375"/>
      <c r="MZF120" s="375"/>
      <c r="MZG120" s="375"/>
      <c r="MZH120" s="375"/>
      <c r="MZI120" s="375"/>
      <c r="MZJ120" s="375"/>
      <c r="MZK120" s="375"/>
      <c r="MZL120" s="375"/>
      <c r="MZM120" s="375"/>
      <c r="MZN120" s="375"/>
      <c r="MZO120" s="375"/>
      <c r="MZP120" s="375"/>
      <c r="MZQ120" s="375"/>
      <c r="MZR120" s="375"/>
      <c r="MZS120" s="375"/>
      <c r="MZT120" s="375"/>
      <c r="MZU120" s="375"/>
      <c r="MZV120" s="375"/>
      <c r="MZW120" s="375"/>
      <c r="MZX120" s="375"/>
      <c r="MZY120" s="375"/>
      <c r="MZZ120" s="375"/>
      <c r="NAA120" s="375"/>
      <c r="NAB120" s="375"/>
      <c r="NAC120" s="375"/>
      <c r="NAD120" s="375"/>
      <c r="NAE120" s="375"/>
      <c r="NAF120" s="375"/>
      <c r="NAG120" s="375"/>
      <c r="NAH120" s="375"/>
      <c r="NAI120" s="375"/>
      <c r="NAJ120" s="375"/>
      <c r="NAK120" s="375"/>
      <c r="NAL120" s="375"/>
      <c r="NAM120" s="375"/>
      <c r="NAN120" s="375"/>
      <c r="NAO120" s="375"/>
      <c r="NAP120" s="375"/>
      <c r="NAQ120" s="375"/>
      <c r="NAR120" s="375"/>
      <c r="NAS120" s="375"/>
      <c r="NAT120" s="375"/>
      <c r="NAU120" s="375"/>
      <c r="NAV120" s="375"/>
      <c r="NAW120" s="375"/>
      <c r="NAX120" s="375"/>
      <c r="NAY120" s="375"/>
      <c r="NAZ120" s="375"/>
      <c r="NBA120" s="375"/>
      <c r="NBB120" s="375"/>
      <c r="NBC120" s="375"/>
      <c r="NBD120" s="375"/>
      <c r="NBE120" s="375"/>
      <c r="NBF120" s="375"/>
      <c r="NBG120" s="375"/>
      <c r="NBH120" s="375"/>
      <c r="NBI120" s="375"/>
      <c r="NBJ120" s="375"/>
      <c r="NBK120" s="375"/>
      <c r="NBL120" s="375"/>
      <c r="NBM120" s="375"/>
      <c r="NBN120" s="375"/>
      <c r="NBO120" s="375"/>
      <c r="NBP120" s="375"/>
      <c r="NBQ120" s="375"/>
      <c r="NBR120" s="375"/>
      <c r="NBS120" s="375"/>
      <c r="NBT120" s="375"/>
      <c r="NBU120" s="375"/>
      <c r="NBV120" s="375"/>
      <c r="NBW120" s="375"/>
      <c r="NBX120" s="375"/>
      <c r="NBY120" s="375"/>
      <c r="NBZ120" s="375"/>
      <c r="NCA120" s="375"/>
      <c r="NCB120" s="375"/>
      <c r="NCC120" s="375"/>
      <c r="NCD120" s="375"/>
      <c r="NCE120" s="375"/>
      <c r="NCF120" s="375"/>
      <c r="NCG120" s="375"/>
      <c r="NCH120" s="375"/>
      <c r="NCI120" s="375"/>
      <c r="NCJ120" s="375"/>
      <c r="NCK120" s="375"/>
      <c r="NCL120" s="375"/>
      <c r="NCM120" s="375"/>
      <c r="NCN120" s="375"/>
      <c r="NCO120" s="375"/>
      <c r="NCP120" s="375"/>
      <c r="NCQ120" s="375"/>
      <c r="NCR120" s="375"/>
      <c r="NCS120" s="375"/>
      <c r="NCT120" s="375"/>
      <c r="NCU120" s="375"/>
      <c r="NCV120" s="375"/>
      <c r="NCW120" s="375"/>
      <c r="NCX120" s="375"/>
      <c r="NCY120" s="375"/>
      <c r="NCZ120" s="375"/>
      <c r="NDA120" s="375"/>
      <c r="NDB120" s="375"/>
      <c r="NDC120" s="375"/>
      <c r="NDD120" s="375"/>
      <c r="NDE120" s="375"/>
      <c r="NDF120" s="375"/>
      <c r="NDG120" s="375"/>
      <c r="NDH120" s="375"/>
      <c r="NDI120" s="375"/>
      <c r="NDJ120" s="375"/>
      <c r="NDK120" s="375"/>
      <c r="NDL120" s="375"/>
      <c r="NDM120" s="375"/>
      <c r="NDN120" s="375"/>
      <c r="NDO120" s="375"/>
      <c r="NDP120" s="375"/>
      <c r="NDQ120" s="375"/>
      <c r="NDR120" s="375"/>
      <c r="NDS120" s="375"/>
      <c r="NDT120" s="375"/>
      <c r="NDU120" s="375"/>
      <c r="NDV120" s="375"/>
      <c r="NDW120" s="375"/>
      <c r="NDX120" s="375"/>
      <c r="NDY120" s="375"/>
      <c r="NDZ120" s="375"/>
      <c r="NEA120" s="375"/>
      <c r="NEB120" s="375"/>
      <c r="NEC120" s="375"/>
      <c r="NED120" s="375"/>
      <c r="NEE120" s="375"/>
      <c r="NEF120" s="375"/>
      <c r="NEG120" s="375"/>
      <c r="NEH120" s="375"/>
      <c r="NEI120" s="375"/>
      <c r="NEJ120" s="375"/>
      <c r="NEK120" s="375"/>
      <c r="NEL120" s="375"/>
      <c r="NEM120" s="375"/>
      <c r="NEN120" s="375"/>
      <c r="NEO120" s="375"/>
      <c r="NEP120" s="375"/>
      <c r="NEQ120" s="375"/>
      <c r="NER120" s="375"/>
      <c r="NES120" s="375"/>
      <c r="NET120" s="375"/>
      <c r="NEU120" s="375"/>
      <c r="NEV120" s="375"/>
      <c r="NEW120" s="375"/>
      <c r="NEX120" s="375"/>
      <c r="NEY120" s="375"/>
      <c r="NEZ120" s="375"/>
      <c r="NFA120" s="375"/>
      <c r="NFB120" s="375"/>
      <c r="NFC120" s="375"/>
      <c r="NFD120" s="375"/>
      <c r="NFE120" s="375"/>
      <c r="NFF120" s="375"/>
      <c r="NFG120" s="375"/>
      <c r="NFH120" s="375"/>
      <c r="NFI120" s="375"/>
      <c r="NFJ120" s="375"/>
      <c r="NFK120" s="375"/>
      <c r="NFL120" s="375"/>
      <c r="NFM120" s="375"/>
      <c r="NFN120" s="375"/>
      <c r="NFO120" s="375"/>
      <c r="NFP120" s="375"/>
      <c r="NFQ120" s="375"/>
      <c r="NFR120" s="375"/>
      <c r="NFS120" s="375"/>
      <c r="NFT120" s="375"/>
      <c r="NFU120" s="375"/>
      <c r="NFV120" s="375"/>
      <c r="NFW120" s="375"/>
      <c r="NFX120" s="375"/>
      <c r="NFY120" s="375"/>
      <c r="NFZ120" s="375"/>
      <c r="NGA120" s="375"/>
      <c r="NGB120" s="375"/>
      <c r="NGC120" s="375"/>
      <c r="NGD120" s="375"/>
      <c r="NGE120" s="375"/>
      <c r="NGF120" s="375"/>
      <c r="NGG120" s="375"/>
      <c r="NGH120" s="375"/>
      <c r="NGI120" s="375"/>
      <c r="NGJ120" s="375"/>
      <c r="NGK120" s="375"/>
      <c r="NGL120" s="375"/>
      <c r="NGM120" s="375"/>
      <c r="NGN120" s="375"/>
      <c r="NGO120" s="375"/>
      <c r="NGP120" s="375"/>
      <c r="NGQ120" s="375"/>
      <c r="NGR120" s="375"/>
      <c r="NGS120" s="375"/>
      <c r="NGT120" s="375"/>
      <c r="NGU120" s="375"/>
      <c r="NGV120" s="375"/>
      <c r="NGW120" s="375"/>
      <c r="NGX120" s="375"/>
      <c r="NGY120" s="375"/>
      <c r="NGZ120" s="375"/>
      <c r="NHA120" s="375"/>
      <c r="NHB120" s="375"/>
      <c r="NHC120" s="375"/>
      <c r="NHD120" s="375"/>
      <c r="NHE120" s="375"/>
      <c r="NHF120" s="375"/>
      <c r="NHG120" s="375"/>
      <c r="NHH120" s="375"/>
      <c r="NHI120" s="375"/>
      <c r="NHJ120" s="375"/>
      <c r="NHK120" s="375"/>
      <c r="NHL120" s="375"/>
      <c r="NHM120" s="375"/>
      <c r="NHN120" s="375"/>
      <c r="NHO120" s="375"/>
      <c r="NHP120" s="375"/>
      <c r="NHQ120" s="375"/>
      <c r="NHR120" s="375"/>
      <c r="NHS120" s="375"/>
      <c r="NHT120" s="375"/>
      <c r="NHU120" s="375"/>
      <c r="NHV120" s="375"/>
      <c r="NHW120" s="375"/>
      <c r="NHX120" s="375"/>
      <c r="NHY120" s="375"/>
      <c r="NHZ120" s="375"/>
      <c r="NIA120" s="375"/>
      <c r="NIB120" s="375"/>
      <c r="NIC120" s="375"/>
      <c r="NID120" s="375"/>
      <c r="NIE120" s="375"/>
      <c r="NIF120" s="375"/>
      <c r="NIG120" s="375"/>
      <c r="NIH120" s="375"/>
      <c r="NII120" s="375"/>
      <c r="NIJ120" s="375"/>
      <c r="NIK120" s="375"/>
      <c r="NIL120" s="375"/>
      <c r="NIM120" s="375"/>
      <c r="NIN120" s="375"/>
      <c r="NIO120" s="375"/>
      <c r="NIP120" s="375"/>
      <c r="NIQ120" s="375"/>
      <c r="NIR120" s="375"/>
      <c r="NIS120" s="375"/>
      <c r="NIT120" s="375"/>
      <c r="NIU120" s="375"/>
      <c r="NIV120" s="375"/>
      <c r="NIW120" s="375"/>
      <c r="NIX120" s="375"/>
      <c r="NIY120" s="375"/>
      <c r="NIZ120" s="375"/>
      <c r="NJA120" s="375"/>
      <c r="NJB120" s="375"/>
      <c r="NJC120" s="375"/>
      <c r="NJD120" s="375"/>
      <c r="NJE120" s="375"/>
      <c r="NJF120" s="375"/>
      <c r="NJG120" s="375"/>
      <c r="NJH120" s="375"/>
      <c r="NJI120" s="375"/>
      <c r="NJJ120" s="375"/>
      <c r="NJK120" s="375"/>
      <c r="NJL120" s="375"/>
      <c r="NJM120" s="375"/>
      <c r="NJN120" s="375"/>
      <c r="NJO120" s="375"/>
      <c r="NJP120" s="375"/>
      <c r="NJQ120" s="375"/>
      <c r="NJR120" s="375"/>
      <c r="NJS120" s="375"/>
      <c r="NJT120" s="375"/>
      <c r="NJU120" s="375"/>
      <c r="NJV120" s="375"/>
      <c r="NJW120" s="375"/>
      <c r="NJX120" s="375"/>
      <c r="NJY120" s="375"/>
      <c r="NJZ120" s="375"/>
      <c r="NKA120" s="375"/>
      <c r="NKB120" s="375"/>
      <c r="NKC120" s="375"/>
      <c r="NKD120" s="375"/>
      <c r="NKE120" s="375"/>
      <c r="NKF120" s="375"/>
      <c r="NKG120" s="375"/>
      <c r="NKH120" s="375"/>
      <c r="NKI120" s="375"/>
      <c r="NKJ120" s="375"/>
      <c r="NKK120" s="375"/>
      <c r="NKL120" s="375"/>
      <c r="NKM120" s="375"/>
      <c r="NKN120" s="375"/>
      <c r="NKO120" s="375"/>
      <c r="NKP120" s="375"/>
      <c r="NKQ120" s="375"/>
      <c r="NKR120" s="375"/>
      <c r="NKS120" s="375"/>
      <c r="NKT120" s="375"/>
      <c r="NKU120" s="375"/>
      <c r="NKV120" s="375"/>
      <c r="NKW120" s="375"/>
      <c r="NKX120" s="375"/>
      <c r="NKY120" s="375"/>
      <c r="NKZ120" s="375"/>
      <c r="NLA120" s="375"/>
      <c r="NLB120" s="375"/>
      <c r="NLC120" s="375"/>
      <c r="NLD120" s="375"/>
      <c r="NLE120" s="375"/>
      <c r="NLF120" s="375"/>
      <c r="NLG120" s="375"/>
      <c r="NLH120" s="375"/>
      <c r="NLI120" s="375"/>
      <c r="NLJ120" s="375"/>
      <c r="NLK120" s="375"/>
      <c r="NLL120" s="375"/>
      <c r="NLM120" s="375"/>
      <c r="NLN120" s="375"/>
      <c r="NLO120" s="375"/>
      <c r="NLP120" s="375"/>
      <c r="NLQ120" s="375"/>
      <c r="NLR120" s="375"/>
      <c r="NLS120" s="375"/>
      <c r="NLT120" s="375"/>
      <c r="NLU120" s="375"/>
      <c r="NLV120" s="375"/>
      <c r="NLW120" s="375"/>
      <c r="NLX120" s="375"/>
      <c r="NLY120" s="375"/>
      <c r="NLZ120" s="375"/>
      <c r="NMA120" s="375"/>
      <c r="NMB120" s="375"/>
      <c r="NMC120" s="375"/>
      <c r="NMD120" s="375"/>
      <c r="NME120" s="375"/>
      <c r="NMF120" s="375"/>
      <c r="NMG120" s="375"/>
      <c r="NMH120" s="375"/>
      <c r="NMI120" s="375"/>
      <c r="NMJ120" s="375"/>
      <c r="NMK120" s="375"/>
      <c r="NML120" s="375"/>
      <c r="NMM120" s="375"/>
      <c r="NMN120" s="375"/>
      <c r="NMO120" s="375"/>
      <c r="NMP120" s="375"/>
      <c r="NMQ120" s="375"/>
      <c r="NMR120" s="375"/>
      <c r="NMS120" s="375"/>
      <c r="NMT120" s="375"/>
      <c r="NMU120" s="375"/>
      <c r="NMV120" s="375"/>
      <c r="NMW120" s="375"/>
      <c r="NMX120" s="375"/>
      <c r="NMY120" s="375"/>
      <c r="NMZ120" s="375"/>
      <c r="NNA120" s="375"/>
      <c r="NNB120" s="375"/>
      <c r="NNC120" s="375"/>
      <c r="NND120" s="375"/>
      <c r="NNE120" s="375"/>
      <c r="NNF120" s="375"/>
      <c r="NNG120" s="375"/>
      <c r="NNH120" s="375"/>
      <c r="NNI120" s="375"/>
      <c r="NNJ120" s="375"/>
      <c r="NNK120" s="375"/>
      <c r="NNL120" s="375"/>
      <c r="NNM120" s="375"/>
      <c r="NNN120" s="375"/>
      <c r="NNO120" s="375"/>
      <c r="NNP120" s="375"/>
      <c r="NNQ120" s="375"/>
      <c r="NNR120" s="375"/>
      <c r="NNS120" s="375"/>
      <c r="NNT120" s="375"/>
      <c r="NNU120" s="375"/>
      <c r="NNV120" s="375"/>
      <c r="NNW120" s="375"/>
      <c r="NNX120" s="375"/>
      <c r="NNY120" s="375"/>
      <c r="NNZ120" s="375"/>
      <c r="NOA120" s="375"/>
      <c r="NOB120" s="375"/>
      <c r="NOC120" s="375"/>
      <c r="NOD120" s="375"/>
      <c r="NOE120" s="375"/>
      <c r="NOF120" s="375"/>
      <c r="NOG120" s="375"/>
      <c r="NOH120" s="375"/>
      <c r="NOI120" s="375"/>
      <c r="NOJ120" s="375"/>
      <c r="NOK120" s="375"/>
      <c r="NOL120" s="375"/>
      <c r="NOM120" s="375"/>
      <c r="NON120" s="375"/>
      <c r="NOO120" s="375"/>
      <c r="NOP120" s="375"/>
      <c r="NOQ120" s="375"/>
      <c r="NOR120" s="375"/>
      <c r="NOS120" s="375"/>
      <c r="NOT120" s="375"/>
      <c r="NOU120" s="375"/>
      <c r="NOV120" s="375"/>
      <c r="NOW120" s="375"/>
      <c r="NOX120" s="375"/>
      <c r="NOY120" s="375"/>
      <c r="NOZ120" s="375"/>
      <c r="NPA120" s="375"/>
      <c r="NPB120" s="375"/>
      <c r="NPC120" s="375"/>
      <c r="NPD120" s="375"/>
      <c r="NPE120" s="375"/>
      <c r="NPF120" s="375"/>
      <c r="NPG120" s="375"/>
      <c r="NPH120" s="375"/>
      <c r="NPI120" s="375"/>
      <c r="NPJ120" s="375"/>
      <c r="NPK120" s="375"/>
      <c r="NPL120" s="375"/>
      <c r="NPM120" s="375"/>
      <c r="NPN120" s="375"/>
      <c r="NPO120" s="375"/>
      <c r="NPP120" s="375"/>
      <c r="NPQ120" s="375"/>
      <c r="NPR120" s="375"/>
      <c r="NPS120" s="375"/>
      <c r="NPT120" s="375"/>
      <c r="NPU120" s="375"/>
      <c r="NPV120" s="375"/>
      <c r="NPW120" s="375"/>
      <c r="NPX120" s="375"/>
      <c r="NPY120" s="375"/>
      <c r="NPZ120" s="375"/>
      <c r="NQA120" s="375"/>
      <c r="NQB120" s="375"/>
      <c r="NQC120" s="375"/>
      <c r="NQD120" s="375"/>
      <c r="NQE120" s="375"/>
      <c r="NQF120" s="375"/>
      <c r="NQG120" s="375"/>
      <c r="NQH120" s="375"/>
      <c r="NQI120" s="375"/>
      <c r="NQJ120" s="375"/>
      <c r="NQK120" s="375"/>
      <c r="NQL120" s="375"/>
      <c r="NQM120" s="375"/>
      <c r="NQN120" s="375"/>
      <c r="NQO120" s="375"/>
      <c r="NQP120" s="375"/>
      <c r="NQQ120" s="375"/>
      <c r="NQR120" s="375"/>
      <c r="NQS120" s="375"/>
      <c r="NQT120" s="375"/>
      <c r="NQU120" s="375"/>
      <c r="NQV120" s="375"/>
      <c r="NQW120" s="375"/>
      <c r="NQX120" s="375"/>
      <c r="NQY120" s="375"/>
      <c r="NQZ120" s="375"/>
      <c r="NRA120" s="375"/>
      <c r="NRB120" s="375"/>
      <c r="NRC120" s="375"/>
      <c r="NRD120" s="375"/>
      <c r="NRE120" s="375"/>
      <c r="NRF120" s="375"/>
      <c r="NRG120" s="375"/>
      <c r="NRH120" s="375"/>
      <c r="NRI120" s="375"/>
      <c r="NRJ120" s="375"/>
      <c r="NRK120" s="375"/>
      <c r="NRL120" s="375"/>
      <c r="NRM120" s="375"/>
      <c r="NRN120" s="375"/>
      <c r="NRO120" s="375"/>
      <c r="NRP120" s="375"/>
      <c r="NRQ120" s="375"/>
      <c r="NRR120" s="375"/>
      <c r="NRS120" s="375"/>
      <c r="NRT120" s="375"/>
      <c r="NRU120" s="375"/>
      <c r="NRV120" s="375"/>
      <c r="NRW120" s="375"/>
      <c r="NRX120" s="375"/>
      <c r="NRY120" s="375"/>
      <c r="NRZ120" s="375"/>
      <c r="NSA120" s="375"/>
      <c r="NSB120" s="375"/>
      <c r="NSC120" s="375"/>
      <c r="NSD120" s="375"/>
      <c r="NSE120" s="375"/>
      <c r="NSF120" s="375"/>
      <c r="NSG120" s="375"/>
      <c r="NSH120" s="375"/>
      <c r="NSI120" s="375"/>
      <c r="NSJ120" s="375"/>
      <c r="NSK120" s="375"/>
      <c r="NSL120" s="375"/>
      <c r="NSM120" s="375"/>
      <c r="NSN120" s="375"/>
      <c r="NSO120" s="375"/>
      <c r="NSP120" s="375"/>
      <c r="NSQ120" s="375"/>
      <c r="NSR120" s="375"/>
      <c r="NSS120" s="375"/>
      <c r="NST120" s="375"/>
      <c r="NSU120" s="375"/>
      <c r="NSV120" s="375"/>
      <c r="NSW120" s="375"/>
      <c r="NSX120" s="375"/>
      <c r="NSY120" s="375"/>
      <c r="NSZ120" s="375"/>
      <c r="NTA120" s="375"/>
      <c r="NTB120" s="375"/>
      <c r="NTC120" s="375"/>
      <c r="NTD120" s="375"/>
      <c r="NTE120" s="375"/>
      <c r="NTF120" s="375"/>
      <c r="NTG120" s="375"/>
      <c r="NTH120" s="375"/>
      <c r="NTI120" s="375"/>
      <c r="NTJ120" s="375"/>
      <c r="NTK120" s="375"/>
      <c r="NTL120" s="375"/>
      <c r="NTM120" s="375"/>
      <c r="NTN120" s="375"/>
      <c r="NTO120" s="375"/>
      <c r="NTP120" s="375"/>
      <c r="NTQ120" s="375"/>
      <c r="NTR120" s="375"/>
      <c r="NTS120" s="375"/>
      <c r="NTT120" s="375"/>
      <c r="NTU120" s="375"/>
      <c r="NTV120" s="375"/>
      <c r="NTW120" s="375"/>
      <c r="NTX120" s="375"/>
      <c r="NTY120" s="375"/>
      <c r="NTZ120" s="375"/>
      <c r="NUA120" s="375"/>
      <c r="NUB120" s="375"/>
      <c r="NUC120" s="375"/>
      <c r="NUD120" s="375"/>
      <c r="NUE120" s="375"/>
      <c r="NUF120" s="375"/>
      <c r="NUG120" s="375"/>
      <c r="NUH120" s="375"/>
      <c r="NUI120" s="375"/>
      <c r="NUJ120" s="375"/>
      <c r="NUK120" s="375"/>
      <c r="NUL120" s="375"/>
      <c r="NUM120" s="375"/>
      <c r="NUN120" s="375"/>
      <c r="NUO120" s="375"/>
      <c r="NUP120" s="375"/>
      <c r="NUQ120" s="375"/>
      <c r="NUR120" s="375"/>
      <c r="NUS120" s="375"/>
      <c r="NUT120" s="375"/>
      <c r="NUU120" s="375"/>
      <c r="NUV120" s="375"/>
      <c r="NUW120" s="375"/>
      <c r="NUX120" s="375"/>
      <c r="NUY120" s="375"/>
      <c r="NUZ120" s="375"/>
      <c r="NVA120" s="375"/>
      <c r="NVB120" s="375"/>
      <c r="NVC120" s="375"/>
      <c r="NVD120" s="375"/>
      <c r="NVE120" s="375"/>
      <c r="NVF120" s="375"/>
      <c r="NVG120" s="375"/>
      <c r="NVH120" s="375"/>
      <c r="NVI120" s="375"/>
      <c r="NVJ120" s="375"/>
      <c r="NVK120" s="375"/>
      <c r="NVL120" s="375"/>
      <c r="NVM120" s="375"/>
      <c r="NVN120" s="375"/>
      <c r="NVO120" s="375"/>
      <c r="NVP120" s="375"/>
      <c r="NVQ120" s="375"/>
      <c r="NVR120" s="375"/>
      <c r="NVS120" s="375"/>
      <c r="NVT120" s="375"/>
      <c r="NVU120" s="375"/>
      <c r="NVV120" s="375"/>
      <c r="NVW120" s="375"/>
      <c r="NVX120" s="375"/>
      <c r="NVY120" s="375"/>
      <c r="NVZ120" s="375"/>
      <c r="NWA120" s="375"/>
      <c r="NWB120" s="375"/>
      <c r="NWC120" s="375"/>
      <c r="NWD120" s="375"/>
      <c r="NWE120" s="375"/>
      <c r="NWF120" s="375"/>
      <c r="NWG120" s="375"/>
      <c r="NWH120" s="375"/>
      <c r="NWI120" s="375"/>
      <c r="NWJ120" s="375"/>
      <c r="NWK120" s="375"/>
      <c r="NWL120" s="375"/>
      <c r="NWM120" s="375"/>
      <c r="NWN120" s="375"/>
      <c r="NWO120" s="375"/>
      <c r="NWP120" s="375"/>
      <c r="NWQ120" s="375"/>
      <c r="NWR120" s="375"/>
      <c r="NWS120" s="375"/>
      <c r="NWT120" s="375"/>
      <c r="NWU120" s="375"/>
      <c r="NWV120" s="375"/>
      <c r="NWW120" s="375"/>
      <c r="NWX120" s="375"/>
      <c r="NWY120" s="375"/>
      <c r="NWZ120" s="375"/>
      <c r="NXA120" s="375"/>
      <c r="NXB120" s="375"/>
      <c r="NXC120" s="375"/>
      <c r="NXD120" s="375"/>
      <c r="NXE120" s="375"/>
      <c r="NXF120" s="375"/>
      <c r="NXG120" s="375"/>
      <c r="NXH120" s="375"/>
      <c r="NXI120" s="375"/>
      <c r="NXJ120" s="375"/>
      <c r="NXK120" s="375"/>
      <c r="NXL120" s="375"/>
      <c r="NXM120" s="375"/>
      <c r="NXN120" s="375"/>
      <c r="NXO120" s="375"/>
      <c r="NXP120" s="375"/>
      <c r="NXQ120" s="375"/>
      <c r="NXR120" s="375"/>
      <c r="NXS120" s="375"/>
      <c r="NXT120" s="375"/>
      <c r="NXU120" s="375"/>
      <c r="NXV120" s="375"/>
      <c r="NXW120" s="375"/>
      <c r="NXX120" s="375"/>
      <c r="NXY120" s="375"/>
      <c r="NXZ120" s="375"/>
      <c r="NYA120" s="375"/>
      <c r="NYB120" s="375"/>
      <c r="NYC120" s="375"/>
      <c r="NYD120" s="375"/>
      <c r="NYE120" s="375"/>
      <c r="NYF120" s="375"/>
      <c r="NYG120" s="375"/>
      <c r="NYH120" s="375"/>
      <c r="NYI120" s="375"/>
      <c r="NYJ120" s="375"/>
      <c r="NYK120" s="375"/>
      <c r="NYL120" s="375"/>
      <c r="NYM120" s="375"/>
      <c r="NYN120" s="375"/>
      <c r="NYO120" s="375"/>
      <c r="NYP120" s="375"/>
      <c r="NYQ120" s="375"/>
      <c r="NYR120" s="375"/>
      <c r="NYS120" s="375"/>
      <c r="NYT120" s="375"/>
      <c r="NYU120" s="375"/>
      <c r="NYV120" s="375"/>
      <c r="NYW120" s="375"/>
      <c r="NYX120" s="375"/>
      <c r="NYY120" s="375"/>
      <c r="NYZ120" s="375"/>
      <c r="NZA120" s="375"/>
      <c r="NZB120" s="375"/>
      <c r="NZC120" s="375"/>
      <c r="NZD120" s="375"/>
      <c r="NZE120" s="375"/>
      <c r="NZF120" s="375"/>
      <c r="NZG120" s="375"/>
      <c r="NZH120" s="375"/>
      <c r="NZI120" s="375"/>
      <c r="NZJ120" s="375"/>
      <c r="NZK120" s="375"/>
      <c r="NZL120" s="375"/>
      <c r="NZM120" s="375"/>
      <c r="NZN120" s="375"/>
      <c r="NZO120" s="375"/>
      <c r="NZP120" s="375"/>
      <c r="NZQ120" s="375"/>
      <c r="NZR120" s="375"/>
      <c r="NZS120" s="375"/>
      <c r="NZT120" s="375"/>
      <c r="NZU120" s="375"/>
      <c r="NZV120" s="375"/>
      <c r="NZW120" s="375"/>
      <c r="NZX120" s="375"/>
      <c r="NZY120" s="375"/>
      <c r="NZZ120" s="375"/>
      <c r="OAA120" s="375"/>
      <c r="OAB120" s="375"/>
      <c r="OAC120" s="375"/>
      <c r="OAD120" s="375"/>
      <c r="OAE120" s="375"/>
      <c r="OAF120" s="375"/>
      <c r="OAG120" s="375"/>
      <c r="OAH120" s="375"/>
      <c r="OAI120" s="375"/>
      <c r="OAJ120" s="375"/>
      <c r="OAK120" s="375"/>
      <c r="OAL120" s="375"/>
      <c r="OAM120" s="375"/>
      <c r="OAN120" s="375"/>
      <c r="OAO120" s="375"/>
      <c r="OAP120" s="375"/>
      <c r="OAQ120" s="375"/>
      <c r="OAR120" s="375"/>
      <c r="OAS120" s="375"/>
      <c r="OAT120" s="375"/>
      <c r="OAU120" s="375"/>
      <c r="OAV120" s="375"/>
      <c r="OAW120" s="375"/>
      <c r="OAX120" s="375"/>
      <c r="OAY120" s="375"/>
      <c r="OAZ120" s="375"/>
      <c r="OBA120" s="375"/>
      <c r="OBB120" s="375"/>
      <c r="OBC120" s="375"/>
      <c r="OBD120" s="375"/>
      <c r="OBE120" s="375"/>
      <c r="OBF120" s="375"/>
      <c r="OBG120" s="375"/>
      <c r="OBH120" s="375"/>
      <c r="OBI120" s="375"/>
      <c r="OBJ120" s="375"/>
      <c r="OBK120" s="375"/>
      <c r="OBL120" s="375"/>
      <c r="OBM120" s="375"/>
      <c r="OBN120" s="375"/>
      <c r="OBO120" s="375"/>
      <c r="OBP120" s="375"/>
      <c r="OBQ120" s="375"/>
      <c r="OBR120" s="375"/>
      <c r="OBS120" s="375"/>
      <c r="OBT120" s="375"/>
      <c r="OBU120" s="375"/>
      <c r="OBV120" s="375"/>
      <c r="OBW120" s="375"/>
      <c r="OBX120" s="375"/>
      <c r="OBY120" s="375"/>
      <c r="OBZ120" s="375"/>
      <c r="OCA120" s="375"/>
      <c r="OCB120" s="375"/>
      <c r="OCC120" s="375"/>
      <c r="OCD120" s="375"/>
      <c r="OCE120" s="375"/>
      <c r="OCF120" s="375"/>
      <c r="OCG120" s="375"/>
      <c r="OCH120" s="375"/>
      <c r="OCI120" s="375"/>
      <c r="OCJ120" s="375"/>
      <c r="OCK120" s="375"/>
      <c r="OCL120" s="375"/>
      <c r="OCM120" s="375"/>
      <c r="OCN120" s="375"/>
      <c r="OCO120" s="375"/>
      <c r="OCP120" s="375"/>
      <c r="OCQ120" s="375"/>
      <c r="OCR120" s="375"/>
      <c r="OCS120" s="375"/>
      <c r="OCT120" s="375"/>
      <c r="OCU120" s="375"/>
      <c r="OCV120" s="375"/>
      <c r="OCW120" s="375"/>
      <c r="OCX120" s="375"/>
      <c r="OCY120" s="375"/>
      <c r="OCZ120" s="375"/>
      <c r="ODA120" s="375"/>
      <c r="ODB120" s="375"/>
      <c r="ODC120" s="375"/>
      <c r="ODD120" s="375"/>
      <c r="ODE120" s="375"/>
      <c r="ODF120" s="375"/>
      <c r="ODG120" s="375"/>
      <c r="ODH120" s="375"/>
      <c r="ODI120" s="375"/>
      <c r="ODJ120" s="375"/>
      <c r="ODK120" s="375"/>
      <c r="ODL120" s="375"/>
      <c r="ODM120" s="375"/>
      <c r="ODN120" s="375"/>
      <c r="ODO120" s="375"/>
      <c r="ODP120" s="375"/>
      <c r="ODQ120" s="375"/>
      <c r="ODR120" s="375"/>
      <c r="ODS120" s="375"/>
      <c r="ODT120" s="375"/>
      <c r="ODU120" s="375"/>
      <c r="ODV120" s="375"/>
      <c r="ODW120" s="375"/>
      <c r="ODX120" s="375"/>
      <c r="ODY120" s="375"/>
      <c r="ODZ120" s="375"/>
      <c r="OEA120" s="375"/>
      <c r="OEB120" s="375"/>
      <c r="OEC120" s="375"/>
      <c r="OED120" s="375"/>
      <c r="OEE120" s="375"/>
      <c r="OEF120" s="375"/>
      <c r="OEG120" s="375"/>
      <c r="OEH120" s="375"/>
      <c r="OEI120" s="375"/>
      <c r="OEJ120" s="375"/>
      <c r="OEK120" s="375"/>
      <c r="OEL120" s="375"/>
      <c r="OEM120" s="375"/>
      <c r="OEN120" s="375"/>
      <c r="OEO120" s="375"/>
      <c r="OEP120" s="375"/>
      <c r="OEQ120" s="375"/>
      <c r="OER120" s="375"/>
      <c r="OES120" s="375"/>
      <c r="OET120" s="375"/>
      <c r="OEU120" s="375"/>
      <c r="OEV120" s="375"/>
      <c r="OEW120" s="375"/>
      <c r="OEX120" s="375"/>
      <c r="OEY120" s="375"/>
      <c r="OEZ120" s="375"/>
      <c r="OFA120" s="375"/>
      <c r="OFB120" s="375"/>
      <c r="OFC120" s="375"/>
      <c r="OFD120" s="375"/>
      <c r="OFE120" s="375"/>
      <c r="OFF120" s="375"/>
      <c r="OFG120" s="375"/>
      <c r="OFH120" s="375"/>
      <c r="OFI120" s="375"/>
      <c r="OFJ120" s="375"/>
      <c r="OFK120" s="375"/>
      <c r="OFL120" s="375"/>
      <c r="OFM120" s="375"/>
      <c r="OFN120" s="375"/>
      <c r="OFO120" s="375"/>
      <c r="OFP120" s="375"/>
      <c r="OFQ120" s="375"/>
      <c r="OFR120" s="375"/>
      <c r="OFS120" s="375"/>
      <c r="OFT120" s="375"/>
      <c r="OFU120" s="375"/>
      <c r="OFV120" s="375"/>
      <c r="OFW120" s="375"/>
      <c r="OFX120" s="375"/>
      <c r="OFY120" s="375"/>
      <c r="OFZ120" s="375"/>
      <c r="OGA120" s="375"/>
      <c r="OGB120" s="375"/>
      <c r="OGC120" s="375"/>
      <c r="OGD120" s="375"/>
      <c r="OGE120" s="375"/>
      <c r="OGF120" s="375"/>
      <c r="OGG120" s="375"/>
      <c r="OGH120" s="375"/>
      <c r="OGI120" s="375"/>
      <c r="OGJ120" s="375"/>
      <c r="OGK120" s="375"/>
      <c r="OGL120" s="375"/>
      <c r="OGM120" s="375"/>
      <c r="OGN120" s="375"/>
      <c r="OGO120" s="375"/>
      <c r="OGP120" s="375"/>
      <c r="OGQ120" s="375"/>
      <c r="OGR120" s="375"/>
      <c r="OGS120" s="375"/>
      <c r="OGT120" s="375"/>
      <c r="OGU120" s="375"/>
      <c r="OGV120" s="375"/>
      <c r="OGW120" s="375"/>
      <c r="OGX120" s="375"/>
      <c r="OGY120" s="375"/>
      <c r="OGZ120" s="375"/>
      <c r="OHA120" s="375"/>
      <c r="OHB120" s="375"/>
      <c r="OHC120" s="375"/>
      <c r="OHD120" s="375"/>
      <c r="OHE120" s="375"/>
      <c r="OHF120" s="375"/>
      <c r="OHG120" s="375"/>
      <c r="OHH120" s="375"/>
      <c r="OHI120" s="375"/>
      <c r="OHJ120" s="375"/>
      <c r="OHK120" s="375"/>
      <c r="OHL120" s="375"/>
      <c r="OHM120" s="375"/>
      <c r="OHN120" s="375"/>
      <c r="OHO120" s="375"/>
      <c r="OHP120" s="375"/>
      <c r="OHQ120" s="375"/>
      <c r="OHR120" s="375"/>
      <c r="OHS120" s="375"/>
      <c r="OHT120" s="375"/>
      <c r="OHU120" s="375"/>
      <c r="OHV120" s="375"/>
      <c r="OHW120" s="375"/>
      <c r="OHX120" s="375"/>
      <c r="OHY120" s="375"/>
      <c r="OHZ120" s="375"/>
      <c r="OIA120" s="375"/>
      <c r="OIB120" s="375"/>
      <c r="OIC120" s="375"/>
      <c r="OID120" s="375"/>
      <c r="OIE120" s="375"/>
      <c r="OIF120" s="375"/>
      <c r="OIG120" s="375"/>
      <c r="OIH120" s="375"/>
      <c r="OII120" s="375"/>
      <c r="OIJ120" s="375"/>
      <c r="OIK120" s="375"/>
      <c r="OIL120" s="375"/>
      <c r="OIM120" s="375"/>
      <c r="OIN120" s="375"/>
      <c r="OIO120" s="375"/>
      <c r="OIP120" s="375"/>
      <c r="OIQ120" s="375"/>
      <c r="OIR120" s="375"/>
      <c r="OIS120" s="375"/>
      <c r="OIT120" s="375"/>
      <c r="OIU120" s="375"/>
      <c r="OIV120" s="375"/>
      <c r="OIW120" s="375"/>
      <c r="OIX120" s="375"/>
      <c r="OIY120" s="375"/>
      <c r="OIZ120" s="375"/>
      <c r="OJA120" s="375"/>
      <c r="OJB120" s="375"/>
      <c r="OJC120" s="375"/>
      <c r="OJD120" s="375"/>
      <c r="OJE120" s="375"/>
      <c r="OJF120" s="375"/>
      <c r="OJG120" s="375"/>
      <c r="OJH120" s="375"/>
      <c r="OJI120" s="375"/>
      <c r="OJJ120" s="375"/>
      <c r="OJK120" s="375"/>
      <c r="OJL120" s="375"/>
      <c r="OJM120" s="375"/>
      <c r="OJN120" s="375"/>
      <c r="OJO120" s="375"/>
      <c r="OJP120" s="375"/>
      <c r="OJQ120" s="375"/>
      <c r="OJR120" s="375"/>
      <c r="OJS120" s="375"/>
      <c r="OJT120" s="375"/>
      <c r="OJU120" s="375"/>
      <c r="OJV120" s="375"/>
      <c r="OJW120" s="375"/>
      <c r="OJX120" s="375"/>
      <c r="OJY120" s="375"/>
      <c r="OJZ120" s="375"/>
      <c r="OKA120" s="375"/>
      <c r="OKB120" s="375"/>
      <c r="OKC120" s="375"/>
      <c r="OKD120" s="375"/>
      <c r="OKE120" s="375"/>
      <c r="OKF120" s="375"/>
      <c r="OKG120" s="375"/>
      <c r="OKH120" s="375"/>
      <c r="OKI120" s="375"/>
      <c r="OKJ120" s="375"/>
      <c r="OKK120" s="375"/>
      <c r="OKL120" s="375"/>
      <c r="OKM120" s="375"/>
      <c r="OKN120" s="375"/>
      <c r="OKO120" s="375"/>
      <c r="OKP120" s="375"/>
      <c r="OKQ120" s="375"/>
      <c r="OKR120" s="375"/>
      <c r="OKS120" s="375"/>
      <c r="OKT120" s="375"/>
      <c r="OKU120" s="375"/>
      <c r="OKV120" s="375"/>
      <c r="OKW120" s="375"/>
      <c r="OKX120" s="375"/>
      <c r="OKY120" s="375"/>
      <c r="OKZ120" s="375"/>
      <c r="OLA120" s="375"/>
      <c r="OLB120" s="375"/>
      <c r="OLC120" s="375"/>
      <c r="OLD120" s="375"/>
      <c r="OLE120" s="375"/>
      <c r="OLF120" s="375"/>
      <c r="OLG120" s="375"/>
      <c r="OLH120" s="375"/>
      <c r="OLI120" s="375"/>
      <c r="OLJ120" s="375"/>
      <c r="OLK120" s="375"/>
      <c r="OLL120" s="375"/>
      <c r="OLM120" s="375"/>
      <c r="OLN120" s="375"/>
      <c r="OLO120" s="375"/>
      <c r="OLP120" s="375"/>
      <c r="OLQ120" s="375"/>
      <c r="OLR120" s="375"/>
      <c r="OLS120" s="375"/>
      <c r="OLT120" s="375"/>
      <c r="OLU120" s="375"/>
      <c r="OLV120" s="375"/>
      <c r="OLW120" s="375"/>
      <c r="OLX120" s="375"/>
      <c r="OLY120" s="375"/>
      <c r="OLZ120" s="375"/>
      <c r="OMA120" s="375"/>
      <c r="OMB120" s="375"/>
      <c r="OMC120" s="375"/>
      <c r="OMD120" s="375"/>
      <c r="OME120" s="375"/>
      <c r="OMF120" s="375"/>
      <c r="OMG120" s="375"/>
      <c r="OMH120" s="375"/>
      <c r="OMI120" s="375"/>
      <c r="OMJ120" s="375"/>
      <c r="OMK120" s="375"/>
      <c r="OML120" s="375"/>
      <c r="OMM120" s="375"/>
      <c r="OMN120" s="375"/>
      <c r="OMO120" s="375"/>
      <c r="OMP120" s="375"/>
      <c r="OMQ120" s="375"/>
      <c r="OMR120" s="375"/>
      <c r="OMS120" s="375"/>
      <c r="OMT120" s="375"/>
      <c r="OMU120" s="375"/>
      <c r="OMV120" s="375"/>
      <c r="OMW120" s="375"/>
      <c r="OMX120" s="375"/>
      <c r="OMY120" s="375"/>
      <c r="OMZ120" s="375"/>
      <c r="ONA120" s="375"/>
      <c r="ONB120" s="375"/>
      <c r="ONC120" s="375"/>
      <c r="OND120" s="375"/>
      <c r="ONE120" s="375"/>
      <c r="ONF120" s="375"/>
      <c r="ONG120" s="375"/>
      <c r="ONH120" s="375"/>
      <c r="ONI120" s="375"/>
      <c r="ONJ120" s="375"/>
      <c r="ONK120" s="375"/>
      <c r="ONL120" s="375"/>
      <c r="ONM120" s="375"/>
      <c r="ONN120" s="375"/>
      <c r="ONO120" s="375"/>
      <c r="ONP120" s="375"/>
      <c r="ONQ120" s="375"/>
      <c r="ONR120" s="375"/>
      <c r="ONS120" s="375"/>
      <c r="ONT120" s="375"/>
      <c r="ONU120" s="375"/>
      <c r="ONV120" s="375"/>
      <c r="ONW120" s="375"/>
      <c r="ONX120" s="375"/>
      <c r="ONY120" s="375"/>
      <c r="ONZ120" s="375"/>
      <c r="OOA120" s="375"/>
      <c r="OOB120" s="375"/>
      <c r="OOC120" s="375"/>
      <c r="OOD120" s="375"/>
      <c r="OOE120" s="375"/>
      <c r="OOF120" s="375"/>
      <c r="OOG120" s="375"/>
      <c r="OOH120" s="375"/>
      <c r="OOI120" s="375"/>
      <c r="OOJ120" s="375"/>
      <c r="OOK120" s="375"/>
      <c r="OOL120" s="375"/>
      <c r="OOM120" s="375"/>
      <c r="OON120" s="375"/>
      <c r="OOO120" s="375"/>
      <c r="OOP120" s="375"/>
      <c r="OOQ120" s="375"/>
      <c r="OOR120" s="375"/>
      <c r="OOS120" s="375"/>
      <c r="OOT120" s="375"/>
      <c r="OOU120" s="375"/>
      <c r="OOV120" s="375"/>
      <c r="OOW120" s="375"/>
      <c r="OOX120" s="375"/>
      <c r="OOY120" s="375"/>
      <c r="OOZ120" s="375"/>
      <c r="OPA120" s="375"/>
      <c r="OPB120" s="375"/>
      <c r="OPC120" s="375"/>
      <c r="OPD120" s="375"/>
      <c r="OPE120" s="375"/>
      <c r="OPF120" s="375"/>
      <c r="OPG120" s="375"/>
      <c r="OPH120" s="375"/>
      <c r="OPI120" s="375"/>
      <c r="OPJ120" s="375"/>
      <c r="OPK120" s="375"/>
      <c r="OPL120" s="375"/>
      <c r="OPM120" s="375"/>
      <c r="OPN120" s="375"/>
      <c r="OPO120" s="375"/>
      <c r="OPP120" s="375"/>
      <c r="OPQ120" s="375"/>
      <c r="OPR120" s="375"/>
      <c r="OPS120" s="375"/>
      <c r="OPT120" s="375"/>
      <c r="OPU120" s="375"/>
      <c r="OPV120" s="375"/>
      <c r="OPW120" s="375"/>
      <c r="OPX120" s="375"/>
      <c r="OPY120" s="375"/>
      <c r="OPZ120" s="375"/>
      <c r="OQA120" s="375"/>
      <c r="OQB120" s="375"/>
      <c r="OQC120" s="375"/>
      <c r="OQD120" s="375"/>
      <c r="OQE120" s="375"/>
      <c r="OQF120" s="375"/>
      <c r="OQG120" s="375"/>
      <c r="OQH120" s="375"/>
      <c r="OQI120" s="375"/>
      <c r="OQJ120" s="375"/>
      <c r="OQK120" s="375"/>
      <c r="OQL120" s="375"/>
      <c r="OQM120" s="375"/>
      <c r="OQN120" s="375"/>
      <c r="OQO120" s="375"/>
      <c r="OQP120" s="375"/>
      <c r="OQQ120" s="375"/>
      <c r="OQR120" s="375"/>
      <c r="OQS120" s="375"/>
      <c r="OQT120" s="375"/>
      <c r="OQU120" s="375"/>
      <c r="OQV120" s="375"/>
      <c r="OQW120" s="375"/>
      <c r="OQX120" s="375"/>
      <c r="OQY120" s="375"/>
      <c r="OQZ120" s="375"/>
      <c r="ORA120" s="375"/>
      <c r="ORB120" s="375"/>
      <c r="ORC120" s="375"/>
      <c r="ORD120" s="375"/>
      <c r="ORE120" s="375"/>
      <c r="ORF120" s="375"/>
      <c r="ORG120" s="375"/>
      <c r="ORH120" s="375"/>
      <c r="ORI120" s="375"/>
      <c r="ORJ120" s="375"/>
      <c r="ORK120" s="375"/>
      <c r="ORL120" s="375"/>
      <c r="ORM120" s="375"/>
      <c r="ORN120" s="375"/>
      <c r="ORO120" s="375"/>
      <c r="ORP120" s="375"/>
      <c r="ORQ120" s="375"/>
      <c r="ORR120" s="375"/>
      <c r="ORS120" s="375"/>
      <c r="ORT120" s="375"/>
      <c r="ORU120" s="375"/>
      <c r="ORV120" s="375"/>
      <c r="ORW120" s="375"/>
      <c r="ORX120" s="375"/>
      <c r="ORY120" s="375"/>
      <c r="ORZ120" s="375"/>
      <c r="OSA120" s="375"/>
      <c r="OSB120" s="375"/>
      <c r="OSC120" s="375"/>
      <c r="OSD120" s="375"/>
      <c r="OSE120" s="375"/>
      <c r="OSF120" s="375"/>
      <c r="OSG120" s="375"/>
      <c r="OSH120" s="375"/>
      <c r="OSI120" s="375"/>
      <c r="OSJ120" s="375"/>
      <c r="OSK120" s="375"/>
      <c r="OSL120" s="375"/>
      <c r="OSM120" s="375"/>
      <c r="OSN120" s="375"/>
      <c r="OSO120" s="375"/>
      <c r="OSP120" s="375"/>
      <c r="OSQ120" s="375"/>
      <c r="OSR120" s="375"/>
      <c r="OSS120" s="375"/>
      <c r="OST120" s="375"/>
      <c r="OSU120" s="375"/>
      <c r="OSV120" s="375"/>
      <c r="OSW120" s="375"/>
      <c r="OSX120" s="375"/>
      <c r="OSY120" s="375"/>
      <c r="OSZ120" s="375"/>
      <c r="OTA120" s="375"/>
      <c r="OTB120" s="375"/>
      <c r="OTC120" s="375"/>
      <c r="OTD120" s="375"/>
      <c r="OTE120" s="375"/>
      <c r="OTF120" s="375"/>
      <c r="OTG120" s="375"/>
      <c r="OTH120" s="375"/>
      <c r="OTI120" s="375"/>
      <c r="OTJ120" s="375"/>
      <c r="OTK120" s="375"/>
      <c r="OTL120" s="375"/>
      <c r="OTM120" s="375"/>
      <c r="OTN120" s="375"/>
      <c r="OTO120" s="375"/>
      <c r="OTP120" s="375"/>
      <c r="OTQ120" s="375"/>
      <c r="OTR120" s="375"/>
      <c r="OTS120" s="375"/>
      <c r="OTT120" s="375"/>
      <c r="OTU120" s="375"/>
      <c r="OTV120" s="375"/>
      <c r="OTW120" s="375"/>
      <c r="OTX120" s="375"/>
      <c r="OTY120" s="375"/>
      <c r="OTZ120" s="375"/>
      <c r="OUA120" s="375"/>
      <c r="OUB120" s="375"/>
      <c r="OUC120" s="375"/>
      <c r="OUD120" s="375"/>
      <c r="OUE120" s="375"/>
      <c r="OUF120" s="375"/>
      <c r="OUG120" s="375"/>
      <c r="OUH120" s="375"/>
      <c r="OUI120" s="375"/>
      <c r="OUJ120" s="375"/>
      <c r="OUK120" s="375"/>
      <c r="OUL120" s="375"/>
      <c r="OUM120" s="375"/>
      <c r="OUN120" s="375"/>
      <c r="OUO120" s="375"/>
      <c r="OUP120" s="375"/>
      <c r="OUQ120" s="375"/>
      <c r="OUR120" s="375"/>
      <c r="OUS120" s="375"/>
      <c r="OUT120" s="375"/>
      <c r="OUU120" s="375"/>
      <c r="OUV120" s="375"/>
      <c r="OUW120" s="375"/>
      <c r="OUX120" s="375"/>
      <c r="OUY120" s="375"/>
      <c r="OUZ120" s="375"/>
      <c r="OVA120" s="375"/>
      <c r="OVB120" s="375"/>
      <c r="OVC120" s="375"/>
      <c r="OVD120" s="375"/>
      <c r="OVE120" s="375"/>
      <c r="OVF120" s="375"/>
      <c r="OVG120" s="375"/>
      <c r="OVH120" s="375"/>
      <c r="OVI120" s="375"/>
      <c r="OVJ120" s="375"/>
      <c r="OVK120" s="375"/>
      <c r="OVL120" s="375"/>
      <c r="OVM120" s="375"/>
      <c r="OVN120" s="375"/>
      <c r="OVO120" s="375"/>
      <c r="OVP120" s="375"/>
      <c r="OVQ120" s="375"/>
      <c r="OVR120" s="375"/>
      <c r="OVS120" s="375"/>
      <c r="OVT120" s="375"/>
      <c r="OVU120" s="375"/>
      <c r="OVV120" s="375"/>
      <c r="OVW120" s="375"/>
      <c r="OVX120" s="375"/>
      <c r="OVY120" s="375"/>
      <c r="OVZ120" s="375"/>
      <c r="OWA120" s="375"/>
      <c r="OWB120" s="375"/>
      <c r="OWC120" s="375"/>
      <c r="OWD120" s="375"/>
      <c r="OWE120" s="375"/>
      <c r="OWF120" s="375"/>
      <c r="OWG120" s="375"/>
      <c r="OWH120" s="375"/>
      <c r="OWI120" s="375"/>
      <c r="OWJ120" s="375"/>
      <c r="OWK120" s="375"/>
      <c r="OWL120" s="375"/>
      <c r="OWM120" s="375"/>
      <c r="OWN120" s="375"/>
      <c r="OWO120" s="375"/>
      <c r="OWP120" s="375"/>
      <c r="OWQ120" s="375"/>
      <c r="OWR120" s="375"/>
      <c r="OWS120" s="375"/>
      <c r="OWT120" s="375"/>
      <c r="OWU120" s="375"/>
      <c r="OWV120" s="375"/>
      <c r="OWW120" s="375"/>
      <c r="OWX120" s="375"/>
      <c r="OWY120" s="375"/>
      <c r="OWZ120" s="375"/>
      <c r="OXA120" s="375"/>
      <c r="OXB120" s="375"/>
      <c r="OXC120" s="375"/>
      <c r="OXD120" s="375"/>
      <c r="OXE120" s="375"/>
      <c r="OXF120" s="375"/>
      <c r="OXG120" s="375"/>
      <c r="OXH120" s="375"/>
      <c r="OXI120" s="375"/>
      <c r="OXJ120" s="375"/>
      <c r="OXK120" s="375"/>
      <c r="OXL120" s="375"/>
      <c r="OXM120" s="375"/>
      <c r="OXN120" s="375"/>
      <c r="OXO120" s="375"/>
      <c r="OXP120" s="375"/>
      <c r="OXQ120" s="375"/>
      <c r="OXR120" s="375"/>
      <c r="OXS120" s="375"/>
      <c r="OXT120" s="375"/>
      <c r="OXU120" s="375"/>
      <c r="OXV120" s="375"/>
      <c r="OXW120" s="375"/>
      <c r="OXX120" s="375"/>
      <c r="OXY120" s="375"/>
      <c r="OXZ120" s="375"/>
      <c r="OYA120" s="375"/>
      <c r="OYB120" s="375"/>
      <c r="OYC120" s="375"/>
      <c r="OYD120" s="375"/>
      <c r="OYE120" s="375"/>
      <c r="OYF120" s="375"/>
      <c r="OYG120" s="375"/>
      <c r="OYH120" s="375"/>
      <c r="OYI120" s="375"/>
      <c r="OYJ120" s="375"/>
      <c r="OYK120" s="375"/>
      <c r="OYL120" s="375"/>
      <c r="OYM120" s="375"/>
      <c r="OYN120" s="375"/>
      <c r="OYO120" s="375"/>
      <c r="OYP120" s="375"/>
      <c r="OYQ120" s="375"/>
      <c r="OYR120" s="375"/>
      <c r="OYS120" s="375"/>
      <c r="OYT120" s="375"/>
      <c r="OYU120" s="375"/>
      <c r="OYV120" s="375"/>
      <c r="OYW120" s="375"/>
      <c r="OYX120" s="375"/>
      <c r="OYY120" s="375"/>
      <c r="OYZ120" s="375"/>
      <c r="OZA120" s="375"/>
      <c r="OZB120" s="375"/>
      <c r="OZC120" s="375"/>
      <c r="OZD120" s="375"/>
      <c r="OZE120" s="375"/>
      <c r="OZF120" s="375"/>
      <c r="OZG120" s="375"/>
      <c r="OZH120" s="375"/>
      <c r="OZI120" s="375"/>
      <c r="OZJ120" s="375"/>
      <c r="OZK120" s="375"/>
      <c r="OZL120" s="375"/>
      <c r="OZM120" s="375"/>
      <c r="OZN120" s="375"/>
      <c r="OZO120" s="375"/>
      <c r="OZP120" s="375"/>
      <c r="OZQ120" s="375"/>
      <c r="OZR120" s="375"/>
      <c r="OZS120" s="375"/>
      <c r="OZT120" s="375"/>
      <c r="OZU120" s="375"/>
      <c r="OZV120" s="375"/>
      <c r="OZW120" s="375"/>
      <c r="OZX120" s="375"/>
      <c r="OZY120" s="375"/>
      <c r="OZZ120" s="375"/>
      <c r="PAA120" s="375"/>
      <c r="PAB120" s="375"/>
      <c r="PAC120" s="375"/>
      <c r="PAD120" s="375"/>
      <c r="PAE120" s="375"/>
      <c r="PAF120" s="375"/>
      <c r="PAG120" s="375"/>
      <c r="PAH120" s="375"/>
      <c r="PAI120" s="375"/>
      <c r="PAJ120" s="375"/>
      <c r="PAK120" s="375"/>
      <c r="PAL120" s="375"/>
      <c r="PAM120" s="375"/>
      <c r="PAN120" s="375"/>
      <c r="PAO120" s="375"/>
      <c r="PAP120" s="375"/>
      <c r="PAQ120" s="375"/>
      <c r="PAR120" s="375"/>
      <c r="PAS120" s="375"/>
      <c r="PAT120" s="375"/>
      <c r="PAU120" s="375"/>
      <c r="PAV120" s="375"/>
      <c r="PAW120" s="375"/>
      <c r="PAX120" s="375"/>
      <c r="PAY120" s="375"/>
      <c r="PAZ120" s="375"/>
      <c r="PBA120" s="375"/>
      <c r="PBB120" s="375"/>
      <c r="PBC120" s="375"/>
      <c r="PBD120" s="375"/>
      <c r="PBE120" s="375"/>
      <c r="PBF120" s="375"/>
      <c r="PBG120" s="375"/>
      <c r="PBH120" s="375"/>
      <c r="PBI120" s="375"/>
      <c r="PBJ120" s="375"/>
      <c r="PBK120" s="375"/>
      <c r="PBL120" s="375"/>
      <c r="PBM120" s="375"/>
      <c r="PBN120" s="375"/>
      <c r="PBO120" s="375"/>
      <c r="PBP120" s="375"/>
      <c r="PBQ120" s="375"/>
      <c r="PBR120" s="375"/>
      <c r="PBS120" s="375"/>
      <c r="PBT120" s="375"/>
      <c r="PBU120" s="375"/>
      <c r="PBV120" s="375"/>
      <c r="PBW120" s="375"/>
      <c r="PBX120" s="375"/>
      <c r="PBY120" s="375"/>
      <c r="PBZ120" s="375"/>
      <c r="PCA120" s="375"/>
      <c r="PCB120" s="375"/>
      <c r="PCC120" s="375"/>
      <c r="PCD120" s="375"/>
      <c r="PCE120" s="375"/>
      <c r="PCF120" s="375"/>
      <c r="PCG120" s="375"/>
      <c r="PCH120" s="375"/>
      <c r="PCI120" s="375"/>
      <c r="PCJ120" s="375"/>
      <c r="PCK120" s="375"/>
      <c r="PCL120" s="375"/>
      <c r="PCM120" s="375"/>
      <c r="PCN120" s="375"/>
      <c r="PCO120" s="375"/>
      <c r="PCP120" s="375"/>
      <c r="PCQ120" s="375"/>
      <c r="PCR120" s="375"/>
      <c r="PCS120" s="375"/>
      <c r="PCT120" s="375"/>
      <c r="PCU120" s="375"/>
      <c r="PCV120" s="375"/>
      <c r="PCW120" s="375"/>
      <c r="PCX120" s="375"/>
      <c r="PCY120" s="375"/>
      <c r="PCZ120" s="375"/>
      <c r="PDA120" s="375"/>
      <c r="PDB120" s="375"/>
      <c r="PDC120" s="375"/>
      <c r="PDD120" s="375"/>
      <c r="PDE120" s="375"/>
      <c r="PDF120" s="375"/>
      <c r="PDG120" s="375"/>
      <c r="PDH120" s="375"/>
      <c r="PDI120" s="375"/>
      <c r="PDJ120" s="375"/>
      <c r="PDK120" s="375"/>
      <c r="PDL120" s="375"/>
      <c r="PDM120" s="375"/>
      <c r="PDN120" s="375"/>
      <c r="PDO120" s="375"/>
      <c r="PDP120" s="375"/>
      <c r="PDQ120" s="375"/>
      <c r="PDR120" s="375"/>
      <c r="PDS120" s="375"/>
      <c r="PDT120" s="375"/>
      <c r="PDU120" s="375"/>
      <c r="PDV120" s="375"/>
      <c r="PDW120" s="375"/>
      <c r="PDX120" s="375"/>
      <c r="PDY120" s="375"/>
      <c r="PDZ120" s="375"/>
      <c r="PEA120" s="375"/>
      <c r="PEB120" s="375"/>
      <c r="PEC120" s="375"/>
      <c r="PED120" s="375"/>
      <c r="PEE120" s="375"/>
      <c r="PEF120" s="375"/>
      <c r="PEG120" s="375"/>
      <c r="PEH120" s="375"/>
      <c r="PEI120" s="375"/>
      <c r="PEJ120" s="375"/>
      <c r="PEK120" s="375"/>
      <c r="PEL120" s="375"/>
      <c r="PEM120" s="375"/>
      <c r="PEN120" s="375"/>
      <c r="PEO120" s="375"/>
      <c r="PEP120" s="375"/>
      <c r="PEQ120" s="375"/>
      <c r="PER120" s="375"/>
      <c r="PES120" s="375"/>
      <c r="PET120" s="375"/>
      <c r="PEU120" s="375"/>
      <c r="PEV120" s="375"/>
      <c r="PEW120" s="375"/>
      <c r="PEX120" s="375"/>
      <c r="PEY120" s="375"/>
      <c r="PEZ120" s="375"/>
      <c r="PFA120" s="375"/>
      <c r="PFB120" s="375"/>
      <c r="PFC120" s="375"/>
      <c r="PFD120" s="375"/>
      <c r="PFE120" s="375"/>
      <c r="PFF120" s="375"/>
      <c r="PFG120" s="375"/>
      <c r="PFH120" s="375"/>
      <c r="PFI120" s="375"/>
      <c r="PFJ120" s="375"/>
      <c r="PFK120" s="375"/>
      <c r="PFL120" s="375"/>
      <c r="PFM120" s="375"/>
      <c r="PFN120" s="375"/>
      <c r="PFO120" s="375"/>
      <c r="PFP120" s="375"/>
      <c r="PFQ120" s="375"/>
      <c r="PFR120" s="375"/>
      <c r="PFS120" s="375"/>
      <c r="PFT120" s="375"/>
      <c r="PFU120" s="375"/>
      <c r="PFV120" s="375"/>
      <c r="PFW120" s="375"/>
      <c r="PFX120" s="375"/>
      <c r="PFY120" s="375"/>
      <c r="PFZ120" s="375"/>
      <c r="PGA120" s="375"/>
      <c r="PGB120" s="375"/>
      <c r="PGC120" s="375"/>
      <c r="PGD120" s="375"/>
      <c r="PGE120" s="375"/>
      <c r="PGF120" s="375"/>
      <c r="PGG120" s="375"/>
      <c r="PGH120" s="375"/>
      <c r="PGI120" s="375"/>
      <c r="PGJ120" s="375"/>
      <c r="PGK120" s="375"/>
      <c r="PGL120" s="375"/>
      <c r="PGM120" s="375"/>
      <c r="PGN120" s="375"/>
      <c r="PGO120" s="375"/>
      <c r="PGP120" s="375"/>
      <c r="PGQ120" s="375"/>
      <c r="PGR120" s="375"/>
      <c r="PGS120" s="375"/>
      <c r="PGT120" s="375"/>
      <c r="PGU120" s="375"/>
      <c r="PGV120" s="375"/>
      <c r="PGW120" s="375"/>
      <c r="PGX120" s="375"/>
      <c r="PGY120" s="375"/>
      <c r="PGZ120" s="375"/>
      <c r="PHA120" s="375"/>
      <c r="PHB120" s="375"/>
      <c r="PHC120" s="375"/>
      <c r="PHD120" s="375"/>
      <c r="PHE120" s="375"/>
      <c r="PHF120" s="375"/>
      <c r="PHG120" s="375"/>
      <c r="PHH120" s="375"/>
      <c r="PHI120" s="375"/>
      <c r="PHJ120" s="375"/>
      <c r="PHK120" s="375"/>
      <c r="PHL120" s="375"/>
      <c r="PHM120" s="375"/>
      <c r="PHN120" s="375"/>
      <c r="PHO120" s="375"/>
      <c r="PHP120" s="375"/>
      <c r="PHQ120" s="375"/>
      <c r="PHR120" s="375"/>
      <c r="PHS120" s="375"/>
      <c r="PHT120" s="375"/>
      <c r="PHU120" s="375"/>
      <c r="PHV120" s="375"/>
      <c r="PHW120" s="375"/>
      <c r="PHX120" s="375"/>
      <c r="PHY120" s="375"/>
      <c r="PHZ120" s="375"/>
      <c r="PIA120" s="375"/>
      <c r="PIB120" s="375"/>
      <c r="PIC120" s="375"/>
      <c r="PID120" s="375"/>
      <c r="PIE120" s="375"/>
      <c r="PIF120" s="375"/>
      <c r="PIG120" s="375"/>
      <c r="PIH120" s="375"/>
      <c r="PII120" s="375"/>
      <c r="PIJ120" s="375"/>
      <c r="PIK120" s="375"/>
      <c r="PIL120" s="375"/>
      <c r="PIM120" s="375"/>
      <c r="PIN120" s="375"/>
      <c r="PIO120" s="375"/>
      <c r="PIP120" s="375"/>
      <c r="PIQ120" s="375"/>
      <c r="PIR120" s="375"/>
      <c r="PIS120" s="375"/>
      <c r="PIT120" s="375"/>
      <c r="PIU120" s="375"/>
      <c r="PIV120" s="375"/>
      <c r="PIW120" s="375"/>
      <c r="PIX120" s="375"/>
      <c r="PIY120" s="375"/>
      <c r="PIZ120" s="375"/>
      <c r="PJA120" s="375"/>
      <c r="PJB120" s="375"/>
      <c r="PJC120" s="375"/>
      <c r="PJD120" s="375"/>
      <c r="PJE120" s="375"/>
      <c r="PJF120" s="375"/>
      <c r="PJG120" s="375"/>
      <c r="PJH120" s="375"/>
      <c r="PJI120" s="375"/>
      <c r="PJJ120" s="375"/>
      <c r="PJK120" s="375"/>
      <c r="PJL120" s="375"/>
      <c r="PJM120" s="375"/>
      <c r="PJN120" s="375"/>
      <c r="PJO120" s="375"/>
      <c r="PJP120" s="375"/>
      <c r="PJQ120" s="375"/>
      <c r="PJR120" s="375"/>
      <c r="PJS120" s="375"/>
      <c r="PJT120" s="375"/>
      <c r="PJU120" s="375"/>
      <c r="PJV120" s="375"/>
      <c r="PJW120" s="375"/>
      <c r="PJX120" s="375"/>
      <c r="PJY120" s="375"/>
      <c r="PJZ120" s="375"/>
      <c r="PKA120" s="375"/>
      <c r="PKB120" s="375"/>
      <c r="PKC120" s="375"/>
      <c r="PKD120" s="375"/>
      <c r="PKE120" s="375"/>
      <c r="PKF120" s="375"/>
      <c r="PKG120" s="375"/>
      <c r="PKH120" s="375"/>
      <c r="PKI120" s="375"/>
      <c r="PKJ120" s="375"/>
      <c r="PKK120" s="375"/>
      <c r="PKL120" s="375"/>
      <c r="PKM120" s="375"/>
      <c r="PKN120" s="375"/>
      <c r="PKO120" s="375"/>
      <c r="PKP120" s="375"/>
      <c r="PKQ120" s="375"/>
      <c r="PKR120" s="375"/>
      <c r="PKS120" s="375"/>
      <c r="PKT120" s="375"/>
      <c r="PKU120" s="375"/>
      <c r="PKV120" s="375"/>
      <c r="PKW120" s="375"/>
      <c r="PKX120" s="375"/>
      <c r="PKY120" s="375"/>
      <c r="PKZ120" s="375"/>
      <c r="PLA120" s="375"/>
      <c r="PLB120" s="375"/>
      <c r="PLC120" s="375"/>
      <c r="PLD120" s="375"/>
      <c r="PLE120" s="375"/>
      <c r="PLF120" s="375"/>
      <c r="PLG120" s="375"/>
      <c r="PLH120" s="375"/>
      <c r="PLI120" s="375"/>
      <c r="PLJ120" s="375"/>
      <c r="PLK120" s="375"/>
      <c r="PLL120" s="375"/>
      <c r="PLM120" s="375"/>
      <c r="PLN120" s="375"/>
      <c r="PLO120" s="375"/>
      <c r="PLP120" s="375"/>
      <c r="PLQ120" s="375"/>
      <c r="PLR120" s="375"/>
      <c r="PLS120" s="375"/>
      <c r="PLT120" s="375"/>
      <c r="PLU120" s="375"/>
      <c r="PLV120" s="375"/>
      <c r="PLW120" s="375"/>
      <c r="PLX120" s="375"/>
      <c r="PLY120" s="375"/>
      <c r="PLZ120" s="375"/>
      <c r="PMA120" s="375"/>
      <c r="PMB120" s="375"/>
      <c r="PMC120" s="375"/>
      <c r="PMD120" s="375"/>
      <c r="PME120" s="375"/>
      <c r="PMF120" s="375"/>
      <c r="PMG120" s="375"/>
      <c r="PMH120" s="375"/>
      <c r="PMI120" s="375"/>
      <c r="PMJ120" s="375"/>
      <c r="PMK120" s="375"/>
      <c r="PML120" s="375"/>
      <c r="PMM120" s="375"/>
      <c r="PMN120" s="375"/>
      <c r="PMO120" s="375"/>
      <c r="PMP120" s="375"/>
      <c r="PMQ120" s="375"/>
      <c r="PMR120" s="375"/>
      <c r="PMS120" s="375"/>
      <c r="PMT120" s="375"/>
      <c r="PMU120" s="375"/>
      <c r="PMV120" s="375"/>
      <c r="PMW120" s="375"/>
      <c r="PMX120" s="375"/>
      <c r="PMY120" s="375"/>
      <c r="PMZ120" s="375"/>
      <c r="PNA120" s="375"/>
      <c r="PNB120" s="375"/>
      <c r="PNC120" s="375"/>
      <c r="PND120" s="375"/>
      <c r="PNE120" s="375"/>
      <c r="PNF120" s="375"/>
      <c r="PNG120" s="375"/>
      <c r="PNH120" s="375"/>
      <c r="PNI120" s="375"/>
      <c r="PNJ120" s="375"/>
      <c r="PNK120" s="375"/>
      <c r="PNL120" s="375"/>
      <c r="PNM120" s="375"/>
      <c r="PNN120" s="375"/>
      <c r="PNO120" s="375"/>
      <c r="PNP120" s="375"/>
      <c r="PNQ120" s="375"/>
      <c r="PNR120" s="375"/>
      <c r="PNS120" s="375"/>
      <c r="PNT120" s="375"/>
      <c r="PNU120" s="375"/>
      <c r="PNV120" s="375"/>
      <c r="PNW120" s="375"/>
      <c r="PNX120" s="375"/>
      <c r="PNY120" s="375"/>
      <c r="PNZ120" s="375"/>
      <c r="POA120" s="375"/>
      <c r="POB120" s="375"/>
      <c r="POC120" s="375"/>
      <c r="POD120" s="375"/>
      <c r="POE120" s="375"/>
      <c r="POF120" s="375"/>
      <c r="POG120" s="375"/>
      <c r="POH120" s="375"/>
      <c r="POI120" s="375"/>
      <c r="POJ120" s="375"/>
      <c r="POK120" s="375"/>
      <c r="POL120" s="375"/>
      <c r="POM120" s="375"/>
      <c r="PON120" s="375"/>
      <c r="POO120" s="375"/>
      <c r="POP120" s="375"/>
      <c r="POQ120" s="375"/>
      <c r="POR120" s="375"/>
      <c r="POS120" s="375"/>
      <c r="POT120" s="375"/>
      <c r="POU120" s="375"/>
      <c r="POV120" s="375"/>
      <c r="POW120" s="375"/>
      <c r="POX120" s="375"/>
      <c r="POY120" s="375"/>
      <c r="POZ120" s="375"/>
      <c r="PPA120" s="375"/>
      <c r="PPB120" s="375"/>
      <c r="PPC120" s="375"/>
      <c r="PPD120" s="375"/>
      <c r="PPE120" s="375"/>
      <c r="PPF120" s="375"/>
      <c r="PPG120" s="375"/>
      <c r="PPH120" s="375"/>
      <c r="PPI120" s="375"/>
      <c r="PPJ120" s="375"/>
      <c r="PPK120" s="375"/>
      <c r="PPL120" s="375"/>
      <c r="PPM120" s="375"/>
      <c r="PPN120" s="375"/>
      <c r="PPO120" s="375"/>
      <c r="PPP120" s="375"/>
      <c r="PPQ120" s="375"/>
      <c r="PPR120" s="375"/>
      <c r="PPS120" s="375"/>
      <c r="PPT120" s="375"/>
      <c r="PPU120" s="375"/>
      <c r="PPV120" s="375"/>
      <c r="PPW120" s="375"/>
      <c r="PPX120" s="375"/>
      <c r="PPY120" s="375"/>
      <c r="PPZ120" s="375"/>
      <c r="PQA120" s="375"/>
      <c r="PQB120" s="375"/>
      <c r="PQC120" s="375"/>
      <c r="PQD120" s="375"/>
      <c r="PQE120" s="375"/>
      <c r="PQF120" s="375"/>
      <c r="PQG120" s="375"/>
      <c r="PQH120" s="375"/>
      <c r="PQI120" s="375"/>
      <c r="PQJ120" s="375"/>
      <c r="PQK120" s="375"/>
      <c r="PQL120" s="375"/>
      <c r="PQM120" s="375"/>
      <c r="PQN120" s="375"/>
      <c r="PQO120" s="375"/>
      <c r="PQP120" s="375"/>
      <c r="PQQ120" s="375"/>
      <c r="PQR120" s="375"/>
      <c r="PQS120" s="375"/>
      <c r="PQT120" s="375"/>
      <c r="PQU120" s="375"/>
      <c r="PQV120" s="375"/>
      <c r="PQW120" s="375"/>
      <c r="PQX120" s="375"/>
      <c r="PQY120" s="375"/>
      <c r="PQZ120" s="375"/>
      <c r="PRA120" s="375"/>
      <c r="PRB120" s="375"/>
      <c r="PRC120" s="375"/>
      <c r="PRD120" s="375"/>
      <c r="PRE120" s="375"/>
      <c r="PRF120" s="375"/>
      <c r="PRG120" s="375"/>
      <c r="PRH120" s="375"/>
      <c r="PRI120" s="375"/>
      <c r="PRJ120" s="375"/>
      <c r="PRK120" s="375"/>
      <c r="PRL120" s="375"/>
      <c r="PRM120" s="375"/>
      <c r="PRN120" s="375"/>
      <c r="PRO120" s="375"/>
      <c r="PRP120" s="375"/>
      <c r="PRQ120" s="375"/>
      <c r="PRR120" s="375"/>
      <c r="PRS120" s="375"/>
      <c r="PRT120" s="375"/>
      <c r="PRU120" s="375"/>
      <c r="PRV120" s="375"/>
      <c r="PRW120" s="375"/>
      <c r="PRX120" s="375"/>
      <c r="PRY120" s="375"/>
      <c r="PRZ120" s="375"/>
      <c r="PSA120" s="375"/>
      <c r="PSB120" s="375"/>
      <c r="PSC120" s="375"/>
      <c r="PSD120" s="375"/>
      <c r="PSE120" s="375"/>
      <c r="PSF120" s="375"/>
      <c r="PSG120" s="375"/>
      <c r="PSH120" s="375"/>
      <c r="PSI120" s="375"/>
      <c r="PSJ120" s="375"/>
      <c r="PSK120" s="375"/>
      <c r="PSL120" s="375"/>
      <c r="PSM120" s="375"/>
      <c r="PSN120" s="375"/>
      <c r="PSO120" s="375"/>
      <c r="PSP120" s="375"/>
      <c r="PSQ120" s="375"/>
      <c r="PSR120" s="375"/>
      <c r="PSS120" s="375"/>
      <c r="PST120" s="375"/>
      <c r="PSU120" s="375"/>
      <c r="PSV120" s="375"/>
      <c r="PSW120" s="375"/>
      <c r="PSX120" s="375"/>
      <c r="PSY120" s="375"/>
      <c r="PSZ120" s="375"/>
      <c r="PTA120" s="375"/>
      <c r="PTB120" s="375"/>
      <c r="PTC120" s="375"/>
      <c r="PTD120" s="375"/>
      <c r="PTE120" s="375"/>
      <c r="PTF120" s="375"/>
      <c r="PTG120" s="375"/>
      <c r="PTH120" s="375"/>
      <c r="PTI120" s="375"/>
      <c r="PTJ120" s="375"/>
      <c r="PTK120" s="375"/>
      <c r="PTL120" s="375"/>
      <c r="PTM120" s="375"/>
      <c r="PTN120" s="375"/>
      <c r="PTO120" s="375"/>
      <c r="PTP120" s="375"/>
      <c r="PTQ120" s="375"/>
      <c r="PTR120" s="375"/>
      <c r="PTS120" s="375"/>
      <c r="PTT120" s="375"/>
      <c r="PTU120" s="375"/>
      <c r="PTV120" s="375"/>
      <c r="PTW120" s="375"/>
      <c r="PTX120" s="375"/>
      <c r="PTY120" s="375"/>
      <c r="PTZ120" s="375"/>
      <c r="PUA120" s="375"/>
      <c r="PUB120" s="375"/>
      <c r="PUC120" s="375"/>
      <c r="PUD120" s="375"/>
      <c r="PUE120" s="375"/>
      <c r="PUF120" s="375"/>
      <c r="PUG120" s="375"/>
      <c r="PUH120" s="375"/>
      <c r="PUI120" s="375"/>
      <c r="PUJ120" s="375"/>
      <c r="PUK120" s="375"/>
      <c r="PUL120" s="375"/>
      <c r="PUM120" s="375"/>
      <c r="PUN120" s="375"/>
      <c r="PUO120" s="375"/>
      <c r="PUP120" s="375"/>
      <c r="PUQ120" s="375"/>
      <c r="PUR120" s="375"/>
      <c r="PUS120" s="375"/>
      <c r="PUT120" s="375"/>
      <c r="PUU120" s="375"/>
      <c r="PUV120" s="375"/>
      <c r="PUW120" s="375"/>
      <c r="PUX120" s="375"/>
      <c r="PUY120" s="375"/>
      <c r="PUZ120" s="375"/>
      <c r="PVA120" s="375"/>
      <c r="PVB120" s="375"/>
      <c r="PVC120" s="375"/>
      <c r="PVD120" s="375"/>
      <c r="PVE120" s="375"/>
      <c r="PVF120" s="375"/>
      <c r="PVG120" s="375"/>
      <c r="PVH120" s="375"/>
      <c r="PVI120" s="375"/>
      <c r="PVJ120" s="375"/>
      <c r="PVK120" s="375"/>
      <c r="PVL120" s="375"/>
      <c r="PVM120" s="375"/>
      <c r="PVN120" s="375"/>
      <c r="PVO120" s="375"/>
      <c r="PVP120" s="375"/>
      <c r="PVQ120" s="375"/>
      <c r="PVR120" s="375"/>
      <c r="PVS120" s="375"/>
      <c r="PVT120" s="375"/>
      <c r="PVU120" s="375"/>
      <c r="PVV120" s="375"/>
      <c r="PVW120" s="375"/>
      <c r="PVX120" s="375"/>
      <c r="PVY120" s="375"/>
      <c r="PVZ120" s="375"/>
      <c r="PWA120" s="375"/>
      <c r="PWB120" s="375"/>
      <c r="PWC120" s="375"/>
      <c r="PWD120" s="375"/>
      <c r="PWE120" s="375"/>
      <c r="PWF120" s="375"/>
      <c r="PWG120" s="375"/>
      <c r="PWH120" s="375"/>
      <c r="PWI120" s="375"/>
      <c r="PWJ120" s="375"/>
      <c r="PWK120" s="375"/>
      <c r="PWL120" s="375"/>
      <c r="PWM120" s="375"/>
      <c r="PWN120" s="375"/>
      <c r="PWO120" s="375"/>
      <c r="PWP120" s="375"/>
      <c r="PWQ120" s="375"/>
      <c r="PWR120" s="375"/>
      <c r="PWS120" s="375"/>
      <c r="PWT120" s="375"/>
      <c r="PWU120" s="375"/>
      <c r="PWV120" s="375"/>
      <c r="PWW120" s="375"/>
      <c r="PWX120" s="375"/>
      <c r="PWY120" s="375"/>
      <c r="PWZ120" s="375"/>
      <c r="PXA120" s="375"/>
      <c r="PXB120" s="375"/>
      <c r="PXC120" s="375"/>
      <c r="PXD120" s="375"/>
      <c r="PXE120" s="375"/>
      <c r="PXF120" s="375"/>
      <c r="PXG120" s="375"/>
      <c r="PXH120" s="375"/>
      <c r="PXI120" s="375"/>
      <c r="PXJ120" s="375"/>
      <c r="PXK120" s="375"/>
      <c r="PXL120" s="375"/>
      <c r="PXM120" s="375"/>
      <c r="PXN120" s="375"/>
      <c r="PXO120" s="375"/>
      <c r="PXP120" s="375"/>
      <c r="PXQ120" s="375"/>
      <c r="PXR120" s="375"/>
      <c r="PXS120" s="375"/>
      <c r="PXT120" s="375"/>
      <c r="PXU120" s="375"/>
      <c r="PXV120" s="375"/>
      <c r="PXW120" s="375"/>
      <c r="PXX120" s="375"/>
      <c r="PXY120" s="375"/>
      <c r="PXZ120" s="375"/>
      <c r="PYA120" s="375"/>
      <c r="PYB120" s="375"/>
      <c r="PYC120" s="375"/>
      <c r="PYD120" s="375"/>
      <c r="PYE120" s="375"/>
      <c r="PYF120" s="375"/>
      <c r="PYG120" s="375"/>
      <c r="PYH120" s="375"/>
      <c r="PYI120" s="375"/>
      <c r="PYJ120" s="375"/>
      <c r="PYK120" s="375"/>
      <c r="PYL120" s="375"/>
      <c r="PYM120" s="375"/>
      <c r="PYN120" s="375"/>
      <c r="PYO120" s="375"/>
      <c r="PYP120" s="375"/>
      <c r="PYQ120" s="375"/>
      <c r="PYR120" s="375"/>
      <c r="PYS120" s="375"/>
      <c r="PYT120" s="375"/>
      <c r="PYU120" s="375"/>
      <c r="PYV120" s="375"/>
      <c r="PYW120" s="375"/>
      <c r="PYX120" s="375"/>
      <c r="PYY120" s="375"/>
      <c r="PYZ120" s="375"/>
      <c r="PZA120" s="375"/>
      <c r="PZB120" s="375"/>
      <c r="PZC120" s="375"/>
      <c r="PZD120" s="375"/>
      <c r="PZE120" s="375"/>
      <c r="PZF120" s="375"/>
      <c r="PZG120" s="375"/>
      <c r="PZH120" s="375"/>
      <c r="PZI120" s="375"/>
      <c r="PZJ120" s="375"/>
      <c r="PZK120" s="375"/>
      <c r="PZL120" s="375"/>
      <c r="PZM120" s="375"/>
      <c r="PZN120" s="375"/>
      <c r="PZO120" s="375"/>
      <c r="PZP120" s="375"/>
      <c r="PZQ120" s="375"/>
      <c r="PZR120" s="375"/>
      <c r="PZS120" s="375"/>
      <c r="PZT120" s="375"/>
      <c r="PZU120" s="375"/>
      <c r="PZV120" s="375"/>
      <c r="PZW120" s="375"/>
      <c r="PZX120" s="375"/>
      <c r="PZY120" s="375"/>
      <c r="PZZ120" s="375"/>
      <c r="QAA120" s="375"/>
      <c r="QAB120" s="375"/>
      <c r="QAC120" s="375"/>
      <c r="QAD120" s="375"/>
      <c r="QAE120" s="375"/>
      <c r="QAF120" s="375"/>
      <c r="QAG120" s="375"/>
      <c r="QAH120" s="375"/>
      <c r="QAI120" s="375"/>
      <c r="QAJ120" s="375"/>
      <c r="QAK120" s="375"/>
      <c r="QAL120" s="375"/>
      <c r="QAM120" s="375"/>
      <c r="QAN120" s="375"/>
      <c r="QAO120" s="375"/>
      <c r="QAP120" s="375"/>
      <c r="QAQ120" s="375"/>
      <c r="QAR120" s="375"/>
      <c r="QAS120" s="375"/>
      <c r="QAT120" s="375"/>
      <c r="QAU120" s="375"/>
      <c r="QAV120" s="375"/>
      <c r="QAW120" s="375"/>
      <c r="QAX120" s="375"/>
      <c r="QAY120" s="375"/>
      <c r="QAZ120" s="375"/>
      <c r="QBA120" s="375"/>
      <c r="QBB120" s="375"/>
      <c r="QBC120" s="375"/>
      <c r="QBD120" s="375"/>
      <c r="QBE120" s="375"/>
      <c r="QBF120" s="375"/>
      <c r="QBG120" s="375"/>
      <c r="QBH120" s="375"/>
      <c r="QBI120" s="375"/>
      <c r="QBJ120" s="375"/>
      <c r="QBK120" s="375"/>
      <c r="QBL120" s="375"/>
      <c r="QBM120" s="375"/>
      <c r="QBN120" s="375"/>
      <c r="QBO120" s="375"/>
      <c r="QBP120" s="375"/>
      <c r="QBQ120" s="375"/>
      <c r="QBR120" s="375"/>
      <c r="QBS120" s="375"/>
      <c r="QBT120" s="375"/>
      <c r="QBU120" s="375"/>
      <c r="QBV120" s="375"/>
      <c r="QBW120" s="375"/>
      <c r="QBX120" s="375"/>
      <c r="QBY120" s="375"/>
      <c r="QBZ120" s="375"/>
      <c r="QCA120" s="375"/>
      <c r="QCB120" s="375"/>
      <c r="QCC120" s="375"/>
      <c r="QCD120" s="375"/>
      <c r="QCE120" s="375"/>
      <c r="QCF120" s="375"/>
      <c r="QCG120" s="375"/>
      <c r="QCH120" s="375"/>
      <c r="QCI120" s="375"/>
      <c r="QCJ120" s="375"/>
      <c r="QCK120" s="375"/>
      <c r="QCL120" s="375"/>
      <c r="QCM120" s="375"/>
      <c r="QCN120" s="375"/>
      <c r="QCO120" s="375"/>
      <c r="QCP120" s="375"/>
      <c r="QCQ120" s="375"/>
      <c r="QCR120" s="375"/>
      <c r="QCS120" s="375"/>
      <c r="QCT120" s="375"/>
      <c r="QCU120" s="375"/>
      <c r="QCV120" s="375"/>
      <c r="QCW120" s="375"/>
      <c r="QCX120" s="375"/>
      <c r="QCY120" s="375"/>
      <c r="QCZ120" s="375"/>
      <c r="QDA120" s="375"/>
      <c r="QDB120" s="375"/>
      <c r="QDC120" s="375"/>
      <c r="QDD120" s="375"/>
      <c r="QDE120" s="375"/>
      <c r="QDF120" s="375"/>
      <c r="QDG120" s="375"/>
      <c r="QDH120" s="375"/>
      <c r="QDI120" s="375"/>
      <c r="QDJ120" s="375"/>
      <c r="QDK120" s="375"/>
      <c r="QDL120" s="375"/>
      <c r="QDM120" s="375"/>
      <c r="QDN120" s="375"/>
      <c r="QDO120" s="375"/>
      <c r="QDP120" s="375"/>
      <c r="QDQ120" s="375"/>
      <c r="QDR120" s="375"/>
      <c r="QDS120" s="375"/>
      <c r="QDT120" s="375"/>
      <c r="QDU120" s="375"/>
      <c r="QDV120" s="375"/>
      <c r="QDW120" s="375"/>
      <c r="QDX120" s="375"/>
      <c r="QDY120" s="375"/>
      <c r="QDZ120" s="375"/>
      <c r="QEA120" s="375"/>
      <c r="QEB120" s="375"/>
      <c r="QEC120" s="375"/>
      <c r="QED120" s="375"/>
      <c r="QEE120" s="375"/>
      <c r="QEF120" s="375"/>
      <c r="QEG120" s="375"/>
      <c r="QEH120" s="375"/>
      <c r="QEI120" s="375"/>
      <c r="QEJ120" s="375"/>
      <c r="QEK120" s="375"/>
      <c r="QEL120" s="375"/>
      <c r="QEM120" s="375"/>
      <c r="QEN120" s="375"/>
      <c r="QEO120" s="375"/>
      <c r="QEP120" s="375"/>
      <c r="QEQ120" s="375"/>
      <c r="QER120" s="375"/>
      <c r="QES120" s="375"/>
      <c r="QET120" s="375"/>
      <c r="QEU120" s="375"/>
      <c r="QEV120" s="375"/>
      <c r="QEW120" s="375"/>
      <c r="QEX120" s="375"/>
      <c r="QEY120" s="375"/>
      <c r="QEZ120" s="375"/>
      <c r="QFA120" s="375"/>
      <c r="QFB120" s="375"/>
      <c r="QFC120" s="375"/>
      <c r="QFD120" s="375"/>
      <c r="QFE120" s="375"/>
      <c r="QFF120" s="375"/>
      <c r="QFG120" s="375"/>
      <c r="QFH120" s="375"/>
      <c r="QFI120" s="375"/>
      <c r="QFJ120" s="375"/>
      <c r="QFK120" s="375"/>
      <c r="QFL120" s="375"/>
      <c r="QFM120" s="375"/>
      <c r="QFN120" s="375"/>
      <c r="QFO120" s="375"/>
      <c r="QFP120" s="375"/>
      <c r="QFQ120" s="375"/>
      <c r="QFR120" s="375"/>
      <c r="QFS120" s="375"/>
      <c r="QFT120" s="375"/>
      <c r="QFU120" s="375"/>
      <c r="QFV120" s="375"/>
      <c r="QFW120" s="375"/>
      <c r="QFX120" s="375"/>
      <c r="QFY120" s="375"/>
      <c r="QFZ120" s="375"/>
      <c r="QGA120" s="375"/>
      <c r="QGB120" s="375"/>
      <c r="QGC120" s="375"/>
      <c r="QGD120" s="375"/>
      <c r="QGE120" s="375"/>
      <c r="QGF120" s="375"/>
      <c r="QGG120" s="375"/>
      <c r="QGH120" s="375"/>
      <c r="QGI120" s="375"/>
      <c r="QGJ120" s="375"/>
      <c r="QGK120" s="375"/>
      <c r="QGL120" s="375"/>
      <c r="QGM120" s="375"/>
      <c r="QGN120" s="375"/>
      <c r="QGO120" s="375"/>
      <c r="QGP120" s="375"/>
      <c r="QGQ120" s="375"/>
      <c r="QGR120" s="375"/>
      <c r="QGS120" s="375"/>
      <c r="QGT120" s="375"/>
      <c r="QGU120" s="375"/>
      <c r="QGV120" s="375"/>
      <c r="QGW120" s="375"/>
      <c r="QGX120" s="375"/>
      <c r="QGY120" s="375"/>
      <c r="QGZ120" s="375"/>
      <c r="QHA120" s="375"/>
      <c r="QHB120" s="375"/>
      <c r="QHC120" s="375"/>
      <c r="QHD120" s="375"/>
      <c r="QHE120" s="375"/>
      <c r="QHF120" s="375"/>
      <c r="QHG120" s="375"/>
      <c r="QHH120" s="375"/>
      <c r="QHI120" s="375"/>
      <c r="QHJ120" s="375"/>
      <c r="QHK120" s="375"/>
      <c r="QHL120" s="375"/>
      <c r="QHM120" s="375"/>
      <c r="QHN120" s="375"/>
      <c r="QHO120" s="375"/>
      <c r="QHP120" s="375"/>
      <c r="QHQ120" s="375"/>
      <c r="QHR120" s="375"/>
      <c r="QHS120" s="375"/>
      <c r="QHT120" s="375"/>
      <c r="QHU120" s="375"/>
      <c r="QHV120" s="375"/>
      <c r="QHW120" s="375"/>
      <c r="QHX120" s="375"/>
      <c r="QHY120" s="375"/>
      <c r="QHZ120" s="375"/>
      <c r="QIA120" s="375"/>
      <c r="QIB120" s="375"/>
      <c r="QIC120" s="375"/>
      <c r="QID120" s="375"/>
      <c r="QIE120" s="375"/>
      <c r="QIF120" s="375"/>
      <c r="QIG120" s="375"/>
      <c r="QIH120" s="375"/>
      <c r="QII120" s="375"/>
      <c r="QIJ120" s="375"/>
      <c r="QIK120" s="375"/>
      <c r="QIL120" s="375"/>
      <c r="QIM120" s="375"/>
      <c r="QIN120" s="375"/>
      <c r="QIO120" s="375"/>
      <c r="QIP120" s="375"/>
      <c r="QIQ120" s="375"/>
      <c r="QIR120" s="375"/>
      <c r="QIS120" s="375"/>
      <c r="QIT120" s="375"/>
      <c r="QIU120" s="375"/>
      <c r="QIV120" s="375"/>
      <c r="QIW120" s="375"/>
      <c r="QIX120" s="375"/>
      <c r="QIY120" s="375"/>
      <c r="QIZ120" s="375"/>
      <c r="QJA120" s="375"/>
      <c r="QJB120" s="375"/>
      <c r="QJC120" s="375"/>
      <c r="QJD120" s="375"/>
      <c r="QJE120" s="375"/>
      <c r="QJF120" s="375"/>
      <c r="QJG120" s="375"/>
      <c r="QJH120" s="375"/>
      <c r="QJI120" s="375"/>
      <c r="QJJ120" s="375"/>
      <c r="QJK120" s="375"/>
      <c r="QJL120" s="375"/>
      <c r="QJM120" s="375"/>
      <c r="QJN120" s="375"/>
      <c r="QJO120" s="375"/>
      <c r="QJP120" s="375"/>
      <c r="QJQ120" s="375"/>
      <c r="QJR120" s="375"/>
      <c r="QJS120" s="375"/>
      <c r="QJT120" s="375"/>
      <c r="QJU120" s="375"/>
      <c r="QJV120" s="375"/>
      <c r="QJW120" s="375"/>
      <c r="QJX120" s="375"/>
      <c r="QJY120" s="375"/>
      <c r="QJZ120" s="375"/>
      <c r="QKA120" s="375"/>
      <c r="QKB120" s="375"/>
      <c r="QKC120" s="375"/>
      <c r="QKD120" s="375"/>
      <c r="QKE120" s="375"/>
      <c r="QKF120" s="375"/>
      <c r="QKG120" s="375"/>
      <c r="QKH120" s="375"/>
      <c r="QKI120" s="375"/>
      <c r="QKJ120" s="375"/>
      <c r="QKK120" s="375"/>
      <c r="QKL120" s="375"/>
      <c r="QKM120" s="375"/>
      <c r="QKN120" s="375"/>
      <c r="QKO120" s="375"/>
      <c r="QKP120" s="375"/>
      <c r="QKQ120" s="375"/>
      <c r="QKR120" s="375"/>
      <c r="QKS120" s="375"/>
      <c r="QKT120" s="375"/>
      <c r="QKU120" s="375"/>
      <c r="QKV120" s="375"/>
      <c r="QKW120" s="375"/>
      <c r="QKX120" s="375"/>
      <c r="QKY120" s="375"/>
      <c r="QKZ120" s="375"/>
      <c r="QLA120" s="375"/>
      <c r="QLB120" s="375"/>
      <c r="QLC120" s="375"/>
      <c r="QLD120" s="375"/>
      <c r="QLE120" s="375"/>
      <c r="QLF120" s="375"/>
      <c r="QLG120" s="375"/>
      <c r="QLH120" s="375"/>
      <c r="QLI120" s="375"/>
      <c r="QLJ120" s="375"/>
      <c r="QLK120" s="375"/>
      <c r="QLL120" s="375"/>
      <c r="QLM120" s="375"/>
      <c r="QLN120" s="375"/>
      <c r="QLO120" s="375"/>
      <c r="QLP120" s="375"/>
      <c r="QLQ120" s="375"/>
      <c r="QLR120" s="375"/>
      <c r="QLS120" s="375"/>
      <c r="QLT120" s="375"/>
      <c r="QLU120" s="375"/>
      <c r="QLV120" s="375"/>
      <c r="QLW120" s="375"/>
      <c r="QLX120" s="375"/>
      <c r="QLY120" s="375"/>
      <c r="QLZ120" s="375"/>
      <c r="QMA120" s="375"/>
      <c r="QMB120" s="375"/>
      <c r="QMC120" s="375"/>
      <c r="QMD120" s="375"/>
      <c r="QME120" s="375"/>
      <c r="QMF120" s="375"/>
      <c r="QMG120" s="375"/>
      <c r="QMH120" s="375"/>
      <c r="QMI120" s="375"/>
      <c r="QMJ120" s="375"/>
      <c r="QMK120" s="375"/>
      <c r="QML120" s="375"/>
      <c r="QMM120" s="375"/>
      <c r="QMN120" s="375"/>
      <c r="QMO120" s="375"/>
      <c r="QMP120" s="375"/>
      <c r="QMQ120" s="375"/>
      <c r="QMR120" s="375"/>
      <c r="QMS120" s="375"/>
      <c r="QMT120" s="375"/>
      <c r="QMU120" s="375"/>
      <c r="QMV120" s="375"/>
      <c r="QMW120" s="375"/>
      <c r="QMX120" s="375"/>
      <c r="QMY120" s="375"/>
      <c r="QMZ120" s="375"/>
      <c r="QNA120" s="375"/>
      <c r="QNB120" s="375"/>
      <c r="QNC120" s="375"/>
      <c r="QND120" s="375"/>
      <c r="QNE120" s="375"/>
      <c r="QNF120" s="375"/>
      <c r="QNG120" s="375"/>
      <c r="QNH120" s="375"/>
      <c r="QNI120" s="375"/>
      <c r="QNJ120" s="375"/>
      <c r="QNK120" s="375"/>
      <c r="QNL120" s="375"/>
      <c r="QNM120" s="375"/>
      <c r="QNN120" s="375"/>
      <c r="QNO120" s="375"/>
      <c r="QNP120" s="375"/>
      <c r="QNQ120" s="375"/>
      <c r="QNR120" s="375"/>
      <c r="QNS120" s="375"/>
      <c r="QNT120" s="375"/>
      <c r="QNU120" s="375"/>
      <c r="QNV120" s="375"/>
      <c r="QNW120" s="375"/>
      <c r="QNX120" s="375"/>
      <c r="QNY120" s="375"/>
      <c r="QNZ120" s="375"/>
      <c r="QOA120" s="375"/>
      <c r="QOB120" s="375"/>
      <c r="QOC120" s="375"/>
      <c r="QOD120" s="375"/>
      <c r="QOE120" s="375"/>
      <c r="QOF120" s="375"/>
      <c r="QOG120" s="375"/>
      <c r="QOH120" s="375"/>
      <c r="QOI120" s="375"/>
      <c r="QOJ120" s="375"/>
      <c r="QOK120" s="375"/>
      <c r="QOL120" s="375"/>
      <c r="QOM120" s="375"/>
      <c r="QON120" s="375"/>
      <c r="QOO120" s="375"/>
      <c r="QOP120" s="375"/>
      <c r="QOQ120" s="375"/>
      <c r="QOR120" s="375"/>
      <c r="QOS120" s="375"/>
      <c r="QOT120" s="375"/>
      <c r="QOU120" s="375"/>
      <c r="QOV120" s="375"/>
      <c r="QOW120" s="375"/>
      <c r="QOX120" s="375"/>
      <c r="QOY120" s="375"/>
      <c r="QOZ120" s="375"/>
      <c r="QPA120" s="375"/>
      <c r="QPB120" s="375"/>
      <c r="QPC120" s="375"/>
      <c r="QPD120" s="375"/>
      <c r="QPE120" s="375"/>
      <c r="QPF120" s="375"/>
      <c r="QPG120" s="375"/>
      <c r="QPH120" s="375"/>
      <c r="QPI120" s="375"/>
      <c r="QPJ120" s="375"/>
      <c r="QPK120" s="375"/>
      <c r="QPL120" s="375"/>
      <c r="QPM120" s="375"/>
      <c r="QPN120" s="375"/>
      <c r="QPO120" s="375"/>
      <c r="QPP120" s="375"/>
      <c r="QPQ120" s="375"/>
      <c r="QPR120" s="375"/>
      <c r="QPS120" s="375"/>
      <c r="QPT120" s="375"/>
      <c r="QPU120" s="375"/>
      <c r="QPV120" s="375"/>
      <c r="QPW120" s="375"/>
      <c r="QPX120" s="375"/>
      <c r="QPY120" s="375"/>
      <c r="QPZ120" s="375"/>
      <c r="QQA120" s="375"/>
      <c r="QQB120" s="375"/>
      <c r="QQC120" s="375"/>
      <c r="QQD120" s="375"/>
      <c r="QQE120" s="375"/>
      <c r="QQF120" s="375"/>
      <c r="QQG120" s="375"/>
      <c r="QQH120" s="375"/>
      <c r="QQI120" s="375"/>
      <c r="QQJ120" s="375"/>
      <c r="QQK120" s="375"/>
      <c r="QQL120" s="375"/>
      <c r="QQM120" s="375"/>
      <c r="QQN120" s="375"/>
      <c r="QQO120" s="375"/>
      <c r="QQP120" s="375"/>
      <c r="QQQ120" s="375"/>
      <c r="QQR120" s="375"/>
      <c r="QQS120" s="375"/>
      <c r="QQT120" s="375"/>
      <c r="QQU120" s="375"/>
      <c r="QQV120" s="375"/>
      <c r="QQW120" s="375"/>
      <c r="QQX120" s="375"/>
      <c r="QQY120" s="375"/>
      <c r="QQZ120" s="375"/>
      <c r="QRA120" s="375"/>
      <c r="QRB120" s="375"/>
      <c r="QRC120" s="375"/>
      <c r="QRD120" s="375"/>
      <c r="QRE120" s="375"/>
      <c r="QRF120" s="375"/>
      <c r="QRG120" s="375"/>
      <c r="QRH120" s="375"/>
      <c r="QRI120" s="375"/>
      <c r="QRJ120" s="375"/>
      <c r="QRK120" s="375"/>
      <c r="QRL120" s="375"/>
      <c r="QRM120" s="375"/>
      <c r="QRN120" s="375"/>
      <c r="QRO120" s="375"/>
      <c r="QRP120" s="375"/>
      <c r="QRQ120" s="375"/>
      <c r="QRR120" s="375"/>
      <c r="QRS120" s="375"/>
      <c r="QRT120" s="375"/>
      <c r="QRU120" s="375"/>
      <c r="QRV120" s="375"/>
      <c r="QRW120" s="375"/>
      <c r="QRX120" s="375"/>
      <c r="QRY120" s="375"/>
      <c r="QRZ120" s="375"/>
      <c r="QSA120" s="375"/>
      <c r="QSB120" s="375"/>
      <c r="QSC120" s="375"/>
      <c r="QSD120" s="375"/>
      <c r="QSE120" s="375"/>
      <c r="QSF120" s="375"/>
      <c r="QSG120" s="375"/>
      <c r="QSH120" s="375"/>
      <c r="QSI120" s="375"/>
      <c r="QSJ120" s="375"/>
      <c r="QSK120" s="375"/>
      <c r="QSL120" s="375"/>
      <c r="QSM120" s="375"/>
      <c r="QSN120" s="375"/>
      <c r="QSO120" s="375"/>
      <c r="QSP120" s="375"/>
      <c r="QSQ120" s="375"/>
      <c r="QSR120" s="375"/>
      <c r="QSS120" s="375"/>
      <c r="QST120" s="375"/>
      <c r="QSU120" s="375"/>
      <c r="QSV120" s="375"/>
      <c r="QSW120" s="375"/>
      <c r="QSX120" s="375"/>
      <c r="QSY120" s="375"/>
      <c r="QSZ120" s="375"/>
      <c r="QTA120" s="375"/>
      <c r="QTB120" s="375"/>
      <c r="QTC120" s="375"/>
      <c r="QTD120" s="375"/>
      <c r="QTE120" s="375"/>
      <c r="QTF120" s="375"/>
      <c r="QTG120" s="375"/>
      <c r="QTH120" s="375"/>
      <c r="QTI120" s="375"/>
      <c r="QTJ120" s="375"/>
      <c r="QTK120" s="375"/>
      <c r="QTL120" s="375"/>
      <c r="QTM120" s="375"/>
      <c r="QTN120" s="375"/>
      <c r="QTO120" s="375"/>
      <c r="QTP120" s="375"/>
      <c r="QTQ120" s="375"/>
      <c r="QTR120" s="375"/>
      <c r="QTS120" s="375"/>
      <c r="QTT120" s="375"/>
      <c r="QTU120" s="375"/>
      <c r="QTV120" s="375"/>
      <c r="QTW120" s="375"/>
      <c r="QTX120" s="375"/>
      <c r="QTY120" s="375"/>
      <c r="QTZ120" s="375"/>
      <c r="QUA120" s="375"/>
      <c r="QUB120" s="375"/>
      <c r="QUC120" s="375"/>
      <c r="QUD120" s="375"/>
      <c r="QUE120" s="375"/>
      <c r="QUF120" s="375"/>
      <c r="QUG120" s="375"/>
      <c r="QUH120" s="375"/>
      <c r="QUI120" s="375"/>
      <c r="QUJ120" s="375"/>
      <c r="QUK120" s="375"/>
      <c r="QUL120" s="375"/>
      <c r="QUM120" s="375"/>
      <c r="QUN120" s="375"/>
      <c r="QUO120" s="375"/>
      <c r="QUP120" s="375"/>
      <c r="QUQ120" s="375"/>
      <c r="QUR120" s="375"/>
      <c r="QUS120" s="375"/>
      <c r="QUT120" s="375"/>
      <c r="QUU120" s="375"/>
      <c r="QUV120" s="375"/>
      <c r="QUW120" s="375"/>
      <c r="QUX120" s="375"/>
      <c r="QUY120" s="375"/>
      <c r="QUZ120" s="375"/>
      <c r="QVA120" s="375"/>
      <c r="QVB120" s="375"/>
      <c r="QVC120" s="375"/>
      <c r="QVD120" s="375"/>
      <c r="QVE120" s="375"/>
      <c r="QVF120" s="375"/>
      <c r="QVG120" s="375"/>
      <c r="QVH120" s="375"/>
      <c r="QVI120" s="375"/>
      <c r="QVJ120" s="375"/>
      <c r="QVK120" s="375"/>
      <c r="QVL120" s="375"/>
      <c r="QVM120" s="375"/>
      <c r="QVN120" s="375"/>
      <c r="QVO120" s="375"/>
      <c r="QVP120" s="375"/>
      <c r="QVQ120" s="375"/>
      <c r="QVR120" s="375"/>
      <c r="QVS120" s="375"/>
      <c r="QVT120" s="375"/>
      <c r="QVU120" s="375"/>
      <c r="QVV120" s="375"/>
      <c r="QVW120" s="375"/>
      <c r="QVX120" s="375"/>
      <c r="QVY120" s="375"/>
      <c r="QVZ120" s="375"/>
      <c r="QWA120" s="375"/>
      <c r="QWB120" s="375"/>
      <c r="QWC120" s="375"/>
      <c r="QWD120" s="375"/>
      <c r="QWE120" s="375"/>
      <c r="QWF120" s="375"/>
      <c r="QWG120" s="375"/>
      <c r="QWH120" s="375"/>
      <c r="QWI120" s="375"/>
      <c r="QWJ120" s="375"/>
      <c r="QWK120" s="375"/>
      <c r="QWL120" s="375"/>
      <c r="QWM120" s="375"/>
      <c r="QWN120" s="375"/>
      <c r="QWO120" s="375"/>
      <c r="QWP120" s="375"/>
      <c r="QWQ120" s="375"/>
      <c r="QWR120" s="375"/>
      <c r="QWS120" s="375"/>
      <c r="QWT120" s="375"/>
      <c r="QWU120" s="375"/>
      <c r="QWV120" s="375"/>
      <c r="QWW120" s="375"/>
      <c r="QWX120" s="375"/>
      <c r="QWY120" s="375"/>
      <c r="QWZ120" s="375"/>
      <c r="QXA120" s="375"/>
      <c r="QXB120" s="375"/>
      <c r="QXC120" s="375"/>
      <c r="QXD120" s="375"/>
      <c r="QXE120" s="375"/>
      <c r="QXF120" s="375"/>
      <c r="QXG120" s="375"/>
      <c r="QXH120" s="375"/>
      <c r="QXI120" s="375"/>
      <c r="QXJ120" s="375"/>
      <c r="QXK120" s="375"/>
      <c r="QXL120" s="375"/>
      <c r="QXM120" s="375"/>
      <c r="QXN120" s="375"/>
      <c r="QXO120" s="375"/>
      <c r="QXP120" s="375"/>
      <c r="QXQ120" s="375"/>
      <c r="QXR120" s="375"/>
      <c r="QXS120" s="375"/>
      <c r="QXT120" s="375"/>
      <c r="QXU120" s="375"/>
      <c r="QXV120" s="375"/>
      <c r="QXW120" s="375"/>
      <c r="QXX120" s="375"/>
      <c r="QXY120" s="375"/>
      <c r="QXZ120" s="375"/>
      <c r="QYA120" s="375"/>
      <c r="QYB120" s="375"/>
      <c r="QYC120" s="375"/>
      <c r="QYD120" s="375"/>
      <c r="QYE120" s="375"/>
      <c r="QYF120" s="375"/>
      <c r="QYG120" s="375"/>
      <c r="QYH120" s="375"/>
      <c r="QYI120" s="375"/>
      <c r="QYJ120" s="375"/>
      <c r="QYK120" s="375"/>
      <c r="QYL120" s="375"/>
      <c r="QYM120" s="375"/>
      <c r="QYN120" s="375"/>
      <c r="QYO120" s="375"/>
      <c r="QYP120" s="375"/>
      <c r="QYQ120" s="375"/>
      <c r="QYR120" s="375"/>
      <c r="QYS120" s="375"/>
      <c r="QYT120" s="375"/>
      <c r="QYU120" s="375"/>
      <c r="QYV120" s="375"/>
      <c r="QYW120" s="375"/>
      <c r="QYX120" s="375"/>
      <c r="QYY120" s="375"/>
      <c r="QYZ120" s="375"/>
      <c r="QZA120" s="375"/>
      <c r="QZB120" s="375"/>
      <c r="QZC120" s="375"/>
      <c r="QZD120" s="375"/>
      <c r="QZE120" s="375"/>
      <c r="QZF120" s="375"/>
      <c r="QZG120" s="375"/>
      <c r="QZH120" s="375"/>
      <c r="QZI120" s="375"/>
      <c r="QZJ120" s="375"/>
      <c r="QZK120" s="375"/>
      <c r="QZL120" s="375"/>
      <c r="QZM120" s="375"/>
      <c r="QZN120" s="375"/>
      <c r="QZO120" s="375"/>
      <c r="QZP120" s="375"/>
      <c r="QZQ120" s="375"/>
      <c r="QZR120" s="375"/>
      <c r="QZS120" s="375"/>
      <c r="QZT120" s="375"/>
      <c r="QZU120" s="375"/>
      <c r="QZV120" s="375"/>
      <c r="QZW120" s="375"/>
      <c r="QZX120" s="375"/>
      <c r="QZY120" s="375"/>
      <c r="QZZ120" s="375"/>
      <c r="RAA120" s="375"/>
      <c r="RAB120" s="375"/>
      <c r="RAC120" s="375"/>
      <c r="RAD120" s="375"/>
      <c r="RAE120" s="375"/>
      <c r="RAF120" s="375"/>
      <c r="RAG120" s="375"/>
      <c r="RAH120" s="375"/>
      <c r="RAI120" s="375"/>
      <c r="RAJ120" s="375"/>
      <c r="RAK120" s="375"/>
      <c r="RAL120" s="375"/>
      <c r="RAM120" s="375"/>
      <c r="RAN120" s="375"/>
      <c r="RAO120" s="375"/>
      <c r="RAP120" s="375"/>
      <c r="RAQ120" s="375"/>
      <c r="RAR120" s="375"/>
      <c r="RAS120" s="375"/>
      <c r="RAT120" s="375"/>
      <c r="RAU120" s="375"/>
      <c r="RAV120" s="375"/>
      <c r="RAW120" s="375"/>
      <c r="RAX120" s="375"/>
      <c r="RAY120" s="375"/>
      <c r="RAZ120" s="375"/>
      <c r="RBA120" s="375"/>
      <c r="RBB120" s="375"/>
      <c r="RBC120" s="375"/>
      <c r="RBD120" s="375"/>
      <c r="RBE120" s="375"/>
      <c r="RBF120" s="375"/>
      <c r="RBG120" s="375"/>
      <c r="RBH120" s="375"/>
      <c r="RBI120" s="375"/>
      <c r="RBJ120" s="375"/>
      <c r="RBK120" s="375"/>
      <c r="RBL120" s="375"/>
      <c r="RBM120" s="375"/>
      <c r="RBN120" s="375"/>
      <c r="RBO120" s="375"/>
      <c r="RBP120" s="375"/>
      <c r="RBQ120" s="375"/>
      <c r="RBR120" s="375"/>
      <c r="RBS120" s="375"/>
      <c r="RBT120" s="375"/>
      <c r="RBU120" s="375"/>
      <c r="RBV120" s="375"/>
      <c r="RBW120" s="375"/>
      <c r="RBX120" s="375"/>
      <c r="RBY120" s="375"/>
      <c r="RBZ120" s="375"/>
      <c r="RCA120" s="375"/>
      <c r="RCB120" s="375"/>
      <c r="RCC120" s="375"/>
      <c r="RCD120" s="375"/>
      <c r="RCE120" s="375"/>
      <c r="RCF120" s="375"/>
      <c r="RCG120" s="375"/>
      <c r="RCH120" s="375"/>
      <c r="RCI120" s="375"/>
      <c r="RCJ120" s="375"/>
      <c r="RCK120" s="375"/>
      <c r="RCL120" s="375"/>
      <c r="RCM120" s="375"/>
      <c r="RCN120" s="375"/>
      <c r="RCO120" s="375"/>
      <c r="RCP120" s="375"/>
      <c r="RCQ120" s="375"/>
      <c r="RCR120" s="375"/>
      <c r="RCS120" s="375"/>
      <c r="RCT120" s="375"/>
      <c r="RCU120" s="375"/>
      <c r="RCV120" s="375"/>
      <c r="RCW120" s="375"/>
      <c r="RCX120" s="375"/>
      <c r="RCY120" s="375"/>
      <c r="RCZ120" s="375"/>
      <c r="RDA120" s="375"/>
      <c r="RDB120" s="375"/>
      <c r="RDC120" s="375"/>
      <c r="RDD120" s="375"/>
      <c r="RDE120" s="375"/>
      <c r="RDF120" s="375"/>
      <c r="RDG120" s="375"/>
      <c r="RDH120" s="375"/>
      <c r="RDI120" s="375"/>
      <c r="RDJ120" s="375"/>
      <c r="RDK120" s="375"/>
      <c r="RDL120" s="375"/>
      <c r="RDM120" s="375"/>
      <c r="RDN120" s="375"/>
      <c r="RDO120" s="375"/>
      <c r="RDP120" s="375"/>
      <c r="RDQ120" s="375"/>
      <c r="RDR120" s="375"/>
      <c r="RDS120" s="375"/>
      <c r="RDT120" s="375"/>
      <c r="RDU120" s="375"/>
      <c r="RDV120" s="375"/>
      <c r="RDW120" s="375"/>
      <c r="RDX120" s="375"/>
      <c r="RDY120" s="375"/>
      <c r="RDZ120" s="375"/>
      <c r="REA120" s="375"/>
      <c r="REB120" s="375"/>
      <c r="REC120" s="375"/>
      <c r="RED120" s="375"/>
      <c r="REE120" s="375"/>
      <c r="REF120" s="375"/>
      <c r="REG120" s="375"/>
      <c r="REH120" s="375"/>
      <c r="REI120" s="375"/>
      <c r="REJ120" s="375"/>
      <c r="REK120" s="375"/>
      <c r="REL120" s="375"/>
      <c r="REM120" s="375"/>
      <c r="REN120" s="375"/>
      <c r="REO120" s="375"/>
      <c r="REP120" s="375"/>
      <c r="REQ120" s="375"/>
      <c r="RER120" s="375"/>
      <c r="RES120" s="375"/>
      <c r="RET120" s="375"/>
      <c r="REU120" s="375"/>
      <c r="REV120" s="375"/>
      <c r="REW120" s="375"/>
      <c r="REX120" s="375"/>
      <c r="REY120" s="375"/>
      <c r="REZ120" s="375"/>
      <c r="RFA120" s="375"/>
      <c r="RFB120" s="375"/>
      <c r="RFC120" s="375"/>
      <c r="RFD120" s="375"/>
      <c r="RFE120" s="375"/>
      <c r="RFF120" s="375"/>
      <c r="RFG120" s="375"/>
      <c r="RFH120" s="375"/>
      <c r="RFI120" s="375"/>
      <c r="RFJ120" s="375"/>
      <c r="RFK120" s="375"/>
      <c r="RFL120" s="375"/>
      <c r="RFM120" s="375"/>
      <c r="RFN120" s="375"/>
      <c r="RFO120" s="375"/>
      <c r="RFP120" s="375"/>
      <c r="RFQ120" s="375"/>
      <c r="RFR120" s="375"/>
      <c r="RFS120" s="375"/>
      <c r="RFT120" s="375"/>
      <c r="RFU120" s="375"/>
      <c r="RFV120" s="375"/>
      <c r="RFW120" s="375"/>
      <c r="RFX120" s="375"/>
      <c r="RFY120" s="375"/>
      <c r="RFZ120" s="375"/>
      <c r="RGA120" s="375"/>
      <c r="RGB120" s="375"/>
      <c r="RGC120" s="375"/>
      <c r="RGD120" s="375"/>
      <c r="RGE120" s="375"/>
      <c r="RGF120" s="375"/>
      <c r="RGG120" s="375"/>
      <c r="RGH120" s="375"/>
      <c r="RGI120" s="375"/>
      <c r="RGJ120" s="375"/>
      <c r="RGK120" s="375"/>
      <c r="RGL120" s="375"/>
      <c r="RGM120" s="375"/>
      <c r="RGN120" s="375"/>
      <c r="RGO120" s="375"/>
      <c r="RGP120" s="375"/>
      <c r="RGQ120" s="375"/>
      <c r="RGR120" s="375"/>
      <c r="RGS120" s="375"/>
      <c r="RGT120" s="375"/>
      <c r="RGU120" s="375"/>
      <c r="RGV120" s="375"/>
      <c r="RGW120" s="375"/>
      <c r="RGX120" s="375"/>
      <c r="RGY120" s="375"/>
      <c r="RGZ120" s="375"/>
      <c r="RHA120" s="375"/>
      <c r="RHB120" s="375"/>
      <c r="RHC120" s="375"/>
      <c r="RHD120" s="375"/>
      <c r="RHE120" s="375"/>
      <c r="RHF120" s="375"/>
      <c r="RHG120" s="375"/>
      <c r="RHH120" s="375"/>
      <c r="RHI120" s="375"/>
      <c r="RHJ120" s="375"/>
      <c r="RHK120" s="375"/>
      <c r="RHL120" s="375"/>
      <c r="RHM120" s="375"/>
      <c r="RHN120" s="375"/>
      <c r="RHO120" s="375"/>
      <c r="RHP120" s="375"/>
      <c r="RHQ120" s="375"/>
      <c r="RHR120" s="375"/>
      <c r="RHS120" s="375"/>
      <c r="RHT120" s="375"/>
      <c r="RHU120" s="375"/>
      <c r="RHV120" s="375"/>
      <c r="RHW120" s="375"/>
      <c r="RHX120" s="375"/>
      <c r="RHY120" s="375"/>
      <c r="RHZ120" s="375"/>
      <c r="RIA120" s="375"/>
      <c r="RIB120" s="375"/>
      <c r="RIC120" s="375"/>
      <c r="RID120" s="375"/>
      <c r="RIE120" s="375"/>
      <c r="RIF120" s="375"/>
      <c r="RIG120" s="375"/>
      <c r="RIH120" s="375"/>
      <c r="RII120" s="375"/>
      <c r="RIJ120" s="375"/>
      <c r="RIK120" s="375"/>
      <c r="RIL120" s="375"/>
      <c r="RIM120" s="375"/>
      <c r="RIN120" s="375"/>
      <c r="RIO120" s="375"/>
      <c r="RIP120" s="375"/>
      <c r="RIQ120" s="375"/>
      <c r="RIR120" s="375"/>
      <c r="RIS120" s="375"/>
      <c r="RIT120" s="375"/>
      <c r="RIU120" s="375"/>
      <c r="RIV120" s="375"/>
      <c r="RIW120" s="375"/>
      <c r="RIX120" s="375"/>
      <c r="RIY120" s="375"/>
      <c r="RIZ120" s="375"/>
      <c r="RJA120" s="375"/>
      <c r="RJB120" s="375"/>
      <c r="RJC120" s="375"/>
      <c r="RJD120" s="375"/>
      <c r="RJE120" s="375"/>
      <c r="RJF120" s="375"/>
      <c r="RJG120" s="375"/>
      <c r="RJH120" s="375"/>
      <c r="RJI120" s="375"/>
      <c r="RJJ120" s="375"/>
      <c r="RJK120" s="375"/>
      <c r="RJL120" s="375"/>
      <c r="RJM120" s="375"/>
      <c r="RJN120" s="375"/>
      <c r="RJO120" s="375"/>
      <c r="RJP120" s="375"/>
      <c r="RJQ120" s="375"/>
      <c r="RJR120" s="375"/>
      <c r="RJS120" s="375"/>
      <c r="RJT120" s="375"/>
      <c r="RJU120" s="375"/>
      <c r="RJV120" s="375"/>
      <c r="RJW120" s="375"/>
      <c r="RJX120" s="375"/>
      <c r="RJY120" s="375"/>
      <c r="RJZ120" s="375"/>
      <c r="RKA120" s="375"/>
      <c r="RKB120" s="375"/>
      <c r="RKC120" s="375"/>
      <c r="RKD120" s="375"/>
      <c r="RKE120" s="375"/>
      <c r="RKF120" s="375"/>
      <c r="RKG120" s="375"/>
      <c r="RKH120" s="375"/>
      <c r="RKI120" s="375"/>
      <c r="RKJ120" s="375"/>
      <c r="RKK120" s="375"/>
      <c r="RKL120" s="375"/>
      <c r="RKM120" s="375"/>
      <c r="RKN120" s="375"/>
      <c r="RKO120" s="375"/>
      <c r="RKP120" s="375"/>
      <c r="RKQ120" s="375"/>
      <c r="RKR120" s="375"/>
      <c r="RKS120" s="375"/>
      <c r="RKT120" s="375"/>
      <c r="RKU120" s="375"/>
      <c r="RKV120" s="375"/>
      <c r="RKW120" s="375"/>
      <c r="RKX120" s="375"/>
      <c r="RKY120" s="375"/>
      <c r="RKZ120" s="375"/>
      <c r="RLA120" s="375"/>
      <c r="RLB120" s="375"/>
      <c r="RLC120" s="375"/>
      <c r="RLD120" s="375"/>
      <c r="RLE120" s="375"/>
      <c r="RLF120" s="375"/>
      <c r="RLG120" s="375"/>
      <c r="RLH120" s="375"/>
      <c r="RLI120" s="375"/>
      <c r="RLJ120" s="375"/>
      <c r="RLK120" s="375"/>
      <c r="RLL120" s="375"/>
      <c r="RLM120" s="375"/>
      <c r="RLN120" s="375"/>
      <c r="RLO120" s="375"/>
      <c r="RLP120" s="375"/>
      <c r="RLQ120" s="375"/>
      <c r="RLR120" s="375"/>
      <c r="RLS120" s="375"/>
      <c r="RLT120" s="375"/>
      <c r="RLU120" s="375"/>
      <c r="RLV120" s="375"/>
      <c r="RLW120" s="375"/>
      <c r="RLX120" s="375"/>
      <c r="RLY120" s="375"/>
      <c r="RLZ120" s="375"/>
      <c r="RMA120" s="375"/>
      <c r="RMB120" s="375"/>
      <c r="RMC120" s="375"/>
      <c r="RMD120" s="375"/>
      <c r="RME120" s="375"/>
      <c r="RMF120" s="375"/>
      <c r="RMG120" s="375"/>
      <c r="RMH120" s="375"/>
      <c r="RMI120" s="375"/>
      <c r="RMJ120" s="375"/>
      <c r="RMK120" s="375"/>
      <c r="RML120" s="375"/>
      <c r="RMM120" s="375"/>
      <c r="RMN120" s="375"/>
      <c r="RMO120" s="375"/>
      <c r="RMP120" s="375"/>
      <c r="RMQ120" s="375"/>
      <c r="RMR120" s="375"/>
      <c r="RMS120" s="375"/>
      <c r="RMT120" s="375"/>
      <c r="RMU120" s="375"/>
      <c r="RMV120" s="375"/>
      <c r="RMW120" s="375"/>
      <c r="RMX120" s="375"/>
      <c r="RMY120" s="375"/>
      <c r="RMZ120" s="375"/>
      <c r="RNA120" s="375"/>
      <c r="RNB120" s="375"/>
      <c r="RNC120" s="375"/>
      <c r="RND120" s="375"/>
      <c r="RNE120" s="375"/>
      <c r="RNF120" s="375"/>
      <c r="RNG120" s="375"/>
      <c r="RNH120" s="375"/>
      <c r="RNI120" s="375"/>
      <c r="RNJ120" s="375"/>
      <c r="RNK120" s="375"/>
      <c r="RNL120" s="375"/>
      <c r="RNM120" s="375"/>
      <c r="RNN120" s="375"/>
      <c r="RNO120" s="375"/>
      <c r="RNP120" s="375"/>
      <c r="RNQ120" s="375"/>
      <c r="RNR120" s="375"/>
      <c r="RNS120" s="375"/>
      <c r="RNT120" s="375"/>
      <c r="RNU120" s="375"/>
      <c r="RNV120" s="375"/>
      <c r="RNW120" s="375"/>
      <c r="RNX120" s="375"/>
      <c r="RNY120" s="375"/>
      <c r="RNZ120" s="375"/>
      <c r="ROA120" s="375"/>
      <c r="ROB120" s="375"/>
      <c r="ROC120" s="375"/>
      <c r="ROD120" s="375"/>
      <c r="ROE120" s="375"/>
      <c r="ROF120" s="375"/>
      <c r="ROG120" s="375"/>
      <c r="ROH120" s="375"/>
      <c r="ROI120" s="375"/>
      <c r="ROJ120" s="375"/>
      <c r="ROK120" s="375"/>
      <c r="ROL120" s="375"/>
      <c r="ROM120" s="375"/>
      <c r="RON120" s="375"/>
      <c r="ROO120" s="375"/>
      <c r="ROP120" s="375"/>
      <c r="ROQ120" s="375"/>
      <c r="ROR120" s="375"/>
      <c r="ROS120" s="375"/>
      <c r="ROT120" s="375"/>
      <c r="ROU120" s="375"/>
      <c r="ROV120" s="375"/>
      <c r="ROW120" s="375"/>
      <c r="ROX120" s="375"/>
      <c r="ROY120" s="375"/>
      <c r="ROZ120" s="375"/>
      <c r="RPA120" s="375"/>
      <c r="RPB120" s="375"/>
      <c r="RPC120" s="375"/>
      <c r="RPD120" s="375"/>
      <c r="RPE120" s="375"/>
      <c r="RPF120" s="375"/>
      <c r="RPG120" s="375"/>
      <c r="RPH120" s="375"/>
      <c r="RPI120" s="375"/>
      <c r="RPJ120" s="375"/>
      <c r="RPK120" s="375"/>
      <c r="RPL120" s="375"/>
      <c r="RPM120" s="375"/>
      <c r="RPN120" s="375"/>
      <c r="RPO120" s="375"/>
      <c r="RPP120" s="375"/>
      <c r="RPQ120" s="375"/>
      <c r="RPR120" s="375"/>
      <c r="RPS120" s="375"/>
      <c r="RPT120" s="375"/>
      <c r="RPU120" s="375"/>
      <c r="RPV120" s="375"/>
      <c r="RPW120" s="375"/>
      <c r="RPX120" s="375"/>
      <c r="RPY120" s="375"/>
      <c r="RPZ120" s="375"/>
      <c r="RQA120" s="375"/>
      <c r="RQB120" s="375"/>
      <c r="RQC120" s="375"/>
      <c r="RQD120" s="375"/>
      <c r="RQE120" s="375"/>
      <c r="RQF120" s="375"/>
      <c r="RQG120" s="375"/>
      <c r="RQH120" s="375"/>
      <c r="RQI120" s="375"/>
      <c r="RQJ120" s="375"/>
      <c r="RQK120" s="375"/>
      <c r="RQL120" s="375"/>
      <c r="RQM120" s="375"/>
      <c r="RQN120" s="375"/>
      <c r="RQO120" s="375"/>
      <c r="RQP120" s="375"/>
      <c r="RQQ120" s="375"/>
      <c r="RQR120" s="375"/>
      <c r="RQS120" s="375"/>
      <c r="RQT120" s="375"/>
      <c r="RQU120" s="375"/>
      <c r="RQV120" s="375"/>
      <c r="RQW120" s="375"/>
      <c r="RQX120" s="375"/>
      <c r="RQY120" s="375"/>
      <c r="RQZ120" s="375"/>
      <c r="RRA120" s="375"/>
      <c r="RRB120" s="375"/>
      <c r="RRC120" s="375"/>
      <c r="RRD120" s="375"/>
      <c r="RRE120" s="375"/>
      <c r="RRF120" s="375"/>
      <c r="RRG120" s="375"/>
      <c r="RRH120" s="375"/>
      <c r="RRI120" s="375"/>
      <c r="RRJ120" s="375"/>
      <c r="RRK120" s="375"/>
      <c r="RRL120" s="375"/>
      <c r="RRM120" s="375"/>
      <c r="RRN120" s="375"/>
      <c r="RRO120" s="375"/>
      <c r="RRP120" s="375"/>
      <c r="RRQ120" s="375"/>
      <c r="RRR120" s="375"/>
      <c r="RRS120" s="375"/>
      <c r="RRT120" s="375"/>
      <c r="RRU120" s="375"/>
      <c r="RRV120" s="375"/>
      <c r="RRW120" s="375"/>
      <c r="RRX120" s="375"/>
      <c r="RRY120" s="375"/>
      <c r="RRZ120" s="375"/>
      <c r="RSA120" s="375"/>
      <c r="RSB120" s="375"/>
      <c r="RSC120" s="375"/>
      <c r="RSD120" s="375"/>
      <c r="RSE120" s="375"/>
      <c r="RSF120" s="375"/>
      <c r="RSG120" s="375"/>
      <c r="RSH120" s="375"/>
      <c r="RSI120" s="375"/>
      <c r="RSJ120" s="375"/>
      <c r="RSK120" s="375"/>
      <c r="RSL120" s="375"/>
      <c r="RSM120" s="375"/>
      <c r="RSN120" s="375"/>
      <c r="RSO120" s="375"/>
      <c r="RSP120" s="375"/>
      <c r="RSQ120" s="375"/>
      <c r="RSR120" s="375"/>
      <c r="RSS120" s="375"/>
      <c r="RST120" s="375"/>
      <c r="RSU120" s="375"/>
      <c r="RSV120" s="375"/>
      <c r="RSW120" s="375"/>
      <c r="RSX120" s="375"/>
      <c r="RSY120" s="375"/>
      <c r="RSZ120" s="375"/>
      <c r="RTA120" s="375"/>
      <c r="RTB120" s="375"/>
      <c r="RTC120" s="375"/>
      <c r="RTD120" s="375"/>
      <c r="RTE120" s="375"/>
      <c r="RTF120" s="375"/>
      <c r="RTG120" s="375"/>
      <c r="RTH120" s="375"/>
      <c r="RTI120" s="375"/>
      <c r="RTJ120" s="375"/>
      <c r="RTK120" s="375"/>
      <c r="RTL120" s="375"/>
      <c r="RTM120" s="375"/>
      <c r="RTN120" s="375"/>
      <c r="RTO120" s="375"/>
      <c r="RTP120" s="375"/>
      <c r="RTQ120" s="375"/>
      <c r="RTR120" s="375"/>
      <c r="RTS120" s="375"/>
      <c r="RTT120" s="375"/>
      <c r="RTU120" s="375"/>
      <c r="RTV120" s="375"/>
      <c r="RTW120" s="375"/>
      <c r="RTX120" s="375"/>
      <c r="RTY120" s="375"/>
      <c r="RTZ120" s="375"/>
      <c r="RUA120" s="375"/>
      <c r="RUB120" s="375"/>
      <c r="RUC120" s="375"/>
      <c r="RUD120" s="375"/>
      <c r="RUE120" s="375"/>
      <c r="RUF120" s="375"/>
      <c r="RUG120" s="375"/>
      <c r="RUH120" s="375"/>
      <c r="RUI120" s="375"/>
      <c r="RUJ120" s="375"/>
      <c r="RUK120" s="375"/>
      <c r="RUL120" s="375"/>
      <c r="RUM120" s="375"/>
      <c r="RUN120" s="375"/>
      <c r="RUO120" s="375"/>
      <c r="RUP120" s="375"/>
      <c r="RUQ120" s="375"/>
      <c r="RUR120" s="375"/>
      <c r="RUS120" s="375"/>
      <c r="RUT120" s="375"/>
      <c r="RUU120" s="375"/>
      <c r="RUV120" s="375"/>
      <c r="RUW120" s="375"/>
      <c r="RUX120" s="375"/>
      <c r="RUY120" s="375"/>
      <c r="RUZ120" s="375"/>
      <c r="RVA120" s="375"/>
      <c r="RVB120" s="375"/>
      <c r="RVC120" s="375"/>
      <c r="RVD120" s="375"/>
      <c r="RVE120" s="375"/>
      <c r="RVF120" s="375"/>
      <c r="RVG120" s="375"/>
      <c r="RVH120" s="375"/>
      <c r="RVI120" s="375"/>
      <c r="RVJ120" s="375"/>
      <c r="RVK120" s="375"/>
      <c r="RVL120" s="375"/>
      <c r="RVM120" s="375"/>
      <c r="RVN120" s="375"/>
      <c r="RVO120" s="375"/>
      <c r="RVP120" s="375"/>
      <c r="RVQ120" s="375"/>
      <c r="RVR120" s="375"/>
      <c r="RVS120" s="375"/>
      <c r="RVT120" s="375"/>
      <c r="RVU120" s="375"/>
      <c r="RVV120" s="375"/>
      <c r="RVW120" s="375"/>
      <c r="RVX120" s="375"/>
      <c r="RVY120" s="375"/>
      <c r="RVZ120" s="375"/>
      <c r="RWA120" s="375"/>
      <c r="RWB120" s="375"/>
      <c r="RWC120" s="375"/>
      <c r="RWD120" s="375"/>
      <c r="RWE120" s="375"/>
      <c r="RWF120" s="375"/>
      <c r="RWG120" s="375"/>
      <c r="RWH120" s="375"/>
      <c r="RWI120" s="375"/>
      <c r="RWJ120" s="375"/>
      <c r="RWK120" s="375"/>
      <c r="RWL120" s="375"/>
      <c r="RWM120" s="375"/>
      <c r="RWN120" s="375"/>
      <c r="RWO120" s="375"/>
      <c r="RWP120" s="375"/>
      <c r="RWQ120" s="375"/>
      <c r="RWR120" s="375"/>
      <c r="RWS120" s="375"/>
      <c r="RWT120" s="375"/>
      <c r="RWU120" s="375"/>
      <c r="RWV120" s="375"/>
      <c r="RWW120" s="375"/>
      <c r="RWX120" s="375"/>
      <c r="RWY120" s="375"/>
      <c r="RWZ120" s="375"/>
      <c r="RXA120" s="375"/>
      <c r="RXB120" s="375"/>
      <c r="RXC120" s="375"/>
      <c r="RXD120" s="375"/>
      <c r="RXE120" s="375"/>
      <c r="RXF120" s="375"/>
      <c r="RXG120" s="375"/>
      <c r="RXH120" s="375"/>
      <c r="RXI120" s="375"/>
      <c r="RXJ120" s="375"/>
      <c r="RXK120" s="375"/>
      <c r="RXL120" s="375"/>
      <c r="RXM120" s="375"/>
      <c r="RXN120" s="375"/>
      <c r="RXO120" s="375"/>
      <c r="RXP120" s="375"/>
      <c r="RXQ120" s="375"/>
      <c r="RXR120" s="375"/>
      <c r="RXS120" s="375"/>
      <c r="RXT120" s="375"/>
      <c r="RXU120" s="375"/>
      <c r="RXV120" s="375"/>
      <c r="RXW120" s="375"/>
      <c r="RXX120" s="375"/>
      <c r="RXY120" s="375"/>
      <c r="RXZ120" s="375"/>
      <c r="RYA120" s="375"/>
      <c r="RYB120" s="375"/>
      <c r="RYC120" s="375"/>
      <c r="RYD120" s="375"/>
      <c r="RYE120" s="375"/>
      <c r="RYF120" s="375"/>
      <c r="RYG120" s="375"/>
      <c r="RYH120" s="375"/>
      <c r="RYI120" s="375"/>
      <c r="RYJ120" s="375"/>
      <c r="RYK120" s="375"/>
      <c r="RYL120" s="375"/>
      <c r="RYM120" s="375"/>
      <c r="RYN120" s="375"/>
      <c r="RYO120" s="375"/>
      <c r="RYP120" s="375"/>
      <c r="RYQ120" s="375"/>
      <c r="RYR120" s="375"/>
      <c r="RYS120" s="375"/>
      <c r="RYT120" s="375"/>
      <c r="RYU120" s="375"/>
      <c r="RYV120" s="375"/>
      <c r="RYW120" s="375"/>
      <c r="RYX120" s="375"/>
      <c r="RYY120" s="375"/>
      <c r="RYZ120" s="375"/>
      <c r="RZA120" s="375"/>
      <c r="RZB120" s="375"/>
      <c r="RZC120" s="375"/>
      <c r="RZD120" s="375"/>
      <c r="RZE120" s="375"/>
      <c r="RZF120" s="375"/>
      <c r="RZG120" s="375"/>
      <c r="RZH120" s="375"/>
      <c r="RZI120" s="375"/>
      <c r="RZJ120" s="375"/>
      <c r="RZK120" s="375"/>
      <c r="RZL120" s="375"/>
      <c r="RZM120" s="375"/>
      <c r="RZN120" s="375"/>
      <c r="RZO120" s="375"/>
      <c r="RZP120" s="375"/>
      <c r="RZQ120" s="375"/>
      <c r="RZR120" s="375"/>
      <c r="RZS120" s="375"/>
      <c r="RZT120" s="375"/>
      <c r="RZU120" s="375"/>
      <c r="RZV120" s="375"/>
      <c r="RZW120" s="375"/>
      <c r="RZX120" s="375"/>
      <c r="RZY120" s="375"/>
      <c r="RZZ120" s="375"/>
      <c r="SAA120" s="375"/>
      <c r="SAB120" s="375"/>
      <c r="SAC120" s="375"/>
      <c r="SAD120" s="375"/>
      <c r="SAE120" s="375"/>
      <c r="SAF120" s="375"/>
      <c r="SAG120" s="375"/>
      <c r="SAH120" s="375"/>
      <c r="SAI120" s="375"/>
      <c r="SAJ120" s="375"/>
      <c r="SAK120" s="375"/>
      <c r="SAL120" s="375"/>
      <c r="SAM120" s="375"/>
      <c r="SAN120" s="375"/>
      <c r="SAO120" s="375"/>
      <c r="SAP120" s="375"/>
      <c r="SAQ120" s="375"/>
      <c r="SAR120" s="375"/>
      <c r="SAS120" s="375"/>
      <c r="SAT120" s="375"/>
      <c r="SAU120" s="375"/>
      <c r="SAV120" s="375"/>
      <c r="SAW120" s="375"/>
      <c r="SAX120" s="375"/>
      <c r="SAY120" s="375"/>
      <c r="SAZ120" s="375"/>
      <c r="SBA120" s="375"/>
      <c r="SBB120" s="375"/>
      <c r="SBC120" s="375"/>
      <c r="SBD120" s="375"/>
      <c r="SBE120" s="375"/>
      <c r="SBF120" s="375"/>
      <c r="SBG120" s="375"/>
      <c r="SBH120" s="375"/>
      <c r="SBI120" s="375"/>
      <c r="SBJ120" s="375"/>
      <c r="SBK120" s="375"/>
      <c r="SBL120" s="375"/>
      <c r="SBM120" s="375"/>
      <c r="SBN120" s="375"/>
      <c r="SBO120" s="375"/>
      <c r="SBP120" s="375"/>
      <c r="SBQ120" s="375"/>
      <c r="SBR120" s="375"/>
      <c r="SBS120" s="375"/>
      <c r="SBT120" s="375"/>
      <c r="SBU120" s="375"/>
      <c r="SBV120" s="375"/>
      <c r="SBW120" s="375"/>
      <c r="SBX120" s="375"/>
      <c r="SBY120" s="375"/>
      <c r="SBZ120" s="375"/>
      <c r="SCA120" s="375"/>
      <c r="SCB120" s="375"/>
      <c r="SCC120" s="375"/>
      <c r="SCD120" s="375"/>
      <c r="SCE120" s="375"/>
      <c r="SCF120" s="375"/>
      <c r="SCG120" s="375"/>
      <c r="SCH120" s="375"/>
      <c r="SCI120" s="375"/>
      <c r="SCJ120" s="375"/>
      <c r="SCK120" s="375"/>
      <c r="SCL120" s="375"/>
      <c r="SCM120" s="375"/>
      <c r="SCN120" s="375"/>
      <c r="SCO120" s="375"/>
      <c r="SCP120" s="375"/>
      <c r="SCQ120" s="375"/>
      <c r="SCR120" s="375"/>
      <c r="SCS120" s="375"/>
      <c r="SCT120" s="375"/>
      <c r="SCU120" s="375"/>
      <c r="SCV120" s="375"/>
      <c r="SCW120" s="375"/>
      <c r="SCX120" s="375"/>
      <c r="SCY120" s="375"/>
      <c r="SCZ120" s="375"/>
      <c r="SDA120" s="375"/>
      <c r="SDB120" s="375"/>
      <c r="SDC120" s="375"/>
      <c r="SDD120" s="375"/>
      <c r="SDE120" s="375"/>
      <c r="SDF120" s="375"/>
      <c r="SDG120" s="375"/>
      <c r="SDH120" s="375"/>
      <c r="SDI120" s="375"/>
      <c r="SDJ120" s="375"/>
      <c r="SDK120" s="375"/>
      <c r="SDL120" s="375"/>
      <c r="SDM120" s="375"/>
      <c r="SDN120" s="375"/>
      <c r="SDO120" s="375"/>
      <c r="SDP120" s="375"/>
      <c r="SDQ120" s="375"/>
      <c r="SDR120" s="375"/>
      <c r="SDS120" s="375"/>
      <c r="SDT120" s="375"/>
      <c r="SDU120" s="375"/>
      <c r="SDV120" s="375"/>
      <c r="SDW120" s="375"/>
      <c r="SDX120" s="375"/>
      <c r="SDY120" s="375"/>
      <c r="SDZ120" s="375"/>
      <c r="SEA120" s="375"/>
      <c r="SEB120" s="375"/>
      <c r="SEC120" s="375"/>
      <c r="SED120" s="375"/>
      <c r="SEE120" s="375"/>
      <c r="SEF120" s="375"/>
      <c r="SEG120" s="375"/>
      <c r="SEH120" s="375"/>
      <c r="SEI120" s="375"/>
      <c r="SEJ120" s="375"/>
      <c r="SEK120" s="375"/>
      <c r="SEL120" s="375"/>
      <c r="SEM120" s="375"/>
      <c r="SEN120" s="375"/>
      <c r="SEO120" s="375"/>
      <c r="SEP120" s="375"/>
      <c r="SEQ120" s="375"/>
      <c r="SER120" s="375"/>
      <c r="SES120" s="375"/>
      <c r="SET120" s="375"/>
      <c r="SEU120" s="375"/>
      <c r="SEV120" s="375"/>
      <c r="SEW120" s="375"/>
      <c r="SEX120" s="375"/>
      <c r="SEY120" s="375"/>
      <c r="SEZ120" s="375"/>
      <c r="SFA120" s="375"/>
      <c r="SFB120" s="375"/>
      <c r="SFC120" s="375"/>
      <c r="SFD120" s="375"/>
      <c r="SFE120" s="375"/>
      <c r="SFF120" s="375"/>
      <c r="SFG120" s="375"/>
      <c r="SFH120" s="375"/>
      <c r="SFI120" s="375"/>
      <c r="SFJ120" s="375"/>
      <c r="SFK120" s="375"/>
      <c r="SFL120" s="375"/>
      <c r="SFM120" s="375"/>
      <c r="SFN120" s="375"/>
      <c r="SFO120" s="375"/>
      <c r="SFP120" s="375"/>
      <c r="SFQ120" s="375"/>
      <c r="SFR120" s="375"/>
      <c r="SFS120" s="375"/>
      <c r="SFT120" s="375"/>
      <c r="SFU120" s="375"/>
      <c r="SFV120" s="375"/>
      <c r="SFW120" s="375"/>
      <c r="SFX120" s="375"/>
      <c r="SFY120" s="375"/>
      <c r="SFZ120" s="375"/>
      <c r="SGA120" s="375"/>
      <c r="SGB120" s="375"/>
      <c r="SGC120" s="375"/>
      <c r="SGD120" s="375"/>
      <c r="SGE120" s="375"/>
      <c r="SGF120" s="375"/>
      <c r="SGG120" s="375"/>
      <c r="SGH120" s="375"/>
      <c r="SGI120" s="375"/>
      <c r="SGJ120" s="375"/>
      <c r="SGK120" s="375"/>
      <c r="SGL120" s="375"/>
      <c r="SGM120" s="375"/>
      <c r="SGN120" s="375"/>
      <c r="SGO120" s="375"/>
      <c r="SGP120" s="375"/>
      <c r="SGQ120" s="375"/>
      <c r="SGR120" s="375"/>
      <c r="SGS120" s="375"/>
      <c r="SGT120" s="375"/>
      <c r="SGU120" s="375"/>
      <c r="SGV120" s="375"/>
      <c r="SGW120" s="375"/>
      <c r="SGX120" s="375"/>
      <c r="SGY120" s="375"/>
      <c r="SGZ120" s="375"/>
      <c r="SHA120" s="375"/>
      <c r="SHB120" s="375"/>
      <c r="SHC120" s="375"/>
      <c r="SHD120" s="375"/>
      <c r="SHE120" s="375"/>
      <c r="SHF120" s="375"/>
      <c r="SHG120" s="375"/>
      <c r="SHH120" s="375"/>
      <c r="SHI120" s="375"/>
      <c r="SHJ120" s="375"/>
      <c r="SHK120" s="375"/>
      <c r="SHL120" s="375"/>
      <c r="SHM120" s="375"/>
      <c r="SHN120" s="375"/>
      <c r="SHO120" s="375"/>
      <c r="SHP120" s="375"/>
      <c r="SHQ120" s="375"/>
      <c r="SHR120" s="375"/>
      <c r="SHS120" s="375"/>
      <c r="SHT120" s="375"/>
      <c r="SHU120" s="375"/>
      <c r="SHV120" s="375"/>
      <c r="SHW120" s="375"/>
      <c r="SHX120" s="375"/>
      <c r="SHY120" s="375"/>
      <c r="SHZ120" s="375"/>
      <c r="SIA120" s="375"/>
      <c r="SIB120" s="375"/>
      <c r="SIC120" s="375"/>
      <c r="SID120" s="375"/>
      <c r="SIE120" s="375"/>
      <c r="SIF120" s="375"/>
      <c r="SIG120" s="375"/>
      <c r="SIH120" s="375"/>
      <c r="SII120" s="375"/>
      <c r="SIJ120" s="375"/>
      <c r="SIK120" s="375"/>
      <c r="SIL120" s="375"/>
      <c r="SIM120" s="375"/>
      <c r="SIN120" s="375"/>
      <c r="SIO120" s="375"/>
      <c r="SIP120" s="375"/>
      <c r="SIQ120" s="375"/>
      <c r="SIR120" s="375"/>
      <c r="SIS120" s="375"/>
      <c r="SIT120" s="375"/>
      <c r="SIU120" s="375"/>
      <c r="SIV120" s="375"/>
      <c r="SIW120" s="375"/>
      <c r="SIX120" s="375"/>
      <c r="SIY120" s="375"/>
      <c r="SIZ120" s="375"/>
      <c r="SJA120" s="375"/>
      <c r="SJB120" s="375"/>
      <c r="SJC120" s="375"/>
      <c r="SJD120" s="375"/>
      <c r="SJE120" s="375"/>
      <c r="SJF120" s="375"/>
      <c r="SJG120" s="375"/>
      <c r="SJH120" s="375"/>
      <c r="SJI120" s="375"/>
      <c r="SJJ120" s="375"/>
      <c r="SJK120" s="375"/>
      <c r="SJL120" s="375"/>
      <c r="SJM120" s="375"/>
      <c r="SJN120" s="375"/>
      <c r="SJO120" s="375"/>
      <c r="SJP120" s="375"/>
      <c r="SJQ120" s="375"/>
      <c r="SJR120" s="375"/>
      <c r="SJS120" s="375"/>
      <c r="SJT120" s="375"/>
      <c r="SJU120" s="375"/>
      <c r="SJV120" s="375"/>
      <c r="SJW120" s="375"/>
      <c r="SJX120" s="375"/>
      <c r="SJY120" s="375"/>
      <c r="SJZ120" s="375"/>
      <c r="SKA120" s="375"/>
      <c r="SKB120" s="375"/>
      <c r="SKC120" s="375"/>
      <c r="SKD120" s="375"/>
      <c r="SKE120" s="375"/>
      <c r="SKF120" s="375"/>
      <c r="SKG120" s="375"/>
      <c r="SKH120" s="375"/>
      <c r="SKI120" s="375"/>
      <c r="SKJ120" s="375"/>
      <c r="SKK120" s="375"/>
      <c r="SKL120" s="375"/>
      <c r="SKM120" s="375"/>
      <c r="SKN120" s="375"/>
      <c r="SKO120" s="375"/>
      <c r="SKP120" s="375"/>
      <c r="SKQ120" s="375"/>
      <c r="SKR120" s="375"/>
      <c r="SKS120" s="375"/>
      <c r="SKT120" s="375"/>
      <c r="SKU120" s="375"/>
      <c r="SKV120" s="375"/>
      <c r="SKW120" s="375"/>
      <c r="SKX120" s="375"/>
      <c r="SKY120" s="375"/>
      <c r="SKZ120" s="375"/>
      <c r="SLA120" s="375"/>
      <c r="SLB120" s="375"/>
      <c r="SLC120" s="375"/>
      <c r="SLD120" s="375"/>
      <c r="SLE120" s="375"/>
      <c r="SLF120" s="375"/>
      <c r="SLG120" s="375"/>
      <c r="SLH120" s="375"/>
      <c r="SLI120" s="375"/>
      <c r="SLJ120" s="375"/>
      <c r="SLK120" s="375"/>
      <c r="SLL120" s="375"/>
      <c r="SLM120" s="375"/>
      <c r="SLN120" s="375"/>
      <c r="SLO120" s="375"/>
      <c r="SLP120" s="375"/>
      <c r="SLQ120" s="375"/>
      <c r="SLR120" s="375"/>
      <c r="SLS120" s="375"/>
      <c r="SLT120" s="375"/>
      <c r="SLU120" s="375"/>
      <c r="SLV120" s="375"/>
      <c r="SLW120" s="375"/>
      <c r="SLX120" s="375"/>
      <c r="SLY120" s="375"/>
      <c r="SLZ120" s="375"/>
      <c r="SMA120" s="375"/>
      <c r="SMB120" s="375"/>
      <c r="SMC120" s="375"/>
      <c r="SMD120" s="375"/>
      <c r="SME120" s="375"/>
      <c r="SMF120" s="375"/>
      <c r="SMG120" s="375"/>
      <c r="SMH120" s="375"/>
      <c r="SMI120" s="375"/>
      <c r="SMJ120" s="375"/>
      <c r="SMK120" s="375"/>
      <c r="SML120" s="375"/>
      <c r="SMM120" s="375"/>
      <c r="SMN120" s="375"/>
      <c r="SMO120" s="375"/>
      <c r="SMP120" s="375"/>
      <c r="SMQ120" s="375"/>
      <c r="SMR120" s="375"/>
      <c r="SMS120" s="375"/>
      <c r="SMT120" s="375"/>
      <c r="SMU120" s="375"/>
      <c r="SMV120" s="375"/>
      <c r="SMW120" s="375"/>
      <c r="SMX120" s="375"/>
      <c r="SMY120" s="375"/>
      <c r="SMZ120" s="375"/>
      <c r="SNA120" s="375"/>
      <c r="SNB120" s="375"/>
      <c r="SNC120" s="375"/>
      <c r="SND120" s="375"/>
      <c r="SNE120" s="375"/>
      <c r="SNF120" s="375"/>
      <c r="SNG120" s="375"/>
      <c r="SNH120" s="375"/>
      <c r="SNI120" s="375"/>
      <c r="SNJ120" s="375"/>
      <c r="SNK120" s="375"/>
      <c r="SNL120" s="375"/>
      <c r="SNM120" s="375"/>
      <c r="SNN120" s="375"/>
      <c r="SNO120" s="375"/>
      <c r="SNP120" s="375"/>
      <c r="SNQ120" s="375"/>
      <c r="SNR120" s="375"/>
      <c r="SNS120" s="375"/>
      <c r="SNT120" s="375"/>
      <c r="SNU120" s="375"/>
      <c r="SNV120" s="375"/>
      <c r="SNW120" s="375"/>
      <c r="SNX120" s="375"/>
      <c r="SNY120" s="375"/>
      <c r="SNZ120" s="375"/>
      <c r="SOA120" s="375"/>
      <c r="SOB120" s="375"/>
      <c r="SOC120" s="375"/>
      <c r="SOD120" s="375"/>
      <c r="SOE120" s="375"/>
      <c r="SOF120" s="375"/>
      <c r="SOG120" s="375"/>
      <c r="SOH120" s="375"/>
      <c r="SOI120" s="375"/>
      <c r="SOJ120" s="375"/>
      <c r="SOK120" s="375"/>
      <c r="SOL120" s="375"/>
      <c r="SOM120" s="375"/>
      <c r="SON120" s="375"/>
      <c r="SOO120" s="375"/>
      <c r="SOP120" s="375"/>
      <c r="SOQ120" s="375"/>
      <c r="SOR120" s="375"/>
      <c r="SOS120" s="375"/>
      <c r="SOT120" s="375"/>
      <c r="SOU120" s="375"/>
      <c r="SOV120" s="375"/>
      <c r="SOW120" s="375"/>
      <c r="SOX120" s="375"/>
      <c r="SOY120" s="375"/>
      <c r="SOZ120" s="375"/>
      <c r="SPA120" s="375"/>
      <c r="SPB120" s="375"/>
      <c r="SPC120" s="375"/>
      <c r="SPD120" s="375"/>
      <c r="SPE120" s="375"/>
      <c r="SPF120" s="375"/>
      <c r="SPG120" s="375"/>
      <c r="SPH120" s="375"/>
      <c r="SPI120" s="375"/>
      <c r="SPJ120" s="375"/>
      <c r="SPK120" s="375"/>
      <c r="SPL120" s="375"/>
      <c r="SPM120" s="375"/>
      <c r="SPN120" s="375"/>
      <c r="SPO120" s="375"/>
      <c r="SPP120" s="375"/>
      <c r="SPQ120" s="375"/>
      <c r="SPR120" s="375"/>
      <c r="SPS120" s="375"/>
      <c r="SPT120" s="375"/>
      <c r="SPU120" s="375"/>
      <c r="SPV120" s="375"/>
      <c r="SPW120" s="375"/>
      <c r="SPX120" s="375"/>
      <c r="SPY120" s="375"/>
      <c r="SPZ120" s="375"/>
      <c r="SQA120" s="375"/>
      <c r="SQB120" s="375"/>
      <c r="SQC120" s="375"/>
      <c r="SQD120" s="375"/>
      <c r="SQE120" s="375"/>
      <c r="SQF120" s="375"/>
      <c r="SQG120" s="375"/>
      <c r="SQH120" s="375"/>
      <c r="SQI120" s="375"/>
      <c r="SQJ120" s="375"/>
      <c r="SQK120" s="375"/>
      <c r="SQL120" s="375"/>
      <c r="SQM120" s="375"/>
      <c r="SQN120" s="375"/>
      <c r="SQO120" s="375"/>
      <c r="SQP120" s="375"/>
      <c r="SQQ120" s="375"/>
      <c r="SQR120" s="375"/>
      <c r="SQS120" s="375"/>
      <c r="SQT120" s="375"/>
      <c r="SQU120" s="375"/>
      <c r="SQV120" s="375"/>
      <c r="SQW120" s="375"/>
      <c r="SQX120" s="375"/>
      <c r="SQY120" s="375"/>
      <c r="SQZ120" s="375"/>
      <c r="SRA120" s="375"/>
      <c r="SRB120" s="375"/>
      <c r="SRC120" s="375"/>
      <c r="SRD120" s="375"/>
      <c r="SRE120" s="375"/>
      <c r="SRF120" s="375"/>
      <c r="SRG120" s="375"/>
      <c r="SRH120" s="375"/>
      <c r="SRI120" s="375"/>
      <c r="SRJ120" s="375"/>
      <c r="SRK120" s="375"/>
      <c r="SRL120" s="375"/>
      <c r="SRM120" s="375"/>
      <c r="SRN120" s="375"/>
      <c r="SRO120" s="375"/>
      <c r="SRP120" s="375"/>
      <c r="SRQ120" s="375"/>
      <c r="SRR120" s="375"/>
      <c r="SRS120" s="375"/>
      <c r="SRT120" s="375"/>
      <c r="SRU120" s="375"/>
      <c r="SRV120" s="375"/>
      <c r="SRW120" s="375"/>
      <c r="SRX120" s="375"/>
      <c r="SRY120" s="375"/>
      <c r="SRZ120" s="375"/>
      <c r="SSA120" s="375"/>
      <c r="SSB120" s="375"/>
      <c r="SSC120" s="375"/>
      <c r="SSD120" s="375"/>
      <c r="SSE120" s="375"/>
      <c r="SSF120" s="375"/>
      <c r="SSG120" s="375"/>
      <c r="SSH120" s="375"/>
      <c r="SSI120" s="375"/>
      <c r="SSJ120" s="375"/>
      <c r="SSK120" s="375"/>
      <c r="SSL120" s="375"/>
      <c r="SSM120" s="375"/>
      <c r="SSN120" s="375"/>
      <c r="SSO120" s="375"/>
      <c r="SSP120" s="375"/>
      <c r="SSQ120" s="375"/>
      <c r="SSR120" s="375"/>
      <c r="SSS120" s="375"/>
      <c r="SST120" s="375"/>
      <c r="SSU120" s="375"/>
      <c r="SSV120" s="375"/>
      <c r="SSW120" s="375"/>
      <c r="SSX120" s="375"/>
      <c r="SSY120" s="375"/>
      <c r="SSZ120" s="375"/>
      <c r="STA120" s="375"/>
      <c r="STB120" s="375"/>
      <c r="STC120" s="375"/>
      <c r="STD120" s="375"/>
      <c r="STE120" s="375"/>
      <c r="STF120" s="375"/>
      <c r="STG120" s="375"/>
      <c r="STH120" s="375"/>
      <c r="STI120" s="375"/>
      <c r="STJ120" s="375"/>
      <c r="STK120" s="375"/>
      <c r="STL120" s="375"/>
      <c r="STM120" s="375"/>
      <c r="STN120" s="375"/>
      <c r="STO120" s="375"/>
      <c r="STP120" s="375"/>
      <c r="STQ120" s="375"/>
      <c r="STR120" s="375"/>
      <c r="STS120" s="375"/>
      <c r="STT120" s="375"/>
      <c r="STU120" s="375"/>
      <c r="STV120" s="375"/>
      <c r="STW120" s="375"/>
      <c r="STX120" s="375"/>
      <c r="STY120" s="375"/>
      <c r="STZ120" s="375"/>
      <c r="SUA120" s="375"/>
      <c r="SUB120" s="375"/>
      <c r="SUC120" s="375"/>
      <c r="SUD120" s="375"/>
      <c r="SUE120" s="375"/>
      <c r="SUF120" s="375"/>
      <c r="SUG120" s="375"/>
      <c r="SUH120" s="375"/>
      <c r="SUI120" s="375"/>
      <c r="SUJ120" s="375"/>
      <c r="SUK120" s="375"/>
      <c r="SUL120" s="375"/>
      <c r="SUM120" s="375"/>
      <c r="SUN120" s="375"/>
      <c r="SUO120" s="375"/>
      <c r="SUP120" s="375"/>
      <c r="SUQ120" s="375"/>
      <c r="SUR120" s="375"/>
      <c r="SUS120" s="375"/>
      <c r="SUT120" s="375"/>
      <c r="SUU120" s="375"/>
      <c r="SUV120" s="375"/>
      <c r="SUW120" s="375"/>
      <c r="SUX120" s="375"/>
      <c r="SUY120" s="375"/>
      <c r="SUZ120" s="375"/>
      <c r="SVA120" s="375"/>
      <c r="SVB120" s="375"/>
      <c r="SVC120" s="375"/>
      <c r="SVD120" s="375"/>
      <c r="SVE120" s="375"/>
      <c r="SVF120" s="375"/>
      <c r="SVG120" s="375"/>
      <c r="SVH120" s="375"/>
      <c r="SVI120" s="375"/>
      <c r="SVJ120" s="375"/>
      <c r="SVK120" s="375"/>
      <c r="SVL120" s="375"/>
      <c r="SVM120" s="375"/>
      <c r="SVN120" s="375"/>
      <c r="SVO120" s="375"/>
      <c r="SVP120" s="375"/>
      <c r="SVQ120" s="375"/>
      <c r="SVR120" s="375"/>
      <c r="SVS120" s="375"/>
      <c r="SVT120" s="375"/>
      <c r="SVU120" s="375"/>
      <c r="SVV120" s="375"/>
      <c r="SVW120" s="375"/>
      <c r="SVX120" s="375"/>
      <c r="SVY120" s="375"/>
      <c r="SVZ120" s="375"/>
      <c r="SWA120" s="375"/>
      <c r="SWB120" s="375"/>
      <c r="SWC120" s="375"/>
      <c r="SWD120" s="375"/>
      <c r="SWE120" s="375"/>
      <c r="SWF120" s="375"/>
      <c r="SWG120" s="375"/>
      <c r="SWH120" s="375"/>
      <c r="SWI120" s="375"/>
      <c r="SWJ120" s="375"/>
      <c r="SWK120" s="375"/>
      <c r="SWL120" s="375"/>
      <c r="SWM120" s="375"/>
      <c r="SWN120" s="375"/>
      <c r="SWO120" s="375"/>
      <c r="SWP120" s="375"/>
      <c r="SWQ120" s="375"/>
      <c r="SWR120" s="375"/>
      <c r="SWS120" s="375"/>
      <c r="SWT120" s="375"/>
      <c r="SWU120" s="375"/>
      <c r="SWV120" s="375"/>
      <c r="SWW120" s="375"/>
      <c r="SWX120" s="375"/>
      <c r="SWY120" s="375"/>
      <c r="SWZ120" s="375"/>
      <c r="SXA120" s="375"/>
      <c r="SXB120" s="375"/>
      <c r="SXC120" s="375"/>
      <c r="SXD120" s="375"/>
      <c r="SXE120" s="375"/>
      <c r="SXF120" s="375"/>
      <c r="SXG120" s="375"/>
      <c r="SXH120" s="375"/>
      <c r="SXI120" s="375"/>
      <c r="SXJ120" s="375"/>
      <c r="SXK120" s="375"/>
      <c r="SXL120" s="375"/>
      <c r="SXM120" s="375"/>
      <c r="SXN120" s="375"/>
      <c r="SXO120" s="375"/>
      <c r="SXP120" s="375"/>
      <c r="SXQ120" s="375"/>
      <c r="SXR120" s="375"/>
      <c r="SXS120" s="375"/>
      <c r="SXT120" s="375"/>
      <c r="SXU120" s="375"/>
      <c r="SXV120" s="375"/>
      <c r="SXW120" s="375"/>
      <c r="SXX120" s="375"/>
      <c r="SXY120" s="375"/>
      <c r="SXZ120" s="375"/>
      <c r="SYA120" s="375"/>
      <c r="SYB120" s="375"/>
      <c r="SYC120" s="375"/>
      <c r="SYD120" s="375"/>
      <c r="SYE120" s="375"/>
      <c r="SYF120" s="375"/>
      <c r="SYG120" s="375"/>
      <c r="SYH120" s="375"/>
      <c r="SYI120" s="375"/>
      <c r="SYJ120" s="375"/>
      <c r="SYK120" s="375"/>
      <c r="SYL120" s="375"/>
      <c r="SYM120" s="375"/>
      <c r="SYN120" s="375"/>
      <c r="SYO120" s="375"/>
      <c r="SYP120" s="375"/>
      <c r="SYQ120" s="375"/>
      <c r="SYR120" s="375"/>
      <c r="SYS120" s="375"/>
      <c r="SYT120" s="375"/>
      <c r="SYU120" s="375"/>
      <c r="SYV120" s="375"/>
      <c r="SYW120" s="375"/>
      <c r="SYX120" s="375"/>
      <c r="SYY120" s="375"/>
      <c r="SYZ120" s="375"/>
      <c r="SZA120" s="375"/>
      <c r="SZB120" s="375"/>
      <c r="SZC120" s="375"/>
      <c r="SZD120" s="375"/>
      <c r="SZE120" s="375"/>
      <c r="SZF120" s="375"/>
      <c r="SZG120" s="375"/>
      <c r="SZH120" s="375"/>
      <c r="SZI120" s="375"/>
      <c r="SZJ120" s="375"/>
      <c r="SZK120" s="375"/>
      <c r="SZL120" s="375"/>
      <c r="SZM120" s="375"/>
      <c r="SZN120" s="375"/>
      <c r="SZO120" s="375"/>
      <c r="SZP120" s="375"/>
      <c r="SZQ120" s="375"/>
      <c r="SZR120" s="375"/>
      <c r="SZS120" s="375"/>
      <c r="SZT120" s="375"/>
      <c r="SZU120" s="375"/>
      <c r="SZV120" s="375"/>
      <c r="SZW120" s="375"/>
      <c r="SZX120" s="375"/>
      <c r="SZY120" s="375"/>
      <c r="SZZ120" s="375"/>
      <c r="TAA120" s="375"/>
      <c r="TAB120" s="375"/>
      <c r="TAC120" s="375"/>
      <c r="TAD120" s="375"/>
      <c r="TAE120" s="375"/>
      <c r="TAF120" s="375"/>
      <c r="TAG120" s="375"/>
      <c r="TAH120" s="375"/>
      <c r="TAI120" s="375"/>
      <c r="TAJ120" s="375"/>
      <c r="TAK120" s="375"/>
      <c r="TAL120" s="375"/>
      <c r="TAM120" s="375"/>
      <c r="TAN120" s="375"/>
      <c r="TAO120" s="375"/>
      <c r="TAP120" s="375"/>
      <c r="TAQ120" s="375"/>
      <c r="TAR120" s="375"/>
      <c r="TAS120" s="375"/>
      <c r="TAT120" s="375"/>
      <c r="TAU120" s="375"/>
      <c r="TAV120" s="375"/>
      <c r="TAW120" s="375"/>
      <c r="TAX120" s="375"/>
      <c r="TAY120" s="375"/>
      <c r="TAZ120" s="375"/>
      <c r="TBA120" s="375"/>
      <c r="TBB120" s="375"/>
      <c r="TBC120" s="375"/>
      <c r="TBD120" s="375"/>
      <c r="TBE120" s="375"/>
      <c r="TBF120" s="375"/>
      <c r="TBG120" s="375"/>
      <c r="TBH120" s="375"/>
      <c r="TBI120" s="375"/>
      <c r="TBJ120" s="375"/>
      <c r="TBK120" s="375"/>
      <c r="TBL120" s="375"/>
      <c r="TBM120" s="375"/>
      <c r="TBN120" s="375"/>
      <c r="TBO120" s="375"/>
      <c r="TBP120" s="375"/>
      <c r="TBQ120" s="375"/>
      <c r="TBR120" s="375"/>
      <c r="TBS120" s="375"/>
      <c r="TBT120" s="375"/>
      <c r="TBU120" s="375"/>
      <c r="TBV120" s="375"/>
      <c r="TBW120" s="375"/>
      <c r="TBX120" s="375"/>
      <c r="TBY120" s="375"/>
      <c r="TBZ120" s="375"/>
      <c r="TCA120" s="375"/>
      <c r="TCB120" s="375"/>
      <c r="TCC120" s="375"/>
      <c r="TCD120" s="375"/>
      <c r="TCE120" s="375"/>
      <c r="TCF120" s="375"/>
      <c r="TCG120" s="375"/>
      <c r="TCH120" s="375"/>
      <c r="TCI120" s="375"/>
      <c r="TCJ120" s="375"/>
      <c r="TCK120" s="375"/>
      <c r="TCL120" s="375"/>
      <c r="TCM120" s="375"/>
      <c r="TCN120" s="375"/>
      <c r="TCO120" s="375"/>
      <c r="TCP120" s="375"/>
      <c r="TCQ120" s="375"/>
      <c r="TCR120" s="375"/>
      <c r="TCS120" s="375"/>
      <c r="TCT120" s="375"/>
      <c r="TCU120" s="375"/>
      <c r="TCV120" s="375"/>
      <c r="TCW120" s="375"/>
      <c r="TCX120" s="375"/>
      <c r="TCY120" s="375"/>
      <c r="TCZ120" s="375"/>
      <c r="TDA120" s="375"/>
      <c r="TDB120" s="375"/>
      <c r="TDC120" s="375"/>
      <c r="TDD120" s="375"/>
      <c r="TDE120" s="375"/>
      <c r="TDF120" s="375"/>
      <c r="TDG120" s="375"/>
      <c r="TDH120" s="375"/>
      <c r="TDI120" s="375"/>
      <c r="TDJ120" s="375"/>
      <c r="TDK120" s="375"/>
      <c r="TDL120" s="375"/>
      <c r="TDM120" s="375"/>
      <c r="TDN120" s="375"/>
      <c r="TDO120" s="375"/>
      <c r="TDP120" s="375"/>
      <c r="TDQ120" s="375"/>
      <c r="TDR120" s="375"/>
      <c r="TDS120" s="375"/>
      <c r="TDT120" s="375"/>
      <c r="TDU120" s="375"/>
      <c r="TDV120" s="375"/>
      <c r="TDW120" s="375"/>
      <c r="TDX120" s="375"/>
      <c r="TDY120" s="375"/>
      <c r="TDZ120" s="375"/>
      <c r="TEA120" s="375"/>
      <c r="TEB120" s="375"/>
      <c r="TEC120" s="375"/>
      <c r="TED120" s="375"/>
      <c r="TEE120" s="375"/>
      <c r="TEF120" s="375"/>
      <c r="TEG120" s="375"/>
      <c r="TEH120" s="375"/>
      <c r="TEI120" s="375"/>
      <c r="TEJ120" s="375"/>
      <c r="TEK120" s="375"/>
      <c r="TEL120" s="375"/>
      <c r="TEM120" s="375"/>
      <c r="TEN120" s="375"/>
      <c r="TEO120" s="375"/>
      <c r="TEP120" s="375"/>
      <c r="TEQ120" s="375"/>
      <c r="TER120" s="375"/>
      <c r="TES120" s="375"/>
      <c r="TET120" s="375"/>
      <c r="TEU120" s="375"/>
      <c r="TEV120" s="375"/>
      <c r="TEW120" s="375"/>
      <c r="TEX120" s="375"/>
      <c r="TEY120" s="375"/>
      <c r="TEZ120" s="375"/>
      <c r="TFA120" s="375"/>
      <c r="TFB120" s="375"/>
      <c r="TFC120" s="375"/>
      <c r="TFD120" s="375"/>
      <c r="TFE120" s="375"/>
      <c r="TFF120" s="375"/>
      <c r="TFG120" s="375"/>
      <c r="TFH120" s="375"/>
      <c r="TFI120" s="375"/>
      <c r="TFJ120" s="375"/>
      <c r="TFK120" s="375"/>
      <c r="TFL120" s="375"/>
      <c r="TFM120" s="375"/>
      <c r="TFN120" s="375"/>
      <c r="TFO120" s="375"/>
      <c r="TFP120" s="375"/>
      <c r="TFQ120" s="375"/>
      <c r="TFR120" s="375"/>
      <c r="TFS120" s="375"/>
      <c r="TFT120" s="375"/>
      <c r="TFU120" s="375"/>
      <c r="TFV120" s="375"/>
      <c r="TFW120" s="375"/>
      <c r="TFX120" s="375"/>
      <c r="TFY120" s="375"/>
      <c r="TFZ120" s="375"/>
      <c r="TGA120" s="375"/>
      <c r="TGB120" s="375"/>
      <c r="TGC120" s="375"/>
      <c r="TGD120" s="375"/>
      <c r="TGE120" s="375"/>
      <c r="TGF120" s="375"/>
      <c r="TGG120" s="375"/>
      <c r="TGH120" s="375"/>
      <c r="TGI120" s="375"/>
      <c r="TGJ120" s="375"/>
      <c r="TGK120" s="375"/>
      <c r="TGL120" s="375"/>
      <c r="TGM120" s="375"/>
      <c r="TGN120" s="375"/>
      <c r="TGO120" s="375"/>
      <c r="TGP120" s="375"/>
      <c r="TGQ120" s="375"/>
      <c r="TGR120" s="375"/>
      <c r="TGS120" s="375"/>
      <c r="TGT120" s="375"/>
      <c r="TGU120" s="375"/>
      <c r="TGV120" s="375"/>
      <c r="TGW120" s="375"/>
      <c r="TGX120" s="375"/>
      <c r="TGY120" s="375"/>
      <c r="TGZ120" s="375"/>
      <c r="THA120" s="375"/>
      <c r="THB120" s="375"/>
      <c r="THC120" s="375"/>
      <c r="THD120" s="375"/>
      <c r="THE120" s="375"/>
      <c r="THF120" s="375"/>
      <c r="THG120" s="375"/>
      <c r="THH120" s="375"/>
      <c r="THI120" s="375"/>
      <c r="THJ120" s="375"/>
      <c r="THK120" s="375"/>
      <c r="THL120" s="375"/>
      <c r="THM120" s="375"/>
      <c r="THN120" s="375"/>
      <c r="THO120" s="375"/>
      <c r="THP120" s="375"/>
      <c r="THQ120" s="375"/>
      <c r="THR120" s="375"/>
      <c r="THS120" s="375"/>
      <c r="THT120" s="375"/>
      <c r="THU120" s="375"/>
      <c r="THV120" s="375"/>
      <c r="THW120" s="375"/>
      <c r="THX120" s="375"/>
      <c r="THY120" s="375"/>
      <c r="THZ120" s="375"/>
      <c r="TIA120" s="375"/>
      <c r="TIB120" s="375"/>
      <c r="TIC120" s="375"/>
      <c r="TID120" s="375"/>
      <c r="TIE120" s="375"/>
      <c r="TIF120" s="375"/>
      <c r="TIG120" s="375"/>
      <c r="TIH120" s="375"/>
      <c r="TII120" s="375"/>
      <c r="TIJ120" s="375"/>
      <c r="TIK120" s="375"/>
      <c r="TIL120" s="375"/>
      <c r="TIM120" s="375"/>
      <c r="TIN120" s="375"/>
      <c r="TIO120" s="375"/>
      <c r="TIP120" s="375"/>
      <c r="TIQ120" s="375"/>
      <c r="TIR120" s="375"/>
      <c r="TIS120" s="375"/>
      <c r="TIT120" s="375"/>
      <c r="TIU120" s="375"/>
      <c r="TIV120" s="375"/>
      <c r="TIW120" s="375"/>
      <c r="TIX120" s="375"/>
      <c r="TIY120" s="375"/>
      <c r="TIZ120" s="375"/>
      <c r="TJA120" s="375"/>
      <c r="TJB120" s="375"/>
      <c r="TJC120" s="375"/>
      <c r="TJD120" s="375"/>
      <c r="TJE120" s="375"/>
      <c r="TJF120" s="375"/>
      <c r="TJG120" s="375"/>
      <c r="TJH120" s="375"/>
      <c r="TJI120" s="375"/>
      <c r="TJJ120" s="375"/>
      <c r="TJK120" s="375"/>
      <c r="TJL120" s="375"/>
      <c r="TJM120" s="375"/>
      <c r="TJN120" s="375"/>
      <c r="TJO120" s="375"/>
      <c r="TJP120" s="375"/>
      <c r="TJQ120" s="375"/>
      <c r="TJR120" s="375"/>
      <c r="TJS120" s="375"/>
      <c r="TJT120" s="375"/>
      <c r="TJU120" s="375"/>
      <c r="TJV120" s="375"/>
      <c r="TJW120" s="375"/>
      <c r="TJX120" s="375"/>
      <c r="TJY120" s="375"/>
      <c r="TJZ120" s="375"/>
      <c r="TKA120" s="375"/>
      <c r="TKB120" s="375"/>
      <c r="TKC120" s="375"/>
      <c r="TKD120" s="375"/>
      <c r="TKE120" s="375"/>
      <c r="TKF120" s="375"/>
      <c r="TKG120" s="375"/>
      <c r="TKH120" s="375"/>
      <c r="TKI120" s="375"/>
      <c r="TKJ120" s="375"/>
      <c r="TKK120" s="375"/>
      <c r="TKL120" s="375"/>
      <c r="TKM120" s="375"/>
      <c r="TKN120" s="375"/>
      <c r="TKO120" s="375"/>
      <c r="TKP120" s="375"/>
      <c r="TKQ120" s="375"/>
      <c r="TKR120" s="375"/>
      <c r="TKS120" s="375"/>
      <c r="TKT120" s="375"/>
      <c r="TKU120" s="375"/>
      <c r="TKV120" s="375"/>
      <c r="TKW120" s="375"/>
      <c r="TKX120" s="375"/>
      <c r="TKY120" s="375"/>
      <c r="TKZ120" s="375"/>
      <c r="TLA120" s="375"/>
      <c r="TLB120" s="375"/>
      <c r="TLC120" s="375"/>
      <c r="TLD120" s="375"/>
      <c r="TLE120" s="375"/>
      <c r="TLF120" s="375"/>
      <c r="TLG120" s="375"/>
      <c r="TLH120" s="375"/>
      <c r="TLI120" s="375"/>
      <c r="TLJ120" s="375"/>
      <c r="TLK120" s="375"/>
      <c r="TLL120" s="375"/>
      <c r="TLM120" s="375"/>
      <c r="TLN120" s="375"/>
      <c r="TLO120" s="375"/>
      <c r="TLP120" s="375"/>
      <c r="TLQ120" s="375"/>
      <c r="TLR120" s="375"/>
      <c r="TLS120" s="375"/>
      <c r="TLT120" s="375"/>
      <c r="TLU120" s="375"/>
      <c r="TLV120" s="375"/>
      <c r="TLW120" s="375"/>
      <c r="TLX120" s="375"/>
      <c r="TLY120" s="375"/>
      <c r="TLZ120" s="375"/>
      <c r="TMA120" s="375"/>
      <c r="TMB120" s="375"/>
      <c r="TMC120" s="375"/>
      <c r="TMD120" s="375"/>
      <c r="TME120" s="375"/>
      <c r="TMF120" s="375"/>
      <c r="TMG120" s="375"/>
      <c r="TMH120" s="375"/>
      <c r="TMI120" s="375"/>
      <c r="TMJ120" s="375"/>
      <c r="TMK120" s="375"/>
      <c r="TML120" s="375"/>
      <c r="TMM120" s="375"/>
      <c r="TMN120" s="375"/>
      <c r="TMO120" s="375"/>
      <c r="TMP120" s="375"/>
      <c r="TMQ120" s="375"/>
      <c r="TMR120" s="375"/>
      <c r="TMS120" s="375"/>
      <c r="TMT120" s="375"/>
      <c r="TMU120" s="375"/>
      <c r="TMV120" s="375"/>
      <c r="TMW120" s="375"/>
      <c r="TMX120" s="375"/>
      <c r="TMY120" s="375"/>
      <c r="TMZ120" s="375"/>
      <c r="TNA120" s="375"/>
      <c r="TNB120" s="375"/>
      <c r="TNC120" s="375"/>
      <c r="TND120" s="375"/>
      <c r="TNE120" s="375"/>
      <c r="TNF120" s="375"/>
      <c r="TNG120" s="375"/>
      <c r="TNH120" s="375"/>
      <c r="TNI120" s="375"/>
      <c r="TNJ120" s="375"/>
      <c r="TNK120" s="375"/>
      <c r="TNL120" s="375"/>
      <c r="TNM120" s="375"/>
      <c r="TNN120" s="375"/>
      <c r="TNO120" s="375"/>
      <c r="TNP120" s="375"/>
      <c r="TNQ120" s="375"/>
      <c r="TNR120" s="375"/>
      <c r="TNS120" s="375"/>
      <c r="TNT120" s="375"/>
      <c r="TNU120" s="375"/>
      <c r="TNV120" s="375"/>
      <c r="TNW120" s="375"/>
      <c r="TNX120" s="375"/>
      <c r="TNY120" s="375"/>
      <c r="TNZ120" s="375"/>
      <c r="TOA120" s="375"/>
      <c r="TOB120" s="375"/>
      <c r="TOC120" s="375"/>
      <c r="TOD120" s="375"/>
      <c r="TOE120" s="375"/>
      <c r="TOF120" s="375"/>
      <c r="TOG120" s="375"/>
      <c r="TOH120" s="375"/>
      <c r="TOI120" s="375"/>
      <c r="TOJ120" s="375"/>
      <c r="TOK120" s="375"/>
      <c r="TOL120" s="375"/>
      <c r="TOM120" s="375"/>
      <c r="TON120" s="375"/>
      <c r="TOO120" s="375"/>
      <c r="TOP120" s="375"/>
      <c r="TOQ120" s="375"/>
      <c r="TOR120" s="375"/>
      <c r="TOS120" s="375"/>
      <c r="TOT120" s="375"/>
      <c r="TOU120" s="375"/>
      <c r="TOV120" s="375"/>
      <c r="TOW120" s="375"/>
      <c r="TOX120" s="375"/>
      <c r="TOY120" s="375"/>
      <c r="TOZ120" s="375"/>
      <c r="TPA120" s="375"/>
      <c r="TPB120" s="375"/>
      <c r="TPC120" s="375"/>
      <c r="TPD120" s="375"/>
      <c r="TPE120" s="375"/>
      <c r="TPF120" s="375"/>
      <c r="TPG120" s="375"/>
      <c r="TPH120" s="375"/>
      <c r="TPI120" s="375"/>
      <c r="TPJ120" s="375"/>
      <c r="TPK120" s="375"/>
      <c r="TPL120" s="375"/>
      <c r="TPM120" s="375"/>
      <c r="TPN120" s="375"/>
      <c r="TPO120" s="375"/>
      <c r="TPP120" s="375"/>
      <c r="TPQ120" s="375"/>
      <c r="TPR120" s="375"/>
      <c r="TPS120" s="375"/>
      <c r="TPT120" s="375"/>
      <c r="TPU120" s="375"/>
      <c r="TPV120" s="375"/>
      <c r="TPW120" s="375"/>
      <c r="TPX120" s="375"/>
      <c r="TPY120" s="375"/>
      <c r="TPZ120" s="375"/>
      <c r="TQA120" s="375"/>
      <c r="TQB120" s="375"/>
      <c r="TQC120" s="375"/>
      <c r="TQD120" s="375"/>
      <c r="TQE120" s="375"/>
      <c r="TQF120" s="375"/>
      <c r="TQG120" s="375"/>
      <c r="TQH120" s="375"/>
      <c r="TQI120" s="375"/>
      <c r="TQJ120" s="375"/>
      <c r="TQK120" s="375"/>
      <c r="TQL120" s="375"/>
      <c r="TQM120" s="375"/>
      <c r="TQN120" s="375"/>
      <c r="TQO120" s="375"/>
      <c r="TQP120" s="375"/>
      <c r="TQQ120" s="375"/>
      <c r="TQR120" s="375"/>
      <c r="TQS120" s="375"/>
      <c r="TQT120" s="375"/>
      <c r="TQU120" s="375"/>
      <c r="TQV120" s="375"/>
      <c r="TQW120" s="375"/>
      <c r="TQX120" s="375"/>
      <c r="TQY120" s="375"/>
      <c r="TQZ120" s="375"/>
      <c r="TRA120" s="375"/>
      <c r="TRB120" s="375"/>
      <c r="TRC120" s="375"/>
      <c r="TRD120" s="375"/>
      <c r="TRE120" s="375"/>
      <c r="TRF120" s="375"/>
      <c r="TRG120" s="375"/>
      <c r="TRH120" s="375"/>
      <c r="TRI120" s="375"/>
      <c r="TRJ120" s="375"/>
      <c r="TRK120" s="375"/>
      <c r="TRL120" s="375"/>
      <c r="TRM120" s="375"/>
      <c r="TRN120" s="375"/>
      <c r="TRO120" s="375"/>
      <c r="TRP120" s="375"/>
      <c r="TRQ120" s="375"/>
      <c r="TRR120" s="375"/>
      <c r="TRS120" s="375"/>
      <c r="TRT120" s="375"/>
      <c r="TRU120" s="375"/>
      <c r="TRV120" s="375"/>
      <c r="TRW120" s="375"/>
      <c r="TRX120" s="375"/>
      <c r="TRY120" s="375"/>
      <c r="TRZ120" s="375"/>
      <c r="TSA120" s="375"/>
      <c r="TSB120" s="375"/>
      <c r="TSC120" s="375"/>
      <c r="TSD120" s="375"/>
      <c r="TSE120" s="375"/>
      <c r="TSF120" s="375"/>
      <c r="TSG120" s="375"/>
      <c r="TSH120" s="375"/>
      <c r="TSI120" s="375"/>
      <c r="TSJ120" s="375"/>
      <c r="TSK120" s="375"/>
      <c r="TSL120" s="375"/>
      <c r="TSM120" s="375"/>
      <c r="TSN120" s="375"/>
      <c r="TSO120" s="375"/>
      <c r="TSP120" s="375"/>
      <c r="TSQ120" s="375"/>
      <c r="TSR120" s="375"/>
      <c r="TSS120" s="375"/>
      <c r="TST120" s="375"/>
      <c r="TSU120" s="375"/>
      <c r="TSV120" s="375"/>
      <c r="TSW120" s="375"/>
      <c r="TSX120" s="375"/>
      <c r="TSY120" s="375"/>
      <c r="TSZ120" s="375"/>
      <c r="TTA120" s="375"/>
      <c r="TTB120" s="375"/>
      <c r="TTC120" s="375"/>
      <c r="TTD120" s="375"/>
      <c r="TTE120" s="375"/>
      <c r="TTF120" s="375"/>
      <c r="TTG120" s="375"/>
      <c r="TTH120" s="375"/>
      <c r="TTI120" s="375"/>
      <c r="TTJ120" s="375"/>
      <c r="TTK120" s="375"/>
      <c r="TTL120" s="375"/>
      <c r="TTM120" s="375"/>
      <c r="TTN120" s="375"/>
      <c r="TTO120" s="375"/>
      <c r="TTP120" s="375"/>
      <c r="TTQ120" s="375"/>
      <c r="TTR120" s="375"/>
      <c r="TTS120" s="375"/>
      <c r="TTT120" s="375"/>
      <c r="TTU120" s="375"/>
      <c r="TTV120" s="375"/>
      <c r="TTW120" s="375"/>
      <c r="TTX120" s="375"/>
      <c r="TTY120" s="375"/>
      <c r="TTZ120" s="375"/>
      <c r="TUA120" s="375"/>
      <c r="TUB120" s="375"/>
      <c r="TUC120" s="375"/>
      <c r="TUD120" s="375"/>
      <c r="TUE120" s="375"/>
      <c r="TUF120" s="375"/>
      <c r="TUG120" s="375"/>
      <c r="TUH120" s="375"/>
      <c r="TUI120" s="375"/>
      <c r="TUJ120" s="375"/>
      <c r="TUK120" s="375"/>
      <c r="TUL120" s="375"/>
      <c r="TUM120" s="375"/>
      <c r="TUN120" s="375"/>
      <c r="TUO120" s="375"/>
      <c r="TUP120" s="375"/>
      <c r="TUQ120" s="375"/>
      <c r="TUR120" s="375"/>
      <c r="TUS120" s="375"/>
      <c r="TUT120" s="375"/>
      <c r="TUU120" s="375"/>
      <c r="TUV120" s="375"/>
      <c r="TUW120" s="375"/>
      <c r="TUX120" s="375"/>
      <c r="TUY120" s="375"/>
      <c r="TUZ120" s="375"/>
      <c r="TVA120" s="375"/>
      <c r="TVB120" s="375"/>
      <c r="TVC120" s="375"/>
      <c r="TVD120" s="375"/>
      <c r="TVE120" s="375"/>
      <c r="TVF120" s="375"/>
      <c r="TVG120" s="375"/>
      <c r="TVH120" s="375"/>
      <c r="TVI120" s="375"/>
      <c r="TVJ120" s="375"/>
      <c r="TVK120" s="375"/>
      <c r="TVL120" s="375"/>
      <c r="TVM120" s="375"/>
      <c r="TVN120" s="375"/>
      <c r="TVO120" s="375"/>
      <c r="TVP120" s="375"/>
      <c r="TVQ120" s="375"/>
      <c r="TVR120" s="375"/>
      <c r="TVS120" s="375"/>
      <c r="TVT120" s="375"/>
      <c r="TVU120" s="375"/>
      <c r="TVV120" s="375"/>
      <c r="TVW120" s="375"/>
      <c r="TVX120" s="375"/>
      <c r="TVY120" s="375"/>
      <c r="TVZ120" s="375"/>
      <c r="TWA120" s="375"/>
      <c r="TWB120" s="375"/>
      <c r="TWC120" s="375"/>
      <c r="TWD120" s="375"/>
      <c r="TWE120" s="375"/>
      <c r="TWF120" s="375"/>
      <c r="TWG120" s="375"/>
      <c r="TWH120" s="375"/>
      <c r="TWI120" s="375"/>
      <c r="TWJ120" s="375"/>
      <c r="TWK120" s="375"/>
      <c r="TWL120" s="375"/>
      <c r="TWM120" s="375"/>
      <c r="TWN120" s="375"/>
      <c r="TWO120" s="375"/>
      <c r="TWP120" s="375"/>
      <c r="TWQ120" s="375"/>
      <c r="TWR120" s="375"/>
      <c r="TWS120" s="375"/>
      <c r="TWT120" s="375"/>
      <c r="TWU120" s="375"/>
      <c r="TWV120" s="375"/>
      <c r="TWW120" s="375"/>
      <c r="TWX120" s="375"/>
      <c r="TWY120" s="375"/>
      <c r="TWZ120" s="375"/>
      <c r="TXA120" s="375"/>
      <c r="TXB120" s="375"/>
      <c r="TXC120" s="375"/>
      <c r="TXD120" s="375"/>
      <c r="TXE120" s="375"/>
      <c r="TXF120" s="375"/>
      <c r="TXG120" s="375"/>
      <c r="TXH120" s="375"/>
      <c r="TXI120" s="375"/>
      <c r="TXJ120" s="375"/>
      <c r="TXK120" s="375"/>
      <c r="TXL120" s="375"/>
      <c r="TXM120" s="375"/>
      <c r="TXN120" s="375"/>
      <c r="TXO120" s="375"/>
      <c r="TXP120" s="375"/>
      <c r="TXQ120" s="375"/>
      <c r="TXR120" s="375"/>
      <c r="TXS120" s="375"/>
      <c r="TXT120" s="375"/>
      <c r="TXU120" s="375"/>
      <c r="TXV120" s="375"/>
      <c r="TXW120" s="375"/>
      <c r="TXX120" s="375"/>
      <c r="TXY120" s="375"/>
      <c r="TXZ120" s="375"/>
      <c r="TYA120" s="375"/>
      <c r="TYB120" s="375"/>
      <c r="TYC120" s="375"/>
      <c r="TYD120" s="375"/>
      <c r="TYE120" s="375"/>
      <c r="TYF120" s="375"/>
      <c r="TYG120" s="375"/>
      <c r="TYH120" s="375"/>
      <c r="TYI120" s="375"/>
      <c r="TYJ120" s="375"/>
      <c r="TYK120" s="375"/>
      <c r="TYL120" s="375"/>
      <c r="TYM120" s="375"/>
      <c r="TYN120" s="375"/>
      <c r="TYO120" s="375"/>
      <c r="TYP120" s="375"/>
      <c r="TYQ120" s="375"/>
      <c r="TYR120" s="375"/>
      <c r="TYS120" s="375"/>
      <c r="TYT120" s="375"/>
      <c r="TYU120" s="375"/>
      <c r="TYV120" s="375"/>
      <c r="TYW120" s="375"/>
      <c r="TYX120" s="375"/>
      <c r="TYY120" s="375"/>
      <c r="TYZ120" s="375"/>
      <c r="TZA120" s="375"/>
      <c r="TZB120" s="375"/>
      <c r="TZC120" s="375"/>
      <c r="TZD120" s="375"/>
      <c r="TZE120" s="375"/>
      <c r="TZF120" s="375"/>
      <c r="TZG120" s="375"/>
      <c r="TZH120" s="375"/>
      <c r="TZI120" s="375"/>
      <c r="TZJ120" s="375"/>
      <c r="TZK120" s="375"/>
      <c r="TZL120" s="375"/>
      <c r="TZM120" s="375"/>
      <c r="TZN120" s="375"/>
      <c r="TZO120" s="375"/>
      <c r="TZP120" s="375"/>
      <c r="TZQ120" s="375"/>
      <c r="TZR120" s="375"/>
      <c r="TZS120" s="375"/>
      <c r="TZT120" s="375"/>
      <c r="TZU120" s="375"/>
      <c r="TZV120" s="375"/>
      <c r="TZW120" s="375"/>
      <c r="TZX120" s="375"/>
      <c r="TZY120" s="375"/>
      <c r="TZZ120" s="375"/>
      <c r="UAA120" s="375"/>
      <c r="UAB120" s="375"/>
      <c r="UAC120" s="375"/>
      <c r="UAD120" s="375"/>
      <c r="UAE120" s="375"/>
      <c r="UAF120" s="375"/>
      <c r="UAG120" s="375"/>
      <c r="UAH120" s="375"/>
      <c r="UAI120" s="375"/>
      <c r="UAJ120" s="375"/>
      <c r="UAK120" s="375"/>
      <c r="UAL120" s="375"/>
      <c r="UAM120" s="375"/>
      <c r="UAN120" s="375"/>
      <c r="UAO120" s="375"/>
      <c r="UAP120" s="375"/>
      <c r="UAQ120" s="375"/>
      <c r="UAR120" s="375"/>
      <c r="UAS120" s="375"/>
      <c r="UAT120" s="375"/>
      <c r="UAU120" s="375"/>
      <c r="UAV120" s="375"/>
      <c r="UAW120" s="375"/>
      <c r="UAX120" s="375"/>
      <c r="UAY120" s="375"/>
      <c r="UAZ120" s="375"/>
      <c r="UBA120" s="375"/>
      <c r="UBB120" s="375"/>
      <c r="UBC120" s="375"/>
      <c r="UBD120" s="375"/>
      <c r="UBE120" s="375"/>
      <c r="UBF120" s="375"/>
      <c r="UBG120" s="375"/>
      <c r="UBH120" s="375"/>
      <c r="UBI120" s="375"/>
      <c r="UBJ120" s="375"/>
      <c r="UBK120" s="375"/>
      <c r="UBL120" s="375"/>
      <c r="UBM120" s="375"/>
      <c r="UBN120" s="375"/>
      <c r="UBO120" s="375"/>
      <c r="UBP120" s="375"/>
      <c r="UBQ120" s="375"/>
      <c r="UBR120" s="375"/>
      <c r="UBS120" s="375"/>
      <c r="UBT120" s="375"/>
      <c r="UBU120" s="375"/>
      <c r="UBV120" s="375"/>
      <c r="UBW120" s="375"/>
      <c r="UBX120" s="375"/>
      <c r="UBY120" s="375"/>
      <c r="UBZ120" s="375"/>
      <c r="UCA120" s="375"/>
      <c r="UCB120" s="375"/>
      <c r="UCC120" s="375"/>
      <c r="UCD120" s="375"/>
      <c r="UCE120" s="375"/>
      <c r="UCF120" s="375"/>
      <c r="UCG120" s="375"/>
      <c r="UCH120" s="375"/>
      <c r="UCI120" s="375"/>
      <c r="UCJ120" s="375"/>
      <c r="UCK120" s="375"/>
      <c r="UCL120" s="375"/>
      <c r="UCM120" s="375"/>
      <c r="UCN120" s="375"/>
      <c r="UCO120" s="375"/>
      <c r="UCP120" s="375"/>
      <c r="UCQ120" s="375"/>
      <c r="UCR120" s="375"/>
      <c r="UCS120" s="375"/>
      <c r="UCT120" s="375"/>
      <c r="UCU120" s="375"/>
      <c r="UCV120" s="375"/>
      <c r="UCW120" s="375"/>
      <c r="UCX120" s="375"/>
      <c r="UCY120" s="375"/>
      <c r="UCZ120" s="375"/>
      <c r="UDA120" s="375"/>
      <c r="UDB120" s="375"/>
      <c r="UDC120" s="375"/>
      <c r="UDD120" s="375"/>
      <c r="UDE120" s="375"/>
      <c r="UDF120" s="375"/>
      <c r="UDG120" s="375"/>
      <c r="UDH120" s="375"/>
      <c r="UDI120" s="375"/>
      <c r="UDJ120" s="375"/>
      <c r="UDK120" s="375"/>
      <c r="UDL120" s="375"/>
      <c r="UDM120" s="375"/>
      <c r="UDN120" s="375"/>
      <c r="UDO120" s="375"/>
      <c r="UDP120" s="375"/>
      <c r="UDQ120" s="375"/>
      <c r="UDR120" s="375"/>
      <c r="UDS120" s="375"/>
      <c r="UDT120" s="375"/>
      <c r="UDU120" s="375"/>
      <c r="UDV120" s="375"/>
      <c r="UDW120" s="375"/>
      <c r="UDX120" s="375"/>
      <c r="UDY120" s="375"/>
      <c r="UDZ120" s="375"/>
      <c r="UEA120" s="375"/>
      <c r="UEB120" s="375"/>
      <c r="UEC120" s="375"/>
      <c r="UED120" s="375"/>
      <c r="UEE120" s="375"/>
      <c r="UEF120" s="375"/>
      <c r="UEG120" s="375"/>
      <c r="UEH120" s="375"/>
      <c r="UEI120" s="375"/>
      <c r="UEJ120" s="375"/>
      <c r="UEK120" s="375"/>
      <c r="UEL120" s="375"/>
      <c r="UEM120" s="375"/>
      <c r="UEN120" s="375"/>
      <c r="UEO120" s="375"/>
      <c r="UEP120" s="375"/>
      <c r="UEQ120" s="375"/>
      <c r="UER120" s="375"/>
      <c r="UES120" s="375"/>
      <c r="UET120" s="375"/>
      <c r="UEU120" s="375"/>
      <c r="UEV120" s="375"/>
      <c r="UEW120" s="375"/>
      <c r="UEX120" s="375"/>
      <c r="UEY120" s="375"/>
      <c r="UEZ120" s="375"/>
      <c r="UFA120" s="375"/>
      <c r="UFB120" s="375"/>
      <c r="UFC120" s="375"/>
      <c r="UFD120" s="375"/>
      <c r="UFE120" s="375"/>
      <c r="UFF120" s="375"/>
      <c r="UFG120" s="375"/>
      <c r="UFH120" s="375"/>
      <c r="UFI120" s="375"/>
      <c r="UFJ120" s="375"/>
      <c r="UFK120" s="375"/>
      <c r="UFL120" s="375"/>
      <c r="UFM120" s="375"/>
      <c r="UFN120" s="375"/>
      <c r="UFO120" s="375"/>
      <c r="UFP120" s="375"/>
      <c r="UFQ120" s="375"/>
      <c r="UFR120" s="375"/>
      <c r="UFS120" s="375"/>
      <c r="UFT120" s="375"/>
      <c r="UFU120" s="375"/>
      <c r="UFV120" s="375"/>
      <c r="UFW120" s="375"/>
      <c r="UFX120" s="375"/>
      <c r="UFY120" s="375"/>
      <c r="UFZ120" s="375"/>
      <c r="UGA120" s="375"/>
      <c r="UGB120" s="375"/>
      <c r="UGC120" s="375"/>
      <c r="UGD120" s="375"/>
      <c r="UGE120" s="375"/>
      <c r="UGF120" s="375"/>
      <c r="UGG120" s="375"/>
      <c r="UGH120" s="375"/>
      <c r="UGI120" s="375"/>
      <c r="UGJ120" s="375"/>
      <c r="UGK120" s="375"/>
      <c r="UGL120" s="375"/>
      <c r="UGM120" s="375"/>
      <c r="UGN120" s="375"/>
      <c r="UGO120" s="375"/>
      <c r="UGP120" s="375"/>
      <c r="UGQ120" s="375"/>
      <c r="UGR120" s="375"/>
      <c r="UGS120" s="375"/>
      <c r="UGT120" s="375"/>
      <c r="UGU120" s="375"/>
      <c r="UGV120" s="375"/>
      <c r="UGW120" s="375"/>
      <c r="UGX120" s="375"/>
      <c r="UGY120" s="375"/>
      <c r="UGZ120" s="375"/>
      <c r="UHA120" s="375"/>
      <c r="UHB120" s="375"/>
      <c r="UHC120" s="375"/>
      <c r="UHD120" s="375"/>
      <c r="UHE120" s="375"/>
      <c r="UHF120" s="375"/>
      <c r="UHG120" s="375"/>
      <c r="UHH120" s="375"/>
      <c r="UHI120" s="375"/>
      <c r="UHJ120" s="375"/>
      <c r="UHK120" s="375"/>
      <c r="UHL120" s="375"/>
      <c r="UHM120" s="375"/>
      <c r="UHN120" s="375"/>
      <c r="UHO120" s="375"/>
      <c r="UHP120" s="375"/>
      <c r="UHQ120" s="375"/>
      <c r="UHR120" s="375"/>
      <c r="UHS120" s="375"/>
      <c r="UHT120" s="375"/>
      <c r="UHU120" s="375"/>
      <c r="UHV120" s="375"/>
      <c r="UHW120" s="375"/>
      <c r="UHX120" s="375"/>
      <c r="UHY120" s="375"/>
      <c r="UHZ120" s="375"/>
      <c r="UIA120" s="375"/>
      <c r="UIB120" s="375"/>
      <c r="UIC120" s="375"/>
      <c r="UID120" s="375"/>
      <c r="UIE120" s="375"/>
      <c r="UIF120" s="375"/>
      <c r="UIG120" s="375"/>
      <c r="UIH120" s="375"/>
      <c r="UII120" s="375"/>
      <c r="UIJ120" s="375"/>
      <c r="UIK120" s="375"/>
      <c r="UIL120" s="375"/>
      <c r="UIM120" s="375"/>
      <c r="UIN120" s="375"/>
      <c r="UIO120" s="375"/>
      <c r="UIP120" s="375"/>
      <c r="UIQ120" s="375"/>
      <c r="UIR120" s="375"/>
      <c r="UIS120" s="375"/>
      <c r="UIT120" s="375"/>
      <c r="UIU120" s="375"/>
      <c r="UIV120" s="375"/>
      <c r="UIW120" s="375"/>
      <c r="UIX120" s="375"/>
      <c r="UIY120" s="375"/>
      <c r="UIZ120" s="375"/>
      <c r="UJA120" s="375"/>
      <c r="UJB120" s="375"/>
      <c r="UJC120" s="375"/>
      <c r="UJD120" s="375"/>
      <c r="UJE120" s="375"/>
      <c r="UJF120" s="375"/>
      <c r="UJG120" s="375"/>
      <c r="UJH120" s="375"/>
      <c r="UJI120" s="375"/>
      <c r="UJJ120" s="375"/>
      <c r="UJK120" s="375"/>
      <c r="UJL120" s="375"/>
      <c r="UJM120" s="375"/>
      <c r="UJN120" s="375"/>
      <c r="UJO120" s="375"/>
      <c r="UJP120" s="375"/>
      <c r="UJQ120" s="375"/>
      <c r="UJR120" s="375"/>
      <c r="UJS120" s="375"/>
      <c r="UJT120" s="375"/>
      <c r="UJU120" s="375"/>
      <c r="UJV120" s="375"/>
      <c r="UJW120" s="375"/>
      <c r="UJX120" s="375"/>
      <c r="UJY120" s="375"/>
      <c r="UJZ120" s="375"/>
      <c r="UKA120" s="375"/>
      <c r="UKB120" s="375"/>
      <c r="UKC120" s="375"/>
      <c r="UKD120" s="375"/>
      <c r="UKE120" s="375"/>
      <c r="UKF120" s="375"/>
      <c r="UKG120" s="375"/>
      <c r="UKH120" s="375"/>
      <c r="UKI120" s="375"/>
      <c r="UKJ120" s="375"/>
      <c r="UKK120" s="375"/>
      <c r="UKL120" s="375"/>
      <c r="UKM120" s="375"/>
      <c r="UKN120" s="375"/>
      <c r="UKO120" s="375"/>
      <c r="UKP120" s="375"/>
      <c r="UKQ120" s="375"/>
      <c r="UKR120" s="375"/>
      <c r="UKS120" s="375"/>
      <c r="UKT120" s="375"/>
      <c r="UKU120" s="375"/>
      <c r="UKV120" s="375"/>
      <c r="UKW120" s="375"/>
      <c r="UKX120" s="375"/>
      <c r="UKY120" s="375"/>
      <c r="UKZ120" s="375"/>
      <c r="ULA120" s="375"/>
      <c r="ULB120" s="375"/>
      <c r="ULC120" s="375"/>
      <c r="ULD120" s="375"/>
      <c r="ULE120" s="375"/>
      <c r="ULF120" s="375"/>
      <c r="ULG120" s="375"/>
      <c r="ULH120" s="375"/>
      <c r="ULI120" s="375"/>
      <c r="ULJ120" s="375"/>
      <c r="ULK120" s="375"/>
      <c r="ULL120" s="375"/>
      <c r="ULM120" s="375"/>
      <c r="ULN120" s="375"/>
      <c r="ULO120" s="375"/>
      <c r="ULP120" s="375"/>
      <c r="ULQ120" s="375"/>
      <c r="ULR120" s="375"/>
      <c r="ULS120" s="375"/>
      <c r="ULT120" s="375"/>
      <c r="ULU120" s="375"/>
      <c r="ULV120" s="375"/>
      <c r="ULW120" s="375"/>
      <c r="ULX120" s="375"/>
      <c r="ULY120" s="375"/>
      <c r="ULZ120" s="375"/>
      <c r="UMA120" s="375"/>
      <c r="UMB120" s="375"/>
      <c r="UMC120" s="375"/>
      <c r="UMD120" s="375"/>
      <c r="UME120" s="375"/>
      <c r="UMF120" s="375"/>
      <c r="UMG120" s="375"/>
      <c r="UMH120" s="375"/>
      <c r="UMI120" s="375"/>
      <c r="UMJ120" s="375"/>
      <c r="UMK120" s="375"/>
      <c r="UML120" s="375"/>
      <c r="UMM120" s="375"/>
      <c r="UMN120" s="375"/>
      <c r="UMO120" s="375"/>
      <c r="UMP120" s="375"/>
      <c r="UMQ120" s="375"/>
      <c r="UMR120" s="375"/>
      <c r="UMS120" s="375"/>
      <c r="UMT120" s="375"/>
      <c r="UMU120" s="375"/>
      <c r="UMV120" s="375"/>
      <c r="UMW120" s="375"/>
      <c r="UMX120" s="375"/>
      <c r="UMY120" s="375"/>
      <c r="UMZ120" s="375"/>
      <c r="UNA120" s="375"/>
      <c r="UNB120" s="375"/>
      <c r="UNC120" s="375"/>
      <c r="UND120" s="375"/>
      <c r="UNE120" s="375"/>
      <c r="UNF120" s="375"/>
      <c r="UNG120" s="375"/>
      <c r="UNH120" s="375"/>
      <c r="UNI120" s="375"/>
      <c r="UNJ120" s="375"/>
      <c r="UNK120" s="375"/>
      <c r="UNL120" s="375"/>
      <c r="UNM120" s="375"/>
      <c r="UNN120" s="375"/>
      <c r="UNO120" s="375"/>
      <c r="UNP120" s="375"/>
      <c r="UNQ120" s="375"/>
      <c r="UNR120" s="375"/>
      <c r="UNS120" s="375"/>
      <c r="UNT120" s="375"/>
      <c r="UNU120" s="375"/>
      <c r="UNV120" s="375"/>
      <c r="UNW120" s="375"/>
      <c r="UNX120" s="375"/>
      <c r="UNY120" s="375"/>
      <c r="UNZ120" s="375"/>
      <c r="UOA120" s="375"/>
      <c r="UOB120" s="375"/>
      <c r="UOC120" s="375"/>
      <c r="UOD120" s="375"/>
      <c r="UOE120" s="375"/>
      <c r="UOF120" s="375"/>
      <c r="UOG120" s="375"/>
      <c r="UOH120" s="375"/>
      <c r="UOI120" s="375"/>
      <c r="UOJ120" s="375"/>
      <c r="UOK120" s="375"/>
      <c r="UOL120" s="375"/>
      <c r="UOM120" s="375"/>
      <c r="UON120" s="375"/>
      <c r="UOO120" s="375"/>
      <c r="UOP120" s="375"/>
      <c r="UOQ120" s="375"/>
      <c r="UOR120" s="375"/>
      <c r="UOS120" s="375"/>
      <c r="UOT120" s="375"/>
      <c r="UOU120" s="375"/>
      <c r="UOV120" s="375"/>
      <c r="UOW120" s="375"/>
      <c r="UOX120" s="375"/>
      <c r="UOY120" s="375"/>
      <c r="UOZ120" s="375"/>
      <c r="UPA120" s="375"/>
      <c r="UPB120" s="375"/>
      <c r="UPC120" s="375"/>
      <c r="UPD120" s="375"/>
      <c r="UPE120" s="375"/>
      <c r="UPF120" s="375"/>
      <c r="UPG120" s="375"/>
      <c r="UPH120" s="375"/>
      <c r="UPI120" s="375"/>
      <c r="UPJ120" s="375"/>
      <c r="UPK120" s="375"/>
      <c r="UPL120" s="375"/>
      <c r="UPM120" s="375"/>
      <c r="UPN120" s="375"/>
      <c r="UPO120" s="375"/>
      <c r="UPP120" s="375"/>
      <c r="UPQ120" s="375"/>
      <c r="UPR120" s="375"/>
      <c r="UPS120" s="375"/>
      <c r="UPT120" s="375"/>
      <c r="UPU120" s="375"/>
      <c r="UPV120" s="375"/>
      <c r="UPW120" s="375"/>
      <c r="UPX120" s="375"/>
      <c r="UPY120" s="375"/>
      <c r="UPZ120" s="375"/>
      <c r="UQA120" s="375"/>
      <c r="UQB120" s="375"/>
      <c r="UQC120" s="375"/>
      <c r="UQD120" s="375"/>
      <c r="UQE120" s="375"/>
      <c r="UQF120" s="375"/>
      <c r="UQG120" s="375"/>
      <c r="UQH120" s="375"/>
      <c r="UQI120" s="375"/>
      <c r="UQJ120" s="375"/>
      <c r="UQK120" s="375"/>
      <c r="UQL120" s="375"/>
      <c r="UQM120" s="375"/>
      <c r="UQN120" s="375"/>
      <c r="UQO120" s="375"/>
      <c r="UQP120" s="375"/>
      <c r="UQQ120" s="375"/>
      <c r="UQR120" s="375"/>
      <c r="UQS120" s="375"/>
      <c r="UQT120" s="375"/>
      <c r="UQU120" s="375"/>
      <c r="UQV120" s="375"/>
      <c r="UQW120" s="375"/>
      <c r="UQX120" s="375"/>
      <c r="UQY120" s="375"/>
      <c r="UQZ120" s="375"/>
      <c r="URA120" s="375"/>
      <c r="URB120" s="375"/>
      <c r="URC120" s="375"/>
      <c r="URD120" s="375"/>
      <c r="URE120" s="375"/>
      <c r="URF120" s="375"/>
      <c r="URG120" s="375"/>
      <c r="URH120" s="375"/>
      <c r="URI120" s="375"/>
      <c r="URJ120" s="375"/>
      <c r="URK120" s="375"/>
      <c r="URL120" s="375"/>
      <c r="URM120" s="375"/>
      <c r="URN120" s="375"/>
      <c r="URO120" s="375"/>
      <c r="URP120" s="375"/>
      <c r="URQ120" s="375"/>
      <c r="URR120" s="375"/>
      <c r="URS120" s="375"/>
      <c r="URT120" s="375"/>
      <c r="URU120" s="375"/>
      <c r="URV120" s="375"/>
      <c r="URW120" s="375"/>
      <c r="URX120" s="375"/>
      <c r="URY120" s="375"/>
      <c r="URZ120" s="375"/>
      <c r="USA120" s="375"/>
      <c r="USB120" s="375"/>
      <c r="USC120" s="375"/>
      <c r="USD120" s="375"/>
      <c r="USE120" s="375"/>
      <c r="USF120" s="375"/>
      <c r="USG120" s="375"/>
      <c r="USH120" s="375"/>
      <c r="USI120" s="375"/>
      <c r="USJ120" s="375"/>
      <c r="USK120" s="375"/>
      <c r="USL120" s="375"/>
      <c r="USM120" s="375"/>
      <c r="USN120" s="375"/>
      <c r="USO120" s="375"/>
      <c r="USP120" s="375"/>
      <c r="USQ120" s="375"/>
      <c r="USR120" s="375"/>
      <c r="USS120" s="375"/>
      <c r="UST120" s="375"/>
      <c r="USU120" s="375"/>
      <c r="USV120" s="375"/>
      <c r="USW120" s="375"/>
      <c r="USX120" s="375"/>
      <c r="USY120" s="375"/>
      <c r="USZ120" s="375"/>
      <c r="UTA120" s="375"/>
      <c r="UTB120" s="375"/>
      <c r="UTC120" s="375"/>
      <c r="UTD120" s="375"/>
      <c r="UTE120" s="375"/>
      <c r="UTF120" s="375"/>
      <c r="UTG120" s="375"/>
      <c r="UTH120" s="375"/>
      <c r="UTI120" s="375"/>
      <c r="UTJ120" s="375"/>
      <c r="UTK120" s="375"/>
      <c r="UTL120" s="375"/>
      <c r="UTM120" s="375"/>
      <c r="UTN120" s="375"/>
      <c r="UTO120" s="375"/>
      <c r="UTP120" s="375"/>
      <c r="UTQ120" s="375"/>
      <c r="UTR120" s="375"/>
      <c r="UTS120" s="375"/>
      <c r="UTT120" s="375"/>
      <c r="UTU120" s="375"/>
      <c r="UTV120" s="375"/>
      <c r="UTW120" s="375"/>
      <c r="UTX120" s="375"/>
      <c r="UTY120" s="375"/>
      <c r="UTZ120" s="375"/>
      <c r="UUA120" s="375"/>
      <c r="UUB120" s="375"/>
      <c r="UUC120" s="375"/>
      <c r="UUD120" s="375"/>
      <c r="UUE120" s="375"/>
      <c r="UUF120" s="375"/>
      <c r="UUG120" s="375"/>
      <c r="UUH120" s="375"/>
      <c r="UUI120" s="375"/>
      <c r="UUJ120" s="375"/>
      <c r="UUK120" s="375"/>
      <c r="UUL120" s="375"/>
      <c r="UUM120" s="375"/>
      <c r="UUN120" s="375"/>
      <c r="UUO120" s="375"/>
      <c r="UUP120" s="375"/>
      <c r="UUQ120" s="375"/>
      <c r="UUR120" s="375"/>
      <c r="UUS120" s="375"/>
      <c r="UUT120" s="375"/>
      <c r="UUU120" s="375"/>
      <c r="UUV120" s="375"/>
      <c r="UUW120" s="375"/>
      <c r="UUX120" s="375"/>
      <c r="UUY120" s="375"/>
      <c r="UUZ120" s="375"/>
      <c r="UVA120" s="375"/>
      <c r="UVB120" s="375"/>
      <c r="UVC120" s="375"/>
      <c r="UVD120" s="375"/>
      <c r="UVE120" s="375"/>
      <c r="UVF120" s="375"/>
      <c r="UVG120" s="375"/>
      <c r="UVH120" s="375"/>
      <c r="UVI120" s="375"/>
      <c r="UVJ120" s="375"/>
      <c r="UVK120" s="375"/>
      <c r="UVL120" s="375"/>
      <c r="UVM120" s="375"/>
      <c r="UVN120" s="375"/>
      <c r="UVO120" s="375"/>
      <c r="UVP120" s="375"/>
      <c r="UVQ120" s="375"/>
      <c r="UVR120" s="375"/>
      <c r="UVS120" s="375"/>
      <c r="UVT120" s="375"/>
      <c r="UVU120" s="375"/>
      <c r="UVV120" s="375"/>
      <c r="UVW120" s="375"/>
      <c r="UVX120" s="375"/>
      <c r="UVY120" s="375"/>
      <c r="UVZ120" s="375"/>
      <c r="UWA120" s="375"/>
      <c r="UWB120" s="375"/>
      <c r="UWC120" s="375"/>
      <c r="UWD120" s="375"/>
      <c r="UWE120" s="375"/>
      <c r="UWF120" s="375"/>
      <c r="UWG120" s="375"/>
      <c r="UWH120" s="375"/>
      <c r="UWI120" s="375"/>
      <c r="UWJ120" s="375"/>
      <c r="UWK120" s="375"/>
      <c r="UWL120" s="375"/>
      <c r="UWM120" s="375"/>
      <c r="UWN120" s="375"/>
      <c r="UWO120" s="375"/>
      <c r="UWP120" s="375"/>
      <c r="UWQ120" s="375"/>
      <c r="UWR120" s="375"/>
      <c r="UWS120" s="375"/>
      <c r="UWT120" s="375"/>
      <c r="UWU120" s="375"/>
      <c r="UWV120" s="375"/>
      <c r="UWW120" s="375"/>
      <c r="UWX120" s="375"/>
      <c r="UWY120" s="375"/>
      <c r="UWZ120" s="375"/>
      <c r="UXA120" s="375"/>
      <c r="UXB120" s="375"/>
      <c r="UXC120" s="375"/>
      <c r="UXD120" s="375"/>
      <c r="UXE120" s="375"/>
      <c r="UXF120" s="375"/>
      <c r="UXG120" s="375"/>
      <c r="UXH120" s="375"/>
      <c r="UXI120" s="375"/>
      <c r="UXJ120" s="375"/>
      <c r="UXK120" s="375"/>
      <c r="UXL120" s="375"/>
      <c r="UXM120" s="375"/>
      <c r="UXN120" s="375"/>
      <c r="UXO120" s="375"/>
      <c r="UXP120" s="375"/>
      <c r="UXQ120" s="375"/>
      <c r="UXR120" s="375"/>
      <c r="UXS120" s="375"/>
      <c r="UXT120" s="375"/>
      <c r="UXU120" s="375"/>
      <c r="UXV120" s="375"/>
      <c r="UXW120" s="375"/>
      <c r="UXX120" s="375"/>
      <c r="UXY120" s="375"/>
      <c r="UXZ120" s="375"/>
      <c r="UYA120" s="375"/>
      <c r="UYB120" s="375"/>
      <c r="UYC120" s="375"/>
      <c r="UYD120" s="375"/>
      <c r="UYE120" s="375"/>
      <c r="UYF120" s="375"/>
      <c r="UYG120" s="375"/>
      <c r="UYH120" s="375"/>
      <c r="UYI120" s="375"/>
      <c r="UYJ120" s="375"/>
      <c r="UYK120" s="375"/>
      <c r="UYL120" s="375"/>
      <c r="UYM120" s="375"/>
      <c r="UYN120" s="375"/>
      <c r="UYO120" s="375"/>
      <c r="UYP120" s="375"/>
      <c r="UYQ120" s="375"/>
      <c r="UYR120" s="375"/>
      <c r="UYS120" s="375"/>
      <c r="UYT120" s="375"/>
      <c r="UYU120" s="375"/>
      <c r="UYV120" s="375"/>
      <c r="UYW120" s="375"/>
      <c r="UYX120" s="375"/>
      <c r="UYY120" s="375"/>
      <c r="UYZ120" s="375"/>
      <c r="UZA120" s="375"/>
      <c r="UZB120" s="375"/>
      <c r="UZC120" s="375"/>
      <c r="UZD120" s="375"/>
      <c r="UZE120" s="375"/>
      <c r="UZF120" s="375"/>
      <c r="UZG120" s="375"/>
      <c r="UZH120" s="375"/>
      <c r="UZI120" s="375"/>
      <c r="UZJ120" s="375"/>
      <c r="UZK120" s="375"/>
      <c r="UZL120" s="375"/>
      <c r="UZM120" s="375"/>
      <c r="UZN120" s="375"/>
      <c r="UZO120" s="375"/>
      <c r="UZP120" s="375"/>
      <c r="UZQ120" s="375"/>
      <c r="UZR120" s="375"/>
      <c r="UZS120" s="375"/>
      <c r="UZT120" s="375"/>
      <c r="UZU120" s="375"/>
      <c r="UZV120" s="375"/>
      <c r="UZW120" s="375"/>
      <c r="UZX120" s="375"/>
      <c r="UZY120" s="375"/>
      <c r="UZZ120" s="375"/>
      <c r="VAA120" s="375"/>
      <c r="VAB120" s="375"/>
      <c r="VAC120" s="375"/>
      <c r="VAD120" s="375"/>
      <c r="VAE120" s="375"/>
      <c r="VAF120" s="375"/>
      <c r="VAG120" s="375"/>
      <c r="VAH120" s="375"/>
      <c r="VAI120" s="375"/>
      <c r="VAJ120" s="375"/>
      <c r="VAK120" s="375"/>
      <c r="VAL120" s="375"/>
      <c r="VAM120" s="375"/>
      <c r="VAN120" s="375"/>
      <c r="VAO120" s="375"/>
      <c r="VAP120" s="375"/>
      <c r="VAQ120" s="375"/>
      <c r="VAR120" s="375"/>
      <c r="VAS120" s="375"/>
      <c r="VAT120" s="375"/>
      <c r="VAU120" s="375"/>
      <c r="VAV120" s="375"/>
      <c r="VAW120" s="375"/>
      <c r="VAX120" s="375"/>
      <c r="VAY120" s="375"/>
      <c r="VAZ120" s="375"/>
      <c r="VBA120" s="375"/>
      <c r="VBB120" s="375"/>
      <c r="VBC120" s="375"/>
      <c r="VBD120" s="375"/>
      <c r="VBE120" s="375"/>
      <c r="VBF120" s="375"/>
      <c r="VBG120" s="375"/>
      <c r="VBH120" s="375"/>
      <c r="VBI120" s="375"/>
      <c r="VBJ120" s="375"/>
      <c r="VBK120" s="375"/>
      <c r="VBL120" s="375"/>
      <c r="VBM120" s="375"/>
      <c r="VBN120" s="375"/>
      <c r="VBO120" s="375"/>
      <c r="VBP120" s="375"/>
      <c r="VBQ120" s="375"/>
      <c r="VBR120" s="375"/>
      <c r="VBS120" s="375"/>
      <c r="VBT120" s="375"/>
      <c r="VBU120" s="375"/>
      <c r="VBV120" s="375"/>
      <c r="VBW120" s="375"/>
      <c r="VBX120" s="375"/>
      <c r="VBY120" s="375"/>
      <c r="VBZ120" s="375"/>
      <c r="VCA120" s="375"/>
      <c r="VCB120" s="375"/>
      <c r="VCC120" s="375"/>
      <c r="VCD120" s="375"/>
      <c r="VCE120" s="375"/>
      <c r="VCF120" s="375"/>
      <c r="VCG120" s="375"/>
      <c r="VCH120" s="375"/>
      <c r="VCI120" s="375"/>
      <c r="VCJ120" s="375"/>
      <c r="VCK120" s="375"/>
      <c r="VCL120" s="375"/>
      <c r="VCM120" s="375"/>
      <c r="VCN120" s="375"/>
      <c r="VCO120" s="375"/>
      <c r="VCP120" s="375"/>
      <c r="VCQ120" s="375"/>
      <c r="VCR120" s="375"/>
      <c r="VCS120" s="375"/>
      <c r="VCT120" s="375"/>
      <c r="VCU120" s="375"/>
      <c r="VCV120" s="375"/>
      <c r="VCW120" s="375"/>
      <c r="VCX120" s="375"/>
      <c r="VCY120" s="375"/>
      <c r="VCZ120" s="375"/>
      <c r="VDA120" s="375"/>
      <c r="VDB120" s="375"/>
      <c r="VDC120" s="375"/>
      <c r="VDD120" s="375"/>
      <c r="VDE120" s="375"/>
      <c r="VDF120" s="375"/>
      <c r="VDG120" s="375"/>
      <c r="VDH120" s="375"/>
      <c r="VDI120" s="375"/>
      <c r="VDJ120" s="375"/>
      <c r="VDK120" s="375"/>
      <c r="VDL120" s="375"/>
      <c r="VDM120" s="375"/>
      <c r="VDN120" s="375"/>
      <c r="VDO120" s="375"/>
      <c r="VDP120" s="375"/>
      <c r="VDQ120" s="375"/>
      <c r="VDR120" s="375"/>
      <c r="VDS120" s="375"/>
      <c r="VDT120" s="375"/>
      <c r="VDU120" s="375"/>
      <c r="VDV120" s="375"/>
      <c r="VDW120" s="375"/>
      <c r="VDX120" s="375"/>
      <c r="VDY120" s="375"/>
      <c r="VDZ120" s="375"/>
      <c r="VEA120" s="375"/>
      <c r="VEB120" s="375"/>
      <c r="VEC120" s="375"/>
      <c r="VED120" s="375"/>
      <c r="VEE120" s="375"/>
      <c r="VEF120" s="375"/>
      <c r="VEG120" s="375"/>
      <c r="VEH120" s="375"/>
      <c r="VEI120" s="375"/>
      <c r="VEJ120" s="375"/>
      <c r="VEK120" s="375"/>
      <c r="VEL120" s="375"/>
      <c r="VEM120" s="375"/>
      <c r="VEN120" s="375"/>
      <c r="VEO120" s="375"/>
      <c r="VEP120" s="375"/>
      <c r="VEQ120" s="375"/>
      <c r="VER120" s="375"/>
      <c r="VES120" s="375"/>
      <c r="VET120" s="375"/>
      <c r="VEU120" s="375"/>
      <c r="VEV120" s="375"/>
      <c r="VEW120" s="375"/>
      <c r="VEX120" s="375"/>
      <c r="VEY120" s="375"/>
      <c r="VEZ120" s="375"/>
      <c r="VFA120" s="375"/>
      <c r="VFB120" s="375"/>
      <c r="VFC120" s="375"/>
      <c r="VFD120" s="375"/>
      <c r="VFE120" s="375"/>
      <c r="VFF120" s="375"/>
      <c r="VFG120" s="375"/>
      <c r="VFH120" s="375"/>
      <c r="VFI120" s="375"/>
      <c r="VFJ120" s="375"/>
      <c r="VFK120" s="375"/>
      <c r="VFL120" s="375"/>
      <c r="VFM120" s="375"/>
      <c r="VFN120" s="375"/>
      <c r="VFO120" s="375"/>
      <c r="VFP120" s="375"/>
      <c r="VFQ120" s="375"/>
      <c r="VFR120" s="375"/>
      <c r="VFS120" s="375"/>
      <c r="VFT120" s="375"/>
      <c r="VFU120" s="375"/>
      <c r="VFV120" s="375"/>
      <c r="VFW120" s="375"/>
      <c r="VFX120" s="375"/>
      <c r="VFY120" s="375"/>
      <c r="VFZ120" s="375"/>
      <c r="VGA120" s="375"/>
      <c r="VGB120" s="375"/>
      <c r="VGC120" s="375"/>
      <c r="VGD120" s="375"/>
      <c r="VGE120" s="375"/>
      <c r="VGF120" s="375"/>
      <c r="VGG120" s="375"/>
      <c r="VGH120" s="375"/>
      <c r="VGI120" s="375"/>
      <c r="VGJ120" s="375"/>
      <c r="VGK120" s="375"/>
      <c r="VGL120" s="375"/>
      <c r="VGM120" s="375"/>
      <c r="VGN120" s="375"/>
      <c r="VGO120" s="375"/>
      <c r="VGP120" s="375"/>
      <c r="VGQ120" s="375"/>
      <c r="VGR120" s="375"/>
      <c r="VGS120" s="375"/>
      <c r="VGT120" s="375"/>
      <c r="VGU120" s="375"/>
      <c r="VGV120" s="375"/>
      <c r="VGW120" s="375"/>
      <c r="VGX120" s="375"/>
      <c r="VGY120" s="375"/>
      <c r="VGZ120" s="375"/>
      <c r="VHA120" s="375"/>
      <c r="VHB120" s="375"/>
      <c r="VHC120" s="375"/>
      <c r="VHD120" s="375"/>
      <c r="VHE120" s="375"/>
      <c r="VHF120" s="375"/>
      <c r="VHG120" s="375"/>
      <c r="VHH120" s="375"/>
      <c r="VHI120" s="375"/>
      <c r="VHJ120" s="375"/>
      <c r="VHK120" s="375"/>
      <c r="VHL120" s="375"/>
      <c r="VHM120" s="375"/>
      <c r="VHN120" s="375"/>
      <c r="VHO120" s="375"/>
      <c r="VHP120" s="375"/>
      <c r="VHQ120" s="375"/>
      <c r="VHR120" s="375"/>
      <c r="VHS120" s="375"/>
      <c r="VHT120" s="375"/>
      <c r="VHU120" s="375"/>
      <c r="VHV120" s="375"/>
      <c r="VHW120" s="375"/>
      <c r="VHX120" s="375"/>
      <c r="VHY120" s="375"/>
      <c r="VHZ120" s="375"/>
      <c r="VIA120" s="375"/>
      <c r="VIB120" s="375"/>
      <c r="VIC120" s="375"/>
      <c r="VID120" s="375"/>
      <c r="VIE120" s="375"/>
      <c r="VIF120" s="375"/>
      <c r="VIG120" s="375"/>
      <c r="VIH120" s="375"/>
      <c r="VII120" s="375"/>
      <c r="VIJ120" s="375"/>
      <c r="VIK120" s="375"/>
      <c r="VIL120" s="375"/>
      <c r="VIM120" s="375"/>
      <c r="VIN120" s="375"/>
      <c r="VIO120" s="375"/>
      <c r="VIP120" s="375"/>
      <c r="VIQ120" s="375"/>
      <c r="VIR120" s="375"/>
      <c r="VIS120" s="375"/>
      <c r="VIT120" s="375"/>
      <c r="VIU120" s="375"/>
      <c r="VIV120" s="375"/>
      <c r="VIW120" s="375"/>
      <c r="VIX120" s="375"/>
      <c r="VIY120" s="375"/>
      <c r="VIZ120" s="375"/>
      <c r="VJA120" s="375"/>
      <c r="VJB120" s="375"/>
      <c r="VJC120" s="375"/>
      <c r="VJD120" s="375"/>
      <c r="VJE120" s="375"/>
      <c r="VJF120" s="375"/>
      <c r="VJG120" s="375"/>
      <c r="VJH120" s="375"/>
      <c r="VJI120" s="375"/>
      <c r="VJJ120" s="375"/>
      <c r="VJK120" s="375"/>
      <c r="VJL120" s="375"/>
      <c r="VJM120" s="375"/>
      <c r="VJN120" s="375"/>
      <c r="VJO120" s="375"/>
      <c r="VJP120" s="375"/>
      <c r="VJQ120" s="375"/>
      <c r="VJR120" s="375"/>
      <c r="VJS120" s="375"/>
      <c r="VJT120" s="375"/>
      <c r="VJU120" s="375"/>
      <c r="VJV120" s="375"/>
      <c r="VJW120" s="375"/>
      <c r="VJX120" s="375"/>
      <c r="VJY120" s="375"/>
      <c r="VJZ120" s="375"/>
      <c r="VKA120" s="375"/>
      <c r="VKB120" s="375"/>
      <c r="VKC120" s="375"/>
      <c r="VKD120" s="375"/>
      <c r="VKE120" s="375"/>
      <c r="VKF120" s="375"/>
      <c r="VKG120" s="375"/>
      <c r="VKH120" s="375"/>
      <c r="VKI120" s="375"/>
      <c r="VKJ120" s="375"/>
      <c r="VKK120" s="375"/>
      <c r="VKL120" s="375"/>
      <c r="VKM120" s="375"/>
      <c r="VKN120" s="375"/>
      <c r="VKO120" s="375"/>
      <c r="VKP120" s="375"/>
      <c r="VKQ120" s="375"/>
      <c r="VKR120" s="375"/>
      <c r="VKS120" s="375"/>
      <c r="VKT120" s="375"/>
      <c r="VKU120" s="375"/>
      <c r="VKV120" s="375"/>
      <c r="VKW120" s="375"/>
      <c r="VKX120" s="375"/>
      <c r="VKY120" s="375"/>
      <c r="VKZ120" s="375"/>
      <c r="VLA120" s="375"/>
      <c r="VLB120" s="375"/>
      <c r="VLC120" s="375"/>
      <c r="VLD120" s="375"/>
      <c r="VLE120" s="375"/>
      <c r="VLF120" s="375"/>
      <c r="VLG120" s="375"/>
      <c r="VLH120" s="375"/>
      <c r="VLI120" s="375"/>
      <c r="VLJ120" s="375"/>
      <c r="VLK120" s="375"/>
      <c r="VLL120" s="375"/>
      <c r="VLM120" s="375"/>
      <c r="VLN120" s="375"/>
      <c r="VLO120" s="375"/>
      <c r="VLP120" s="375"/>
      <c r="VLQ120" s="375"/>
      <c r="VLR120" s="375"/>
      <c r="VLS120" s="375"/>
      <c r="VLT120" s="375"/>
      <c r="VLU120" s="375"/>
      <c r="VLV120" s="375"/>
      <c r="VLW120" s="375"/>
      <c r="VLX120" s="375"/>
      <c r="VLY120" s="375"/>
      <c r="VLZ120" s="375"/>
      <c r="VMA120" s="375"/>
      <c r="VMB120" s="375"/>
      <c r="VMC120" s="375"/>
      <c r="VMD120" s="375"/>
      <c r="VME120" s="375"/>
      <c r="VMF120" s="375"/>
      <c r="VMG120" s="375"/>
      <c r="VMH120" s="375"/>
      <c r="VMI120" s="375"/>
      <c r="VMJ120" s="375"/>
      <c r="VMK120" s="375"/>
      <c r="VML120" s="375"/>
      <c r="VMM120" s="375"/>
      <c r="VMN120" s="375"/>
      <c r="VMO120" s="375"/>
      <c r="VMP120" s="375"/>
      <c r="VMQ120" s="375"/>
      <c r="VMR120" s="375"/>
      <c r="VMS120" s="375"/>
      <c r="VMT120" s="375"/>
      <c r="VMU120" s="375"/>
      <c r="VMV120" s="375"/>
      <c r="VMW120" s="375"/>
      <c r="VMX120" s="375"/>
      <c r="VMY120" s="375"/>
      <c r="VMZ120" s="375"/>
      <c r="VNA120" s="375"/>
      <c r="VNB120" s="375"/>
      <c r="VNC120" s="375"/>
      <c r="VND120" s="375"/>
      <c r="VNE120" s="375"/>
      <c r="VNF120" s="375"/>
      <c r="VNG120" s="375"/>
      <c r="VNH120" s="375"/>
      <c r="VNI120" s="375"/>
      <c r="VNJ120" s="375"/>
      <c r="VNK120" s="375"/>
      <c r="VNL120" s="375"/>
      <c r="VNM120" s="375"/>
      <c r="VNN120" s="375"/>
      <c r="VNO120" s="375"/>
      <c r="VNP120" s="375"/>
      <c r="VNQ120" s="375"/>
      <c r="VNR120" s="375"/>
      <c r="VNS120" s="375"/>
      <c r="VNT120" s="375"/>
      <c r="VNU120" s="375"/>
      <c r="VNV120" s="375"/>
      <c r="VNW120" s="375"/>
      <c r="VNX120" s="375"/>
      <c r="VNY120" s="375"/>
      <c r="VNZ120" s="375"/>
      <c r="VOA120" s="375"/>
      <c r="VOB120" s="375"/>
      <c r="VOC120" s="375"/>
      <c r="VOD120" s="375"/>
      <c r="VOE120" s="375"/>
      <c r="VOF120" s="375"/>
      <c r="VOG120" s="375"/>
      <c r="VOH120" s="375"/>
      <c r="VOI120" s="375"/>
      <c r="VOJ120" s="375"/>
      <c r="VOK120" s="375"/>
      <c r="VOL120" s="375"/>
      <c r="VOM120" s="375"/>
      <c r="VON120" s="375"/>
      <c r="VOO120" s="375"/>
      <c r="VOP120" s="375"/>
      <c r="VOQ120" s="375"/>
      <c r="VOR120" s="375"/>
      <c r="VOS120" s="375"/>
      <c r="VOT120" s="375"/>
      <c r="VOU120" s="375"/>
      <c r="VOV120" s="375"/>
      <c r="VOW120" s="375"/>
      <c r="VOX120" s="375"/>
      <c r="VOY120" s="375"/>
      <c r="VOZ120" s="375"/>
      <c r="VPA120" s="375"/>
      <c r="VPB120" s="375"/>
      <c r="VPC120" s="375"/>
      <c r="VPD120" s="375"/>
      <c r="VPE120" s="375"/>
      <c r="VPF120" s="375"/>
      <c r="VPG120" s="375"/>
      <c r="VPH120" s="375"/>
      <c r="VPI120" s="375"/>
      <c r="VPJ120" s="375"/>
      <c r="VPK120" s="375"/>
      <c r="VPL120" s="375"/>
      <c r="VPM120" s="375"/>
      <c r="VPN120" s="375"/>
      <c r="VPO120" s="375"/>
      <c r="VPP120" s="375"/>
      <c r="VPQ120" s="375"/>
      <c r="VPR120" s="375"/>
      <c r="VPS120" s="375"/>
      <c r="VPT120" s="375"/>
      <c r="VPU120" s="375"/>
      <c r="VPV120" s="375"/>
      <c r="VPW120" s="375"/>
      <c r="VPX120" s="375"/>
      <c r="VPY120" s="375"/>
      <c r="VPZ120" s="375"/>
      <c r="VQA120" s="375"/>
      <c r="VQB120" s="375"/>
      <c r="VQC120" s="375"/>
      <c r="VQD120" s="375"/>
      <c r="VQE120" s="375"/>
      <c r="VQF120" s="375"/>
      <c r="VQG120" s="375"/>
      <c r="VQH120" s="375"/>
      <c r="VQI120" s="375"/>
      <c r="VQJ120" s="375"/>
      <c r="VQK120" s="375"/>
      <c r="VQL120" s="375"/>
      <c r="VQM120" s="375"/>
      <c r="VQN120" s="375"/>
      <c r="VQO120" s="375"/>
      <c r="VQP120" s="375"/>
      <c r="VQQ120" s="375"/>
      <c r="VQR120" s="375"/>
      <c r="VQS120" s="375"/>
      <c r="VQT120" s="375"/>
      <c r="VQU120" s="375"/>
      <c r="VQV120" s="375"/>
      <c r="VQW120" s="375"/>
      <c r="VQX120" s="375"/>
      <c r="VQY120" s="375"/>
      <c r="VQZ120" s="375"/>
      <c r="VRA120" s="375"/>
      <c r="VRB120" s="375"/>
      <c r="VRC120" s="375"/>
      <c r="VRD120" s="375"/>
      <c r="VRE120" s="375"/>
      <c r="VRF120" s="375"/>
      <c r="VRG120" s="375"/>
      <c r="VRH120" s="375"/>
      <c r="VRI120" s="375"/>
      <c r="VRJ120" s="375"/>
      <c r="VRK120" s="375"/>
      <c r="VRL120" s="375"/>
      <c r="VRM120" s="375"/>
      <c r="VRN120" s="375"/>
      <c r="VRO120" s="375"/>
      <c r="VRP120" s="375"/>
      <c r="VRQ120" s="375"/>
      <c r="VRR120" s="375"/>
      <c r="VRS120" s="375"/>
      <c r="VRT120" s="375"/>
      <c r="VRU120" s="375"/>
      <c r="VRV120" s="375"/>
      <c r="VRW120" s="375"/>
      <c r="VRX120" s="375"/>
      <c r="VRY120" s="375"/>
      <c r="VRZ120" s="375"/>
      <c r="VSA120" s="375"/>
      <c r="VSB120" s="375"/>
      <c r="VSC120" s="375"/>
      <c r="VSD120" s="375"/>
      <c r="VSE120" s="375"/>
      <c r="VSF120" s="375"/>
      <c r="VSG120" s="375"/>
      <c r="VSH120" s="375"/>
      <c r="VSI120" s="375"/>
      <c r="VSJ120" s="375"/>
      <c r="VSK120" s="375"/>
      <c r="VSL120" s="375"/>
      <c r="VSM120" s="375"/>
      <c r="VSN120" s="375"/>
      <c r="VSO120" s="375"/>
      <c r="VSP120" s="375"/>
      <c r="VSQ120" s="375"/>
      <c r="VSR120" s="375"/>
      <c r="VSS120" s="375"/>
      <c r="VST120" s="375"/>
      <c r="VSU120" s="375"/>
      <c r="VSV120" s="375"/>
      <c r="VSW120" s="375"/>
      <c r="VSX120" s="375"/>
      <c r="VSY120" s="375"/>
      <c r="VSZ120" s="375"/>
      <c r="VTA120" s="375"/>
      <c r="VTB120" s="375"/>
      <c r="VTC120" s="375"/>
      <c r="VTD120" s="375"/>
      <c r="VTE120" s="375"/>
      <c r="VTF120" s="375"/>
      <c r="VTG120" s="375"/>
      <c r="VTH120" s="375"/>
      <c r="VTI120" s="375"/>
      <c r="VTJ120" s="375"/>
      <c r="VTK120" s="375"/>
      <c r="VTL120" s="375"/>
      <c r="VTM120" s="375"/>
      <c r="VTN120" s="375"/>
      <c r="VTO120" s="375"/>
      <c r="VTP120" s="375"/>
      <c r="VTQ120" s="375"/>
      <c r="VTR120" s="375"/>
      <c r="VTS120" s="375"/>
      <c r="VTT120" s="375"/>
      <c r="VTU120" s="375"/>
      <c r="VTV120" s="375"/>
      <c r="VTW120" s="375"/>
      <c r="VTX120" s="375"/>
      <c r="VTY120" s="375"/>
      <c r="VTZ120" s="375"/>
      <c r="VUA120" s="375"/>
      <c r="VUB120" s="375"/>
      <c r="VUC120" s="375"/>
      <c r="VUD120" s="375"/>
      <c r="VUE120" s="375"/>
      <c r="VUF120" s="375"/>
      <c r="VUG120" s="375"/>
      <c r="VUH120" s="375"/>
      <c r="VUI120" s="375"/>
      <c r="VUJ120" s="375"/>
      <c r="VUK120" s="375"/>
      <c r="VUL120" s="375"/>
      <c r="VUM120" s="375"/>
      <c r="VUN120" s="375"/>
      <c r="VUO120" s="375"/>
      <c r="VUP120" s="375"/>
      <c r="VUQ120" s="375"/>
      <c r="VUR120" s="375"/>
      <c r="VUS120" s="375"/>
      <c r="VUT120" s="375"/>
      <c r="VUU120" s="375"/>
      <c r="VUV120" s="375"/>
      <c r="VUW120" s="375"/>
      <c r="VUX120" s="375"/>
      <c r="VUY120" s="375"/>
      <c r="VUZ120" s="375"/>
      <c r="VVA120" s="375"/>
      <c r="VVB120" s="375"/>
      <c r="VVC120" s="375"/>
      <c r="VVD120" s="375"/>
      <c r="VVE120" s="375"/>
      <c r="VVF120" s="375"/>
      <c r="VVG120" s="375"/>
      <c r="VVH120" s="375"/>
      <c r="VVI120" s="375"/>
      <c r="VVJ120" s="375"/>
      <c r="VVK120" s="375"/>
      <c r="VVL120" s="375"/>
      <c r="VVM120" s="375"/>
      <c r="VVN120" s="375"/>
      <c r="VVO120" s="375"/>
      <c r="VVP120" s="375"/>
      <c r="VVQ120" s="375"/>
      <c r="VVR120" s="375"/>
      <c r="VVS120" s="375"/>
      <c r="VVT120" s="375"/>
      <c r="VVU120" s="375"/>
      <c r="VVV120" s="375"/>
      <c r="VVW120" s="375"/>
      <c r="VVX120" s="375"/>
      <c r="VVY120" s="375"/>
      <c r="VVZ120" s="375"/>
      <c r="VWA120" s="375"/>
      <c r="VWB120" s="375"/>
      <c r="VWC120" s="375"/>
      <c r="VWD120" s="375"/>
      <c r="VWE120" s="375"/>
      <c r="VWF120" s="375"/>
      <c r="VWG120" s="375"/>
      <c r="VWH120" s="375"/>
      <c r="VWI120" s="375"/>
      <c r="VWJ120" s="375"/>
      <c r="VWK120" s="375"/>
      <c r="VWL120" s="375"/>
      <c r="VWM120" s="375"/>
      <c r="VWN120" s="375"/>
      <c r="VWO120" s="375"/>
      <c r="VWP120" s="375"/>
      <c r="VWQ120" s="375"/>
      <c r="VWR120" s="375"/>
      <c r="VWS120" s="375"/>
      <c r="VWT120" s="375"/>
      <c r="VWU120" s="375"/>
      <c r="VWV120" s="375"/>
      <c r="VWW120" s="375"/>
      <c r="VWX120" s="375"/>
      <c r="VWY120" s="375"/>
      <c r="VWZ120" s="375"/>
      <c r="VXA120" s="375"/>
      <c r="VXB120" s="375"/>
      <c r="VXC120" s="375"/>
      <c r="VXD120" s="375"/>
      <c r="VXE120" s="375"/>
      <c r="VXF120" s="375"/>
      <c r="VXG120" s="375"/>
      <c r="VXH120" s="375"/>
      <c r="VXI120" s="375"/>
      <c r="VXJ120" s="375"/>
      <c r="VXK120" s="375"/>
      <c r="VXL120" s="375"/>
      <c r="VXM120" s="375"/>
      <c r="VXN120" s="375"/>
      <c r="VXO120" s="375"/>
      <c r="VXP120" s="375"/>
      <c r="VXQ120" s="375"/>
      <c r="VXR120" s="375"/>
      <c r="VXS120" s="375"/>
      <c r="VXT120" s="375"/>
      <c r="VXU120" s="375"/>
      <c r="VXV120" s="375"/>
      <c r="VXW120" s="375"/>
      <c r="VXX120" s="375"/>
      <c r="VXY120" s="375"/>
      <c r="VXZ120" s="375"/>
      <c r="VYA120" s="375"/>
      <c r="VYB120" s="375"/>
      <c r="VYC120" s="375"/>
      <c r="VYD120" s="375"/>
      <c r="VYE120" s="375"/>
      <c r="VYF120" s="375"/>
      <c r="VYG120" s="375"/>
      <c r="VYH120" s="375"/>
      <c r="VYI120" s="375"/>
      <c r="VYJ120" s="375"/>
      <c r="VYK120" s="375"/>
      <c r="VYL120" s="375"/>
      <c r="VYM120" s="375"/>
      <c r="VYN120" s="375"/>
      <c r="VYO120" s="375"/>
      <c r="VYP120" s="375"/>
      <c r="VYQ120" s="375"/>
      <c r="VYR120" s="375"/>
      <c r="VYS120" s="375"/>
      <c r="VYT120" s="375"/>
      <c r="VYU120" s="375"/>
      <c r="VYV120" s="375"/>
      <c r="VYW120" s="375"/>
      <c r="VYX120" s="375"/>
      <c r="VYY120" s="375"/>
      <c r="VYZ120" s="375"/>
      <c r="VZA120" s="375"/>
      <c r="VZB120" s="375"/>
      <c r="VZC120" s="375"/>
      <c r="VZD120" s="375"/>
      <c r="VZE120" s="375"/>
      <c r="VZF120" s="375"/>
      <c r="VZG120" s="375"/>
      <c r="VZH120" s="375"/>
      <c r="VZI120" s="375"/>
      <c r="VZJ120" s="375"/>
      <c r="VZK120" s="375"/>
      <c r="VZL120" s="375"/>
      <c r="VZM120" s="375"/>
      <c r="VZN120" s="375"/>
      <c r="VZO120" s="375"/>
      <c r="VZP120" s="375"/>
      <c r="VZQ120" s="375"/>
      <c r="VZR120" s="375"/>
      <c r="VZS120" s="375"/>
      <c r="VZT120" s="375"/>
      <c r="VZU120" s="375"/>
      <c r="VZV120" s="375"/>
      <c r="VZW120" s="375"/>
      <c r="VZX120" s="375"/>
      <c r="VZY120" s="375"/>
      <c r="VZZ120" s="375"/>
      <c r="WAA120" s="375"/>
      <c r="WAB120" s="375"/>
      <c r="WAC120" s="375"/>
      <c r="WAD120" s="375"/>
      <c r="WAE120" s="375"/>
      <c r="WAF120" s="375"/>
      <c r="WAG120" s="375"/>
      <c r="WAH120" s="375"/>
      <c r="WAI120" s="375"/>
      <c r="WAJ120" s="375"/>
      <c r="WAK120" s="375"/>
      <c r="WAL120" s="375"/>
      <c r="WAM120" s="375"/>
      <c r="WAN120" s="375"/>
      <c r="WAO120" s="375"/>
      <c r="WAP120" s="375"/>
      <c r="WAQ120" s="375"/>
      <c r="WAR120" s="375"/>
      <c r="WAS120" s="375"/>
      <c r="WAT120" s="375"/>
      <c r="WAU120" s="375"/>
      <c r="WAV120" s="375"/>
      <c r="WAW120" s="375"/>
      <c r="WAX120" s="375"/>
      <c r="WAY120" s="375"/>
      <c r="WAZ120" s="375"/>
      <c r="WBA120" s="375"/>
      <c r="WBB120" s="375"/>
      <c r="WBC120" s="375"/>
      <c r="WBD120" s="375"/>
      <c r="WBE120" s="375"/>
      <c r="WBF120" s="375"/>
      <c r="WBG120" s="375"/>
      <c r="WBH120" s="375"/>
      <c r="WBI120" s="375"/>
      <c r="WBJ120" s="375"/>
      <c r="WBK120" s="375"/>
      <c r="WBL120" s="375"/>
      <c r="WBM120" s="375"/>
      <c r="WBN120" s="375"/>
      <c r="WBO120" s="375"/>
      <c r="WBP120" s="375"/>
      <c r="WBQ120" s="375"/>
      <c r="WBR120" s="375"/>
      <c r="WBS120" s="375"/>
      <c r="WBT120" s="375"/>
      <c r="WBU120" s="375"/>
      <c r="WBV120" s="375"/>
      <c r="WBW120" s="375"/>
      <c r="WBX120" s="375"/>
      <c r="WBY120" s="375"/>
      <c r="WBZ120" s="375"/>
      <c r="WCA120" s="375"/>
      <c r="WCB120" s="375"/>
      <c r="WCC120" s="375"/>
      <c r="WCD120" s="375"/>
      <c r="WCE120" s="375"/>
      <c r="WCF120" s="375"/>
      <c r="WCG120" s="375"/>
      <c r="WCH120" s="375"/>
      <c r="WCI120" s="375"/>
      <c r="WCJ120" s="375"/>
      <c r="WCK120" s="375"/>
      <c r="WCL120" s="375"/>
      <c r="WCM120" s="375"/>
      <c r="WCN120" s="375"/>
      <c r="WCO120" s="375"/>
      <c r="WCP120" s="375"/>
      <c r="WCQ120" s="375"/>
      <c r="WCR120" s="375"/>
      <c r="WCS120" s="375"/>
      <c r="WCT120" s="375"/>
      <c r="WCU120" s="375"/>
      <c r="WCV120" s="375"/>
      <c r="WCW120" s="375"/>
      <c r="WCX120" s="375"/>
      <c r="WCY120" s="375"/>
      <c r="WCZ120" s="375"/>
      <c r="WDA120" s="375"/>
      <c r="WDB120" s="375"/>
      <c r="WDC120" s="375"/>
      <c r="WDD120" s="375"/>
      <c r="WDE120" s="375"/>
      <c r="WDF120" s="375"/>
      <c r="WDG120" s="375"/>
      <c r="WDH120" s="375"/>
      <c r="WDI120" s="375"/>
      <c r="WDJ120" s="375"/>
      <c r="WDK120" s="375"/>
      <c r="WDL120" s="375"/>
      <c r="WDM120" s="375"/>
      <c r="WDN120" s="375"/>
      <c r="WDO120" s="375"/>
      <c r="WDP120" s="375"/>
      <c r="WDQ120" s="375"/>
      <c r="WDR120" s="375"/>
      <c r="WDS120" s="375"/>
      <c r="WDT120" s="375"/>
      <c r="WDU120" s="375"/>
      <c r="WDV120" s="375"/>
      <c r="WDW120" s="375"/>
      <c r="WDX120" s="375"/>
      <c r="WDY120" s="375"/>
      <c r="WDZ120" s="375"/>
      <c r="WEA120" s="375"/>
      <c r="WEB120" s="375"/>
      <c r="WEC120" s="375"/>
      <c r="WED120" s="375"/>
      <c r="WEE120" s="375"/>
      <c r="WEF120" s="375"/>
      <c r="WEG120" s="375"/>
      <c r="WEH120" s="375"/>
      <c r="WEI120" s="375"/>
      <c r="WEJ120" s="375"/>
      <c r="WEK120" s="375"/>
      <c r="WEL120" s="375"/>
      <c r="WEM120" s="375"/>
      <c r="WEN120" s="375"/>
      <c r="WEO120" s="375"/>
      <c r="WEP120" s="375"/>
      <c r="WEQ120" s="375"/>
      <c r="WER120" s="375"/>
      <c r="WES120" s="375"/>
      <c r="WET120" s="375"/>
      <c r="WEU120" s="375"/>
      <c r="WEV120" s="375"/>
      <c r="WEW120" s="375"/>
      <c r="WEX120" s="375"/>
      <c r="WEY120" s="375"/>
      <c r="WEZ120" s="375"/>
      <c r="WFA120" s="375"/>
      <c r="WFB120" s="375"/>
      <c r="WFC120" s="375"/>
      <c r="WFD120" s="375"/>
      <c r="WFE120" s="375"/>
      <c r="WFF120" s="375"/>
      <c r="WFG120" s="375"/>
      <c r="WFH120" s="375"/>
      <c r="WFI120" s="375"/>
      <c r="WFJ120" s="375"/>
      <c r="WFK120" s="375"/>
      <c r="WFL120" s="375"/>
      <c r="WFM120" s="375"/>
      <c r="WFN120" s="375"/>
      <c r="WFO120" s="375"/>
      <c r="WFP120" s="375"/>
      <c r="WFQ120" s="375"/>
      <c r="WFR120" s="375"/>
      <c r="WFS120" s="375"/>
      <c r="WFT120" s="375"/>
      <c r="WFU120" s="375"/>
      <c r="WFV120" s="375"/>
      <c r="WFW120" s="375"/>
      <c r="WFX120" s="375"/>
      <c r="WFY120" s="375"/>
      <c r="WFZ120" s="375"/>
      <c r="WGA120" s="375"/>
      <c r="WGB120" s="375"/>
      <c r="WGC120" s="375"/>
      <c r="WGD120" s="375"/>
      <c r="WGE120" s="375"/>
      <c r="WGF120" s="375"/>
      <c r="WGG120" s="375"/>
      <c r="WGH120" s="375"/>
      <c r="WGI120" s="375"/>
      <c r="WGJ120" s="375"/>
      <c r="WGK120" s="375"/>
      <c r="WGL120" s="375"/>
      <c r="WGM120" s="375"/>
      <c r="WGN120" s="375"/>
      <c r="WGO120" s="375"/>
      <c r="WGP120" s="375"/>
      <c r="WGQ120" s="375"/>
      <c r="WGR120" s="375"/>
      <c r="WGS120" s="375"/>
      <c r="WGT120" s="375"/>
      <c r="WGU120" s="375"/>
      <c r="WGV120" s="375"/>
      <c r="WGW120" s="375"/>
      <c r="WGX120" s="375"/>
      <c r="WGY120" s="375"/>
      <c r="WGZ120" s="375"/>
      <c r="WHA120" s="375"/>
      <c r="WHB120" s="375"/>
      <c r="WHC120" s="375"/>
      <c r="WHD120" s="375"/>
      <c r="WHE120" s="375"/>
      <c r="WHF120" s="375"/>
      <c r="WHG120" s="375"/>
      <c r="WHH120" s="375"/>
      <c r="WHI120" s="375"/>
      <c r="WHJ120" s="375"/>
      <c r="WHK120" s="375"/>
      <c r="WHL120" s="375"/>
      <c r="WHM120" s="375"/>
      <c r="WHN120" s="375"/>
      <c r="WHO120" s="375"/>
      <c r="WHP120" s="375"/>
      <c r="WHQ120" s="375"/>
      <c r="WHR120" s="375"/>
      <c r="WHS120" s="375"/>
      <c r="WHT120" s="375"/>
      <c r="WHU120" s="375"/>
      <c r="WHV120" s="375"/>
      <c r="WHW120" s="375"/>
      <c r="WHX120" s="375"/>
      <c r="WHY120" s="375"/>
      <c r="WHZ120" s="375"/>
      <c r="WIA120" s="375"/>
      <c r="WIB120" s="375"/>
      <c r="WIC120" s="375"/>
      <c r="WID120" s="375"/>
      <c r="WIE120" s="375"/>
      <c r="WIF120" s="375"/>
      <c r="WIG120" s="375"/>
      <c r="WIH120" s="375"/>
      <c r="WII120" s="375"/>
      <c r="WIJ120" s="375"/>
      <c r="WIK120" s="375"/>
      <c r="WIL120" s="375"/>
      <c r="WIM120" s="375"/>
      <c r="WIN120" s="375"/>
      <c r="WIO120" s="375"/>
      <c r="WIP120" s="375"/>
      <c r="WIQ120" s="375"/>
      <c r="WIR120" s="375"/>
      <c r="WIS120" s="375"/>
      <c r="WIT120" s="375"/>
      <c r="WIU120" s="375"/>
      <c r="WIV120" s="375"/>
      <c r="WIW120" s="375"/>
      <c r="WIX120" s="375"/>
      <c r="WIY120" s="375"/>
      <c r="WIZ120" s="375"/>
      <c r="WJA120" s="375"/>
      <c r="WJB120" s="375"/>
      <c r="WJC120" s="375"/>
      <c r="WJD120" s="375"/>
      <c r="WJE120" s="375"/>
      <c r="WJF120" s="375"/>
      <c r="WJG120" s="375"/>
      <c r="WJH120" s="375"/>
      <c r="WJI120" s="375"/>
      <c r="WJJ120" s="375"/>
      <c r="WJK120" s="375"/>
      <c r="WJL120" s="375"/>
      <c r="WJM120" s="375"/>
      <c r="WJN120" s="375"/>
      <c r="WJO120" s="375"/>
      <c r="WJP120" s="375"/>
      <c r="WJQ120" s="375"/>
      <c r="WJR120" s="375"/>
      <c r="WJS120" s="375"/>
      <c r="WJT120" s="375"/>
      <c r="WJU120" s="375"/>
      <c r="WJV120" s="375"/>
      <c r="WJW120" s="375"/>
      <c r="WJX120" s="375"/>
      <c r="WJY120" s="375"/>
      <c r="WJZ120" s="375"/>
      <c r="WKA120" s="375"/>
      <c r="WKB120" s="375"/>
      <c r="WKC120" s="375"/>
      <c r="WKD120" s="375"/>
      <c r="WKE120" s="375"/>
      <c r="WKF120" s="375"/>
      <c r="WKG120" s="375"/>
      <c r="WKH120" s="375"/>
      <c r="WKI120" s="375"/>
      <c r="WKJ120" s="375"/>
      <c r="WKK120" s="375"/>
      <c r="WKL120" s="375"/>
      <c r="WKM120" s="375"/>
      <c r="WKN120" s="375"/>
      <c r="WKO120" s="375"/>
      <c r="WKP120" s="375"/>
      <c r="WKQ120" s="375"/>
      <c r="WKR120" s="375"/>
      <c r="WKS120" s="375"/>
      <c r="WKT120" s="375"/>
      <c r="WKU120" s="375"/>
      <c r="WKV120" s="375"/>
      <c r="WKW120" s="375"/>
      <c r="WKX120" s="375"/>
      <c r="WKY120" s="375"/>
      <c r="WKZ120" s="375"/>
      <c r="WLA120" s="375"/>
      <c r="WLB120" s="375"/>
      <c r="WLC120" s="375"/>
      <c r="WLD120" s="375"/>
      <c r="WLE120" s="375"/>
      <c r="WLF120" s="375"/>
      <c r="WLG120" s="375"/>
      <c r="WLH120" s="375"/>
      <c r="WLI120" s="375"/>
      <c r="WLJ120" s="375"/>
      <c r="WLK120" s="375"/>
      <c r="WLL120" s="375"/>
      <c r="WLM120" s="375"/>
      <c r="WLN120" s="375"/>
      <c r="WLO120" s="375"/>
      <c r="WLP120" s="375"/>
      <c r="WLQ120" s="375"/>
      <c r="WLR120" s="375"/>
      <c r="WLS120" s="375"/>
      <c r="WLT120" s="375"/>
      <c r="WLU120" s="375"/>
      <c r="WLV120" s="375"/>
      <c r="WLW120" s="375"/>
      <c r="WLX120" s="375"/>
      <c r="WLY120" s="375"/>
      <c r="WLZ120" s="375"/>
      <c r="WMA120" s="375"/>
      <c r="WMB120" s="375"/>
      <c r="WMC120" s="375"/>
      <c r="WMD120" s="375"/>
      <c r="WME120" s="375"/>
      <c r="WMF120" s="375"/>
      <c r="WMG120" s="375"/>
      <c r="WMH120" s="375"/>
      <c r="WMI120" s="375"/>
      <c r="WMJ120" s="375"/>
      <c r="WMK120" s="375"/>
      <c r="WML120" s="375"/>
      <c r="WMM120" s="375"/>
      <c r="WMN120" s="375"/>
      <c r="WMO120" s="375"/>
      <c r="WMP120" s="375"/>
      <c r="WMQ120" s="375"/>
      <c r="WMR120" s="375"/>
      <c r="WMS120" s="375"/>
      <c r="WMT120" s="375"/>
      <c r="WMU120" s="375"/>
      <c r="WMV120" s="375"/>
      <c r="WMW120" s="375"/>
      <c r="WMX120" s="375"/>
      <c r="WMY120" s="375"/>
      <c r="WMZ120" s="375"/>
      <c r="WNA120" s="375"/>
      <c r="WNB120" s="375"/>
      <c r="WNC120" s="375"/>
      <c r="WND120" s="375"/>
      <c r="WNE120" s="375"/>
      <c r="WNF120" s="375"/>
      <c r="WNG120" s="375"/>
      <c r="WNH120" s="375"/>
      <c r="WNI120" s="375"/>
      <c r="WNJ120" s="375"/>
      <c r="WNK120" s="375"/>
      <c r="WNL120" s="375"/>
      <c r="WNM120" s="375"/>
      <c r="WNN120" s="375"/>
      <c r="WNO120" s="375"/>
      <c r="WNP120" s="375"/>
      <c r="WNQ120" s="375"/>
      <c r="WNR120" s="375"/>
      <c r="WNS120" s="375"/>
      <c r="WNT120" s="375"/>
      <c r="WNU120" s="375"/>
      <c r="WNV120" s="375"/>
      <c r="WNW120" s="375"/>
      <c r="WNX120" s="375"/>
      <c r="WNY120" s="375"/>
      <c r="WNZ120" s="375"/>
      <c r="WOA120" s="375"/>
      <c r="WOB120" s="375"/>
      <c r="WOC120" s="375"/>
      <c r="WOD120" s="375"/>
      <c r="WOE120" s="375"/>
      <c r="WOF120" s="375"/>
      <c r="WOG120" s="375"/>
      <c r="WOH120" s="375"/>
      <c r="WOI120" s="375"/>
      <c r="WOJ120" s="375"/>
      <c r="WOK120" s="375"/>
      <c r="WOL120" s="375"/>
      <c r="WOM120" s="375"/>
      <c r="WON120" s="375"/>
      <c r="WOO120" s="375"/>
      <c r="WOP120" s="375"/>
      <c r="WOQ120" s="375"/>
      <c r="WOR120" s="375"/>
      <c r="WOS120" s="375"/>
      <c r="WOT120" s="375"/>
      <c r="WOU120" s="375"/>
      <c r="WOV120" s="375"/>
      <c r="WOW120" s="375"/>
      <c r="WOX120" s="375"/>
      <c r="WOY120" s="375"/>
      <c r="WOZ120" s="375"/>
      <c r="WPA120" s="375"/>
      <c r="WPB120" s="375"/>
      <c r="WPC120" s="375"/>
      <c r="WPD120" s="375"/>
      <c r="WPE120" s="375"/>
      <c r="WPF120" s="375"/>
      <c r="WPG120" s="375"/>
      <c r="WPH120" s="375"/>
      <c r="WPI120" s="375"/>
      <c r="WPJ120" s="375"/>
      <c r="WPK120" s="375"/>
      <c r="WPL120" s="375"/>
      <c r="WPM120" s="375"/>
      <c r="WPN120" s="375"/>
      <c r="WPO120" s="375"/>
      <c r="WPP120" s="375"/>
      <c r="WPQ120" s="375"/>
      <c r="WPR120" s="375"/>
      <c r="WPS120" s="375"/>
      <c r="WPT120" s="375"/>
      <c r="WPU120" s="375"/>
      <c r="WPV120" s="375"/>
      <c r="WPW120" s="375"/>
      <c r="WPX120" s="375"/>
      <c r="WPY120" s="375"/>
      <c r="WPZ120" s="375"/>
      <c r="WQA120" s="375"/>
      <c r="WQB120" s="375"/>
      <c r="WQC120" s="375"/>
      <c r="WQD120" s="375"/>
      <c r="WQE120" s="375"/>
      <c r="WQF120" s="375"/>
      <c r="WQG120" s="375"/>
      <c r="WQH120" s="375"/>
      <c r="WQI120" s="375"/>
      <c r="WQJ120" s="375"/>
      <c r="WQK120" s="375"/>
      <c r="WQL120" s="375"/>
      <c r="WQM120" s="375"/>
      <c r="WQN120" s="375"/>
      <c r="WQO120" s="375"/>
      <c r="WQP120" s="375"/>
      <c r="WQQ120" s="375"/>
      <c r="WQR120" s="375"/>
      <c r="WQS120" s="375"/>
      <c r="WQT120" s="375"/>
      <c r="WQU120" s="375"/>
      <c r="WQV120" s="375"/>
      <c r="WQW120" s="375"/>
      <c r="WQX120" s="375"/>
      <c r="WQY120" s="375"/>
      <c r="WQZ120" s="375"/>
      <c r="WRA120" s="375"/>
      <c r="WRB120" s="375"/>
      <c r="WRC120" s="375"/>
      <c r="WRD120" s="375"/>
      <c r="WRE120" s="375"/>
      <c r="WRF120" s="375"/>
      <c r="WRG120" s="375"/>
      <c r="WRH120" s="375"/>
      <c r="WRI120" s="375"/>
      <c r="WRJ120" s="375"/>
      <c r="WRK120" s="375"/>
      <c r="WRL120" s="375"/>
      <c r="WRM120" s="375"/>
      <c r="WRN120" s="375"/>
      <c r="WRO120" s="375"/>
      <c r="WRP120" s="375"/>
      <c r="WRQ120" s="375"/>
      <c r="WRR120" s="375"/>
      <c r="WRS120" s="375"/>
      <c r="WRT120" s="375"/>
      <c r="WRU120" s="375"/>
      <c r="WRV120" s="375"/>
      <c r="WRW120" s="375"/>
      <c r="WRX120" s="375"/>
      <c r="WRY120" s="375"/>
      <c r="WRZ120" s="375"/>
      <c r="WSA120" s="375"/>
      <c r="WSB120" s="375"/>
      <c r="WSC120" s="375"/>
      <c r="WSD120" s="375"/>
      <c r="WSE120" s="375"/>
      <c r="WSF120" s="375"/>
      <c r="WSG120" s="375"/>
      <c r="WSH120" s="375"/>
      <c r="WSI120" s="375"/>
      <c r="WSJ120" s="375"/>
      <c r="WSK120" s="375"/>
      <c r="WSL120" s="375"/>
      <c r="WSM120" s="375"/>
      <c r="WSN120" s="375"/>
      <c r="WSO120" s="375"/>
      <c r="WSP120" s="375"/>
      <c r="WSQ120" s="375"/>
      <c r="WSR120" s="375"/>
      <c r="WSS120" s="375"/>
      <c r="WST120" s="375"/>
      <c r="WSU120" s="375"/>
      <c r="WSV120" s="375"/>
      <c r="WSW120" s="375"/>
      <c r="WSX120" s="375"/>
      <c r="WSY120" s="375"/>
      <c r="WSZ120" s="375"/>
      <c r="WTA120" s="375"/>
      <c r="WTB120" s="375"/>
      <c r="WTC120" s="375"/>
      <c r="WTD120" s="375"/>
      <c r="WTE120" s="375"/>
      <c r="WTF120" s="375"/>
      <c r="WTG120" s="375"/>
      <c r="WTH120" s="375"/>
      <c r="WTI120" s="375"/>
      <c r="WTJ120" s="375"/>
      <c r="WTK120" s="375"/>
      <c r="WTL120" s="375"/>
      <c r="WTM120" s="375"/>
      <c r="WTN120" s="375"/>
      <c r="WTO120" s="375"/>
      <c r="WTP120" s="375"/>
      <c r="WTQ120" s="375"/>
      <c r="WTR120" s="375"/>
      <c r="WTS120" s="375"/>
      <c r="WTT120" s="375"/>
      <c r="WTU120" s="375"/>
      <c r="WTV120" s="375"/>
      <c r="WTW120" s="375"/>
      <c r="WTX120" s="375"/>
      <c r="WTY120" s="375"/>
      <c r="WTZ120" s="375"/>
      <c r="WUA120" s="375"/>
      <c r="WUB120" s="375"/>
      <c r="WUC120" s="375"/>
      <c r="WUD120" s="375"/>
      <c r="WUE120" s="375"/>
      <c r="WUF120" s="375"/>
      <c r="WUG120" s="375"/>
      <c r="WUH120" s="375"/>
      <c r="WUI120" s="375"/>
      <c r="WUJ120" s="375"/>
      <c r="WUK120" s="375"/>
      <c r="WUL120" s="375"/>
      <c r="WUM120" s="375"/>
      <c r="WUN120" s="375"/>
      <c r="WUO120" s="375"/>
      <c r="WUP120" s="375"/>
      <c r="WUQ120" s="375"/>
      <c r="WUR120" s="375"/>
      <c r="WUS120" s="375"/>
      <c r="WUT120" s="375"/>
      <c r="WUU120" s="375"/>
      <c r="WUV120" s="375"/>
      <c r="WUW120" s="375"/>
      <c r="WUX120" s="375"/>
      <c r="WUY120" s="375"/>
      <c r="WUZ120" s="375"/>
      <c r="WVA120" s="375"/>
      <c r="WVB120" s="375"/>
      <c r="WVC120" s="375"/>
      <c r="WVD120" s="375"/>
      <c r="WVE120" s="375"/>
      <c r="WVF120" s="375"/>
      <c r="WVG120" s="375"/>
      <c r="WVH120" s="375"/>
      <c r="WVI120" s="375"/>
      <c r="WVJ120" s="375"/>
      <c r="WVK120" s="375"/>
      <c r="WVL120" s="375"/>
      <c r="WVM120" s="375"/>
      <c r="WVN120" s="375"/>
      <c r="WVO120" s="375"/>
      <c r="WVP120" s="375"/>
      <c r="WVQ120" s="375"/>
      <c r="WVR120" s="375"/>
      <c r="WVS120" s="375"/>
      <c r="WVT120" s="375"/>
      <c r="WVU120" s="375"/>
      <c r="WVV120" s="375"/>
      <c r="WVW120" s="375"/>
      <c r="WVX120" s="375"/>
      <c r="WVY120" s="375"/>
      <c r="WVZ120" s="375"/>
      <c r="WWA120" s="375"/>
      <c r="WWB120" s="375"/>
      <c r="WWC120" s="375"/>
      <c r="WWD120" s="375"/>
      <c r="WWE120" s="375"/>
      <c r="WWF120" s="375"/>
      <c r="WWG120" s="375"/>
      <c r="WWH120" s="375"/>
      <c r="WWI120" s="375"/>
      <c r="WWJ120" s="375"/>
      <c r="WWK120" s="375"/>
      <c r="WWL120" s="375"/>
      <c r="WWM120" s="375"/>
      <c r="WWN120" s="375"/>
      <c r="WWO120" s="375"/>
      <c r="WWP120" s="375"/>
      <c r="WWQ120" s="375"/>
      <c r="WWR120" s="375"/>
      <c r="WWS120" s="375"/>
      <c r="WWT120" s="375"/>
      <c r="WWU120" s="375"/>
      <c r="WWV120" s="375"/>
      <c r="WWW120" s="375"/>
      <c r="WWX120" s="375"/>
      <c r="WWY120" s="375"/>
      <c r="WWZ120" s="375"/>
      <c r="WXA120" s="375"/>
      <c r="WXB120" s="375"/>
      <c r="WXC120" s="375"/>
      <c r="WXD120" s="375"/>
      <c r="WXE120" s="375"/>
      <c r="WXF120" s="375"/>
      <c r="WXG120" s="375"/>
      <c r="WXH120" s="375"/>
      <c r="WXI120" s="375"/>
      <c r="WXJ120" s="375"/>
      <c r="WXK120" s="375"/>
      <c r="WXL120" s="375"/>
      <c r="WXM120" s="375"/>
      <c r="WXN120" s="375"/>
      <c r="WXO120" s="375"/>
      <c r="WXP120" s="375"/>
      <c r="WXQ120" s="375"/>
      <c r="WXR120" s="375"/>
      <c r="WXS120" s="375"/>
      <c r="WXT120" s="375"/>
      <c r="WXU120" s="375"/>
      <c r="WXV120" s="375"/>
      <c r="WXW120" s="375"/>
      <c r="WXX120" s="375"/>
      <c r="WXY120" s="375"/>
      <c r="WXZ120" s="375"/>
      <c r="WYA120" s="375"/>
      <c r="WYB120" s="375"/>
      <c r="WYC120" s="375"/>
      <c r="WYD120" s="375"/>
      <c r="WYE120" s="375"/>
      <c r="WYF120" s="375"/>
      <c r="WYG120" s="375"/>
      <c r="WYH120" s="375"/>
      <c r="WYI120" s="375"/>
      <c r="WYJ120" s="375"/>
      <c r="WYK120" s="375"/>
      <c r="WYL120" s="375"/>
      <c r="WYM120" s="375"/>
      <c r="WYN120" s="375"/>
      <c r="WYO120" s="375"/>
      <c r="WYP120" s="375"/>
      <c r="WYQ120" s="375"/>
      <c r="WYR120" s="375"/>
      <c r="WYS120" s="375"/>
      <c r="WYT120" s="375"/>
      <c r="WYU120" s="375"/>
      <c r="WYV120" s="375"/>
      <c r="WYW120" s="375"/>
      <c r="WYX120" s="375"/>
      <c r="WYY120" s="375"/>
      <c r="WYZ120" s="375"/>
      <c r="WZA120" s="375"/>
      <c r="WZB120" s="375"/>
      <c r="WZC120" s="375"/>
      <c r="WZD120" s="375"/>
      <c r="WZE120" s="375"/>
      <c r="WZF120" s="375"/>
      <c r="WZG120" s="375"/>
      <c r="WZH120" s="375"/>
      <c r="WZI120" s="375"/>
      <c r="WZJ120" s="375"/>
      <c r="WZK120" s="375"/>
      <c r="WZL120" s="375"/>
      <c r="WZM120" s="375"/>
      <c r="WZN120" s="375"/>
      <c r="WZO120" s="375"/>
      <c r="WZP120" s="375"/>
      <c r="WZQ120" s="375"/>
      <c r="WZR120" s="375"/>
      <c r="WZS120" s="375"/>
      <c r="WZT120" s="375"/>
      <c r="WZU120" s="375"/>
      <c r="WZV120" s="375"/>
      <c r="WZW120" s="375"/>
      <c r="WZX120" s="375"/>
      <c r="WZY120" s="375"/>
      <c r="WZZ120" s="375"/>
      <c r="XAA120" s="375"/>
      <c r="XAB120" s="375"/>
      <c r="XAC120" s="375"/>
      <c r="XAD120" s="375"/>
      <c r="XAE120" s="375"/>
      <c r="XAF120" s="375"/>
      <c r="XAG120" s="375"/>
      <c r="XAH120" s="375"/>
      <c r="XAI120" s="375"/>
      <c r="XAJ120" s="375"/>
      <c r="XAK120" s="375"/>
      <c r="XAL120" s="375"/>
      <c r="XAM120" s="375"/>
      <c r="XAN120" s="375"/>
      <c r="XAO120" s="375"/>
      <c r="XAP120" s="375"/>
      <c r="XAQ120" s="375"/>
      <c r="XAR120" s="375"/>
      <c r="XAS120" s="375"/>
      <c r="XAT120" s="375"/>
      <c r="XAU120" s="375"/>
      <c r="XAV120" s="375"/>
      <c r="XAW120" s="375"/>
      <c r="XAX120" s="375"/>
      <c r="XAY120" s="375"/>
      <c r="XAZ120" s="375"/>
      <c r="XBA120" s="375"/>
      <c r="XBB120" s="375"/>
      <c r="XBC120" s="375"/>
      <c r="XBD120" s="375"/>
      <c r="XBE120" s="375"/>
      <c r="XBF120" s="375"/>
      <c r="XBG120" s="375"/>
      <c r="XBH120" s="375"/>
      <c r="XBI120" s="375"/>
      <c r="XBJ120" s="375"/>
      <c r="XBK120" s="375"/>
      <c r="XBL120" s="375"/>
      <c r="XBM120" s="375"/>
      <c r="XBN120" s="375"/>
      <c r="XBO120" s="375"/>
      <c r="XBP120" s="375"/>
      <c r="XBQ120" s="375"/>
      <c r="XBR120" s="375"/>
      <c r="XBS120" s="375"/>
      <c r="XBT120" s="375"/>
      <c r="XBU120" s="375"/>
      <c r="XBV120" s="375"/>
      <c r="XBW120" s="375"/>
      <c r="XBX120" s="375"/>
      <c r="XBY120" s="375"/>
      <c r="XBZ120" s="375"/>
      <c r="XCA120" s="375"/>
      <c r="XCB120" s="375"/>
      <c r="XCC120" s="375"/>
      <c r="XCD120" s="375"/>
      <c r="XCE120" s="375"/>
      <c r="XCF120" s="375"/>
      <c r="XCG120" s="375"/>
      <c r="XCH120" s="375"/>
      <c r="XCI120" s="375"/>
      <c r="XCJ120" s="375"/>
      <c r="XCK120" s="375"/>
      <c r="XCL120" s="375"/>
      <c r="XCM120" s="375"/>
      <c r="XCN120" s="375"/>
      <c r="XCO120" s="375"/>
      <c r="XCP120" s="375"/>
      <c r="XCQ120" s="375"/>
      <c r="XCR120" s="375"/>
      <c r="XCS120" s="375"/>
      <c r="XCT120" s="375"/>
      <c r="XCU120" s="375"/>
      <c r="XCV120" s="375"/>
      <c r="XCW120" s="375"/>
      <c r="XCX120" s="375"/>
      <c r="XCY120" s="375"/>
      <c r="XCZ120" s="375"/>
      <c r="XDA120" s="375"/>
      <c r="XDB120" s="375"/>
      <c r="XDC120" s="375"/>
      <c r="XDD120" s="375"/>
      <c r="XDE120" s="375"/>
      <c r="XDF120" s="375"/>
      <c r="XDG120" s="375"/>
      <c r="XDH120" s="375"/>
      <c r="XDI120" s="375"/>
      <c r="XDJ120" s="375"/>
      <c r="XDK120" s="375"/>
      <c r="XDL120" s="375"/>
      <c r="XDM120" s="375"/>
      <c r="XDN120" s="375"/>
      <c r="XDO120" s="375"/>
      <c r="XDP120" s="375"/>
      <c r="XDQ120" s="375"/>
      <c r="XDR120" s="375"/>
      <c r="XDS120" s="375"/>
      <c r="XDT120" s="375"/>
      <c r="XDU120" s="375"/>
      <c r="XDV120" s="375"/>
      <c r="XDW120" s="375"/>
      <c r="XDX120" s="375"/>
      <c r="XDY120" s="375"/>
      <c r="XDZ120" s="375"/>
      <c r="XEA120" s="375"/>
      <c r="XEB120" s="375"/>
      <c r="XEC120" s="375"/>
      <c r="XED120" s="375"/>
      <c r="XEE120" s="375"/>
      <c r="XEF120" s="375"/>
      <c r="XEG120" s="375"/>
      <c r="XEH120" s="375"/>
      <c r="XEI120" s="375"/>
      <c r="XEJ120" s="375"/>
      <c r="XEK120" s="375"/>
      <c r="XEL120" s="375"/>
      <c r="XEM120" s="375"/>
      <c r="XEN120" s="375"/>
      <c r="XEO120" s="375"/>
      <c r="XEP120" s="375"/>
      <c r="XEQ120" s="375"/>
      <c r="XER120" s="375"/>
      <c r="XES120" s="375"/>
      <c r="XET120" s="375"/>
      <c r="XEU120" s="375"/>
      <c r="XEV120" s="375"/>
      <c r="XEW120" s="375"/>
      <c r="XEX120" s="375"/>
      <c r="XEY120" s="375"/>
      <c r="XEZ120" s="375"/>
      <c r="XFA120" s="375"/>
      <c r="XFB120" s="375"/>
      <c r="XFC120" s="375"/>
      <c r="XFD120" s="375"/>
    </row>
    <row r="121" spans="1:16384">
      <c r="C121" s="543">
        <f>SUM(C117:C120)</f>
        <v>17547033319.1175</v>
      </c>
      <c r="D121" s="545">
        <f>SUM(D117:D120)</f>
        <v>2837851.75</v>
      </c>
    </row>
    <row r="122" spans="1:16384" ht="13">
      <c r="A122" s="489" t="s">
        <v>1125</v>
      </c>
      <c r="C122" s="241"/>
      <c r="D122" s="395"/>
    </row>
    <row r="123" spans="1:16384">
      <c r="A123" s="378">
        <v>11321022</v>
      </c>
      <c r="B123" s="378" t="s">
        <v>632</v>
      </c>
      <c r="C123" s="241">
        <f>D123*NOTA!$B$10</f>
        <v>25102966.950600002</v>
      </c>
      <c r="D123" s="395">
        <f>SUMIF(MON_EXT!B:B,A123,MON_EXT!D:D)</f>
        <v>4059.86</v>
      </c>
      <c r="E123" s="378">
        <f>+C123/D123</f>
        <v>6183.21</v>
      </c>
    </row>
    <row r="124" spans="1:16384">
      <c r="A124" s="378">
        <v>11322005</v>
      </c>
      <c r="B124" s="378" t="s">
        <v>636</v>
      </c>
      <c r="C124" s="241">
        <f>D124*NOTA!$B$10</f>
        <v>3395665773.8882999</v>
      </c>
      <c r="D124" s="395">
        <f>SUMIF(MON_EXT!B:B,A124,MON_EXT!D:D)</f>
        <v>549175.23</v>
      </c>
      <c r="E124" s="378">
        <f>+C124/D124</f>
        <v>6183.21</v>
      </c>
    </row>
    <row r="125" spans="1:16384">
      <c r="A125" s="378">
        <v>11322006</v>
      </c>
      <c r="B125" s="378" t="s">
        <v>1045</v>
      </c>
      <c r="C125" s="241">
        <f>D125*NOTA!$B$10</f>
        <v>0</v>
      </c>
      <c r="D125" s="395">
        <f>SUMIF(MON_EXT!B:B,A125,MON_EXT!D:D)</f>
        <v>0</v>
      </c>
    </row>
    <row r="126" spans="1:16384">
      <c r="C126" s="543">
        <f>SUM(C123:C125)</f>
        <v>3420768740.8389001</v>
      </c>
      <c r="D126" s="545">
        <f>SUM(D123:D125)</f>
        <v>553235.09</v>
      </c>
      <c r="F126" s="241">
        <v>36005357987</v>
      </c>
    </row>
    <row r="127" spans="1:16384" ht="13">
      <c r="A127" s="489" t="s">
        <v>36</v>
      </c>
    </row>
    <row r="128" spans="1:16384">
      <c r="A128" s="535">
        <v>11321004</v>
      </c>
      <c r="B128" s="378" t="s">
        <v>626</v>
      </c>
      <c r="C128" s="411">
        <f>+D128*NOTA!$B$10</f>
        <v>8583959381.8109989</v>
      </c>
      <c r="D128" s="395">
        <f>SUMIF(MON_EXT!B:B,A128,MON_EXT!D:D)</f>
        <v>1388269.0999999999</v>
      </c>
      <c r="F128" s="241"/>
    </row>
    <row r="129" spans="1:5">
      <c r="C129" s="547">
        <f>+C128</f>
        <v>8583959381.8109989</v>
      </c>
      <c r="D129" s="544">
        <f>+D128</f>
        <v>1388269.0999999999</v>
      </c>
    </row>
    <row r="130" spans="1:5" ht="13">
      <c r="A130" s="489" t="s">
        <v>1127</v>
      </c>
      <c r="C130" s="241"/>
      <c r="D130" s="395"/>
    </row>
    <row r="131" spans="1:5" ht="13">
      <c r="A131" s="489" t="s">
        <v>1124</v>
      </c>
      <c r="C131" s="241"/>
      <c r="D131" s="395"/>
    </row>
    <row r="132" spans="1:5">
      <c r="A132" s="378">
        <v>12111002</v>
      </c>
      <c r="B132" s="378" t="s">
        <v>656</v>
      </c>
      <c r="C132" s="241">
        <f>D132*NOTA!$B$10</f>
        <v>13533565316.548199</v>
      </c>
      <c r="D132" s="395">
        <f>SUMIF(MON_EXT!B:B,A132,MON_EXT!D:D)</f>
        <v>2188760.42</v>
      </c>
    </row>
    <row r="133" spans="1:5">
      <c r="A133" s="378">
        <v>12112103</v>
      </c>
      <c r="B133" s="378" t="s">
        <v>1084</v>
      </c>
      <c r="C133" s="241">
        <f>D133*NOTA!$B$10</f>
        <v>755798491.13999999</v>
      </c>
      <c r="D133" s="395">
        <f>SUMIF(MON_EXT!B:B,A133,MON_EXT!D:D)</f>
        <v>122234</v>
      </c>
    </row>
    <row r="134" spans="1:5">
      <c r="C134" s="548">
        <f>SUM(C132:C133)</f>
        <v>14289363807.688198</v>
      </c>
      <c r="D134" s="549">
        <f>SUM(D132:D133)</f>
        <v>2310994.42</v>
      </c>
    </row>
    <row r="135" spans="1:5" ht="13">
      <c r="A135" s="489" t="s">
        <v>1125</v>
      </c>
      <c r="C135" s="241"/>
      <c r="D135" s="395"/>
    </row>
    <row r="136" spans="1:5">
      <c r="A136" s="378">
        <v>12300002</v>
      </c>
      <c r="B136" s="378" t="s">
        <v>1128</v>
      </c>
      <c r="C136" s="241">
        <f>D136*NOTA!$B$10</f>
        <v>0</v>
      </c>
      <c r="D136" s="395">
        <f>SUMIF(MON_EXT!B:B,A136,MON_EXT!D:D)</f>
        <v>0</v>
      </c>
    </row>
    <row r="137" spans="1:5">
      <c r="A137" s="378">
        <v>12300007</v>
      </c>
      <c r="B137" s="378" t="s">
        <v>670</v>
      </c>
      <c r="C137" s="241">
        <f>D137*NOTA!$B$10</f>
        <v>78725124.376800001</v>
      </c>
      <c r="D137" s="395">
        <f>SUMIF(MON_EXT!B:B,A137,MON_EXT!D:D)</f>
        <v>12732.08</v>
      </c>
      <c r="E137" s="378">
        <f>+C137/D137</f>
        <v>6183.21</v>
      </c>
    </row>
    <row r="138" spans="1:5">
      <c r="C138" s="543">
        <f>+C136+C137</f>
        <v>78725124.376800001</v>
      </c>
      <c r="D138" s="545">
        <f>+D136+D137</f>
        <v>12732.08</v>
      </c>
    </row>
    <row r="139" spans="1:5">
      <c r="D139" s="395"/>
      <c r="E139" s="395"/>
    </row>
    <row r="140" spans="1:5" ht="13">
      <c r="A140" s="489"/>
    </row>
    <row r="141" spans="1:5" ht="13">
      <c r="A141" s="489" t="s">
        <v>1213</v>
      </c>
    </row>
    <row r="143" spans="1:5" ht="11">
      <c r="A143" s="375">
        <v>21220001</v>
      </c>
      <c r="B143" s="375" t="s">
        <v>1253</v>
      </c>
      <c r="C143" s="241">
        <f>D143*NOTA!$C$10</f>
        <v>0</v>
      </c>
      <c r="D143" s="546">
        <f>SUMIF(MON_EXT!B:B,A143,MON_EXT!D:D)</f>
        <v>0</v>
      </c>
    </row>
    <row r="144" spans="1:5" ht="11">
      <c r="A144" s="375">
        <v>21240001</v>
      </c>
      <c r="B144" s="375" t="s">
        <v>1254</v>
      </c>
      <c r="C144" s="241">
        <f>D144*NOTA!$C$10</f>
        <v>0</v>
      </c>
      <c r="D144" s="546">
        <f>SUMIF(MON_EXT!B:B,A144,MON_EXT!D:D)</f>
        <v>0</v>
      </c>
    </row>
    <row r="145" spans="1:4" ht="11">
      <c r="A145" s="375">
        <v>21240002</v>
      </c>
      <c r="B145" s="375" t="s">
        <v>1255</v>
      </c>
      <c r="C145" s="241">
        <f>D145*NOTA!$B$10</f>
        <v>0</v>
      </c>
      <c r="D145" s="546">
        <f>SUMIF(MON_EXT!B:B,A145,MON_EXT!D:D)</f>
        <v>0</v>
      </c>
    </row>
    <row r="146" spans="1:4" ht="11">
      <c r="A146" s="375">
        <v>21240010</v>
      </c>
      <c r="B146" s="375" t="s">
        <v>1956</v>
      </c>
      <c r="C146" s="241">
        <f>D146*NOTA!$B$10</f>
        <v>-123062939156.54309</v>
      </c>
      <c r="D146" s="546">
        <f>+MON_EXT!D35</f>
        <v>-19902759.109999999</v>
      </c>
    </row>
    <row r="147" spans="1:4" ht="11">
      <c r="A147" s="375">
        <v>21420001</v>
      </c>
      <c r="B147" s="375" t="s">
        <v>1256</v>
      </c>
      <c r="C147" s="241">
        <f>D147*NOTA!$C$10</f>
        <v>-35326776000</v>
      </c>
      <c r="D147" s="546">
        <f>SUMIF(MON_EXT!B:B,A147,MON_EXT!D:D)</f>
        <v>-5700000</v>
      </c>
    </row>
    <row r="148" spans="1:4" ht="11">
      <c r="A148" s="375">
        <v>21420002</v>
      </c>
      <c r="B148" s="375" t="s">
        <v>1257</v>
      </c>
      <c r="C148" s="241">
        <f>D148*NOTA!$C$10</f>
        <v>-1635779712.6560001</v>
      </c>
      <c r="D148" s="546">
        <f>SUMIF(MON_EXT!B:B,A148,MON_EXT!D:D)</f>
        <v>-263934.2</v>
      </c>
    </row>
    <row r="149" spans="1:4" ht="11">
      <c r="A149" s="375">
        <v>21420003</v>
      </c>
      <c r="B149" s="375" t="s">
        <v>1258</v>
      </c>
      <c r="C149" s="241">
        <f>D149*NOTA!$B$10</f>
        <v>1631960584.7820001</v>
      </c>
      <c r="D149" s="546">
        <f>SUMIF(MON_EXT!B:B,A149,MON_EXT!D:D)</f>
        <v>263934.2</v>
      </c>
    </row>
    <row r="150" spans="1:4" ht="11">
      <c r="A150" s="375"/>
      <c r="B150" s="375"/>
      <c r="C150" s="241"/>
      <c r="D150" s="546"/>
    </row>
    <row r="151" spans="1:4">
      <c r="C151" s="548">
        <f>SUM(C143:C149)</f>
        <v>-158393534284.41708</v>
      </c>
      <c r="D151" s="549">
        <f>SUM(D143:D149)</f>
        <v>-25602759.109999999</v>
      </c>
    </row>
    <row r="153" spans="1:4" ht="13">
      <c r="A153" s="489" t="s">
        <v>1416</v>
      </c>
    </row>
    <row r="154" spans="1:4" ht="11">
      <c r="A154" s="375">
        <v>22520001</v>
      </c>
      <c r="B154" s="375" t="s">
        <v>923</v>
      </c>
      <c r="C154" s="241">
        <f>D154*NOTA!$C$10</f>
        <v>0</v>
      </c>
      <c r="D154" s="546">
        <f>SUMIF(MON_EXT!B:B,A154,MON_EXT!D:D)</f>
        <v>0</v>
      </c>
    </row>
    <row r="155" spans="1:4" ht="11">
      <c r="A155" s="375">
        <v>22510002</v>
      </c>
      <c r="B155" s="375" t="s">
        <v>1395</v>
      </c>
      <c r="C155" s="411">
        <f>D155*NOTA!$C$10</f>
        <v>-31298284000</v>
      </c>
      <c r="D155" s="536">
        <f>SUMIF(MON_EXT!B:B,A155,MON_EXT!D:D)</f>
        <v>-5050000</v>
      </c>
    </row>
    <row r="156" spans="1:4" ht="11">
      <c r="A156" s="375">
        <v>22520003</v>
      </c>
      <c r="B156" s="375" t="s">
        <v>1673</v>
      </c>
      <c r="C156" s="411">
        <f>D156*NOTA!$C$10</f>
        <v>-1272985994.5424001</v>
      </c>
      <c r="D156" s="536">
        <f>SUMIF(MON_EXT!B:B,A156,MON_EXT!D:D)</f>
        <v>-205397.18</v>
      </c>
    </row>
    <row r="157" spans="1:4" ht="11">
      <c r="A157" s="375">
        <v>22520004</v>
      </c>
      <c r="B157" s="375" t="s">
        <v>1397</v>
      </c>
      <c r="C157" s="411">
        <f>D157*NOTA!$B$10</f>
        <v>1270013897.3478</v>
      </c>
      <c r="D157" s="536">
        <f>SUMIF(MON_EXT!B:B,A157,MON_EXT!D:D)</f>
        <v>205397.18</v>
      </c>
    </row>
    <row r="158" spans="1:4" ht="11">
      <c r="A158" s="375">
        <v>22520009</v>
      </c>
      <c r="B158" s="375" t="s">
        <v>1398</v>
      </c>
      <c r="C158" s="411">
        <f>D158*NOTA!$C$10</f>
        <v>0</v>
      </c>
      <c r="D158" s="536">
        <f>SUMIF(MON_EXT!B:B,A158,MON_EXT!D:D)</f>
        <v>0</v>
      </c>
    </row>
    <row r="159" spans="1:4">
      <c r="A159" s="378">
        <v>22610001</v>
      </c>
      <c r="B159" s="378" t="s">
        <v>2086</v>
      </c>
      <c r="C159" s="411">
        <f>D159*NOTA!$C$10</f>
        <v>-5760526393.2927999</v>
      </c>
      <c r="D159" s="536">
        <f>SUMIF(MON_EXT!B:B,A159,MON_EXT!D:D)</f>
        <v>-929464.96</v>
      </c>
    </row>
    <row r="160" spans="1:4">
      <c r="C160" s="411">
        <f>SUM(C156:C159)</f>
        <v>-5763498490.4874001</v>
      </c>
      <c r="D160" s="536">
        <f>SUM(D156:D159)</f>
        <v>-929464.96</v>
      </c>
    </row>
  </sheetData>
  <mergeCells count="2">
    <mergeCell ref="B3:C3"/>
    <mergeCell ref="D3:H3"/>
  </mergeCells>
  <conditionalFormatting sqref="A81">
    <cfRule type="duplicateValues" dxfId="56" priority="2"/>
  </conditionalFormatting>
  <conditionalFormatting sqref="A68:A80 A82 A87">
    <cfRule type="duplicateValues" dxfId="55" priority="442"/>
  </conditionalFormatting>
  <conditionalFormatting sqref="A83">
    <cfRule type="duplicateValues" dxfId="54" priority="1"/>
  </conditionalFormatting>
  <pageMargins left="0.75" right="0.75" top="1" bottom="1" header="0" footer="0"/>
  <pageSetup orientation="portrait" horizontalDpi="300" verticalDpi="300" r:id="rId1"/>
  <headerFooter alignWithMargins="0"/>
  <customProperties>
    <customPr name="_pios_id" r:id="rId2"/>
  </customProperties>
  <ignoredErrors>
    <ignoredError sqref="D146 C157" formula="1"/>
  </ignoredErrors>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T18537"/>
  <sheetViews>
    <sheetView workbookViewId="0">
      <pane xSplit="2" ySplit="1" topLeftCell="C77" activePane="bottomRight" state="frozen"/>
      <selection pane="topRight" activeCell="C1" sqref="C1"/>
      <selection pane="bottomLeft" activeCell="A2" sqref="A2"/>
      <selection pane="bottomRight" activeCell="C93" sqref="C93"/>
    </sheetView>
  </sheetViews>
  <sheetFormatPr baseColWidth="10" defaultColWidth="11.40625" defaultRowHeight="10.5"/>
  <cols>
    <col min="1" max="1" width="11.54296875" style="378" bestFit="1" customWidth="1"/>
    <col min="2" max="2" width="23.54296875" style="378" customWidth="1"/>
    <col min="3" max="3" width="14.54296875" style="378" bestFit="1" customWidth="1"/>
    <col min="4" max="4" width="14.86328125" style="378" bestFit="1" customWidth="1"/>
    <col min="5" max="5" width="8.40625" style="378" bestFit="1" customWidth="1"/>
    <col min="6" max="6" width="12.7265625" style="378" customWidth="1"/>
    <col min="7" max="7" width="15.7265625" style="378" bestFit="1" customWidth="1"/>
    <col min="8" max="8" width="17.54296875" style="378" bestFit="1" customWidth="1"/>
    <col min="9" max="9" width="17.1328125" style="378" bestFit="1" customWidth="1"/>
    <col min="10" max="10" width="15.40625" style="378" bestFit="1" customWidth="1"/>
    <col min="11" max="11" width="13.26953125" style="378" bestFit="1" customWidth="1"/>
    <col min="12" max="12" width="17.40625" style="378" bestFit="1" customWidth="1"/>
    <col min="13" max="13" width="15.7265625" style="378" bestFit="1" customWidth="1"/>
    <col min="14" max="14" width="17.1328125" style="378" bestFit="1" customWidth="1"/>
    <col min="15" max="15" width="16.54296875" style="378" bestFit="1" customWidth="1"/>
    <col min="16" max="16" width="11.54296875" style="378" bestFit="1" customWidth="1"/>
    <col min="17" max="17" width="11.7265625" style="378" bestFit="1" customWidth="1"/>
    <col min="18" max="19" width="12.40625" style="378" bestFit="1" customWidth="1"/>
    <col min="20" max="20" width="11.7265625" style="378" bestFit="1" customWidth="1"/>
    <col min="21" max="21" width="11.54296875" style="378" bestFit="1" customWidth="1"/>
    <col min="22" max="22" width="11.7265625" style="378" bestFit="1" customWidth="1"/>
    <col min="23" max="25" width="11.54296875" style="378" bestFit="1" customWidth="1"/>
    <col min="26" max="16384" width="11.40625" style="378"/>
  </cols>
  <sheetData>
    <row r="1" spans="1:17" ht="11">
      <c r="A1" s="449" t="s">
        <v>1000</v>
      </c>
      <c r="B1" s="449"/>
      <c r="C1" s="450" t="s">
        <v>1021</v>
      </c>
      <c r="D1" s="750" t="s">
        <v>1022</v>
      </c>
      <c r="E1" s="378" t="s">
        <v>1417</v>
      </c>
      <c r="F1" s="450" t="s">
        <v>1023</v>
      </c>
      <c r="G1" s="750" t="s">
        <v>967</v>
      </c>
      <c r="H1" s="458" t="s">
        <v>1024</v>
      </c>
      <c r="I1" s="450" t="s">
        <v>1001</v>
      </c>
      <c r="J1" s="450" t="s">
        <v>1025</v>
      </c>
      <c r="K1" s="450" t="s">
        <v>1418</v>
      </c>
      <c r="L1" s="450" t="s">
        <v>1026</v>
      </c>
      <c r="M1" s="450" t="s">
        <v>1027</v>
      </c>
      <c r="N1" s="458" t="s">
        <v>1002</v>
      </c>
      <c r="O1" s="451" t="s">
        <v>1028</v>
      </c>
      <c r="P1" s="452" t="s">
        <v>1029</v>
      </c>
      <c r="Q1" s="453" t="s">
        <v>979</v>
      </c>
    </row>
    <row r="2" spans="1:17" ht="11">
      <c r="A2" s="375">
        <v>12411001</v>
      </c>
      <c r="B2" s="449" t="s">
        <v>672</v>
      </c>
      <c r="C2" s="737">
        <f>+C15</f>
        <v>29448234035</v>
      </c>
      <c r="D2" s="737">
        <f>+D15</f>
        <v>132270830</v>
      </c>
      <c r="E2" s="738">
        <f>+E15</f>
        <v>0</v>
      </c>
      <c r="F2" s="737">
        <f>+F15</f>
        <v>316705674</v>
      </c>
      <c r="G2" s="484">
        <f>+G15+C41</f>
        <v>-2040037</v>
      </c>
      <c r="H2" s="737">
        <f>SUM(C2:G2)</f>
        <v>29895170502</v>
      </c>
      <c r="I2" s="737">
        <f>+I15</f>
        <v>-19104057375</v>
      </c>
      <c r="J2" s="737">
        <f>+J15</f>
        <v>-990539234</v>
      </c>
      <c r="K2" s="738">
        <f>+K15</f>
        <v>0</v>
      </c>
      <c r="L2" s="737">
        <f>+L15</f>
        <v>-157570523</v>
      </c>
      <c r="M2" s="737">
        <f>+M15</f>
        <v>2040037</v>
      </c>
      <c r="N2" s="458">
        <f>SUM(I2:M2)</f>
        <v>-20250127095</v>
      </c>
      <c r="O2" s="451">
        <f>+H2+N2</f>
        <v>9645043407</v>
      </c>
      <c r="P2" s="454">
        <f>+ANEXOS!B5-ANEXOS!C5</f>
        <v>9806449</v>
      </c>
      <c r="Q2" s="455">
        <f>(O2/1000)-P2</f>
        <v>-161405.59300000034</v>
      </c>
    </row>
    <row r="3" spans="1:17" ht="11">
      <c r="A3" s="375">
        <v>12421001</v>
      </c>
      <c r="B3" s="449" t="s">
        <v>676</v>
      </c>
      <c r="C3" s="737">
        <f t="shared" ref="C3:C9" si="0">+C16</f>
        <v>14437847973</v>
      </c>
      <c r="D3" s="737">
        <f t="shared" ref="D3:F7" si="1">+D16</f>
        <v>34869937</v>
      </c>
      <c r="E3" s="737">
        <f t="shared" si="1"/>
        <v>0</v>
      </c>
      <c r="F3" s="751">
        <f t="shared" si="1"/>
        <v>117014231</v>
      </c>
      <c r="G3" s="484">
        <f>+G16+C58</f>
        <v>0</v>
      </c>
      <c r="H3" s="737">
        <f t="shared" ref="H3:H10" si="2">SUM(C3:G3)</f>
        <v>14589732141</v>
      </c>
      <c r="I3" s="737">
        <f t="shared" ref="I3:I9" si="3">+I16</f>
        <v>-11454577173</v>
      </c>
      <c r="J3" s="737">
        <f t="shared" ref="J3:M7" si="4">+J16</f>
        <v>-364593873</v>
      </c>
      <c r="K3" s="737">
        <f t="shared" si="4"/>
        <v>0</v>
      </c>
      <c r="L3" s="751">
        <f t="shared" si="4"/>
        <v>-71767005</v>
      </c>
      <c r="M3" s="737">
        <f t="shared" si="4"/>
        <v>0</v>
      </c>
      <c r="N3" s="458">
        <f>SUM(I3:M3)</f>
        <v>-11890938051</v>
      </c>
      <c r="O3" s="451">
        <f t="shared" ref="O3:O10" si="5">+H3+N3</f>
        <v>2698794090</v>
      </c>
      <c r="P3" s="454">
        <f>+ANEXOS!B7-ANEXOS!C7</f>
        <v>6257720</v>
      </c>
      <c r="Q3" s="455">
        <f>((O3+O4)/1000)-P3</f>
        <v>138258.81599999964</v>
      </c>
    </row>
    <row r="4" spans="1:17" ht="11">
      <c r="A4" s="375">
        <v>12422001</v>
      </c>
      <c r="B4" s="449" t="s">
        <v>1265</v>
      </c>
      <c r="C4" s="737">
        <f t="shared" si="0"/>
        <v>8587938371</v>
      </c>
      <c r="D4" s="737">
        <f t="shared" si="1"/>
        <v>587496321</v>
      </c>
      <c r="E4" s="737">
        <f t="shared" si="1"/>
        <v>0</v>
      </c>
      <c r="F4" s="751">
        <f t="shared" si="1"/>
        <v>106421771</v>
      </c>
      <c r="G4" s="484">
        <f>+G17+H59</f>
        <v>-51310317</v>
      </c>
      <c r="H4" s="737">
        <f>SUM(C4:G4)</f>
        <v>9230546146</v>
      </c>
      <c r="I4" s="737">
        <f>+I17</f>
        <v>-4878382498</v>
      </c>
      <c r="J4" s="737">
        <f t="shared" si="4"/>
        <v>-658534647</v>
      </c>
      <c r="K4" s="737">
        <f t="shared" si="4"/>
        <v>0</v>
      </c>
      <c r="L4" s="751">
        <f t="shared" si="4"/>
        <v>-47631706</v>
      </c>
      <c r="M4" s="737">
        <f t="shared" si="4"/>
        <v>51187431</v>
      </c>
      <c r="N4" s="458">
        <f>SUM(I4:M4)</f>
        <v>-5533361420</v>
      </c>
      <c r="O4" s="451">
        <f t="shared" si="5"/>
        <v>3697184726</v>
      </c>
      <c r="P4" s="454"/>
      <c r="Q4" s="455"/>
    </row>
    <row r="5" spans="1:17" ht="11">
      <c r="A5" s="375">
        <v>12423001</v>
      </c>
      <c r="B5" s="449" t="s">
        <v>1030</v>
      </c>
      <c r="C5" s="484">
        <f t="shared" si="0"/>
        <v>16442826942</v>
      </c>
      <c r="D5" s="484">
        <f t="shared" si="1"/>
        <v>552660522</v>
      </c>
      <c r="E5" s="555">
        <f t="shared" si="1"/>
        <v>0</v>
      </c>
      <c r="F5" s="484">
        <f t="shared" si="1"/>
        <v>77585399</v>
      </c>
      <c r="G5" s="484">
        <f>+G18+C76</f>
        <v>0</v>
      </c>
      <c r="H5" s="737">
        <f t="shared" si="2"/>
        <v>17073072863</v>
      </c>
      <c r="I5" s="737">
        <f t="shared" si="3"/>
        <v>-14284651568</v>
      </c>
      <c r="J5" s="484">
        <f t="shared" si="4"/>
        <v>-612064323</v>
      </c>
      <c r="K5" s="555">
        <f t="shared" si="4"/>
        <v>0</v>
      </c>
      <c r="L5" s="484">
        <f t="shared" si="4"/>
        <v>-45572219</v>
      </c>
      <c r="M5" s="484">
        <f t="shared" si="4"/>
        <v>0</v>
      </c>
      <c r="N5" s="458">
        <f>SUM(I5:M5)</f>
        <v>-14942288110</v>
      </c>
      <c r="O5" s="451">
        <f t="shared" si="5"/>
        <v>2130784753</v>
      </c>
      <c r="P5" s="454">
        <f>+ANEXOS!B9-ANEXOS!C9</f>
        <v>2149774</v>
      </c>
      <c r="Q5" s="455">
        <f>(O5/1000)-P5</f>
        <v>-18989.246999999974</v>
      </c>
    </row>
    <row r="6" spans="1:17" ht="11">
      <c r="A6" s="375">
        <v>12431001</v>
      </c>
      <c r="B6" s="449" t="s">
        <v>685</v>
      </c>
      <c r="C6" s="484">
        <f t="shared" si="0"/>
        <v>11612639057</v>
      </c>
      <c r="D6" s="484">
        <f t="shared" si="1"/>
        <v>2056662310</v>
      </c>
      <c r="E6" s="555">
        <f t="shared" si="1"/>
        <v>0</v>
      </c>
      <c r="F6" s="484">
        <f t="shared" si="1"/>
        <v>59926400</v>
      </c>
      <c r="G6" s="484">
        <f>+G19+C94</f>
        <v>-443845189</v>
      </c>
      <c r="H6" s="737">
        <f t="shared" si="2"/>
        <v>13285382578</v>
      </c>
      <c r="I6" s="737">
        <f t="shared" si="3"/>
        <v>-9337849211</v>
      </c>
      <c r="J6" s="484">
        <f t="shared" si="4"/>
        <v>-424744414</v>
      </c>
      <c r="K6" s="555">
        <f t="shared" si="4"/>
        <v>0</v>
      </c>
      <c r="L6" s="484">
        <f t="shared" si="4"/>
        <v>-28141330</v>
      </c>
      <c r="M6" s="484">
        <f t="shared" si="4"/>
        <v>394084343</v>
      </c>
      <c r="N6" s="458">
        <f>SUM(I6:M6)</f>
        <v>-9396650612</v>
      </c>
      <c r="O6" s="451">
        <f t="shared" si="5"/>
        <v>3888731966</v>
      </c>
      <c r="P6" s="454">
        <f>+ANEXOS!B6-ANEXOS!C6</f>
        <v>4625398</v>
      </c>
      <c r="Q6" s="455">
        <f>(O6/1000)-P6</f>
        <v>-736666.03399999999</v>
      </c>
    </row>
    <row r="7" spans="1:17" ht="11">
      <c r="A7" s="375">
        <v>12441001</v>
      </c>
      <c r="B7" s="449" t="s">
        <v>692</v>
      </c>
      <c r="C7" s="484">
        <f t="shared" si="0"/>
        <v>27180904423</v>
      </c>
      <c r="D7" s="484">
        <f t="shared" si="1"/>
        <v>0</v>
      </c>
      <c r="E7" s="555">
        <f t="shared" si="1"/>
        <v>0</v>
      </c>
      <c r="F7" s="484">
        <f t="shared" si="1"/>
        <v>436824727</v>
      </c>
      <c r="G7" s="736">
        <f>+G20+H106</f>
        <v>0</v>
      </c>
      <c r="H7" s="737">
        <f t="shared" si="2"/>
        <v>27617729150</v>
      </c>
      <c r="I7" s="737">
        <f t="shared" si="3"/>
        <v>-9144923157</v>
      </c>
      <c r="J7" s="484">
        <f t="shared" si="4"/>
        <v>-350015981</v>
      </c>
      <c r="K7" s="736">
        <v>0</v>
      </c>
      <c r="L7" s="484">
        <f t="shared" si="4"/>
        <v>-149804624</v>
      </c>
      <c r="M7" s="484">
        <f t="shared" si="4"/>
        <v>0</v>
      </c>
      <c r="N7" s="458">
        <f t="shared" ref="N7" si="6">SUM(I7:M7)</f>
        <v>-9644743762</v>
      </c>
      <c r="O7" s="451">
        <f t="shared" si="5"/>
        <v>17972985388</v>
      </c>
      <c r="P7" s="454">
        <f>+ANEXOS!B8-ANEXOS!C8</f>
        <v>33059623</v>
      </c>
      <c r="Q7" s="455">
        <f>+(O7/1000)-P7</f>
        <v>-15086637.612</v>
      </c>
    </row>
    <row r="8" spans="1:17" ht="11">
      <c r="A8" s="375">
        <v>12442001</v>
      </c>
      <c r="B8" s="449" t="s">
        <v>1031</v>
      </c>
      <c r="C8" s="484">
        <f t="shared" si="0"/>
        <v>14848015190</v>
      </c>
      <c r="D8" s="484">
        <f>+D21</f>
        <v>0</v>
      </c>
      <c r="E8" s="555">
        <f>+E21</f>
        <v>0</v>
      </c>
      <c r="F8" s="484">
        <f>+F21</f>
        <v>238622674</v>
      </c>
      <c r="G8" s="736">
        <f>+G21+C107</f>
        <v>0</v>
      </c>
      <c r="H8" s="737">
        <f t="shared" si="2"/>
        <v>15086637864</v>
      </c>
      <c r="I8" s="737">
        <f t="shared" si="3"/>
        <v>0</v>
      </c>
      <c r="J8" s="484">
        <f>+J21</f>
        <v>0</v>
      </c>
      <c r="K8" s="555">
        <f>+K21</f>
        <v>0</v>
      </c>
      <c r="L8" s="484">
        <f>+L21</f>
        <v>0</v>
      </c>
      <c r="M8" s="484">
        <f>+M21</f>
        <v>0</v>
      </c>
      <c r="N8" s="458">
        <f>SUM(I8:M8)</f>
        <v>0</v>
      </c>
      <c r="O8" s="451">
        <f t="shared" si="5"/>
        <v>15086637864</v>
      </c>
      <c r="P8" s="454">
        <f>+ANEXOS!B10-ANEXOS!C10</f>
        <v>781458</v>
      </c>
      <c r="Q8" s="455">
        <f t="shared" ref="Q8" si="7">(O8/1000)-P8</f>
        <v>14305179.864</v>
      </c>
    </row>
    <row r="9" spans="1:17" ht="11">
      <c r="A9" s="375">
        <v>12444001</v>
      </c>
      <c r="B9" s="449" t="s">
        <v>1266</v>
      </c>
      <c r="C9" s="484">
        <f t="shared" si="0"/>
        <v>9535120737</v>
      </c>
      <c r="D9" s="484">
        <f>+D22</f>
        <v>0</v>
      </c>
      <c r="E9" s="555">
        <v>0</v>
      </c>
      <c r="F9" s="484">
        <f>+F22</f>
        <v>55327546</v>
      </c>
      <c r="G9" s="736">
        <f>+G22+C120</f>
        <v>0</v>
      </c>
      <c r="H9" s="737">
        <f t="shared" si="2"/>
        <v>9590448283</v>
      </c>
      <c r="I9" s="737">
        <f t="shared" si="3"/>
        <v>-8624475018</v>
      </c>
      <c r="J9" s="484">
        <f>+J22</f>
        <v>-166130376</v>
      </c>
      <c r="K9" s="555">
        <v>0</v>
      </c>
      <c r="L9" s="484">
        <f>+L22</f>
        <v>-42041115</v>
      </c>
      <c r="M9" s="484">
        <f>+M22</f>
        <v>0</v>
      </c>
      <c r="N9" s="458">
        <f>SUM(I9:M9)</f>
        <v>-8832646509</v>
      </c>
      <c r="O9" s="451">
        <f t="shared" si="5"/>
        <v>757801774</v>
      </c>
      <c r="P9" s="454"/>
      <c r="Q9" s="455"/>
    </row>
    <row r="10" spans="1:17" ht="11">
      <c r="A10" s="375">
        <v>12444121</v>
      </c>
      <c r="B10" s="449" t="s">
        <v>698</v>
      </c>
      <c r="C10" s="484">
        <f>+C23</f>
        <v>570067283</v>
      </c>
      <c r="D10" s="484">
        <f>+D23</f>
        <v>0</v>
      </c>
      <c r="E10" s="484">
        <f>+E23</f>
        <v>0</v>
      </c>
      <c r="F10" s="484">
        <f>+F23</f>
        <v>8938899</v>
      </c>
      <c r="G10" s="484">
        <f>+G23</f>
        <v>0</v>
      </c>
      <c r="H10" s="737">
        <f t="shared" si="2"/>
        <v>579006182</v>
      </c>
      <c r="I10" s="737">
        <f>+I23</f>
        <v>-504467439</v>
      </c>
      <c r="J10" s="484">
        <f>+J23</f>
        <v>-42654630</v>
      </c>
      <c r="K10" s="484">
        <f>+K23</f>
        <v>0</v>
      </c>
      <c r="L10" s="484">
        <f>+L23</f>
        <v>-8227960</v>
      </c>
      <c r="M10" s="484">
        <f>+M23</f>
        <v>0</v>
      </c>
      <c r="N10" s="458">
        <f>SUM(I10:M10)</f>
        <v>-555350029</v>
      </c>
      <c r="O10" s="451">
        <f t="shared" si="5"/>
        <v>23656153</v>
      </c>
      <c r="P10" s="454"/>
      <c r="Q10" s="455"/>
    </row>
    <row r="11" spans="1:17" ht="11">
      <c r="A11" s="456" t="s">
        <v>1032</v>
      </c>
      <c r="B11" s="456"/>
      <c r="C11" s="457">
        <f>SUM(C2:C10)</f>
        <v>132663594011</v>
      </c>
      <c r="D11" s="457">
        <f t="shared" ref="D11:Q11" si="8">SUM(D2:D10)</f>
        <v>3363959920</v>
      </c>
      <c r="E11" s="457">
        <f t="shared" si="8"/>
        <v>0</v>
      </c>
      <c r="F11" s="457">
        <f>SUM(F2:F10)</f>
        <v>1417367321</v>
      </c>
      <c r="G11" s="457">
        <f t="shared" si="8"/>
        <v>-497195543</v>
      </c>
      <c r="H11" s="457">
        <f t="shared" si="8"/>
        <v>136947725709</v>
      </c>
      <c r="I11" s="457">
        <f t="shared" si="8"/>
        <v>-77333383439</v>
      </c>
      <c r="J11" s="457">
        <f t="shared" si="8"/>
        <v>-3609277478</v>
      </c>
      <c r="K11" s="457">
        <f t="shared" si="8"/>
        <v>0</v>
      </c>
      <c r="L11" s="457">
        <f t="shared" si="8"/>
        <v>-550756482</v>
      </c>
      <c r="M11" s="457">
        <f t="shared" si="8"/>
        <v>447311811</v>
      </c>
      <c r="N11" s="457">
        <f t="shared" si="8"/>
        <v>-81046105588</v>
      </c>
      <c r="O11" s="457">
        <f t="shared" si="8"/>
        <v>55901620121</v>
      </c>
      <c r="P11" s="457">
        <f t="shared" si="8"/>
        <v>56680422</v>
      </c>
      <c r="Q11" s="457">
        <f t="shared" si="8"/>
        <v>-1560259.8059999999</v>
      </c>
    </row>
    <row r="12" spans="1:17">
      <c r="C12" s="411"/>
      <c r="D12" s="411"/>
      <c r="E12" s="411"/>
      <c r="F12" s="411"/>
      <c r="G12" s="411"/>
      <c r="H12" s="411"/>
      <c r="I12" s="411"/>
      <c r="J12" s="411"/>
      <c r="L12" s="411"/>
      <c r="M12" s="411"/>
      <c r="N12" s="411"/>
    </row>
    <row r="13" spans="1:17" s="375" customFormat="1" ht="13">
      <c r="C13"/>
      <c r="D13"/>
      <c r="E13"/>
      <c r="F13"/>
      <c r="G13"/>
      <c r="H13"/>
      <c r="I13"/>
      <c r="J13"/>
      <c r="K13"/>
      <c r="L13"/>
      <c r="M13"/>
      <c r="N13"/>
      <c r="O13"/>
    </row>
    <row r="14" spans="1:17" s="375" customFormat="1" ht="14.75">
      <c r="A14" s="483" t="s">
        <v>1066</v>
      </c>
      <c r="B14" s="483" t="s">
        <v>1264</v>
      </c>
      <c r="C14" s="483" t="s">
        <v>1103</v>
      </c>
      <c r="D14" s="483" t="s">
        <v>1104</v>
      </c>
      <c r="E14" s="483" t="s">
        <v>1417</v>
      </c>
      <c r="F14" s="497" t="s">
        <v>1189</v>
      </c>
      <c r="G14" s="483" t="s">
        <v>1105</v>
      </c>
      <c r="H14" s="483" t="s">
        <v>1106</v>
      </c>
      <c r="I14" s="483" t="s">
        <v>1001</v>
      </c>
      <c r="J14" s="483" t="s">
        <v>1025</v>
      </c>
      <c r="K14" s="483" t="s">
        <v>1418</v>
      </c>
      <c r="L14" s="497" t="s">
        <v>1190</v>
      </c>
      <c r="M14" s="483" t="s">
        <v>1107</v>
      </c>
      <c r="N14" s="483" t="s">
        <v>1002</v>
      </c>
      <c r="O14" s="483" t="s">
        <v>1108</v>
      </c>
    </row>
    <row r="15" spans="1:17" s="375" customFormat="1" ht="11">
      <c r="A15" s="375">
        <v>12411001</v>
      </c>
      <c r="B15" s="375" t="s">
        <v>672</v>
      </c>
      <c r="C15" s="736">
        <v>29448234035</v>
      </c>
      <c r="D15" s="736">
        <v>132270830</v>
      </c>
      <c r="E15" s="736">
        <v>0</v>
      </c>
      <c r="F15" s="736">
        <v>316705674</v>
      </c>
      <c r="G15" s="736">
        <v>-1772728</v>
      </c>
      <c r="H15" s="736">
        <v>29894903684</v>
      </c>
      <c r="I15" s="736">
        <v>-19104057375</v>
      </c>
      <c r="J15" s="736">
        <v>-990539234</v>
      </c>
      <c r="K15" s="736">
        <v>0</v>
      </c>
      <c r="L15" s="736">
        <v>-157570523</v>
      </c>
      <c r="M15" s="736">
        <v>2040037</v>
      </c>
      <c r="N15" s="736">
        <v>-20249860277</v>
      </c>
      <c r="O15" s="736">
        <v>9645043407</v>
      </c>
    </row>
    <row r="16" spans="1:17" s="375" customFormat="1" ht="11">
      <c r="A16" s="375">
        <v>12421001</v>
      </c>
      <c r="B16" s="375" t="s">
        <v>676</v>
      </c>
      <c r="C16" s="736">
        <v>14437847973</v>
      </c>
      <c r="D16" s="736">
        <v>34869937</v>
      </c>
      <c r="E16" s="736">
        <v>0</v>
      </c>
      <c r="F16" s="736">
        <v>117014231</v>
      </c>
      <c r="G16" s="736">
        <v>0</v>
      </c>
      <c r="H16" s="736">
        <v>14589732141</v>
      </c>
      <c r="I16" s="736">
        <v>-11454577173</v>
      </c>
      <c r="J16" s="736">
        <v>-364593873</v>
      </c>
      <c r="K16" s="736">
        <v>0</v>
      </c>
      <c r="L16" s="736">
        <v>-71767005</v>
      </c>
      <c r="M16" s="736">
        <v>0</v>
      </c>
      <c r="N16" s="736">
        <v>-11890938051</v>
      </c>
      <c r="O16" s="736">
        <v>2698794090</v>
      </c>
    </row>
    <row r="17" spans="1:18" s="375" customFormat="1" ht="11">
      <c r="A17" s="375">
        <v>12422001</v>
      </c>
      <c r="B17" s="375" t="s">
        <v>1265</v>
      </c>
      <c r="C17" s="736">
        <v>8587938371</v>
      </c>
      <c r="D17" s="736">
        <v>587496321</v>
      </c>
      <c r="E17" s="736">
        <v>0</v>
      </c>
      <c r="F17" s="736">
        <v>106421771</v>
      </c>
      <c r="G17" s="736">
        <v>-47193359</v>
      </c>
      <c r="H17" s="736">
        <v>9225898713</v>
      </c>
      <c r="I17" s="736">
        <v>-4878382498</v>
      </c>
      <c r="J17" s="736">
        <v>-658534647</v>
      </c>
      <c r="K17" s="736">
        <v>0</v>
      </c>
      <c r="L17" s="736">
        <v>-47631706</v>
      </c>
      <c r="M17" s="736">
        <v>51187431</v>
      </c>
      <c r="N17" s="736">
        <v>-5528713987</v>
      </c>
      <c r="O17" s="736">
        <v>3697184726</v>
      </c>
    </row>
    <row r="18" spans="1:18" s="375" customFormat="1" ht="11">
      <c r="A18" s="375">
        <v>12423001</v>
      </c>
      <c r="B18" s="375" t="s">
        <v>1030</v>
      </c>
      <c r="C18" s="736">
        <v>16442826942</v>
      </c>
      <c r="D18" s="736">
        <v>552660522</v>
      </c>
      <c r="E18" s="736">
        <v>0</v>
      </c>
      <c r="F18" s="736">
        <v>77585399</v>
      </c>
      <c r="G18" s="736">
        <v>0</v>
      </c>
      <c r="H18" s="736">
        <v>17073072863</v>
      </c>
      <c r="I18" s="736">
        <v>-14284651568</v>
      </c>
      <c r="J18" s="736">
        <v>-612064323</v>
      </c>
      <c r="K18" s="736">
        <v>0</v>
      </c>
      <c r="L18" s="736">
        <v>-45572219</v>
      </c>
      <c r="M18" s="736">
        <v>0</v>
      </c>
      <c r="N18" s="736">
        <v>-14942288110</v>
      </c>
      <c r="O18" s="736">
        <v>2130784753</v>
      </c>
    </row>
    <row r="19" spans="1:18" s="375" customFormat="1" ht="11">
      <c r="A19" s="375">
        <v>12431001</v>
      </c>
      <c r="B19" s="375" t="s">
        <v>685</v>
      </c>
      <c r="C19" s="736">
        <v>11612639057</v>
      </c>
      <c r="D19" s="736">
        <v>2056662310</v>
      </c>
      <c r="E19" s="736">
        <v>0</v>
      </c>
      <c r="F19" s="736">
        <v>59926400</v>
      </c>
      <c r="G19" s="736">
        <v>-403155727</v>
      </c>
      <c r="H19" s="736">
        <v>13270851300</v>
      </c>
      <c r="I19" s="736">
        <v>-9337849211</v>
      </c>
      <c r="J19" s="736">
        <v>-424744414</v>
      </c>
      <c r="K19" s="736">
        <v>0</v>
      </c>
      <c r="L19" s="736">
        <v>-28141330</v>
      </c>
      <c r="M19" s="736">
        <v>394084343</v>
      </c>
      <c r="N19" s="736">
        <v>-9382119334</v>
      </c>
      <c r="O19" s="736">
        <v>3888731966</v>
      </c>
    </row>
    <row r="20" spans="1:18" s="375" customFormat="1" ht="11">
      <c r="A20" s="375">
        <v>12441001</v>
      </c>
      <c r="B20" s="375" t="s">
        <v>692</v>
      </c>
      <c r="C20" s="736">
        <v>27180904423</v>
      </c>
      <c r="D20" s="736">
        <v>0</v>
      </c>
      <c r="E20" s="736">
        <v>0</v>
      </c>
      <c r="F20" s="736">
        <v>436824727</v>
      </c>
      <c r="G20" s="736">
        <v>0</v>
      </c>
      <c r="H20" s="736">
        <v>27617729150</v>
      </c>
      <c r="I20" s="736">
        <v>-9144923157</v>
      </c>
      <c r="J20" s="736">
        <v>-350015981</v>
      </c>
      <c r="K20" s="736">
        <v>0</v>
      </c>
      <c r="L20" s="736">
        <v>-149804624</v>
      </c>
      <c r="M20" s="736">
        <v>0</v>
      </c>
      <c r="N20" s="736">
        <v>-9644743762</v>
      </c>
      <c r="O20" s="736">
        <v>17972985388</v>
      </c>
    </row>
    <row r="21" spans="1:18" s="375" customFormat="1" ht="11">
      <c r="A21" s="375">
        <v>12442001</v>
      </c>
      <c r="B21" s="375" t="s">
        <v>1031</v>
      </c>
      <c r="C21" s="736">
        <v>14848015190</v>
      </c>
      <c r="D21" s="736">
        <v>0</v>
      </c>
      <c r="E21" s="736">
        <v>0</v>
      </c>
      <c r="F21" s="736">
        <v>238622674</v>
      </c>
      <c r="G21" s="736">
        <v>0</v>
      </c>
      <c r="H21" s="736">
        <v>15086637864</v>
      </c>
      <c r="I21" s="736">
        <v>0</v>
      </c>
      <c r="J21" s="736">
        <v>0</v>
      </c>
      <c r="K21" s="736">
        <v>0</v>
      </c>
      <c r="L21" s="736">
        <v>0</v>
      </c>
      <c r="M21" s="736">
        <v>0</v>
      </c>
      <c r="N21" s="736">
        <v>0</v>
      </c>
      <c r="O21" s="736">
        <v>15086637864</v>
      </c>
    </row>
    <row r="22" spans="1:18" s="375" customFormat="1" ht="11">
      <c r="A22" s="375">
        <v>12444001</v>
      </c>
      <c r="B22" s="375" t="s">
        <v>1266</v>
      </c>
      <c r="C22" s="736">
        <v>9535120737</v>
      </c>
      <c r="D22" s="736">
        <v>0</v>
      </c>
      <c r="E22" s="736">
        <v>0</v>
      </c>
      <c r="F22" s="736">
        <v>55327546</v>
      </c>
      <c r="G22" s="736">
        <v>0</v>
      </c>
      <c r="H22" s="736">
        <v>9590448283</v>
      </c>
      <c r="I22" s="736">
        <v>-8624475018</v>
      </c>
      <c r="J22" s="736">
        <v>-166130376</v>
      </c>
      <c r="K22" s="736">
        <v>0</v>
      </c>
      <c r="L22" s="736">
        <v>-42041115</v>
      </c>
      <c r="M22" s="736">
        <v>0</v>
      </c>
      <c r="N22" s="736">
        <v>-8832646509</v>
      </c>
      <c r="O22" s="736">
        <v>757801774</v>
      </c>
    </row>
    <row r="23" spans="1:18" s="375" customFormat="1" ht="11">
      <c r="A23" s="375">
        <v>12444121</v>
      </c>
      <c r="B23" s="375" t="s">
        <v>1661</v>
      </c>
      <c r="C23" s="748">
        <v>570067283</v>
      </c>
      <c r="D23" s="748">
        <v>0</v>
      </c>
      <c r="E23" s="748">
        <v>0</v>
      </c>
      <c r="F23" s="748">
        <v>8938899</v>
      </c>
      <c r="G23" s="748">
        <v>0</v>
      </c>
      <c r="H23" s="748">
        <v>579006182</v>
      </c>
      <c r="I23" s="748">
        <v>-504467439</v>
      </c>
      <c r="J23" s="748">
        <v>-42654630</v>
      </c>
      <c r="K23" s="748">
        <v>0</v>
      </c>
      <c r="L23" s="748">
        <v>-8227960</v>
      </c>
      <c r="M23" s="748">
        <v>0</v>
      </c>
      <c r="N23" s="748">
        <v>-555350029</v>
      </c>
      <c r="O23" s="748">
        <v>23656153</v>
      </c>
    </row>
    <row r="24" spans="1:18" s="375" customFormat="1" ht="11">
      <c r="C24" s="538">
        <v>132663594011</v>
      </c>
      <c r="D24" s="538">
        <v>927973666</v>
      </c>
      <c r="E24" s="538">
        <v>0</v>
      </c>
      <c r="F24" s="538">
        <v>617546475</v>
      </c>
      <c r="G24" s="538">
        <v>-273547657</v>
      </c>
      <c r="H24" s="538">
        <v>133903605829</v>
      </c>
      <c r="I24" s="538">
        <v>-77333383439</v>
      </c>
      <c r="J24" s="538">
        <v>-1766710072</v>
      </c>
      <c r="K24" s="538">
        <v>0</v>
      </c>
      <c r="L24" s="538">
        <v>-234310353</v>
      </c>
      <c r="M24" s="538">
        <v>242323369</v>
      </c>
      <c r="N24" s="538">
        <v>-79078779273</v>
      </c>
      <c r="O24" s="538">
        <v>54824826556</v>
      </c>
    </row>
    <row r="25" spans="1:18" s="407" customFormat="1" ht="11">
      <c r="C25" s="530"/>
      <c r="D25" s="530"/>
      <c r="E25" s="530"/>
      <c r="F25" s="530"/>
      <c r="G25" s="530"/>
      <c r="H25" s="530"/>
      <c r="I25" s="530"/>
      <c r="J25" s="530"/>
      <c r="K25" s="530"/>
      <c r="L25" s="530"/>
      <c r="M25" s="530"/>
      <c r="N25" s="530"/>
      <c r="O25" s="530"/>
    </row>
    <row r="26" spans="1:18" s="407" customFormat="1" ht="11">
      <c r="F26" s="375">
        <v>12411001</v>
      </c>
      <c r="G26" s="485">
        <v>0</v>
      </c>
      <c r="I26" s="485"/>
      <c r="J26" s="485"/>
      <c r="K26" s="485"/>
      <c r="L26" s="533"/>
      <c r="M26" s="485"/>
      <c r="N26" s="485"/>
    </row>
    <row r="27" spans="1:18" s="407" customFormat="1" ht="11">
      <c r="A27" s="407">
        <v>12411002</v>
      </c>
      <c r="B27" s="407" t="s">
        <v>1238</v>
      </c>
      <c r="F27" s="375">
        <v>12421001</v>
      </c>
      <c r="G27" s="485">
        <v>0</v>
      </c>
      <c r="J27" s="485"/>
      <c r="K27" s="485"/>
      <c r="L27" s="533"/>
      <c r="M27" s="485"/>
      <c r="N27" s="485"/>
    </row>
    <row r="28" spans="1:18" s="407" customFormat="1" ht="11">
      <c r="A28" s="407" t="s">
        <v>1187</v>
      </c>
      <c r="E28" s="485"/>
      <c r="F28" s="375">
        <v>12422001</v>
      </c>
      <c r="G28" s="485">
        <v>0</v>
      </c>
      <c r="K28" s="485"/>
      <c r="L28" s="533"/>
      <c r="M28" s="485"/>
      <c r="N28" s="485"/>
    </row>
    <row r="29" spans="1:18" s="407" customFormat="1" ht="11">
      <c r="C29" s="407">
        <v>12411002</v>
      </c>
      <c r="F29" s="375">
        <v>12423001</v>
      </c>
      <c r="G29" s="485">
        <v>0</v>
      </c>
      <c r="J29" s="485"/>
      <c r="K29" s="485"/>
      <c r="L29" s="533"/>
      <c r="M29" s="485"/>
      <c r="N29" s="485"/>
    </row>
    <row r="30" spans="1:18" s="407" customFormat="1" ht="11">
      <c r="F30" s="375">
        <v>12431001</v>
      </c>
      <c r="G30" s="485">
        <v>0</v>
      </c>
      <c r="J30" s="485"/>
      <c r="K30" s="485"/>
      <c r="L30" s="533"/>
      <c r="M30" s="485"/>
      <c r="N30" s="485"/>
    </row>
    <row r="31" spans="1:18" s="407" customFormat="1" ht="11">
      <c r="A31" s="407" t="s">
        <v>1239</v>
      </c>
      <c r="F31" s="375">
        <v>12441001</v>
      </c>
      <c r="G31" s="485">
        <v>0</v>
      </c>
      <c r="K31" s="485"/>
      <c r="L31" s="533"/>
      <c r="M31" s="485"/>
      <c r="N31" s="485"/>
      <c r="O31" s="485"/>
      <c r="P31" s="485"/>
      <c r="R31" s="485"/>
    </row>
    <row r="32" spans="1:18" s="407" customFormat="1" ht="11">
      <c r="F32" s="375">
        <v>12442001</v>
      </c>
      <c r="G32" s="485">
        <v>0</v>
      </c>
      <c r="J32" s="485"/>
      <c r="K32" s="485"/>
      <c r="L32" s="533"/>
      <c r="M32" s="485"/>
      <c r="N32" s="485"/>
      <c r="O32" s="485"/>
      <c r="P32" s="485"/>
      <c r="R32" s="485"/>
    </row>
    <row r="33" spans="1:18" s="407" customFormat="1" ht="11">
      <c r="A33" s="407" t="s">
        <v>900</v>
      </c>
      <c r="B33" s="407" t="s">
        <v>1251</v>
      </c>
      <c r="C33" s="485"/>
      <c r="D33" s="407" t="s">
        <v>945</v>
      </c>
      <c r="F33" s="375">
        <v>12444001</v>
      </c>
      <c r="G33" s="485">
        <v>0</v>
      </c>
      <c r="L33" s="533"/>
      <c r="M33" s="485"/>
      <c r="N33" s="485"/>
      <c r="O33" s="485"/>
      <c r="R33" s="485"/>
    </row>
    <row r="34" spans="1:18" s="407" customFormat="1" ht="11">
      <c r="A34" s="407" t="s">
        <v>900</v>
      </c>
      <c r="B34" s="407" t="s">
        <v>1267</v>
      </c>
      <c r="C34" s="485"/>
      <c r="D34" s="407" t="s">
        <v>945</v>
      </c>
      <c r="F34" s="375">
        <v>12444121</v>
      </c>
      <c r="G34" s="485">
        <v>0</v>
      </c>
      <c r="K34" s="485"/>
      <c r="L34" s="533"/>
      <c r="M34" s="485"/>
      <c r="N34" s="485"/>
      <c r="O34" s="485"/>
      <c r="P34" s="485"/>
      <c r="R34" s="485"/>
    </row>
    <row r="35" spans="1:18" s="407" customFormat="1" ht="11">
      <c r="A35" s="407" t="s">
        <v>900</v>
      </c>
      <c r="B35" s="407" t="s">
        <v>288</v>
      </c>
      <c r="C35" s="485"/>
      <c r="D35" s="407" t="s">
        <v>945</v>
      </c>
      <c r="F35" s="485"/>
      <c r="G35" s="485">
        <v>0</v>
      </c>
      <c r="K35" s="485"/>
      <c r="L35" s="533"/>
      <c r="M35" s="485"/>
      <c r="N35" s="485"/>
      <c r="O35" s="485"/>
      <c r="P35" s="485"/>
      <c r="R35" s="485"/>
    </row>
    <row r="36" spans="1:18" s="407" customFormat="1" ht="11">
      <c r="A36" s="407" t="s">
        <v>900</v>
      </c>
      <c r="B36" s="407" t="s">
        <v>1240</v>
      </c>
      <c r="C36" s="485"/>
      <c r="D36" s="407" t="s">
        <v>945</v>
      </c>
      <c r="F36" s="485"/>
      <c r="K36" s="485"/>
      <c r="L36" s="533"/>
      <c r="M36" s="485"/>
      <c r="N36" s="485"/>
      <c r="O36" s="485"/>
      <c r="P36" s="485"/>
      <c r="R36" s="485"/>
    </row>
    <row r="37" spans="1:18" s="407" customFormat="1" ht="11.75" thickBot="1">
      <c r="A37" s="407" t="s">
        <v>900</v>
      </c>
      <c r="B37" s="407" t="s">
        <v>1268</v>
      </c>
      <c r="C37" s="485"/>
      <c r="D37" s="407" t="s">
        <v>945</v>
      </c>
      <c r="J37" s="485"/>
      <c r="K37" s="485"/>
      <c r="L37" s="533"/>
      <c r="M37" s="485"/>
      <c r="N37" s="485"/>
      <c r="O37" s="485"/>
      <c r="P37" s="485"/>
      <c r="R37" s="485"/>
    </row>
    <row r="38" spans="1:18" s="407" customFormat="1" ht="11.75" thickTop="1">
      <c r="A38" s="513" t="s">
        <v>900</v>
      </c>
      <c r="B38" s="514" t="s">
        <v>1249</v>
      </c>
      <c r="C38" s="524"/>
      <c r="D38" s="525" t="s">
        <v>945</v>
      </c>
      <c r="J38" s="485"/>
      <c r="K38" s="485"/>
      <c r="L38" s="533"/>
      <c r="M38" s="485"/>
      <c r="N38" s="485"/>
      <c r="O38" s="485"/>
      <c r="P38" s="485"/>
      <c r="R38" s="485"/>
    </row>
    <row r="39" spans="1:18" s="407" customFormat="1" ht="11">
      <c r="A39" s="516" t="s">
        <v>900</v>
      </c>
      <c r="B39" s="467" t="s">
        <v>1242</v>
      </c>
      <c r="C39" s="526">
        <v>-267309</v>
      </c>
      <c r="D39" s="527" t="s">
        <v>945</v>
      </c>
      <c r="J39" s="485"/>
      <c r="K39" s="485"/>
      <c r="L39" s="533"/>
      <c r="M39" s="485"/>
      <c r="N39" s="485"/>
      <c r="O39" s="485"/>
      <c r="P39" s="485"/>
      <c r="R39" s="485"/>
    </row>
    <row r="40" spans="1:18" s="407" customFormat="1" ht="11.75" thickBot="1">
      <c r="A40" s="517" t="s">
        <v>900</v>
      </c>
      <c r="B40" s="518" t="s">
        <v>1243</v>
      </c>
      <c r="C40" s="518"/>
      <c r="D40" s="519" t="s">
        <v>945</v>
      </c>
      <c r="J40" s="485"/>
      <c r="K40" s="485"/>
      <c r="M40" s="485"/>
      <c r="N40" s="485"/>
      <c r="O40" s="485"/>
      <c r="P40" s="485"/>
      <c r="R40" s="485"/>
    </row>
    <row r="41" spans="1:18" s="407" customFormat="1" ht="11.75" thickTop="1">
      <c r="A41" s="511" t="s">
        <v>999</v>
      </c>
      <c r="B41" s="511"/>
      <c r="C41" s="512">
        <f>SUM(C38:C40)</f>
        <v>-267309</v>
      </c>
      <c r="D41" s="511" t="s">
        <v>945</v>
      </c>
      <c r="G41" s="485"/>
      <c r="I41" s="485"/>
      <c r="J41" s="485"/>
      <c r="K41" s="485"/>
      <c r="M41" s="485"/>
      <c r="N41" s="485"/>
      <c r="R41" s="485"/>
    </row>
    <row r="42" spans="1:18" s="407" customFormat="1" ht="11">
      <c r="G42" s="485"/>
      <c r="I42" s="485"/>
      <c r="J42" s="485"/>
      <c r="K42" s="485"/>
      <c r="M42" s="485"/>
      <c r="N42" s="485"/>
      <c r="O42" s="485"/>
      <c r="R42" s="485"/>
    </row>
    <row r="43" spans="1:18" s="407" customFormat="1" ht="11">
      <c r="G43" s="485"/>
      <c r="I43" s="485"/>
      <c r="J43" s="485"/>
      <c r="K43" s="485"/>
      <c r="M43" s="485"/>
      <c r="N43" s="485"/>
      <c r="O43" s="485"/>
      <c r="R43" s="485"/>
    </row>
    <row r="44" spans="1:18" s="407" customFormat="1" ht="11">
      <c r="G44" s="485"/>
      <c r="I44" s="485"/>
      <c r="M44" s="485"/>
      <c r="N44" s="485"/>
      <c r="O44" s="485"/>
      <c r="R44" s="485"/>
    </row>
    <row r="45" spans="1:18" s="407" customFormat="1" ht="11">
      <c r="A45" s="407" t="s">
        <v>1244</v>
      </c>
      <c r="F45" s="407" t="s">
        <v>1246</v>
      </c>
      <c r="G45" s="485"/>
      <c r="I45" s="485"/>
      <c r="J45" s="485"/>
      <c r="K45" s="485"/>
      <c r="M45" s="485"/>
      <c r="N45" s="485"/>
      <c r="O45" s="485"/>
      <c r="R45" s="485"/>
    </row>
    <row r="46" spans="1:18" s="407" customFormat="1" ht="11">
      <c r="A46" s="407" t="s">
        <v>1180</v>
      </c>
      <c r="F46" s="407" t="s">
        <v>1187</v>
      </c>
      <c r="G46" s="485"/>
      <c r="I46" s="485"/>
      <c r="M46" s="485"/>
      <c r="N46" s="485"/>
      <c r="O46" s="485"/>
      <c r="R46" s="485"/>
    </row>
    <row r="47" spans="1:18" s="407" customFormat="1" ht="11">
      <c r="C47" s="407">
        <v>12421002</v>
      </c>
      <c r="G47" s="749"/>
      <c r="H47" s="407">
        <v>12422002</v>
      </c>
      <c r="I47" s="485"/>
      <c r="M47" s="485"/>
      <c r="N47" s="485"/>
      <c r="O47" s="485"/>
      <c r="R47" s="485"/>
    </row>
    <row r="48" spans="1:18" s="407" customFormat="1" ht="11">
      <c r="G48" s="485"/>
      <c r="I48" s="485"/>
      <c r="K48" s="485"/>
      <c r="M48" s="485"/>
      <c r="N48" s="485"/>
      <c r="O48" s="485"/>
      <c r="P48" s="485"/>
      <c r="R48" s="485"/>
    </row>
    <row r="49" spans="1:18" s="407" customFormat="1" ht="11">
      <c r="A49" s="407" t="s">
        <v>1245</v>
      </c>
      <c r="F49" s="407" t="s">
        <v>1239</v>
      </c>
      <c r="G49" s="485"/>
      <c r="I49" s="485"/>
      <c r="M49" s="485"/>
      <c r="N49" s="485"/>
      <c r="O49" s="485"/>
      <c r="R49" s="485"/>
    </row>
    <row r="50" spans="1:18" s="407" customFormat="1" ht="11">
      <c r="G50" s="485"/>
      <c r="I50" s="485"/>
      <c r="M50" s="485"/>
      <c r="N50" s="485"/>
      <c r="O50" s="485"/>
      <c r="R50" s="485"/>
    </row>
    <row r="51" spans="1:18" s="407" customFormat="1" ht="11">
      <c r="A51" s="407" t="s">
        <v>900</v>
      </c>
      <c r="B51" s="407" t="s">
        <v>1251</v>
      </c>
      <c r="C51" s="485"/>
      <c r="D51" s="407" t="s">
        <v>945</v>
      </c>
      <c r="F51" s="407" t="s">
        <v>900</v>
      </c>
      <c r="G51" s="485" t="s">
        <v>1251</v>
      </c>
      <c r="H51" s="485"/>
      <c r="I51" s="485" t="s">
        <v>945</v>
      </c>
      <c r="M51" s="485"/>
      <c r="N51" s="485"/>
      <c r="O51" s="485"/>
      <c r="R51" s="485"/>
    </row>
    <row r="52" spans="1:18" s="407" customFormat="1" ht="11">
      <c r="A52" s="407" t="s">
        <v>900</v>
      </c>
      <c r="B52" s="407" t="s">
        <v>1267</v>
      </c>
      <c r="C52" s="485"/>
      <c r="D52" s="407" t="s">
        <v>945</v>
      </c>
      <c r="F52" s="407" t="s">
        <v>900</v>
      </c>
      <c r="G52" s="485" t="s">
        <v>1267</v>
      </c>
      <c r="H52" s="485"/>
      <c r="I52" s="485" t="s">
        <v>945</v>
      </c>
      <c r="M52" s="485"/>
      <c r="N52" s="485"/>
      <c r="O52" s="485"/>
      <c r="R52" s="485"/>
    </row>
    <row r="53" spans="1:18" s="407" customFormat="1" ht="11">
      <c r="A53" s="407" t="s">
        <v>900</v>
      </c>
      <c r="B53" s="407" t="s">
        <v>288</v>
      </c>
      <c r="C53" s="485"/>
      <c r="D53" s="407" t="s">
        <v>945</v>
      </c>
      <c r="F53" s="407" t="s">
        <v>900</v>
      </c>
      <c r="G53" s="485" t="s">
        <v>288</v>
      </c>
      <c r="H53" s="485"/>
      <c r="I53" s="485" t="s">
        <v>945</v>
      </c>
      <c r="K53" s="485"/>
      <c r="M53" s="485"/>
      <c r="N53" s="485"/>
      <c r="O53" s="485"/>
      <c r="R53" s="485"/>
    </row>
    <row r="54" spans="1:18" s="407" customFormat="1" ht="11">
      <c r="A54" s="407" t="s">
        <v>900</v>
      </c>
      <c r="B54" s="407" t="s">
        <v>1240</v>
      </c>
      <c r="C54" s="485"/>
      <c r="D54" s="407" t="s">
        <v>945</v>
      </c>
      <c r="F54" s="407" t="s">
        <v>900</v>
      </c>
      <c r="G54" s="485" t="s">
        <v>1240</v>
      </c>
      <c r="H54" s="485"/>
      <c r="I54" s="485" t="s">
        <v>945</v>
      </c>
      <c r="K54" s="485"/>
      <c r="M54" s="485"/>
      <c r="N54" s="485"/>
      <c r="O54" s="485"/>
      <c r="R54" s="485"/>
    </row>
    <row r="55" spans="1:18" s="407" customFormat="1" ht="11.75" thickBot="1">
      <c r="A55" s="407" t="s">
        <v>900</v>
      </c>
      <c r="B55" s="407" t="s">
        <v>1268</v>
      </c>
      <c r="C55" s="485"/>
      <c r="D55" s="407" t="s">
        <v>945</v>
      </c>
      <c r="F55" s="407" t="s">
        <v>900</v>
      </c>
      <c r="G55" s="485" t="s">
        <v>1268</v>
      </c>
      <c r="H55" s="485"/>
      <c r="I55" s="485" t="s">
        <v>945</v>
      </c>
      <c r="K55" s="485"/>
      <c r="M55" s="485"/>
      <c r="N55" s="485"/>
      <c r="O55" s="485"/>
      <c r="R55" s="485"/>
    </row>
    <row r="56" spans="1:18" s="407" customFormat="1" ht="12.5" thickTop="1" thickBot="1">
      <c r="A56" s="520"/>
      <c r="B56" s="521"/>
      <c r="C56" s="522"/>
      <c r="D56" s="523"/>
      <c r="F56" s="513" t="s">
        <v>900</v>
      </c>
      <c r="G56" s="514" t="s">
        <v>1242</v>
      </c>
      <c r="H56" s="524">
        <v>-825</v>
      </c>
      <c r="I56" s="515" t="s">
        <v>945</v>
      </c>
      <c r="K56" s="485"/>
      <c r="M56" s="485"/>
      <c r="N56" s="485"/>
      <c r="O56" s="485"/>
      <c r="P56" s="485"/>
      <c r="R56" s="485"/>
    </row>
    <row r="57" spans="1:18" s="407" customFormat="1" ht="12.5" thickTop="1" thickBot="1">
      <c r="A57" s="511" t="s">
        <v>900</v>
      </c>
      <c r="B57" s="511" t="s">
        <v>1242</v>
      </c>
      <c r="C57" s="512"/>
      <c r="D57" s="511" t="s">
        <v>945</v>
      </c>
      <c r="F57" s="517" t="s">
        <v>900</v>
      </c>
      <c r="G57" s="518" t="s">
        <v>1249</v>
      </c>
      <c r="H57" s="528">
        <v>-4116133</v>
      </c>
      <c r="I57" s="529" t="s">
        <v>945</v>
      </c>
      <c r="K57" s="485"/>
      <c r="M57" s="485"/>
      <c r="N57" s="485"/>
      <c r="O57" s="485"/>
      <c r="P57" s="485"/>
      <c r="R57" s="485"/>
    </row>
    <row r="58" spans="1:18" s="407" customFormat="1" ht="12.5" thickTop="1" thickBot="1">
      <c r="A58" s="407" t="s">
        <v>999</v>
      </c>
      <c r="C58" s="485">
        <f>+C54+C57</f>
        <v>0</v>
      </c>
      <c r="F58" s="517" t="s">
        <v>999</v>
      </c>
      <c r="G58" s="518"/>
      <c r="H58" s="528"/>
      <c r="I58" s="529" t="s">
        <v>945</v>
      </c>
      <c r="K58" s="485"/>
      <c r="M58" s="485"/>
      <c r="N58" s="485"/>
      <c r="O58" s="485"/>
      <c r="P58" s="485"/>
      <c r="R58" s="485"/>
    </row>
    <row r="59" spans="1:18" s="407" customFormat="1" ht="11.75" thickTop="1">
      <c r="F59" s="511"/>
      <c r="G59" s="511"/>
      <c r="H59" s="512">
        <f>SUM(H56:H58)</f>
        <v>-4116958</v>
      </c>
      <c r="I59" s="512"/>
      <c r="K59" s="485"/>
      <c r="M59" s="485"/>
      <c r="N59" s="485"/>
      <c r="O59" s="485"/>
      <c r="P59" s="485"/>
      <c r="R59" s="485"/>
    </row>
    <row r="60" spans="1:18" s="407" customFormat="1" ht="11">
      <c r="I60" s="485"/>
      <c r="M60" s="485"/>
      <c r="N60" s="485"/>
      <c r="O60" s="485"/>
      <c r="R60" s="485"/>
    </row>
    <row r="61" spans="1:18" s="407" customFormat="1" ht="11">
      <c r="I61" s="485"/>
      <c r="M61" s="485"/>
      <c r="N61" s="485"/>
      <c r="R61" s="485"/>
    </row>
    <row r="62" spans="1:18" s="407" customFormat="1" ht="11">
      <c r="A62" s="407" t="s">
        <v>1247</v>
      </c>
      <c r="I62" s="485"/>
      <c r="K62" s="485"/>
      <c r="M62" s="485"/>
      <c r="N62" s="485"/>
      <c r="O62" s="485"/>
      <c r="P62" s="485"/>
      <c r="R62" s="485"/>
    </row>
    <row r="63" spans="1:18" s="407" customFormat="1" ht="11">
      <c r="A63" s="407" t="s">
        <v>1187</v>
      </c>
      <c r="I63" s="485"/>
      <c r="K63" s="485"/>
      <c r="M63" s="485"/>
      <c r="N63" s="485"/>
      <c r="O63" s="485"/>
      <c r="P63" s="485"/>
      <c r="R63" s="485"/>
    </row>
    <row r="64" spans="1:18" s="407" customFormat="1" ht="11">
      <c r="C64" s="407">
        <v>12423002</v>
      </c>
      <c r="I64" s="485"/>
      <c r="M64" s="485"/>
      <c r="N64" s="485"/>
      <c r="R64" s="485"/>
    </row>
    <row r="65" spans="1:18" s="407" customFormat="1" ht="11">
      <c r="I65" s="485"/>
      <c r="K65" s="485"/>
      <c r="M65" s="485"/>
      <c r="N65" s="485"/>
      <c r="O65" s="485"/>
      <c r="P65" s="485"/>
      <c r="R65" s="485"/>
    </row>
    <row r="66" spans="1:18" s="407" customFormat="1" ht="11">
      <c r="A66" s="407" t="s">
        <v>1239</v>
      </c>
      <c r="I66" s="485"/>
      <c r="M66" s="485"/>
      <c r="N66" s="485"/>
      <c r="O66" s="485"/>
      <c r="R66" s="485"/>
    </row>
    <row r="67" spans="1:18" s="407" customFormat="1" ht="11">
      <c r="C67" s="485"/>
      <c r="I67" s="485"/>
      <c r="K67" s="485"/>
      <c r="M67" s="485"/>
      <c r="N67" s="485"/>
      <c r="O67" s="485"/>
      <c r="P67" s="485"/>
      <c r="R67" s="485"/>
    </row>
    <row r="68" spans="1:18" s="407" customFormat="1" ht="11">
      <c r="A68" s="407" t="s">
        <v>900</v>
      </c>
      <c r="B68" s="407" t="s">
        <v>1251</v>
      </c>
      <c r="C68" s="485">
        <v>0</v>
      </c>
      <c r="D68" s="407" t="s">
        <v>945</v>
      </c>
      <c r="I68" s="485"/>
      <c r="M68" s="485"/>
      <c r="N68" s="485"/>
      <c r="R68" s="485"/>
    </row>
    <row r="69" spans="1:18" s="407" customFormat="1" ht="11">
      <c r="A69" s="407" t="s">
        <v>900</v>
      </c>
      <c r="B69" s="407" t="s">
        <v>1267</v>
      </c>
      <c r="C69" s="485"/>
      <c r="D69" s="407" t="s">
        <v>945</v>
      </c>
      <c r="I69" s="485"/>
      <c r="M69" s="485"/>
      <c r="N69" s="485"/>
      <c r="O69" s="485"/>
      <c r="R69" s="485"/>
    </row>
    <row r="70" spans="1:18" s="407" customFormat="1" ht="11">
      <c r="A70" s="407" t="s">
        <v>900</v>
      </c>
      <c r="B70" s="407" t="s">
        <v>288</v>
      </c>
      <c r="C70" s="485"/>
      <c r="D70" s="407" t="s">
        <v>945</v>
      </c>
      <c r="I70" s="485"/>
      <c r="K70" s="485"/>
      <c r="M70" s="485"/>
      <c r="N70" s="485"/>
      <c r="O70" s="485"/>
      <c r="P70" s="485"/>
      <c r="R70" s="485"/>
    </row>
    <row r="71" spans="1:18" s="407" customFormat="1" ht="11.75" thickBot="1">
      <c r="A71" s="407" t="s">
        <v>900</v>
      </c>
      <c r="B71" s="407" t="s">
        <v>1240</v>
      </c>
      <c r="C71" s="485"/>
      <c r="D71" s="407" t="s">
        <v>945</v>
      </c>
      <c r="I71" s="485"/>
      <c r="K71" s="485"/>
      <c r="M71" s="485"/>
      <c r="N71" s="485"/>
      <c r="O71" s="485"/>
      <c r="P71" s="485"/>
      <c r="R71" s="485"/>
    </row>
    <row r="72" spans="1:18" s="407" customFormat="1" ht="11.75" thickTop="1">
      <c r="A72" s="513" t="s">
        <v>900</v>
      </c>
      <c r="B72" s="514" t="s">
        <v>1268</v>
      </c>
      <c r="C72" s="524"/>
      <c r="D72" s="525" t="s">
        <v>945</v>
      </c>
      <c r="I72" s="485"/>
      <c r="K72" s="485"/>
      <c r="M72" s="485"/>
      <c r="N72" s="485"/>
      <c r="O72" s="485"/>
      <c r="P72" s="485"/>
      <c r="R72" s="485"/>
    </row>
    <row r="73" spans="1:18" s="407" customFormat="1" ht="11">
      <c r="A73" s="516" t="s">
        <v>900</v>
      </c>
      <c r="B73" s="467" t="s">
        <v>1241</v>
      </c>
      <c r="C73" s="526"/>
      <c r="D73" s="527" t="s">
        <v>945</v>
      </c>
      <c r="I73" s="485"/>
      <c r="K73" s="485"/>
      <c r="M73" s="485"/>
      <c r="N73" s="485"/>
      <c r="O73" s="485"/>
      <c r="P73" s="485"/>
      <c r="R73" s="485"/>
    </row>
    <row r="74" spans="1:18" s="407" customFormat="1" ht="11.75" thickBot="1">
      <c r="A74" s="517"/>
      <c r="B74" s="518" t="s">
        <v>1243</v>
      </c>
      <c r="C74" s="528"/>
      <c r="D74" s="519"/>
      <c r="I74" s="485"/>
      <c r="K74" s="485"/>
      <c r="M74" s="485"/>
      <c r="N74" s="485"/>
      <c r="O74" s="485"/>
      <c r="P74" s="485"/>
      <c r="R74" s="485"/>
    </row>
    <row r="75" spans="1:18" s="407" customFormat="1" ht="11.75" thickTop="1">
      <c r="A75" s="511" t="s">
        <v>900</v>
      </c>
      <c r="B75" s="511" t="s">
        <v>1242</v>
      </c>
      <c r="C75" s="512"/>
      <c r="D75" s="511" t="s">
        <v>945</v>
      </c>
      <c r="I75" s="485"/>
      <c r="K75" s="485"/>
      <c r="M75" s="485"/>
      <c r="N75" s="485"/>
      <c r="O75" s="485"/>
      <c r="P75" s="485"/>
      <c r="R75" s="485"/>
    </row>
    <row r="76" spans="1:18" s="407" customFormat="1" ht="11">
      <c r="A76" s="407" t="s">
        <v>999</v>
      </c>
      <c r="C76" s="898">
        <f>+C75</f>
        <v>0</v>
      </c>
      <c r="D76" s="407" t="s">
        <v>945</v>
      </c>
      <c r="I76" s="485"/>
      <c r="K76" s="485"/>
      <c r="M76" s="485"/>
      <c r="N76" s="485"/>
      <c r="O76" s="485"/>
      <c r="P76" s="485"/>
      <c r="R76" s="485"/>
    </row>
    <row r="77" spans="1:18" s="407" customFormat="1" ht="11">
      <c r="I77" s="485"/>
      <c r="K77" s="485"/>
      <c r="M77" s="485"/>
      <c r="N77" s="485"/>
      <c r="O77" s="485"/>
      <c r="P77" s="485"/>
      <c r="R77" s="485"/>
    </row>
    <row r="78" spans="1:18" s="407" customFormat="1" ht="11">
      <c r="I78" s="485"/>
      <c r="M78" s="485"/>
      <c r="N78" s="485"/>
      <c r="R78" s="485"/>
    </row>
    <row r="79" spans="1:18" s="407" customFormat="1" ht="11">
      <c r="F79" s="407" t="s">
        <v>1279</v>
      </c>
      <c r="M79" s="485"/>
      <c r="N79" s="485"/>
      <c r="R79" s="485"/>
    </row>
    <row r="80" spans="1:18" s="407" customFormat="1" ht="11">
      <c r="A80" s="407" t="s">
        <v>1248</v>
      </c>
      <c r="F80" s="407" t="s">
        <v>1187</v>
      </c>
      <c r="H80" s="407">
        <v>12432002</v>
      </c>
      <c r="K80" s="485"/>
      <c r="M80" s="485"/>
      <c r="N80" s="485"/>
      <c r="O80" s="485"/>
      <c r="P80" s="485"/>
      <c r="R80" s="485"/>
    </row>
    <row r="81" spans="1:18" s="407" customFormat="1" ht="11">
      <c r="A81" s="407" t="s">
        <v>1187</v>
      </c>
      <c r="C81" s="407">
        <v>12431002</v>
      </c>
      <c r="K81" s="485"/>
      <c r="M81" s="485"/>
      <c r="N81" s="485"/>
      <c r="O81" s="485"/>
      <c r="P81" s="485"/>
      <c r="R81" s="485"/>
    </row>
    <row r="82" spans="1:18" s="407" customFormat="1" ht="11">
      <c r="M82" s="485"/>
      <c r="N82" s="485"/>
      <c r="O82" s="485"/>
      <c r="R82" s="485"/>
    </row>
    <row r="83" spans="1:18" s="407" customFormat="1" ht="11">
      <c r="F83" s="407" t="s">
        <v>1239</v>
      </c>
      <c r="M83" s="485"/>
      <c r="N83" s="485"/>
      <c r="R83" s="485"/>
    </row>
    <row r="84" spans="1:18" s="407" customFormat="1" ht="11">
      <c r="A84" s="407" t="s">
        <v>1239</v>
      </c>
      <c r="M84" s="485"/>
      <c r="N84" s="485"/>
      <c r="R84" s="485"/>
    </row>
    <row r="85" spans="1:18" s="407" customFormat="1" ht="11">
      <c r="C85" s="485"/>
      <c r="F85" s="407" t="s">
        <v>900</v>
      </c>
      <c r="G85" s="407" t="s">
        <v>1251</v>
      </c>
      <c r="H85" s="485"/>
      <c r="I85" s="407" t="s">
        <v>945</v>
      </c>
      <c r="K85" s="485"/>
      <c r="M85" s="485"/>
      <c r="N85" s="485"/>
      <c r="O85" s="485"/>
      <c r="P85" s="485"/>
      <c r="R85" s="485"/>
    </row>
    <row r="86" spans="1:18" s="407" customFormat="1" ht="11">
      <c r="A86" s="407" t="s">
        <v>900</v>
      </c>
      <c r="B86" s="407" t="s">
        <v>1251</v>
      </c>
      <c r="C86" s="485">
        <v>-4517991</v>
      </c>
      <c r="D86" s="407" t="s">
        <v>945</v>
      </c>
      <c r="F86" s="407" t="s">
        <v>900</v>
      </c>
      <c r="G86" s="407" t="s">
        <v>1267</v>
      </c>
      <c r="H86" s="485"/>
      <c r="I86" s="407" t="s">
        <v>945</v>
      </c>
      <c r="K86" s="485"/>
      <c r="M86" s="485"/>
      <c r="N86" s="485"/>
      <c r="O86" s="485"/>
      <c r="P86" s="485"/>
      <c r="R86" s="485"/>
    </row>
    <row r="87" spans="1:18" s="407" customFormat="1" ht="11">
      <c r="A87" s="407" t="s">
        <v>900</v>
      </c>
      <c r="B87" s="407" t="s">
        <v>1267</v>
      </c>
      <c r="C87" s="485"/>
      <c r="D87" s="407" t="s">
        <v>945</v>
      </c>
      <c r="F87" s="407" t="s">
        <v>900</v>
      </c>
      <c r="G87" s="407" t="s">
        <v>288</v>
      </c>
      <c r="H87" s="485"/>
      <c r="I87" s="407" t="s">
        <v>945</v>
      </c>
      <c r="M87" s="485"/>
      <c r="N87" s="485"/>
      <c r="O87" s="485"/>
      <c r="R87" s="485"/>
    </row>
    <row r="88" spans="1:18" s="407" customFormat="1" ht="11">
      <c r="A88" s="407" t="s">
        <v>900</v>
      </c>
      <c r="B88" s="407" t="s">
        <v>288</v>
      </c>
      <c r="C88" s="485"/>
      <c r="D88" s="407" t="s">
        <v>945</v>
      </c>
      <c r="F88" s="407" t="s">
        <v>900</v>
      </c>
      <c r="G88" s="407" t="s">
        <v>1240</v>
      </c>
      <c r="H88" s="485"/>
      <c r="I88" s="407" t="s">
        <v>945</v>
      </c>
      <c r="K88" s="485"/>
      <c r="M88" s="485"/>
      <c r="N88" s="485"/>
      <c r="O88" s="485"/>
      <c r="P88" s="485"/>
      <c r="R88" s="485"/>
    </row>
    <row r="89" spans="1:18" s="407" customFormat="1" ht="11.75" thickBot="1">
      <c r="A89" s="407" t="s">
        <v>900</v>
      </c>
      <c r="B89" s="407" t="s">
        <v>1240</v>
      </c>
      <c r="C89" s="485"/>
      <c r="D89" s="407" t="s">
        <v>945</v>
      </c>
      <c r="F89" s="407" t="s">
        <v>900</v>
      </c>
      <c r="G89" s="407" t="s">
        <v>1268</v>
      </c>
      <c r="H89" s="485"/>
      <c r="I89" s="407" t="s">
        <v>945</v>
      </c>
      <c r="K89" s="485"/>
      <c r="M89" s="485"/>
      <c r="N89" s="485"/>
      <c r="O89" s="485"/>
      <c r="P89" s="485"/>
      <c r="R89" s="485"/>
    </row>
    <row r="90" spans="1:18" s="407" customFormat="1" ht="11.75" thickTop="1">
      <c r="A90" s="513" t="s">
        <v>900</v>
      </c>
      <c r="B90" s="514" t="s">
        <v>1268</v>
      </c>
      <c r="C90" s="524"/>
      <c r="D90" s="525" t="s">
        <v>945</v>
      </c>
      <c r="F90" s="513" t="s">
        <v>900</v>
      </c>
      <c r="G90" s="514" t="s">
        <v>1241</v>
      </c>
      <c r="H90" s="524"/>
      <c r="I90" s="525" t="s">
        <v>945</v>
      </c>
      <c r="K90" s="485"/>
      <c r="M90" s="485"/>
      <c r="N90" s="485"/>
      <c r="O90" s="485"/>
      <c r="P90" s="485"/>
      <c r="R90" s="485"/>
    </row>
    <row r="91" spans="1:18" s="407" customFormat="1" ht="11">
      <c r="A91" s="516" t="s">
        <v>900</v>
      </c>
      <c r="B91" s="467" t="s">
        <v>1241</v>
      </c>
      <c r="C91" s="526"/>
      <c r="D91" s="527" t="s">
        <v>945</v>
      </c>
      <c r="F91" s="516" t="s">
        <v>900</v>
      </c>
      <c r="G91" s="467" t="s">
        <v>1242</v>
      </c>
      <c r="H91" s="526"/>
      <c r="I91" s="527" t="s">
        <v>945</v>
      </c>
      <c r="K91" s="485"/>
      <c r="M91" s="485"/>
      <c r="N91" s="485"/>
      <c r="O91" s="485"/>
      <c r="P91" s="485"/>
      <c r="R91" s="485"/>
    </row>
    <row r="92" spans="1:18" s="407" customFormat="1" ht="11.75" thickBot="1">
      <c r="A92" s="517" t="s">
        <v>900</v>
      </c>
      <c r="B92" s="518" t="s">
        <v>1242</v>
      </c>
      <c r="C92" s="528">
        <v>-36171471</v>
      </c>
      <c r="D92" s="519" t="s">
        <v>945</v>
      </c>
      <c r="F92" s="517" t="s">
        <v>900</v>
      </c>
      <c r="G92" s="518" t="s">
        <v>1249</v>
      </c>
      <c r="H92" s="528"/>
      <c r="I92" s="519" t="s">
        <v>945</v>
      </c>
      <c r="K92" s="485"/>
      <c r="M92" s="485"/>
      <c r="N92" s="485"/>
      <c r="O92" s="485"/>
      <c r="P92" s="485"/>
      <c r="R92" s="485"/>
    </row>
    <row r="93" spans="1:18" s="407" customFormat="1" ht="11.75" thickTop="1">
      <c r="A93" s="511" t="s">
        <v>900</v>
      </c>
      <c r="B93" s="511" t="s">
        <v>1249</v>
      </c>
      <c r="C93" s="512"/>
      <c r="D93" s="511" t="s">
        <v>945</v>
      </c>
      <c r="F93" s="511" t="s">
        <v>999</v>
      </c>
      <c r="G93" s="511"/>
      <c r="H93" s="512">
        <v>0</v>
      </c>
      <c r="I93" s="511" t="s">
        <v>945</v>
      </c>
      <c r="K93" s="485"/>
      <c r="M93" s="485"/>
      <c r="N93" s="485"/>
      <c r="O93" s="485"/>
      <c r="P93" s="485"/>
      <c r="R93" s="485"/>
    </row>
    <row r="94" spans="1:18" s="407" customFormat="1" ht="11">
      <c r="A94" s="407" t="s">
        <v>999</v>
      </c>
      <c r="C94" s="485">
        <f>SUM(C86:C93)</f>
        <v>-40689462</v>
      </c>
      <c r="D94" s="407" t="s">
        <v>945</v>
      </c>
      <c r="I94" s="485"/>
      <c r="K94" s="485"/>
      <c r="M94" s="485"/>
      <c r="N94" s="485"/>
      <c r="O94" s="485"/>
      <c r="P94" s="485"/>
      <c r="R94" s="485"/>
    </row>
    <row r="95" spans="1:18" s="407" customFormat="1" ht="11">
      <c r="F95" s="407" t="s">
        <v>1280</v>
      </c>
      <c r="K95" s="485"/>
      <c r="M95" s="485"/>
      <c r="N95" s="485"/>
      <c r="O95" s="485"/>
      <c r="P95" s="485"/>
      <c r="R95" s="485"/>
    </row>
    <row r="96" spans="1:18" s="407" customFormat="1" ht="11">
      <c r="A96" s="407" t="s">
        <v>1250</v>
      </c>
      <c r="F96" s="407" t="s">
        <v>1187</v>
      </c>
      <c r="K96" s="485"/>
      <c r="M96" s="485"/>
      <c r="N96" s="485"/>
      <c r="O96" s="485"/>
      <c r="P96" s="485"/>
      <c r="R96" s="485"/>
    </row>
    <row r="97" spans="1:18" s="407" customFormat="1" ht="11">
      <c r="A97" s="407" t="s">
        <v>1187</v>
      </c>
      <c r="H97" s="407">
        <v>12441002</v>
      </c>
      <c r="K97" s="485"/>
      <c r="M97" s="485"/>
      <c r="N97" s="485"/>
      <c r="O97" s="485"/>
      <c r="P97" s="485"/>
      <c r="R97" s="485"/>
    </row>
    <row r="98" spans="1:18" s="407" customFormat="1" ht="11">
      <c r="C98" s="407">
        <v>12442002</v>
      </c>
      <c r="K98" s="485"/>
      <c r="M98" s="485"/>
      <c r="N98" s="485"/>
      <c r="O98" s="485"/>
      <c r="P98" s="485"/>
      <c r="R98" s="485"/>
    </row>
    <row r="99" spans="1:18" s="407" customFormat="1" ht="11">
      <c r="F99" s="407" t="s">
        <v>1239</v>
      </c>
      <c r="K99" s="485"/>
      <c r="M99" s="485"/>
      <c r="N99" s="485"/>
      <c r="O99" s="485"/>
      <c r="P99" s="485"/>
      <c r="R99" s="485"/>
    </row>
    <row r="100" spans="1:18" s="407" customFormat="1" ht="11">
      <c r="A100" s="407" t="s">
        <v>1239</v>
      </c>
      <c r="K100" s="485"/>
      <c r="M100" s="485"/>
      <c r="N100" s="485"/>
      <c r="O100" s="485"/>
      <c r="P100" s="485"/>
      <c r="R100" s="485"/>
    </row>
    <row r="101" spans="1:18" s="407" customFormat="1" ht="11">
      <c r="C101" s="485"/>
      <c r="F101" s="407" t="s">
        <v>900</v>
      </c>
      <c r="G101" s="407" t="s">
        <v>1251</v>
      </c>
      <c r="H101" s="485">
        <v>0</v>
      </c>
      <c r="I101" s="407" t="s">
        <v>945</v>
      </c>
      <c r="M101" s="485"/>
      <c r="N101" s="485"/>
      <c r="O101" s="485"/>
      <c r="R101" s="485"/>
    </row>
    <row r="102" spans="1:18" s="407" customFormat="1" ht="11">
      <c r="A102" s="407" t="s">
        <v>900</v>
      </c>
      <c r="B102" s="407" t="s">
        <v>1251</v>
      </c>
      <c r="C102" s="485"/>
      <c r="D102" s="407" t="s">
        <v>945</v>
      </c>
      <c r="F102" s="407" t="s">
        <v>900</v>
      </c>
      <c r="G102" s="407" t="s">
        <v>1267</v>
      </c>
      <c r="H102" s="485"/>
      <c r="I102" s="407" t="s">
        <v>945</v>
      </c>
      <c r="K102" s="485"/>
      <c r="M102" s="485"/>
      <c r="N102" s="485"/>
      <c r="O102" s="485"/>
      <c r="P102" s="485"/>
      <c r="R102" s="485"/>
    </row>
    <row r="103" spans="1:18" s="407" customFormat="1" ht="11">
      <c r="A103" s="407" t="s">
        <v>900</v>
      </c>
      <c r="B103" s="407" t="s">
        <v>1267</v>
      </c>
      <c r="C103" s="485"/>
      <c r="D103" s="407" t="s">
        <v>945</v>
      </c>
      <c r="F103" s="407" t="s">
        <v>900</v>
      </c>
      <c r="G103" s="407" t="s">
        <v>288</v>
      </c>
      <c r="H103" s="485"/>
      <c r="I103" s="407" t="s">
        <v>945</v>
      </c>
      <c r="K103" s="485"/>
      <c r="M103" s="485"/>
      <c r="N103" s="485"/>
      <c r="O103" s="485"/>
      <c r="R103" s="485"/>
    </row>
    <row r="104" spans="1:18" s="407" customFormat="1" ht="11">
      <c r="A104" s="407" t="s">
        <v>900</v>
      </c>
      <c r="B104" s="407" t="s">
        <v>288</v>
      </c>
      <c r="C104" s="485"/>
      <c r="D104" s="407" t="s">
        <v>945</v>
      </c>
      <c r="F104" s="407" t="s">
        <v>900</v>
      </c>
      <c r="G104" s="407" t="s">
        <v>1240</v>
      </c>
      <c r="H104" s="485"/>
      <c r="I104" s="407" t="s">
        <v>945</v>
      </c>
      <c r="K104" s="485"/>
      <c r="M104" s="485"/>
      <c r="N104" s="485"/>
      <c r="O104" s="485"/>
      <c r="P104" s="485"/>
      <c r="R104" s="485"/>
    </row>
    <row r="105" spans="1:18" s="407" customFormat="1" ht="11">
      <c r="A105" s="407" t="s">
        <v>900</v>
      </c>
      <c r="B105" s="407" t="s">
        <v>1240</v>
      </c>
      <c r="C105" s="485"/>
      <c r="D105" s="407" t="s">
        <v>945</v>
      </c>
      <c r="F105" s="407" t="s">
        <v>900</v>
      </c>
      <c r="G105" s="407" t="s">
        <v>1268</v>
      </c>
      <c r="H105" s="485"/>
      <c r="I105" s="407" t="s">
        <v>945</v>
      </c>
      <c r="K105" s="485"/>
      <c r="M105" s="485"/>
      <c r="N105" s="485"/>
      <c r="O105" s="485"/>
      <c r="P105" s="485"/>
      <c r="R105" s="485"/>
    </row>
    <row r="106" spans="1:18" s="407" customFormat="1" ht="11">
      <c r="A106" s="511" t="s">
        <v>900</v>
      </c>
      <c r="B106" s="511" t="s">
        <v>1268</v>
      </c>
      <c r="C106" s="512"/>
      <c r="D106" s="511" t="s">
        <v>945</v>
      </c>
      <c r="F106" s="511" t="s">
        <v>999</v>
      </c>
      <c r="G106" s="511"/>
      <c r="H106" s="512"/>
      <c r="I106" s="511" t="s">
        <v>945</v>
      </c>
      <c r="K106" s="485"/>
      <c r="M106" s="485"/>
      <c r="N106" s="485"/>
      <c r="O106" s="485"/>
      <c r="P106" s="485"/>
      <c r="R106" s="485"/>
    </row>
    <row r="107" spans="1:18" s="407" customFormat="1" ht="11">
      <c r="A107" s="407" t="s">
        <v>999</v>
      </c>
      <c r="D107" s="407" t="s">
        <v>945</v>
      </c>
      <c r="I107" s="485"/>
      <c r="K107" s="485"/>
      <c r="M107" s="485"/>
      <c r="N107" s="485"/>
      <c r="O107" s="485"/>
      <c r="P107" s="485"/>
      <c r="R107" s="485"/>
    </row>
    <row r="108" spans="1:18" s="375" customFormat="1" ht="11">
      <c r="A108" s="407"/>
      <c r="B108" s="407"/>
      <c r="C108" s="407"/>
      <c r="D108" s="407"/>
      <c r="F108" s="407" t="s">
        <v>1281</v>
      </c>
      <c r="G108" s="407"/>
      <c r="H108" s="407"/>
      <c r="I108" s="407"/>
      <c r="M108" s="376"/>
      <c r="N108" s="376"/>
      <c r="O108" s="376"/>
      <c r="R108" s="376"/>
    </row>
    <row r="109" spans="1:18" s="375" customFormat="1" ht="11">
      <c r="A109" s="407" t="s">
        <v>1282</v>
      </c>
      <c r="B109" s="407"/>
      <c r="C109" s="407"/>
      <c r="D109" s="407"/>
      <c r="F109" s="407" t="s">
        <v>1187</v>
      </c>
      <c r="G109" s="407"/>
      <c r="H109" s="407"/>
      <c r="I109" s="407"/>
      <c r="K109" s="376"/>
      <c r="M109" s="376"/>
      <c r="N109" s="376"/>
      <c r="O109" s="376"/>
      <c r="P109" s="376"/>
      <c r="R109" s="376"/>
    </row>
    <row r="110" spans="1:18" s="375" customFormat="1" ht="11">
      <c r="A110" s="407" t="s">
        <v>1187</v>
      </c>
      <c r="B110" s="407"/>
      <c r="C110" s="407"/>
      <c r="D110" s="407"/>
      <c r="F110" s="407"/>
      <c r="G110" s="407"/>
      <c r="H110" s="407"/>
      <c r="I110" s="407">
        <v>12444122</v>
      </c>
      <c r="K110" s="376"/>
      <c r="M110" s="376"/>
      <c r="N110" s="376"/>
      <c r="O110" s="376"/>
      <c r="P110" s="376"/>
      <c r="R110" s="376"/>
    </row>
    <row r="111" spans="1:18" s="375" customFormat="1" ht="11">
      <c r="A111" s="407"/>
      <c r="B111" s="407"/>
      <c r="C111" s="407">
        <v>12444002</v>
      </c>
      <c r="D111" s="407"/>
      <c r="F111" s="407"/>
      <c r="G111" s="407"/>
      <c r="H111" s="407"/>
      <c r="I111" s="407"/>
      <c r="K111" s="376"/>
      <c r="M111" s="376"/>
      <c r="N111" s="376"/>
      <c r="O111" s="376"/>
      <c r="P111" s="376"/>
      <c r="R111" s="376"/>
    </row>
    <row r="112" spans="1:18" s="375" customFormat="1" ht="11">
      <c r="A112" s="407"/>
      <c r="B112" s="407"/>
      <c r="C112" s="407"/>
      <c r="D112" s="407"/>
      <c r="F112" s="407" t="s">
        <v>1239</v>
      </c>
      <c r="G112" s="407"/>
      <c r="H112" s="407"/>
      <c r="I112" s="407"/>
      <c r="K112" s="376"/>
      <c r="M112" s="376"/>
      <c r="N112" s="376"/>
      <c r="O112" s="376"/>
      <c r="P112" s="376"/>
      <c r="R112" s="376"/>
    </row>
    <row r="113" spans="1:18" s="375" customFormat="1" ht="11">
      <c r="A113" s="407" t="s">
        <v>1239</v>
      </c>
      <c r="B113" s="407"/>
      <c r="C113" s="407"/>
      <c r="D113" s="407"/>
      <c r="F113" s="407"/>
      <c r="G113" s="407"/>
      <c r="H113" s="407"/>
      <c r="I113" s="407"/>
      <c r="M113" s="376"/>
      <c r="N113" s="376"/>
      <c r="R113" s="376"/>
    </row>
    <row r="114" spans="1:18" s="375" customFormat="1" ht="11">
      <c r="A114" s="407"/>
      <c r="B114" s="407"/>
      <c r="C114" s="485"/>
      <c r="D114" s="407"/>
      <c r="F114" s="407" t="s">
        <v>900</v>
      </c>
      <c r="G114" s="407" t="s">
        <v>1251</v>
      </c>
      <c r="H114" s="485">
        <v>0</v>
      </c>
      <c r="I114" s="407" t="s">
        <v>945</v>
      </c>
      <c r="M114" s="376"/>
      <c r="N114" s="376"/>
      <c r="O114" s="376"/>
      <c r="R114" s="376"/>
    </row>
    <row r="115" spans="1:18" s="375" customFormat="1" ht="11">
      <c r="A115" s="407" t="s">
        <v>900</v>
      </c>
      <c r="B115" s="407" t="s">
        <v>1251</v>
      </c>
      <c r="C115" s="485">
        <v>0</v>
      </c>
      <c r="D115" s="407" t="s">
        <v>945</v>
      </c>
      <c r="F115" s="407" t="s">
        <v>900</v>
      </c>
      <c r="G115" s="407" t="s">
        <v>1267</v>
      </c>
      <c r="H115" s="485"/>
      <c r="I115" s="407" t="s">
        <v>945</v>
      </c>
      <c r="M115" s="376"/>
      <c r="N115" s="376"/>
      <c r="O115" s="376"/>
      <c r="R115" s="376"/>
    </row>
    <row r="116" spans="1:18" s="375" customFormat="1" ht="11">
      <c r="A116" s="407" t="s">
        <v>900</v>
      </c>
      <c r="B116" s="407" t="s">
        <v>1267</v>
      </c>
      <c r="C116" s="485"/>
      <c r="D116" s="407" t="s">
        <v>945</v>
      </c>
      <c r="F116" s="407" t="s">
        <v>900</v>
      </c>
      <c r="G116" s="407" t="s">
        <v>288</v>
      </c>
      <c r="H116" s="485"/>
      <c r="I116" s="407" t="s">
        <v>945</v>
      </c>
      <c r="M116" s="376"/>
      <c r="N116" s="376"/>
      <c r="O116" s="376"/>
      <c r="R116" s="376"/>
    </row>
    <row r="117" spans="1:18" s="375" customFormat="1" ht="11">
      <c r="A117" s="407" t="s">
        <v>900</v>
      </c>
      <c r="B117" s="407" t="s">
        <v>288</v>
      </c>
      <c r="C117" s="485"/>
      <c r="D117" s="407" t="s">
        <v>945</v>
      </c>
      <c r="F117" s="407" t="s">
        <v>900</v>
      </c>
      <c r="G117" s="407" t="s">
        <v>1240</v>
      </c>
      <c r="H117" s="485"/>
      <c r="I117" s="407" t="s">
        <v>945</v>
      </c>
      <c r="K117" s="376"/>
      <c r="M117" s="376"/>
      <c r="N117" s="376"/>
      <c r="O117" s="376"/>
      <c r="P117" s="376"/>
      <c r="R117" s="376"/>
    </row>
    <row r="118" spans="1:18" s="375" customFormat="1" ht="11">
      <c r="A118" s="407" t="s">
        <v>900</v>
      </c>
      <c r="B118" s="407" t="s">
        <v>1240</v>
      </c>
      <c r="C118" s="485"/>
      <c r="D118" s="407" t="s">
        <v>945</v>
      </c>
      <c r="F118" s="407" t="s">
        <v>900</v>
      </c>
      <c r="G118" s="407" t="s">
        <v>1268</v>
      </c>
      <c r="H118" s="485"/>
      <c r="I118" s="407" t="s">
        <v>945</v>
      </c>
      <c r="K118" s="376"/>
      <c r="M118" s="376"/>
      <c r="N118" s="376"/>
      <c r="O118" s="376"/>
      <c r="P118" s="376"/>
      <c r="R118" s="376"/>
    </row>
    <row r="119" spans="1:18" s="375" customFormat="1" ht="11">
      <c r="A119" s="511" t="s">
        <v>900</v>
      </c>
      <c r="B119" s="511" t="s">
        <v>1268</v>
      </c>
      <c r="C119" s="512"/>
      <c r="D119" s="511" t="s">
        <v>945</v>
      </c>
      <c r="F119" s="511" t="s">
        <v>999</v>
      </c>
      <c r="G119" s="511"/>
      <c r="H119" s="512">
        <v>0</v>
      </c>
      <c r="I119" s="511" t="s">
        <v>945</v>
      </c>
      <c r="K119" s="376"/>
      <c r="M119" s="376"/>
      <c r="N119" s="376"/>
      <c r="O119" s="376"/>
      <c r="P119" s="376"/>
      <c r="R119" s="376"/>
    </row>
    <row r="120" spans="1:18" s="375" customFormat="1" ht="11">
      <c r="A120" s="375" t="s">
        <v>999</v>
      </c>
      <c r="D120" s="375" t="s">
        <v>945</v>
      </c>
      <c r="I120" s="376"/>
      <c r="K120" s="376"/>
      <c r="M120" s="376"/>
      <c r="N120" s="376"/>
      <c r="O120" s="376"/>
      <c r="P120" s="376"/>
      <c r="R120" s="376"/>
    </row>
    <row r="121" spans="1:18" s="375" customFormat="1" ht="11">
      <c r="I121" s="376"/>
      <c r="M121" s="376"/>
      <c r="N121" s="376"/>
      <c r="O121" s="376"/>
      <c r="R121" s="376"/>
    </row>
    <row r="122" spans="1:18" s="375" customFormat="1" ht="11">
      <c r="I122" s="376"/>
      <c r="K122" s="376"/>
      <c r="M122" s="376"/>
      <c r="N122" s="376"/>
      <c r="O122" s="376"/>
      <c r="R122" s="376"/>
    </row>
    <row r="123" spans="1:18" s="375" customFormat="1" ht="11">
      <c r="I123" s="376"/>
      <c r="M123" s="376"/>
      <c r="N123" s="376"/>
      <c r="R123" s="376"/>
    </row>
    <row r="124" spans="1:18" s="375" customFormat="1" ht="11">
      <c r="I124" s="376"/>
      <c r="M124" s="376"/>
      <c r="N124" s="376"/>
      <c r="R124" s="376"/>
    </row>
    <row r="125" spans="1:18" s="375" customFormat="1" ht="11">
      <c r="I125" s="376"/>
      <c r="M125" s="376"/>
      <c r="N125" s="376"/>
      <c r="R125" s="376"/>
    </row>
    <row r="126" spans="1:18" s="375" customFormat="1" ht="11">
      <c r="I126" s="376"/>
      <c r="K126" s="376"/>
      <c r="M126" s="376"/>
      <c r="N126" s="376"/>
      <c r="O126" s="376"/>
      <c r="P126" s="376"/>
      <c r="R126" s="376"/>
    </row>
    <row r="127" spans="1:18" s="375" customFormat="1" ht="11">
      <c r="I127" s="376"/>
      <c r="M127" s="376"/>
      <c r="N127" s="376"/>
      <c r="R127" s="376"/>
    </row>
    <row r="128" spans="1:18" s="375" customFormat="1" ht="11">
      <c r="I128" s="376"/>
      <c r="M128" s="376"/>
      <c r="N128" s="376"/>
      <c r="R128" s="376"/>
    </row>
    <row r="129" spans="9:18" s="375" customFormat="1" ht="11">
      <c r="I129" s="376"/>
      <c r="M129" s="376"/>
      <c r="N129" s="376"/>
      <c r="R129" s="376"/>
    </row>
    <row r="130" spans="9:18" s="375" customFormat="1" ht="11">
      <c r="I130" s="376"/>
      <c r="M130" s="376"/>
      <c r="N130" s="376"/>
      <c r="R130" s="376"/>
    </row>
    <row r="131" spans="9:18" s="375" customFormat="1" ht="11">
      <c r="I131" s="376"/>
      <c r="M131" s="376"/>
      <c r="N131" s="376"/>
      <c r="O131" s="376"/>
      <c r="R131" s="376"/>
    </row>
    <row r="132" spans="9:18" s="375" customFormat="1" ht="11">
      <c r="I132" s="376"/>
      <c r="M132" s="376"/>
      <c r="N132" s="376"/>
      <c r="O132" s="376"/>
      <c r="R132" s="376"/>
    </row>
    <row r="133" spans="9:18" s="375" customFormat="1" ht="11">
      <c r="I133" s="376"/>
      <c r="M133" s="376"/>
      <c r="N133" s="376"/>
      <c r="O133" s="376"/>
      <c r="R133" s="376"/>
    </row>
    <row r="134" spans="9:18" s="375" customFormat="1" ht="11">
      <c r="I134" s="376"/>
      <c r="M134" s="376"/>
      <c r="N134" s="376"/>
      <c r="O134" s="376"/>
      <c r="R134" s="376"/>
    </row>
    <row r="135" spans="9:18" s="375" customFormat="1" ht="11">
      <c r="I135" s="376"/>
      <c r="M135" s="376"/>
      <c r="N135" s="376"/>
      <c r="O135" s="376"/>
      <c r="R135" s="376"/>
    </row>
    <row r="136" spans="9:18" s="375" customFormat="1" ht="11">
      <c r="I136" s="376"/>
      <c r="M136" s="376"/>
      <c r="N136" s="376"/>
      <c r="O136" s="376"/>
      <c r="R136" s="376"/>
    </row>
    <row r="137" spans="9:18" s="375" customFormat="1" ht="11">
      <c r="I137" s="376"/>
      <c r="M137" s="376"/>
      <c r="N137" s="376"/>
      <c r="O137" s="376"/>
      <c r="R137" s="376"/>
    </row>
    <row r="138" spans="9:18" s="375" customFormat="1" ht="11">
      <c r="I138" s="376"/>
      <c r="M138" s="376"/>
      <c r="N138" s="376"/>
      <c r="O138" s="376"/>
      <c r="R138" s="376"/>
    </row>
    <row r="139" spans="9:18" s="375" customFormat="1" ht="11">
      <c r="I139" s="376"/>
      <c r="M139" s="376"/>
      <c r="N139" s="376"/>
      <c r="O139" s="376"/>
      <c r="R139" s="376"/>
    </row>
    <row r="140" spans="9:18" s="375" customFormat="1" ht="11">
      <c r="I140" s="376"/>
      <c r="M140" s="376"/>
      <c r="N140" s="376"/>
      <c r="O140" s="376"/>
      <c r="R140" s="376"/>
    </row>
    <row r="141" spans="9:18" s="375" customFormat="1" ht="11">
      <c r="I141" s="376"/>
      <c r="M141" s="376"/>
      <c r="N141" s="376"/>
      <c r="O141" s="376"/>
      <c r="R141" s="376"/>
    </row>
    <row r="142" spans="9:18" s="375" customFormat="1" ht="11">
      <c r="I142" s="376"/>
      <c r="M142" s="376"/>
      <c r="N142" s="376"/>
      <c r="O142" s="376"/>
      <c r="R142" s="376"/>
    </row>
    <row r="143" spans="9:18" s="375" customFormat="1" ht="11">
      <c r="I143" s="376"/>
      <c r="M143" s="376"/>
      <c r="N143" s="376"/>
      <c r="O143" s="376"/>
      <c r="R143" s="376"/>
    </row>
    <row r="144" spans="9:18" s="375" customFormat="1" ht="11">
      <c r="I144" s="376"/>
      <c r="M144" s="376"/>
      <c r="N144" s="376"/>
      <c r="O144" s="376"/>
      <c r="R144" s="376"/>
    </row>
    <row r="145" spans="9:18" s="375" customFormat="1" ht="11">
      <c r="I145" s="376"/>
      <c r="M145" s="376"/>
      <c r="N145" s="376"/>
      <c r="R145" s="376"/>
    </row>
    <row r="146" spans="9:18" s="375" customFormat="1" ht="11">
      <c r="I146" s="376"/>
      <c r="M146" s="376"/>
      <c r="N146" s="376"/>
      <c r="R146" s="376"/>
    </row>
    <row r="147" spans="9:18" s="375" customFormat="1" ht="11">
      <c r="I147" s="376"/>
      <c r="M147" s="376"/>
      <c r="N147" s="376"/>
      <c r="R147" s="376"/>
    </row>
    <row r="148" spans="9:18" s="375" customFormat="1" ht="11">
      <c r="I148" s="376"/>
      <c r="M148" s="376"/>
      <c r="N148" s="376"/>
      <c r="O148" s="376"/>
      <c r="R148" s="376"/>
    </row>
    <row r="149" spans="9:18" s="375" customFormat="1" ht="11">
      <c r="I149" s="376"/>
      <c r="M149" s="376"/>
      <c r="N149" s="376"/>
      <c r="O149" s="376"/>
      <c r="R149" s="376"/>
    </row>
    <row r="150" spans="9:18" s="375" customFormat="1" ht="11">
      <c r="I150" s="376"/>
      <c r="K150" s="376"/>
      <c r="M150" s="376"/>
      <c r="N150" s="376"/>
      <c r="O150" s="376"/>
      <c r="P150" s="376"/>
      <c r="R150" s="376"/>
    </row>
    <row r="151" spans="9:18" s="375" customFormat="1" ht="11">
      <c r="I151" s="376"/>
      <c r="M151" s="376"/>
      <c r="N151" s="376"/>
      <c r="R151" s="376"/>
    </row>
    <row r="152" spans="9:18" s="375" customFormat="1" ht="11">
      <c r="I152" s="376"/>
      <c r="M152" s="376"/>
      <c r="N152" s="376"/>
      <c r="R152" s="376"/>
    </row>
    <row r="153" spans="9:18" s="375" customFormat="1" ht="11">
      <c r="I153" s="376"/>
      <c r="M153" s="376"/>
      <c r="N153" s="376"/>
      <c r="R153" s="376"/>
    </row>
    <row r="154" spans="9:18" s="375" customFormat="1" ht="11">
      <c r="I154" s="376"/>
      <c r="K154" s="376"/>
      <c r="M154" s="376"/>
      <c r="N154" s="376"/>
      <c r="O154" s="376"/>
      <c r="P154" s="376"/>
      <c r="R154" s="376"/>
    </row>
    <row r="155" spans="9:18" s="375" customFormat="1" ht="11">
      <c r="I155" s="376"/>
      <c r="M155" s="376"/>
      <c r="N155" s="376"/>
      <c r="O155" s="376"/>
      <c r="R155" s="376"/>
    </row>
    <row r="156" spans="9:18" s="375" customFormat="1" ht="11">
      <c r="I156" s="376"/>
      <c r="M156" s="376"/>
      <c r="N156" s="376"/>
      <c r="R156" s="376"/>
    </row>
    <row r="157" spans="9:18" s="375" customFormat="1" ht="11">
      <c r="I157" s="376"/>
      <c r="M157" s="376"/>
      <c r="N157" s="376"/>
      <c r="O157" s="376"/>
      <c r="R157" s="376"/>
    </row>
    <row r="158" spans="9:18" s="375" customFormat="1" ht="11">
      <c r="I158" s="376"/>
      <c r="K158" s="376"/>
      <c r="M158" s="376"/>
      <c r="N158" s="376"/>
      <c r="O158" s="376"/>
      <c r="P158" s="376"/>
      <c r="R158" s="376"/>
    </row>
    <row r="159" spans="9:18" s="375" customFormat="1" ht="11">
      <c r="I159" s="376"/>
      <c r="M159" s="376"/>
      <c r="N159" s="376"/>
      <c r="R159" s="376"/>
    </row>
    <row r="160" spans="9:18" s="375" customFormat="1" ht="11">
      <c r="I160" s="376"/>
      <c r="M160" s="376"/>
      <c r="N160" s="376"/>
      <c r="O160" s="376"/>
      <c r="R160" s="376"/>
    </row>
    <row r="161" spans="9:18" s="375" customFormat="1" ht="11">
      <c r="I161" s="376"/>
      <c r="M161" s="376"/>
      <c r="N161" s="376"/>
      <c r="O161" s="376"/>
      <c r="R161" s="376"/>
    </row>
    <row r="162" spans="9:18" s="375" customFormat="1" ht="11">
      <c r="I162" s="376"/>
      <c r="M162" s="376"/>
      <c r="N162" s="376"/>
      <c r="R162" s="376"/>
    </row>
    <row r="163" spans="9:18" s="375" customFormat="1" ht="11">
      <c r="I163" s="376"/>
      <c r="M163" s="376"/>
      <c r="N163" s="376"/>
      <c r="R163" s="376"/>
    </row>
    <row r="164" spans="9:18" s="375" customFormat="1" ht="11">
      <c r="I164" s="376"/>
      <c r="M164" s="376"/>
      <c r="N164" s="376"/>
      <c r="R164" s="376"/>
    </row>
    <row r="165" spans="9:18" s="375" customFormat="1" ht="11">
      <c r="I165" s="376"/>
      <c r="M165" s="376"/>
      <c r="N165" s="376"/>
      <c r="R165" s="376"/>
    </row>
    <row r="166" spans="9:18" s="375" customFormat="1" ht="11">
      <c r="I166" s="376"/>
      <c r="M166" s="376"/>
      <c r="N166" s="376"/>
      <c r="R166" s="376"/>
    </row>
    <row r="167" spans="9:18" s="375" customFormat="1" ht="11">
      <c r="I167" s="376"/>
      <c r="M167" s="376"/>
      <c r="N167" s="376"/>
      <c r="O167" s="376"/>
      <c r="R167" s="376"/>
    </row>
    <row r="168" spans="9:18" s="375" customFormat="1" ht="11">
      <c r="I168" s="376"/>
      <c r="M168" s="376"/>
      <c r="N168" s="376"/>
      <c r="R168" s="376"/>
    </row>
    <row r="169" spans="9:18" s="375" customFormat="1" ht="11">
      <c r="I169" s="376"/>
      <c r="M169" s="376"/>
      <c r="N169" s="376"/>
      <c r="R169" s="376"/>
    </row>
    <row r="170" spans="9:18" s="375" customFormat="1" ht="11">
      <c r="I170" s="376"/>
      <c r="M170" s="376"/>
      <c r="N170" s="376"/>
      <c r="R170" s="376"/>
    </row>
    <row r="171" spans="9:18" s="375" customFormat="1" ht="11">
      <c r="I171" s="376"/>
      <c r="M171" s="376"/>
      <c r="N171" s="376"/>
      <c r="R171" s="376"/>
    </row>
    <row r="172" spans="9:18" s="375" customFormat="1" ht="11">
      <c r="I172" s="376"/>
      <c r="M172" s="376"/>
      <c r="N172" s="376"/>
      <c r="R172" s="376"/>
    </row>
    <row r="173" spans="9:18" s="375" customFormat="1" ht="11">
      <c r="I173" s="376"/>
      <c r="M173" s="376"/>
      <c r="N173" s="376"/>
      <c r="R173" s="376"/>
    </row>
    <row r="174" spans="9:18" s="375" customFormat="1" ht="11">
      <c r="I174" s="376"/>
      <c r="K174" s="376"/>
      <c r="M174" s="376"/>
      <c r="N174" s="376"/>
      <c r="O174" s="376"/>
      <c r="P174" s="376"/>
      <c r="R174" s="376"/>
    </row>
    <row r="175" spans="9:18" s="375" customFormat="1" ht="11">
      <c r="I175" s="376"/>
      <c r="M175" s="376"/>
      <c r="N175" s="376"/>
      <c r="R175" s="376"/>
    </row>
    <row r="176" spans="9:18" s="375" customFormat="1" ht="11">
      <c r="I176" s="376"/>
      <c r="M176" s="376"/>
      <c r="N176" s="376"/>
      <c r="O176" s="376"/>
      <c r="R176" s="376"/>
    </row>
    <row r="177" spans="9:18" s="375" customFormat="1" ht="11">
      <c r="I177" s="376"/>
      <c r="M177" s="376"/>
      <c r="N177" s="376"/>
      <c r="O177" s="376"/>
      <c r="R177" s="376"/>
    </row>
    <row r="178" spans="9:18" s="375" customFormat="1" ht="11">
      <c r="I178" s="376"/>
      <c r="M178" s="376"/>
      <c r="N178" s="376"/>
      <c r="O178" s="376"/>
      <c r="R178" s="376"/>
    </row>
    <row r="179" spans="9:18" s="375" customFormat="1" ht="11">
      <c r="I179" s="376"/>
      <c r="M179" s="376"/>
      <c r="N179" s="376"/>
      <c r="O179" s="376"/>
      <c r="R179" s="376"/>
    </row>
    <row r="180" spans="9:18" s="375" customFormat="1" ht="11">
      <c r="I180" s="376"/>
      <c r="M180" s="376"/>
      <c r="N180" s="376"/>
      <c r="O180" s="376"/>
      <c r="R180" s="376"/>
    </row>
    <row r="181" spans="9:18" s="375" customFormat="1" ht="11">
      <c r="I181" s="376"/>
      <c r="K181" s="376"/>
      <c r="M181" s="376"/>
      <c r="N181" s="376"/>
      <c r="O181" s="376"/>
      <c r="P181" s="376"/>
      <c r="R181" s="376"/>
    </row>
    <row r="182" spans="9:18" s="375" customFormat="1" ht="11">
      <c r="I182" s="376"/>
      <c r="M182" s="376"/>
      <c r="N182" s="376"/>
      <c r="R182" s="376"/>
    </row>
    <row r="183" spans="9:18" s="375" customFormat="1" ht="11">
      <c r="I183" s="376"/>
      <c r="M183" s="376"/>
      <c r="N183" s="376"/>
      <c r="O183" s="376"/>
      <c r="R183" s="376"/>
    </row>
    <row r="184" spans="9:18" s="375" customFormat="1" ht="11">
      <c r="I184" s="376"/>
      <c r="M184" s="376"/>
      <c r="N184" s="376"/>
      <c r="O184" s="376"/>
      <c r="R184" s="376"/>
    </row>
    <row r="185" spans="9:18" s="375" customFormat="1" ht="11">
      <c r="I185" s="376"/>
      <c r="M185" s="376"/>
      <c r="N185" s="376"/>
      <c r="O185" s="376"/>
      <c r="R185" s="376"/>
    </row>
    <row r="186" spans="9:18" s="375" customFormat="1" ht="11">
      <c r="I186" s="376"/>
      <c r="M186" s="376"/>
      <c r="N186" s="376"/>
      <c r="R186" s="376"/>
    </row>
    <row r="187" spans="9:18" s="375" customFormat="1" ht="11">
      <c r="I187" s="376"/>
      <c r="M187" s="376"/>
      <c r="N187" s="376"/>
      <c r="O187" s="376"/>
      <c r="R187" s="376"/>
    </row>
    <row r="188" spans="9:18" s="375" customFormat="1" ht="11">
      <c r="I188" s="376"/>
      <c r="K188" s="376"/>
      <c r="M188" s="376"/>
      <c r="N188" s="376"/>
      <c r="O188" s="376"/>
      <c r="P188" s="376"/>
      <c r="R188" s="376"/>
    </row>
    <row r="189" spans="9:18" s="375" customFormat="1" ht="11">
      <c r="I189" s="376"/>
      <c r="K189" s="376"/>
      <c r="M189" s="376"/>
      <c r="N189" s="376"/>
      <c r="O189" s="376"/>
      <c r="P189" s="376"/>
      <c r="R189" s="376"/>
    </row>
    <row r="190" spans="9:18" s="375" customFormat="1" ht="11">
      <c r="I190" s="376"/>
      <c r="K190" s="376"/>
      <c r="M190" s="376"/>
      <c r="N190" s="376"/>
      <c r="O190" s="376"/>
      <c r="P190" s="376"/>
      <c r="R190" s="376"/>
    </row>
    <row r="191" spans="9:18" s="375" customFormat="1" ht="11">
      <c r="I191" s="376"/>
      <c r="M191" s="376"/>
      <c r="N191" s="376"/>
      <c r="O191" s="376"/>
      <c r="R191" s="376"/>
    </row>
    <row r="192" spans="9:18" s="375" customFormat="1" ht="11">
      <c r="I192" s="376"/>
      <c r="M192" s="376"/>
      <c r="N192" s="376"/>
      <c r="O192" s="376"/>
      <c r="R192" s="376"/>
    </row>
    <row r="193" spans="9:18" s="375" customFormat="1" ht="11">
      <c r="I193" s="376"/>
      <c r="M193" s="376"/>
      <c r="N193" s="376"/>
      <c r="O193" s="376"/>
      <c r="R193" s="376"/>
    </row>
    <row r="194" spans="9:18" s="375" customFormat="1" ht="11">
      <c r="I194" s="376"/>
      <c r="M194" s="376"/>
      <c r="N194" s="376"/>
      <c r="O194" s="376"/>
      <c r="R194" s="376"/>
    </row>
    <row r="195" spans="9:18" s="375" customFormat="1" ht="11">
      <c r="I195" s="376"/>
      <c r="M195" s="376"/>
      <c r="N195" s="376"/>
      <c r="O195" s="376"/>
      <c r="R195" s="376"/>
    </row>
    <row r="196" spans="9:18" s="375" customFormat="1" ht="11">
      <c r="I196" s="376"/>
      <c r="M196" s="376"/>
      <c r="N196" s="376"/>
      <c r="O196" s="376"/>
      <c r="R196" s="376"/>
    </row>
    <row r="197" spans="9:18" s="375" customFormat="1" ht="11">
      <c r="I197" s="376"/>
      <c r="M197" s="376"/>
      <c r="N197" s="376"/>
      <c r="O197" s="376"/>
      <c r="R197" s="376"/>
    </row>
    <row r="198" spans="9:18" s="375" customFormat="1" ht="11">
      <c r="I198" s="376"/>
      <c r="M198" s="376"/>
      <c r="N198" s="376"/>
      <c r="O198" s="376"/>
      <c r="R198" s="376"/>
    </row>
    <row r="199" spans="9:18" s="375" customFormat="1" ht="11">
      <c r="I199" s="376"/>
      <c r="M199" s="376"/>
      <c r="N199" s="376"/>
      <c r="O199" s="376"/>
      <c r="R199" s="376"/>
    </row>
    <row r="200" spans="9:18" s="375" customFormat="1" ht="11">
      <c r="I200" s="376"/>
      <c r="M200" s="376"/>
      <c r="N200" s="376"/>
      <c r="O200" s="376"/>
      <c r="R200" s="376"/>
    </row>
    <row r="201" spans="9:18" s="375" customFormat="1" ht="11">
      <c r="I201" s="376"/>
      <c r="M201" s="376"/>
      <c r="N201" s="376"/>
      <c r="R201" s="376"/>
    </row>
    <row r="202" spans="9:18" s="375" customFormat="1" ht="11">
      <c r="I202" s="376"/>
      <c r="M202" s="376"/>
      <c r="N202" s="376"/>
      <c r="R202" s="376"/>
    </row>
    <row r="203" spans="9:18" s="375" customFormat="1" ht="11">
      <c r="I203" s="376"/>
      <c r="M203" s="376"/>
      <c r="N203" s="376"/>
      <c r="R203" s="376"/>
    </row>
    <row r="204" spans="9:18" s="375" customFormat="1" ht="11">
      <c r="I204" s="376"/>
      <c r="M204" s="376"/>
      <c r="N204" s="376"/>
      <c r="R204" s="376"/>
    </row>
    <row r="205" spans="9:18" s="375" customFormat="1" ht="11">
      <c r="I205" s="376"/>
      <c r="M205" s="376"/>
      <c r="N205" s="376"/>
      <c r="R205" s="376"/>
    </row>
    <row r="206" spans="9:18" s="375" customFormat="1" ht="11">
      <c r="I206" s="376"/>
      <c r="M206" s="376"/>
      <c r="N206" s="376"/>
      <c r="R206" s="376"/>
    </row>
    <row r="207" spans="9:18" s="375" customFormat="1" ht="11">
      <c r="I207" s="376"/>
      <c r="K207" s="376"/>
      <c r="M207" s="376"/>
      <c r="N207" s="376"/>
      <c r="O207" s="376"/>
      <c r="P207" s="376"/>
      <c r="R207" s="376"/>
    </row>
    <row r="208" spans="9:18" s="375" customFormat="1" ht="11">
      <c r="I208" s="376"/>
      <c r="M208" s="376"/>
      <c r="N208" s="376"/>
      <c r="O208" s="376"/>
      <c r="R208" s="376"/>
    </row>
    <row r="209" spans="9:18" s="375" customFormat="1" ht="11">
      <c r="I209" s="376"/>
      <c r="M209" s="376"/>
      <c r="N209" s="376"/>
      <c r="R209" s="376"/>
    </row>
    <row r="210" spans="9:18" s="375" customFormat="1" ht="11">
      <c r="I210" s="376"/>
      <c r="M210" s="376"/>
      <c r="N210" s="376"/>
      <c r="O210" s="376"/>
      <c r="R210" s="376"/>
    </row>
    <row r="211" spans="9:18" s="375" customFormat="1" ht="11">
      <c r="I211" s="376"/>
      <c r="M211" s="376"/>
      <c r="N211" s="376"/>
      <c r="O211" s="376"/>
      <c r="R211" s="376"/>
    </row>
    <row r="212" spans="9:18" s="375" customFormat="1" ht="11">
      <c r="I212" s="376"/>
      <c r="M212" s="376"/>
      <c r="N212" s="376"/>
      <c r="O212" s="376"/>
      <c r="R212" s="376"/>
    </row>
    <row r="213" spans="9:18" s="375" customFormat="1" ht="11">
      <c r="I213" s="376"/>
      <c r="M213" s="376"/>
      <c r="N213" s="376"/>
      <c r="O213" s="376"/>
      <c r="R213" s="376"/>
    </row>
    <row r="214" spans="9:18" s="375" customFormat="1" ht="11">
      <c r="I214" s="376"/>
      <c r="M214" s="376"/>
      <c r="N214" s="376"/>
      <c r="O214" s="376"/>
      <c r="R214" s="376"/>
    </row>
    <row r="215" spans="9:18" s="375" customFormat="1" ht="11">
      <c r="I215" s="376"/>
      <c r="M215" s="376"/>
      <c r="N215" s="376"/>
      <c r="O215" s="376"/>
      <c r="R215" s="376"/>
    </row>
    <row r="216" spans="9:18" s="375" customFormat="1" ht="11">
      <c r="I216" s="376"/>
      <c r="M216" s="376"/>
      <c r="N216" s="376"/>
      <c r="O216" s="376"/>
      <c r="R216" s="376"/>
    </row>
    <row r="217" spans="9:18" s="375" customFormat="1" ht="11">
      <c r="I217" s="376"/>
      <c r="M217" s="376"/>
      <c r="N217" s="376"/>
      <c r="O217" s="376"/>
      <c r="R217" s="376"/>
    </row>
    <row r="218" spans="9:18" s="375" customFormat="1" ht="11">
      <c r="I218" s="376"/>
      <c r="M218" s="376"/>
      <c r="N218" s="376"/>
      <c r="O218" s="376"/>
      <c r="R218" s="376"/>
    </row>
    <row r="219" spans="9:18" s="375" customFormat="1" ht="11">
      <c r="I219" s="376"/>
      <c r="M219" s="376"/>
      <c r="N219" s="376"/>
      <c r="O219" s="376"/>
      <c r="R219" s="376"/>
    </row>
    <row r="220" spans="9:18" s="375" customFormat="1" ht="11">
      <c r="I220" s="376"/>
      <c r="M220" s="376"/>
      <c r="N220" s="376"/>
      <c r="O220" s="376"/>
      <c r="R220" s="376"/>
    </row>
    <row r="221" spans="9:18" s="375" customFormat="1" ht="11">
      <c r="I221" s="376"/>
      <c r="M221" s="376"/>
      <c r="N221" s="376"/>
      <c r="O221" s="376"/>
      <c r="R221" s="376"/>
    </row>
    <row r="222" spans="9:18" s="375" customFormat="1" ht="11">
      <c r="I222" s="376"/>
      <c r="M222" s="376"/>
      <c r="N222" s="376"/>
      <c r="O222" s="376"/>
      <c r="R222" s="376"/>
    </row>
    <row r="223" spans="9:18" s="375" customFormat="1" ht="11">
      <c r="I223" s="376"/>
      <c r="M223" s="376"/>
      <c r="N223" s="376"/>
      <c r="O223" s="376"/>
      <c r="R223" s="376"/>
    </row>
    <row r="224" spans="9:18" s="375" customFormat="1" ht="11">
      <c r="I224" s="376"/>
      <c r="M224" s="376"/>
      <c r="N224" s="376"/>
      <c r="O224" s="376"/>
      <c r="R224" s="376"/>
    </row>
    <row r="225" spans="9:18" s="375" customFormat="1" ht="11">
      <c r="I225" s="376"/>
      <c r="K225" s="376"/>
      <c r="M225" s="376"/>
      <c r="N225" s="376"/>
      <c r="O225" s="376"/>
      <c r="P225" s="376"/>
      <c r="R225" s="376"/>
    </row>
    <row r="226" spans="9:18" s="375" customFormat="1" ht="11">
      <c r="I226" s="376"/>
      <c r="M226" s="376"/>
      <c r="N226" s="376"/>
      <c r="O226" s="376"/>
      <c r="R226" s="376"/>
    </row>
    <row r="227" spans="9:18" s="375" customFormat="1" ht="11">
      <c r="I227" s="376"/>
      <c r="M227" s="376"/>
      <c r="N227" s="376"/>
      <c r="R227" s="376"/>
    </row>
    <row r="228" spans="9:18" s="375" customFormat="1" ht="11">
      <c r="I228" s="376"/>
      <c r="M228" s="376"/>
      <c r="N228" s="376"/>
      <c r="O228" s="376"/>
      <c r="R228" s="376"/>
    </row>
    <row r="229" spans="9:18" s="375" customFormat="1" ht="11">
      <c r="I229" s="376"/>
      <c r="M229" s="376"/>
      <c r="N229" s="376"/>
      <c r="R229" s="376"/>
    </row>
    <row r="230" spans="9:18" s="375" customFormat="1" ht="11">
      <c r="I230" s="376"/>
      <c r="M230" s="376"/>
      <c r="N230" s="376"/>
      <c r="O230" s="376"/>
      <c r="R230" s="376"/>
    </row>
    <row r="231" spans="9:18" s="375" customFormat="1" ht="11">
      <c r="I231" s="376"/>
      <c r="K231" s="376"/>
      <c r="M231" s="376"/>
      <c r="N231" s="376"/>
      <c r="O231" s="376"/>
      <c r="P231" s="376"/>
      <c r="R231" s="376"/>
    </row>
    <row r="232" spans="9:18" s="375" customFormat="1" ht="11">
      <c r="I232" s="376"/>
      <c r="M232" s="376"/>
      <c r="N232" s="376"/>
      <c r="O232" s="376"/>
      <c r="R232" s="376"/>
    </row>
    <row r="233" spans="9:18" s="375" customFormat="1" ht="11">
      <c r="I233" s="376"/>
      <c r="M233" s="376"/>
      <c r="N233" s="376"/>
      <c r="R233" s="376"/>
    </row>
    <row r="234" spans="9:18" s="375" customFormat="1" ht="11">
      <c r="I234" s="376"/>
      <c r="M234" s="376"/>
      <c r="N234" s="376"/>
      <c r="R234" s="376"/>
    </row>
    <row r="235" spans="9:18" s="375" customFormat="1" ht="11">
      <c r="I235" s="376"/>
      <c r="M235" s="376"/>
      <c r="N235" s="376"/>
      <c r="R235" s="376"/>
    </row>
    <row r="236" spans="9:18" s="375" customFormat="1" ht="11">
      <c r="I236" s="376"/>
      <c r="M236" s="376"/>
      <c r="N236" s="376"/>
      <c r="R236" s="376"/>
    </row>
    <row r="237" spans="9:18" s="375" customFormat="1" ht="11">
      <c r="I237" s="376"/>
      <c r="M237" s="376"/>
      <c r="N237" s="376"/>
      <c r="R237" s="376"/>
    </row>
    <row r="238" spans="9:18" s="375" customFormat="1" ht="11">
      <c r="I238" s="376"/>
      <c r="M238" s="376"/>
      <c r="N238" s="376"/>
      <c r="R238" s="376"/>
    </row>
    <row r="239" spans="9:18" s="375" customFormat="1" ht="11">
      <c r="I239" s="376"/>
      <c r="M239" s="376"/>
      <c r="N239" s="376"/>
      <c r="R239" s="376"/>
    </row>
    <row r="240" spans="9:18" s="375" customFormat="1" ht="11">
      <c r="I240" s="376"/>
      <c r="M240" s="376"/>
      <c r="N240" s="376"/>
      <c r="R240" s="376"/>
    </row>
    <row r="241" spans="9:18" s="375" customFormat="1" ht="11">
      <c r="I241" s="376"/>
      <c r="M241" s="376"/>
      <c r="N241" s="376"/>
      <c r="R241" s="376"/>
    </row>
    <row r="242" spans="9:18" s="375" customFormat="1" ht="11">
      <c r="I242" s="376"/>
      <c r="M242" s="376"/>
      <c r="N242" s="376"/>
      <c r="O242" s="376"/>
      <c r="R242" s="376"/>
    </row>
    <row r="243" spans="9:18" s="375" customFormat="1" ht="11">
      <c r="I243" s="376"/>
      <c r="M243" s="376"/>
      <c r="N243" s="376"/>
      <c r="R243" s="376"/>
    </row>
    <row r="244" spans="9:18" s="375" customFormat="1" ht="11">
      <c r="I244" s="376"/>
      <c r="M244" s="376"/>
      <c r="N244" s="376"/>
      <c r="R244" s="376"/>
    </row>
    <row r="245" spans="9:18" s="375" customFormat="1" ht="11">
      <c r="I245" s="376"/>
      <c r="M245" s="376"/>
      <c r="N245" s="376"/>
      <c r="R245" s="376"/>
    </row>
    <row r="246" spans="9:18" s="375" customFormat="1" ht="11">
      <c r="I246" s="376"/>
      <c r="M246" s="376"/>
      <c r="N246" s="376"/>
      <c r="R246" s="376"/>
    </row>
    <row r="247" spans="9:18" s="375" customFormat="1" ht="11">
      <c r="I247" s="376"/>
      <c r="M247" s="376"/>
      <c r="N247" s="376"/>
      <c r="R247" s="376"/>
    </row>
    <row r="248" spans="9:18" s="375" customFormat="1" ht="11">
      <c r="I248" s="376"/>
      <c r="M248" s="376"/>
      <c r="N248" s="376"/>
      <c r="R248" s="376"/>
    </row>
    <row r="249" spans="9:18" s="375" customFormat="1" ht="11">
      <c r="I249" s="376"/>
      <c r="M249" s="376"/>
      <c r="N249" s="376"/>
      <c r="O249" s="376"/>
      <c r="R249" s="376"/>
    </row>
    <row r="250" spans="9:18" s="375" customFormat="1" ht="11">
      <c r="I250" s="376"/>
      <c r="M250" s="376"/>
      <c r="N250" s="376"/>
      <c r="O250" s="376"/>
      <c r="R250" s="376"/>
    </row>
    <row r="251" spans="9:18" s="375" customFormat="1" ht="11">
      <c r="I251" s="376"/>
      <c r="M251" s="376"/>
      <c r="N251" s="376"/>
      <c r="O251" s="376"/>
      <c r="R251" s="376"/>
    </row>
    <row r="252" spans="9:18" s="375" customFormat="1" ht="11">
      <c r="I252" s="376"/>
      <c r="M252" s="376"/>
      <c r="N252" s="376"/>
      <c r="O252" s="376"/>
      <c r="R252" s="376"/>
    </row>
    <row r="253" spans="9:18" s="375" customFormat="1" ht="11">
      <c r="I253" s="376"/>
      <c r="M253" s="376"/>
      <c r="N253" s="376"/>
      <c r="O253" s="376"/>
      <c r="R253" s="376"/>
    </row>
    <row r="254" spans="9:18" s="375" customFormat="1" ht="11">
      <c r="I254" s="376"/>
      <c r="M254" s="376"/>
      <c r="N254" s="376"/>
      <c r="O254" s="376"/>
      <c r="R254" s="376"/>
    </row>
    <row r="255" spans="9:18" s="375" customFormat="1" ht="11">
      <c r="I255" s="376"/>
      <c r="M255" s="376"/>
      <c r="N255" s="376"/>
      <c r="O255" s="376"/>
      <c r="R255" s="376"/>
    </row>
    <row r="256" spans="9:18" s="375" customFormat="1" ht="11">
      <c r="I256" s="376"/>
      <c r="M256" s="376"/>
      <c r="N256" s="376"/>
      <c r="O256" s="376"/>
      <c r="R256" s="376"/>
    </row>
    <row r="257" spans="9:18" s="375" customFormat="1" ht="11">
      <c r="I257" s="376"/>
      <c r="M257" s="376"/>
      <c r="N257" s="376"/>
      <c r="O257" s="376"/>
      <c r="R257" s="376"/>
    </row>
    <row r="258" spans="9:18" s="375" customFormat="1" ht="11">
      <c r="I258" s="376"/>
      <c r="M258" s="376"/>
      <c r="N258" s="376"/>
      <c r="O258" s="376"/>
      <c r="R258" s="376"/>
    </row>
    <row r="259" spans="9:18" s="375" customFormat="1" ht="11">
      <c r="I259" s="376"/>
      <c r="M259" s="376"/>
      <c r="N259" s="376"/>
      <c r="O259" s="376"/>
      <c r="R259" s="376"/>
    </row>
    <row r="260" spans="9:18" s="375" customFormat="1" ht="11">
      <c r="I260" s="376"/>
      <c r="M260" s="376"/>
      <c r="N260" s="376"/>
      <c r="O260" s="376"/>
      <c r="R260" s="376"/>
    </row>
    <row r="261" spans="9:18" s="375" customFormat="1" ht="11">
      <c r="I261" s="376"/>
      <c r="M261" s="376"/>
      <c r="N261" s="376"/>
      <c r="O261" s="376"/>
      <c r="R261" s="376"/>
    </row>
    <row r="262" spans="9:18" s="375" customFormat="1" ht="11">
      <c r="I262" s="376"/>
      <c r="M262" s="376"/>
      <c r="N262" s="376"/>
      <c r="O262" s="376"/>
      <c r="R262" s="376"/>
    </row>
    <row r="263" spans="9:18" s="375" customFormat="1" ht="11">
      <c r="I263" s="376"/>
      <c r="M263" s="376"/>
      <c r="N263" s="376"/>
      <c r="O263" s="376"/>
      <c r="R263" s="376"/>
    </row>
    <row r="264" spans="9:18" s="375" customFormat="1" ht="11">
      <c r="I264" s="376"/>
      <c r="M264" s="376"/>
      <c r="N264" s="376"/>
      <c r="O264" s="376"/>
      <c r="R264" s="376"/>
    </row>
    <row r="265" spans="9:18" s="375" customFormat="1" ht="11">
      <c r="I265" s="376"/>
      <c r="M265" s="376"/>
      <c r="N265" s="376"/>
      <c r="O265" s="376"/>
      <c r="R265" s="376"/>
    </row>
    <row r="266" spans="9:18" s="375" customFormat="1" ht="11">
      <c r="I266" s="376"/>
      <c r="M266" s="376"/>
      <c r="N266" s="376"/>
      <c r="O266" s="376"/>
      <c r="R266" s="376"/>
    </row>
    <row r="267" spans="9:18" s="375" customFormat="1" ht="11">
      <c r="I267" s="376"/>
      <c r="M267" s="376"/>
      <c r="N267" s="376"/>
      <c r="O267" s="376"/>
      <c r="R267" s="376"/>
    </row>
    <row r="268" spans="9:18" s="375" customFormat="1" ht="11">
      <c r="I268" s="376"/>
      <c r="M268" s="376"/>
      <c r="N268" s="376"/>
      <c r="O268" s="376"/>
      <c r="R268" s="376"/>
    </row>
    <row r="269" spans="9:18" s="375" customFormat="1" ht="11">
      <c r="I269" s="376"/>
      <c r="M269" s="376"/>
      <c r="N269" s="376"/>
      <c r="O269" s="376"/>
      <c r="R269" s="376"/>
    </row>
    <row r="270" spans="9:18" s="375" customFormat="1" ht="11">
      <c r="I270" s="376"/>
      <c r="M270" s="376"/>
      <c r="N270" s="376"/>
      <c r="O270" s="376"/>
      <c r="R270" s="376"/>
    </row>
    <row r="271" spans="9:18" s="375" customFormat="1" ht="11">
      <c r="I271" s="376"/>
      <c r="M271" s="376"/>
      <c r="N271" s="376"/>
      <c r="O271" s="376"/>
      <c r="R271" s="376"/>
    </row>
    <row r="272" spans="9:18" s="375" customFormat="1" ht="11">
      <c r="I272" s="376"/>
      <c r="M272" s="376"/>
      <c r="N272" s="376"/>
      <c r="O272" s="376"/>
      <c r="R272" s="376"/>
    </row>
    <row r="273" spans="9:18" s="375" customFormat="1" ht="11">
      <c r="I273" s="376"/>
      <c r="M273" s="376"/>
      <c r="N273" s="376"/>
      <c r="O273" s="376"/>
      <c r="R273" s="376"/>
    </row>
    <row r="274" spans="9:18" s="375" customFormat="1" ht="11">
      <c r="I274" s="376"/>
      <c r="M274" s="376"/>
      <c r="N274" s="376"/>
      <c r="O274" s="376"/>
      <c r="R274" s="376"/>
    </row>
    <row r="275" spans="9:18" s="375" customFormat="1" ht="11">
      <c r="I275" s="376"/>
      <c r="M275" s="376"/>
      <c r="N275" s="376"/>
      <c r="O275" s="376"/>
      <c r="R275" s="376"/>
    </row>
    <row r="276" spans="9:18" s="375" customFormat="1" ht="11">
      <c r="I276" s="376"/>
      <c r="M276" s="376"/>
      <c r="N276" s="376"/>
      <c r="O276" s="376"/>
      <c r="R276" s="376"/>
    </row>
    <row r="277" spans="9:18" s="375" customFormat="1" ht="11">
      <c r="I277" s="376"/>
      <c r="M277" s="376"/>
      <c r="N277" s="376"/>
      <c r="O277" s="376"/>
      <c r="R277" s="376"/>
    </row>
    <row r="278" spans="9:18" s="375" customFormat="1" ht="11">
      <c r="I278" s="376"/>
      <c r="M278" s="376"/>
      <c r="N278" s="376"/>
      <c r="O278" s="376"/>
      <c r="R278" s="376"/>
    </row>
    <row r="279" spans="9:18" s="375" customFormat="1" ht="11">
      <c r="I279" s="376"/>
      <c r="M279" s="376"/>
      <c r="N279" s="376"/>
      <c r="O279" s="376"/>
      <c r="R279" s="376"/>
    </row>
    <row r="280" spans="9:18" s="375" customFormat="1" ht="11">
      <c r="I280" s="376"/>
      <c r="M280" s="376"/>
      <c r="N280" s="376"/>
      <c r="O280" s="376"/>
      <c r="R280" s="376"/>
    </row>
    <row r="281" spans="9:18" s="375" customFormat="1" ht="11">
      <c r="I281" s="376"/>
      <c r="M281" s="376"/>
      <c r="N281" s="376"/>
      <c r="O281" s="376"/>
      <c r="R281" s="376"/>
    </row>
    <row r="282" spans="9:18" s="375" customFormat="1" ht="11">
      <c r="I282" s="376"/>
      <c r="M282" s="376"/>
      <c r="N282" s="376"/>
      <c r="O282" s="376"/>
      <c r="R282" s="376"/>
    </row>
    <row r="283" spans="9:18" s="375" customFormat="1" ht="11">
      <c r="I283" s="376"/>
      <c r="M283" s="376"/>
      <c r="N283" s="376"/>
      <c r="O283" s="376"/>
      <c r="R283" s="376"/>
    </row>
    <row r="284" spans="9:18" s="375" customFormat="1" ht="11">
      <c r="I284" s="376"/>
      <c r="M284" s="376"/>
      <c r="N284" s="376"/>
      <c r="O284" s="376"/>
      <c r="R284" s="376"/>
    </row>
    <row r="285" spans="9:18" s="375" customFormat="1" ht="11">
      <c r="I285" s="376"/>
      <c r="M285" s="376"/>
      <c r="N285" s="376"/>
      <c r="O285" s="376"/>
      <c r="R285" s="376"/>
    </row>
    <row r="286" spans="9:18" s="375" customFormat="1" ht="11">
      <c r="I286" s="376"/>
      <c r="M286" s="376"/>
      <c r="N286" s="376"/>
      <c r="O286" s="376"/>
      <c r="R286" s="376"/>
    </row>
    <row r="287" spans="9:18" s="375" customFormat="1" ht="11">
      <c r="I287" s="376"/>
      <c r="M287" s="376"/>
      <c r="N287" s="376"/>
      <c r="O287" s="376"/>
      <c r="R287" s="376"/>
    </row>
    <row r="288" spans="9:18" s="375" customFormat="1" ht="11">
      <c r="I288" s="376"/>
      <c r="M288" s="376"/>
      <c r="N288" s="376"/>
      <c r="O288" s="376"/>
      <c r="R288" s="376"/>
    </row>
    <row r="289" spans="9:18" s="375" customFormat="1" ht="11">
      <c r="I289" s="376"/>
      <c r="M289" s="376"/>
      <c r="N289" s="376"/>
      <c r="O289" s="376"/>
      <c r="R289" s="376"/>
    </row>
    <row r="290" spans="9:18" s="375" customFormat="1" ht="11">
      <c r="I290" s="376"/>
      <c r="M290" s="376"/>
      <c r="N290" s="376"/>
      <c r="O290" s="376"/>
      <c r="R290" s="376"/>
    </row>
    <row r="291" spans="9:18" s="375" customFormat="1" ht="11">
      <c r="I291" s="376"/>
      <c r="M291" s="376"/>
      <c r="N291" s="376"/>
      <c r="O291" s="376"/>
      <c r="R291" s="376"/>
    </row>
    <row r="292" spans="9:18" s="375" customFormat="1" ht="11">
      <c r="I292" s="376"/>
      <c r="M292" s="376"/>
      <c r="N292" s="376"/>
      <c r="O292" s="376"/>
      <c r="R292" s="376"/>
    </row>
    <row r="293" spans="9:18" s="375" customFormat="1" ht="11">
      <c r="I293" s="376"/>
      <c r="M293" s="376"/>
      <c r="N293" s="376"/>
      <c r="O293" s="376"/>
      <c r="R293" s="376"/>
    </row>
    <row r="294" spans="9:18" s="375" customFormat="1" ht="11">
      <c r="I294" s="376"/>
      <c r="M294" s="376"/>
      <c r="N294" s="376"/>
      <c r="R294" s="376"/>
    </row>
    <row r="295" spans="9:18" s="375" customFormat="1" ht="11">
      <c r="I295" s="376"/>
      <c r="M295" s="376"/>
      <c r="N295" s="376"/>
      <c r="R295" s="376"/>
    </row>
    <row r="296" spans="9:18" s="375" customFormat="1" ht="11">
      <c r="I296" s="376"/>
      <c r="M296" s="376"/>
      <c r="N296" s="376"/>
      <c r="R296" s="376"/>
    </row>
    <row r="297" spans="9:18" s="375" customFormat="1" ht="11">
      <c r="I297" s="376"/>
      <c r="M297" s="376"/>
      <c r="N297" s="376"/>
      <c r="R297" s="376"/>
    </row>
    <row r="298" spans="9:18" s="375" customFormat="1" ht="11">
      <c r="I298" s="376"/>
      <c r="M298" s="376"/>
      <c r="N298" s="376"/>
      <c r="R298" s="376"/>
    </row>
    <row r="299" spans="9:18" s="375" customFormat="1" ht="11">
      <c r="I299" s="376"/>
      <c r="M299" s="376"/>
      <c r="N299" s="376"/>
      <c r="R299" s="376"/>
    </row>
    <row r="300" spans="9:18" s="375" customFormat="1" ht="11">
      <c r="I300" s="376"/>
      <c r="M300" s="376"/>
      <c r="N300" s="376"/>
      <c r="R300" s="376"/>
    </row>
    <row r="301" spans="9:18" s="375" customFormat="1" ht="11">
      <c r="I301" s="376"/>
      <c r="M301" s="376"/>
      <c r="N301" s="376"/>
      <c r="R301" s="376"/>
    </row>
    <row r="302" spans="9:18" s="375" customFormat="1" ht="11">
      <c r="I302" s="376"/>
      <c r="M302" s="376"/>
      <c r="N302" s="376"/>
      <c r="R302" s="376"/>
    </row>
    <row r="303" spans="9:18" s="375" customFormat="1" ht="11">
      <c r="I303" s="376"/>
      <c r="M303" s="376"/>
      <c r="N303" s="376"/>
      <c r="R303" s="376"/>
    </row>
    <row r="304" spans="9:18" s="375" customFormat="1" ht="11">
      <c r="I304" s="376"/>
      <c r="M304" s="376"/>
      <c r="N304" s="376"/>
      <c r="R304" s="376"/>
    </row>
    <row r="305" spans="9:18" s="375" customFormat="1" ht="11">
      <c r="I305" s="376"/>
      <c r="M305" s="376"/>
      <c r="N305" s="376"/>
      <c r="R305" s="376"/>
    </row>
    <row r="306" spans="9:18" s="375" customFormat="1" ht="11">
      <c r="I306" s="376"/>
      <c r="M306" s="376"/>
      <c r="N306" s="376"/>
      <c r="R306" s="376"/>
    </row>
    <row r="307" spans="9:18" s="375" customFormat="1" ht="11">
      <c r="I307" s="376"/>
      <c r="M307" s="376"/>
      <c r="N307" s="376"/>
      <c r="R307" s="376"/>
    </row>
    <row r="308" spans="9:18" s="375" customFormat="1" ht="11">
      <c r="I308" s="376"/>
      <c r="M308" s="376"/>
      <c r="N308" s="376"/>
      <c r="R308" s="376"/>
    </row>
    <row r="309" spans="9:18" s="375" customFormat="1" ht="11">
      <c r="I309" s="376"/>
      <c r="M309" s="376"/>
      <c r="N309" s="376"/>
      <c r="R309" s="376"/>
    </row>
    <row r="310" spans="9:18" s="375" customFormat="1" ht="11">
      <c r="I310" s="376"/>
      <c r="M310" s="376"/>
      <c r="N310" s="376"/>
      <c r="R310" s="376"/>
    </row>
    <row r="311" spans="9:18" s="375" customFormat="1" ht="11">
      <c r="I311" s="376"/>
      <c r="M311" s="376"/>
      <c r="N311" s="376"/>
      <c r="R311" s="376"/>
    </row>
    <row r="312" spans="9:18" s="375" customFormat="1" ht="11">
      <c r="I312" s="376"/>
      <c r="M312" s="376"/>
      <c r="N312" s="376"/>
      <c r="O312" s="376"/>
      <c r="R312" s="376"/>
    </row>
    <row r="313" spans="9:18" s="375" customFormat="1" ht="11">
      <c r="I313" s="376"/>
      <c r="M313" s="376"/>
      <c r="N313" s="376"/>
      <c r="O313" s="376"/>
      <c r="R313" s="376"/>
    </row>
    <row r="314" spans="9:18" s="375" customFormat="1" ht="11">
      <c r="I314" s="376"/>
      <c r="M314" s="376"/>
      <c r="N314" s="376"/>
      <c r="O314" s="376"/>
      <c r="R314" s="376"/>
    </row>
    <row r="315" spans="9:18" s="375" customFormat="1" ht="11">
      <c r="I315" s="376"/>
      <c r="M315" s="376"/>
      <c r="N315" s="376"/>
      <c r="O315" s="376"/>
      <c r="R315" s="376"/>
    </row>
    <row r="316" spans="9:18" s="375" customFormat="1" ht="11">
      <c r="I316" s="376"/>
      <c r="M316" s="376"/>
      <c r="N316" s="376"/>
      <c r="O316" s="376"/>
      <c r="R316" s="376"/>
    </row>
    <row r="317" spans="9:18" s="375" customFormat="1" ht="11">
      <c r="I317" s="376"/>
      <c r="M317" s="376"/>
      <c r="N317" s="376"/>
      <c r="O317" s="376"/>
      <c r="R317" s="376"/>
    </row>
    <row r="318" spans="9:18" s="375" customFormat="1" ht="11">
      <c r="I318" s="376"/>
      <c r="M318" s="376"/>
      <c r="N318" s="376"/>
      <c r="O318" s="376"/>
      <c r="R318" s="376"/>
    </row>
    <row r="319" spans="9:18" s="375" customFormat="1" ht="11">
      <c r="I319" s="376"/>
      <c r="M319" s="376"/>
      <c r="N319" s="376"/>
      <c r="O319" s="376"/>
      <c r="R319" s="376"/>
    </row>
    <row r="320" spans="9:18" s="375" customFormat="1" ht="11">
      <c r="I320" s="376"/>
      <c r="M320" s="376"/>
      <c r="N320" s="376"/>
      <c r="O320" s="376"/>
      <c r="R320" s="376"/>
    </row>
    <row r="321" spans="9:18" s="375" customFormat="1" ht="11">
      <c r="I321" s="376"/>
      <c r="M321" s="376"/>
      <c r="N321" s="376"/>
      <c r="O321" s="376"/>
      <c r="R321" s="376"/>
    </row>
    <row r="322" spans="9:18" s="375" customFormat="1" ht="11">
      <c r="I322" s="376"/>
      <c r="M322" s="376"/>
      <c r="N322" s="376"/>
      <c r="O322" s="376"/>
      <c r="R322" s="376"/>
    </row>
    <row r="323" spans="9:18" s="375" customFormat="1" ht="11">
      <c r="I323" s="376"/>
      <c r="M323" s="376"/>
      <c r="N323" s="376"/>
      <c r="O323" s="376"/>
      <c r="R323" s="376"/>
    </row>
    <row r="324" spans="9:18" s="375" customFormat="1" ht="11">
      <c r="I324" s="376"/>
      <c r="M324" s="376"/>
      <c r="N324" s="376"/>
      <c r="O324" s="376"/>
      <c r="R324" s="376"/>
    </row>
    <row r="325" spans="9:18" s="375" customFormat="1" ht="11">
      <c r="I325" s="376"/>
      <c r="M325" s="376"/>
      <c r="N325" s="376"/>
      <c r="O325" s="376"/>
      <c r="R325" s="376"/>
    </row>
    <row r="326" spans="9:18" s="375" customFormat="1" ht="11">
      <c r="I326" s="376"/>
      <c r="M326" s="376"/>
      <c r="N326" s="376"/>
      <c r="O326" s="376"/>
      <c r="R326" s="376"/>
    </row>
    <row r="327" spans="9:18" s="375" customFormat="1" ht="11">
      <c r="I327" s="376"/>
      <c r="M327" s="376"/>
      <c r="N327" s="376"/>
      <c r="O327" s="376"/>
      <c r="R327" s="376"/>
    </row>
    <row r="328" spans="9:18" s="375" customFormat="1" ht="11">
      <c r="I328" s="376"/>
      <c r="M328" s="376"/>
      <c r="N328" s="376"/>
      <c r="O328" s="376"/>
      <c r="R328" s="376"/>
    </row>
    <row r="329" spans="9:18" s="375" customFormat="1" ht="11">
      <c r="I329" s="376"/>
      <c r="M329" s="376"/>
      <c r="N329" s="376"/>
      <c r="O329" s="376"/>
      <c r="R329" s="376"/>
    </row>
    <row r="330" spans="9:18" s="375" customFormat="1" ht="11">
      <c r="I330" s="376"/>
      <c r="M330" s="376"/>
      <c r="N330" s="376"/>
      <c r="O330" s="376"/>
      <c r="R330" s="376"/>
    </row>
    <row r="331" spans="9:18" s="375" customFormat="1" ht="11">
      <c r="I331" s="376"/>
      <c r="M331" s="376"/>
      <c r="N331" s="376"/>
      <c r="O331" s="376"/>
      <c r="R331" s="376"/>
    </row>
    <row r="332" spans="9:18" s="375" customFormat="1" ht="11">
      <c r="I332" s="376"/>
      <c r="M332" s="376"/>
      <c r="N332" s="376"/>
      <c r="O332" s="376"/>
      <c r="R332" s="376"/>
    </row>
    <row r="333" spans="9:18" s="375" customFormat="1" ht="11">
      <c r="I333" s="376"/>
      <c r="M333" s="376"/>
      <c r="N333" s="376"/>
      <c r="O333" s="376"/>
      <c r="R333" s="376"/>
    </row>
    <row r="334" spans="9:18" s="375" customFormat="1" ht="11">
      <c r="I334" s="376"/>
      <c r="M334" s="376"/>
      <c r="N334" s="376"/>
      <c r="O334" s="376"/>
      <c r="R334" s="376"/>
    </row>
    <row r="335" spans="9:18" s="375" customFormat="1" ht="11">
      <c r="I335" s="376"/>
      <c r="M335" s="376"/>
      <c r="N335" s="376"/>
      <c r="O335" s="376"/>
      <c r="R335" s="376"/>
    </row>
    <row r="336" spans="9:18" s="375" customFormat="1" ht="11">
      <c r="I336" s="376"/>
      <c r="M336" s="376"/>
      <c r="N336" s="376"/>
      <c r="O336" s="376"/>
      <c r="R336" s="376"/>
    </row>
    <row r="337" spans="9:18" s="375" customFormat="1" ht="11">
      <c r="I337" s="376"/>
      <c r="M337" s="376"/>
      <c r="N337" s="376"/>
      <c r="O337" s="376"/>
      <c r="R337" s="376"/>
    </row>
    <row r="338" spans="9:18" s="375" customFormat="1" ht="11">
      <c r="I338" s="376"/>
      <c r="M338" s="376"/>
      <c r="N338" s="376"/>
      <c r="O338" s="376"/>
      <c r="R338" s="376"/>
    </row>
    <row r="339" spans="9:18" s="375" customFormat="1" ht="11">
      <c r="I339" s="376"/>
      <c r="M339" s="376"/>
      <c r="N339" s="376"/>
      <c r="O339" s="376"/>
      <c r="R339" s="376"/>
    </row>
    <row r="340" spans="9:18" s="375" customFormat="1" ht="11">
      <c r="I340" s="376"/>
      <c r="M340" s="376"/>
      <c r="N340" s="376"/>
      <c r="O340" s="376"/>
      <c r="R340" s="376"/>
    </row>
    <row r="341" spans="9:18" s="375" customFormat="1" ht="11">
      <c r="I341" s="376"/>
      <c r="M341" s="376"/>
      <c r="N341" s="376"/>
      <c r="O341" s="376"/>
      <c r="R341" s="376"/>
    </row>
    <row r="342" spans="9:18" s="375" customFormat="1" ht="11">
      <c r="I342" s="376"/>
      <c r="M342" s="376"/>
      <c r="N342" s="376"/>
      <c r="O342" s="376"/>
      <c r="R342" s="376"/>
    </row>
    <row r="343" spans="9:18" s="375" customFormat="1" ht="11">
      <c r="I343" s="376"/>
      <c r="M343" s="376"/>
      <c r="N343" s="376"/>
      <c r="O343" s="376"/>
      <c r="R343" s="376"/>
    </row>
    <row r="344" spans="9:18" s="375" customFormat="1" ht="11">
      <c r="I344" s="376"/>
      <c r="M344" s="376"/>
      <c r="N344" s="376"/>
      <c r="O344" s="376"/>
      <c r="R344" s="376"/>
    </row>
    <row r="345" spans="9:18" s="375" customFormat="1" ht="11">
      <c r="I345" s="376"/>
      <c r="M345" s="376"/>
      <c r="N345" s="376"/>
      <c r="O345" s="376"/>
      <c r="R345" s="376"/>
    </row>
    <row r="346" spans="9:18" s="375" customFormat="1" ht="11">
      <c r="I346" s="376"/>
      <c r="M346" s="376"/>
      <c r="N346" s="376"/>
      <c r="O346" s="376"/>
      <c r="R346" s="376"/>
    </row>
    <row r="347" spans="9:18" s="375" customFormat="1" ht="11">
      <c r="I347" s="376"/>
      <c r="M347" s="376"/>
      <c r="N347" s="376"/>
      <c r="O347" s="376"/>
      <c r="R347" s="376"/>
    </row>
    <row r="348" spans="9:18" s="375" customFormat="1" ht="11">
      <c r="I348" s="376"/>
      <c r="M348" s="376"/>
      <c r="N348" s="376"/>
      <c r="O348" s="376"/>
      <c r="R348" s="376"/>
    </row>
    <row r="349" spans="9:18" s="375" customFormat="1" ht="11">
      <c r="I349" s="376"/>
      <c r="M349" s="376"/>
      <c r="N349" s="376"/>
      <c r="O349" s="376"/>
      <c r="R349" s="376"/>
    </row>
    <row r="350" spans="9:18" s="375" customFormat="1" ht="11">
      <c r="I350" s="376"/>
      <c r="M350" s="376"/>
      <c r="N350" s="376"/>
      <c r="O350" s="376"/>
      <c r="R350" s="376"/>
    </row>
    <row r="351" spans="9:18" s="375" customFormat="1" ht="11">
      <c r="I351" s="376"/>
      <c r="M351" s="376"/>
      <c r="N351" s="376"/>
      <c r="O351" s="376"/>
      <c r="R351" s="376"/>
    </row>
    <row r="352" spans="9:18" s="375" customFormat="1" ht="11">
      <c r="I352" s="376"/>
      <c r="M352" s="376"/>
      <c r="N352" s="376"/>
      <c r="O352" s="376"/>
      <c r="R352" s="376"/>
    </row>
    <row r="353" spans="9:18" s="375" customFormat="1" ht="11">
      <c r="I353" s="376"/>
      <c r="M353" s="376"/>
      <c r="N353" s="376"/>
      <c r="O353" s="376"/>
      <c r="R353" s="376"/>
    </row>
    <row r="354" spans="9:18" s="375" customFormat="1" ht="11">
      <c r="I354" s="376"/>
      <c r="M354" s="376"/>
      <c r="N354" s="376"/>
      <c r="O354" s="376"/>
      <c r="R354" s="376"/>
    </row>
    <row r="355" spans="9:18" s="375" customFormat="1" ht="11">
      <c r="I355" s="376"/>
      <c r="M355" s="376"/>
      <c r="N355" s="376"/>
      <c r="O355" s="376"/>
      <c r="R355" s="376"/>
    </row>
    <row r="356" spans="9:18" s="375" customFormat="1" ht="11">
      <c r="I356" s="376"/>
      <c r="M356" s="376"/>
      <c r="N356" s="376"/>
      <c r="O356" s="376"/>
      <c r="R356" s="376"/>
    </row>
    <row r="357" spans="9:18" s="375" customFormat="1" ht="11">
      <c r="I357" s="376"/>
      <c r="M357" s="376"/>
      <c r="N357" s="376"/>
      <c r="O357" s="376"/>
      <c r="R357" s="376"/>
    </row>
    <row r="358" spans="9:18" s="375" customFormat="1" ht="11">
      <c r="I358" s="376"/>
      <c r="M358" s="376"/>
      <c r="N358" s="376"/>
      <c r="O358" s="376"/>
      <c r="R358" s="376"/>
    </row>
    <row r="359" spans="9:18" s="375" customFormat="1" ht="11">
      <c r="I359" s="376"/>
      <c r="M359" s="376"/>
      <c r="N359" s="376"/>
      <c r="O359" s="376"/>
      <c r="R359" s="376"/>
    </row>
    <row r="360" spans="9:18" s="375" customFormat="1" ht="11">
      <c r="I360" s="376"/>
      <c r="M360" s="376"/>
      <c r="N360" s="376"/>
      <c r="O360" s="376"/>
      <c r="R360" s="376"/>
    </row>
    <row r="361" spans="9:18" s="375" customFormat="1" ht="11">
      <c r="I361" s="376"/>
      <c r="M361" s="376"/>
      <c r="N361" s="376"/>
      <c r="O361" s="376"/>
      <c r="R361" s="376"/>
    </row>
    <row r="362" spans="9:18" s="375" customFormat="1" ht="11">
      <c r="I362" s="376"/>
      <c r="M362" s="376"/>
      <c r="N362" s="376"/>
      <c r="O362" s="376"/>
      <c r="R362" s="376"/>
    </row>
    <row r="363" spans="9:18" s="375" customFormat="1" ht="11">
      <c r="I363" s="376"/>
      <c r="M363" s="376"/>
      <c r="N363" s="376"/>
      <c r="O363" s="376"/>
      <c r="R363" s="376"/>
    </row>
    <row r="364" spans="9:18" s="375" customFormat="1" ht="11">
      <c r="I364" s="376"/>
      <c r="M364" s="376"/>
      <c r="N364" s="376"/>
      <c r="O364" s="376"/>
      <c r="R364" s="376"/>
    </row>
    <row r="365" spans="9:18" s="375" customFormat="1" ht="11">
      <c r="I365" s="376"/>
      <c r="M365" s="376"/>
      <c r="N365" s="376"/>
      <c r="O365" s="376"/>
      <c r="R365" s="376"/>
    </row>
    <row r="366" spans="9:18" s="375" customFormat="1" ht="11">
      <c r="I366" s="376"/>
      <c r="M366" s="376"/>
      <c r="N366" s="376"/>
      <c r="O366" s="376"/>
      <c r="R366" s="376"/>
    </row>
    <row r="367" spans="9:18" s="375" customFormat="1" ht="11">
      <c r="I367" s="376"/>
      <c r="M367" s="376"/>
      <c r="N367" s="376"/>
      <c r="O367" s="376"/>
      <c r="R367" s="376"/>
    </row>
    <row r="368" spans="9:18" s="375" customFormat="1" ht="11">
      <c r="I368" s="376"/>
      <c r="M368" s="376"/>
      <c r="N368" s="376"/>
      <c r="O368" s="376"/>
      <c r="R368" s="376"/>
    </row>
    <row r="369" spans="9:18" s="375" customFormat="1" ht="11">
      <c r="I369" s="376"/>
      <c r="M369" s="376"/>
      <c r="N369" s="376"/>
      <c r="O369" s="376"/>
      <c r="R369" s="376"/>
    </row>
    <row r="370" spans="9:18" s="375" customFormat="1" ht="11">
      <c r="I370" s="376"/>
      <c r="M370" s="376"/>
      <c r="N370" s="376"/>
      <c r="O370" s="376"/>
      <c r="R370" s="376"/>
    </row>
    <row r="371" spans="9:18" s="375" customFormat="1" ht="11">
      <c r="I371" s="376"/>
      <c r="M371" s="376"/>
      <c r="N371" s="376"/>
      <c r="O371" s="376"/>
      <c r="R371" s="376"/>
    </row>
    <row r="372" spans="9:18" s="375" customFormat="1" ht="11">
      <c r="I372" s="376"/>
      <c r="M372" s="376"/>
      <c r="N372" s="376"/>
      <c r="O372" s="376"/>
      <c r="R372" s="376"/>
    </row>
    <row r="373" spans="9:18" s="375" customFormat="1" ht="11">
      <c r="I373" s="376"/>
      <c r="M373" s="376"/>
      <c r="N373" s="376"/>
      <c r="O373" s="376"/>
      <c r="R373" s="376"/>
    </row>
    <row r="374" spans="9:18" s="375" customFormat="1" ht="11">
      <c r="I374" s="376"/>
      <c r="M374" s="376"/>
      <c r="N374" s="376"/>
      <c r="O374" s="376"/>
      <c r="R374" s="376"/>
    </row>
    <row r="375" spans="9:18" s="375" customFormat="1" ht="11">
      <c r="I375" s="376"/>
      <c r="M375" s="376"/>
      <c r="N375" s="376"/>
      <c r="O375" s="376"/>
      <c r="R375" s="376"/>
    </row>
    <row r="376" spans="9:18" s="375" customFormat="1" ht="11">
      <c r="I376" s="376"/>
      <c r="M376" s="376"/>
      <c r="N376" s="376"/>
      <c r="O376" s="376"/>
      <c r="R376" s="376"/>
    </row>
    <row r="377" spans="9:18" s="375" customFormat="1" ht="11">
      <c r="I377" s="376"/>
      <c r="M377" s="376"/>
      <c r="N377" s="376"/>
      <c r="O377" s="376"/>
      <c r="R377" s="376"/>
    </row>
    <row r="378" spans="9:18" s="375" customFormat="1" ht="11">
      <c r="I378" s="376"/>
      <c r="M378" s="376"/>
      <c r="N378" s="376"/>
      <c r="O378" s="376"/>
      <c r="R378" s="376"/>
    </row>
    <row r="379" spans="9:18" s="375" customFormat="1" ht="11">
      <c r="I379" s="376"/>
      <c r="M379" s="376"/>
      <c r="N379" s="376"/>
      <c r="O379" s="376"/>
      <c r="R379" s="376"/>
    </row>
    <row r="380" spans="9:18" s="375" customFormat="1" ht="11">
      <c r="I380" s="376"/>
      <c r="M380" s="376"/>
      <c r="N380" s="376"/>
      <c r="O380" s="376"/>
      <c r="R380" s="376"/>
    </row>
    <row r="381" spans="9:18" s="375" customFormat="1" ht="11">
      <c r="I381" s="376"/>
      <c r="M381" s="376"/>
      <c r="N381" s="376"/>
      <c r="O381" s="376"/>
      <c r="R381" s="376"/>
    </row>
    <row r="382" spans="9:18" s="375" customFormat="1" ht="11">
      <c r="I382" s="376"/>
      <c r="M382" s="376"/>
      <c r="N382" s="376"/>
      <c r="O382" s="376"/>
      <c r="R382" s="376"/>
    </row>
    <row r="383" spans="9:18" s="375" customFormat="1" ht="11">
      <c r="I383" s="376"/>
      <c r="M383" s="376"/>
      <c r="N383" s="376"/>
      <c r="O383" s="376"/>
      <c r="R383" s="376"/>
    </row>
    <row r="384" spans="9:18" s="375" customFormat="1" ht="11">
      <c r="I384" s="376"/>
      <c r="M384" s="376"/>
      <c r="N384" s="376"/>
      <c r="O384" s="376"/>
      <c r="R384" s="376"/>
    </row>
    <row r="385" spans="9:18" s="375" customFormat="1" ht="11">
      <c r="I385" s="376"/>
      <c r="M385" s="376"/>
      <c r="N385" s="376"/>
      <c r="O385" s="376"/>
      <c r="R385" s="376"/>
    </row>
    <row r="386" spans="9:18" s="375" customFormat="1" ht="11">
      <c r="I386" s="376"/>
      <c r="M386" s="376"/>
      <c r="N386" s="376"/>
      <c r="O386" s="376"/>
      <c r="R386" s="376"/>
    </row>
    <row r="387" spans="9:18" s="375" customFormat="1" ht="11">
      <c r="I387" s="376"/>
      <c r="M387" s="376"/>
      <c r="N387" s="376"/>
      <c r="O387" s="376"/>
      <c r="R387" s="376"/>
    </row>
    <row r="388" spans="9:18" s="375" customFormat="1" ht="11">
      <c r="I388" s="376"/>
      <c r="M388" s="376"/>
      <c r="N388" s="376"/>
      <c r="O388" s="376"/>
      <c r="R388" s="376"/>
    </row>
    <row r="389" spans="9:18" s="375" customFormat="1" ht="11">
      <c r="I389" s="376"/>
      <c r="M389" s="376"/>
      <c r="N389" s="376"/>
      <c r="O389" s="376"/>
      <c r="R389" s="376"/>
    </row>
    <row r="390" spans="9:18" s="375" customFormat="1" ht="11">
      <c r="I390" s="376"/>
      <c r="M390" s="376"/>
      <c r="N390" s="376"/>
      <c r="O390" s="376"/>
      <c r="R390" s="376"/>
    </row>
    <row r="391" spans="9:18" s="375" customFormat="1" ht="11">
      <c r="I391" s="376"/>
      <c r="M391" s="376"/>
      <c r="N391" s="376"/>
      <c r="O391" s="376"/>
      <c r="R391" s="376"/>
    </row>
    <row r="392" spans="9:18" s="375" customFormat="1" ht="11">
      <c r="I392" s="376"/>
      <c r="M392" s="376"/>
      <c r="N392" s="376"/>
      <c r="O392" s="376"/>
      <c r="R392" s="376"/>
    </row>
    <row r="393" spans="9:18" s="375" customFormat="1" ht="11">
      <c r="I393" s="376"/>
      <c r="M393" s="376"/>
      <c r="N393" s="376"/>
      <c r="O393" s="376"/>
      <c r="R393" s="376"/>
    </row>
    <row r="394" spans="9:18" s="375" customFormat="1" ht="11">
      <c r="I394" s="376"/>
      <c r="M394" s="376"/>
      <c r="N394" s="376"/>
      <c r="O394" s="376"/>
      <c r="R394" s="376"/>
    </row>
    <row r="395" spans="9:18" s="375" customFormat="1" ht="11">
      <c r="I395" s="376"/>
      <c r="M395" s="376"/>
      <c r="N395" s="376"/>
      <c r="O395" s="376"/>
      <c r="R395" s="376"/>
    </row>
    <row r="396" spans="9:18" s="375" customFormat="1" ht="11">
      <c r="I396" s="376"/>
      <c r="M396" s="376"/>
      <c r="N396" s="376"/>
      <c r="O396" s="376"/>
      <c r="R396" s="376"/>
    </row>
    <row r="397" spans="9:18" s="375" customFormat="1" ht="11">
      <c r="I397" s="376"/>
      <c r="M397" s="376"/>
      <c r="N397" s="376"/>
      <c r="O397" s="376"/>
      <c r="R397" s="376"/>
    </row>
    <row r="398" spans="9:18" s="375" customFormat="1" ht="11">
      <c r="I398" s="376"/>
      <c r="M398" s="376"/>
      <c r="N398" s="376"/>
      <c r="O398" s="376"/>
      <c r="R398" s="376"/>
    </row>
    <row r="399" spans="9:18" s="375" customFormat="1" ht="11">
      <c r="I399" s="376"/>
      <c r="M399" s="376"/>
      <c r="N399" s="376"/>
      <c r="R399" s="376"/>
    </row>
    <row r="400" spans="9:18" s="375" customFormat="1" ht="11">
      <c r="I400" s="376"/>
      <c r="M400" s="376"/>
      <c r="N400" s="376"/>
      <c r="R400" s="376"/>
    </row>
    <row r="401" spans="9:18" s="375" customFormat="1" ht="11">
      <c r="I401" s="376"/>
      <c r="M401" s="376"/>
      <c r="N401" s="376"/>
      <c r="R401" s="376"/>
    </row>
    <row r="402" spans="9:18" s="375" customFormat="1" ht="11">
      <c r="I402" s="376"/>
      <c r="M402" s="376"/>
      <c r="N402" s="376"/>
      <c r="R402" s="376"/>
    </row>
    <row r="403" spans="9:18" s="375" customFormat="1" ht="11">
      <c r="I403" s="376"/>
      <c r="M403" s="376"/>
      <c r="N403" s="376"/>
      <c r="R403" s="376"/>
    </row>
    <row r="404" spans="9:18" s="375" customFormat="1" ht="11">
      <c r="I404" s="376"/>
      <c r="M404" s="376"/>
      <c r="N404" s="376"/>
      <c r="R404" s="376"/>
    </row>
    <row r="405" spans="9:18" s="375" customFormat="1" ht="11">
      <c r="I405" s="376"/>
      <c r="M405" s="376"/>
      <c r="N405" s="376"/>
      <c r="R405" s="376"/>
    </row>
    <row r="406" spans="9:18" s="375" customFormat="1" ht="11">
      <c r="I406" s="376"/>
      <c r="M406" s="376"/>
      <c r="N406" s="376"/>
      <c r="R406" s="376"/>
    </row>
    <row r="407" spans="9:18" s="375" customFormat="1" ht="11">
      <c r="I407" s="376"/>
      <c r="M407" s="376"/>
      <c r="N407" s="376"/>
      <c r="O407" s="376"/>
      <c r="R407" s="376"/>
    </row>
    <row r="408" spans="9:18" s="375" customFormat="1" ht="11">
      <c r="I408" s="376"/>
      <c r="M408" s="376"/>
      <c r="N408" s="376"/>
      <c r="R408" s="376"/>
    </row>
    <row r="409" spans="9:18" s="375" customFormat="1" ht="11">
      <c r="I409" s="376"/>
      <c r="M409" s="376"/>
      <c r="N409" s="376"/>
      <c r="R409" s="376"/>
    </row>
    <row r="410" spans="9:18" s="375" customFormat="1" ht="11">
      <c r="I410" s="376"/>
      <c r="M410" s="376"/>
      <c r="N410" s="376"/>
      <c r="R410" s="376"/>
    </row>
    <row r="411" spans="9:18" s="375" customFormat="1" ht="11">
      <c r="I411" s="376"/>
      <c r="M411" s="376"/>
      <c r="N411" s="376"/>
      <c r="R411" s="376"/>
    </row>
    <row r="412" spans="9:18" s="375" customFormat="1" ht="11">
      <c r="I412" s="376"/>
      <c r="M412" s="376"/>
      <c r="N412" s="376"/>
      <c r="R412" s="376"/>
    </row>
    <row r="413" spans="9:18" s="375" customFormat="1" ht="11">
      <c r="I413" s="376"/>
      <c r="M413" s="376"/>
      <c r="N413" s="376"/>
      <c r="R413" s="376"/>
    </row>
    <row r="414" spans="9:18" s="375" customFormat="1" ht="11">
      <c r="I414" s="376"/>
      <c r="K414" s="376"/>
      <c r="M414" s="376"/>
      <c r="N414" s="376"/>
      <c r="O414" s="376"/>
      <c r="R414" s="376"/>
    </row>
    <row r="415" spans="9:18" s="375" customFormat="1" ht="11">
      <c r="I415" s="376"/>
      <c r="K415" s="376"/>
      <c r="M415" s="376"/>
      <c r="N415" s="376"/>
      <c r="O415" s="376"/>
      <c r="P415" s="376"/>
      <c r="R415" s="376"/>
    </row>
    <row r="416" spans="9:18" s="375" customFormat="1" ht="11">
      <c r="I416" s="376"/>
      <c r="M416" s="376"/>
      <c r="N416" s="376"/>
      <c r="O416" s="376"/>
      <c r="R416" s="376"/>
    </row>
    <row r="417" spans="9:18" s="375" customFormat="1" ht="11">
      <c r="I417" s="376"/>
      <c r="M417" s="376"/>
      <c r="N417" s="376"/>
      <c r="O417" s="376"/>
      <c r="R417" s="376"/>
    </row>
    <row r="418" spans="9:18" s="375" customFormat="1" ht="11">
      <c r="I418" s="376"/>
      <c r="M418" s="376"/>
      <c r="N418" s="376"/>
      <c r="O418" s="376"/>
      <c r="R418" s="376"/>
    </row>
    <row r="419" spans="9:18" s="375" customFormat="1" ht="11">
      <c r="I419" s="376"/>
      <c r="M419" s="376"/>
      <c r="N419" s="376"/>
      <c r="O419" s="376"/>
      <c r="R419" s="376"/>
    </row>
    <row r="420" spans="9:18" s="375" customFormat="1" ht="11">
      <c r="I420" s="376"/>
      <c r="M420" s="376"/>
      <c r="N420" s="376"/>
      <c r="O420" s="376"/>
      <c r="R420" s="376"/>
    </row>
    <row r="421" spans="9:18" s="375" customFormat="1" ht="11">
      <c r="I421" s="376"/>
      <c r="M421" s="376"/>
      <c r="N421" s="376"/>
      <c r="O421" s="376"/>
      <c r="R421" s="376"/>
    </row>
    <row r="422" spans="9:18" s="375" customFormat="1" ht="11">
      <c r="I422" s="376"/>
      <c r="M422" s="376"/>
      <c r="N422" s="376"/>
      <c r="R422" s="376"/>
    </row>
    <row r="423" spans="9:18" s="375" customFormat="1" ht="11">
      <c r="I423" s="376"/>
      <c r="M423" s="376"/>
      <c r="N423" s="376"/>
      <c r="R423" s="376"/>
    </row>
    <row r="424" spans="9:18" s="375" customFormat="1" ht="11">
      <c r="I424" s="376"/>
      <c r="M424" s="376"/>
      <c r="N424" s="376"/>
      <c r="O424" s="376"/>
      <c r="R424" s="376"/>
    </row>
    <row r="425" spans="9:18" s="375" customFormat="1" ht="11">
      <c r="I425" s="376"/>
      <c r="M425" s="376"/>
      <c r="N425" s="376"/>
      <c r="R425" s="376"/>
    </row>
    <row r="426" spans="9:18" s="375" customFormat="1" ht="11">
      <c r="I426" s="376"/>
      <c r="M426" s="376"/>
      <c r="N426" s="376"/>
      <c r="R426" s="376"/>
    </row>
    <row r="427" spans="9:18" s="375" customFormat="1" ht="11">
      <c r="I427" s="376"/>
      <c r="M427" s="376"/>
      <c r="N427" s="376"/>
      <c r="R427" s="376"/>
    </row>
    <row r="428" spans="9:18" s="375" customFormat="1" ht="11">
      <c r="I428" s="376"/>
      <c r="M428" s="376"/>
      <c r="N428" s="376"/>
      <c r="R428" s="376"/>
    </row>
    <row r="429" spans="9:18" s="375" customFormat="1" ht="11">
      <c r="I429" s="376"/>
      <c r="M429" s="376"/>
      <c r="N429" s="376"/>
      <c r="O429" s="376"/>
      <c r="R429" s="376"/>
    </row>
    <row r="430" spans="9:18" s="375" customFormat="1" ht="11">
      <c r="I430" s="376"/>
      <c r="M430" s="376"/>
      <c r="N430" s="376"/>
      <c r="R430" s="376"/>
    </row>
    <row r="431" spans="9:18" s="375" customFormat="1" ht="11">
      <c r="I431" s="376"/>
      <c r="M431" s="376"/>
      <c r="N431" s="376"/>
      <c r="R431" s="376"/>
    </row>
    <row r="432" spans="9:18" s="375" customFormat="1" ht="11">
      <c r="I432" s="376"/>
      <c r="K432" s="376"/>
      <c r="M432" s="376"/>
      <c r="N432" s="376"/>
      <c r="O432" s="376"/>
      <c r="P432" s="376"/>
      <c r="R432" s="376"/>
    </row>
    <row r="433" spans="9:18" s="375" customFormat="1" ht="11">
      <c r="I433" s="376"/>
      <c r="K433" s="376"/>
      <c r="M433" s="376"/>
      <c r="N433" s="376"/>
      <c r="O433" s="376"/>
      <c r="P433" s="376"/>
      <c r="R433" s="376"/>
    </row>
    <row r="434" spans="9:18" s="375" customFormat="1" ht="11">
      <c r="I434" s="376"/>
      <c r="M434" s="376"/>
      <c r="N434" s="376"/>
      <c r="O434" s="376"/>
      <c r="R434" s="376"/>
    </row>
    <row r="435" spans="9:18" s="375" customFormat="1" ht="11">
      <c r="I435" s="376"/>
      <c r="M435" s="376"/>
      <c r="N435" s="376"/>
      <c r="R435" s="376"/>
    </row>
    <row r="436" spans="9:18" s="375" customFormat="1" ht="11">
      <c r="I436" s="376"/>
      <c r="M436" s="376"/>
      <c r="N436" s="376"/>
      <c r="O436" s="376"/>
      <c r="R436" s="376"/>
    </row>
    <row r="437" spans="9:18" s="375" customFormat="1" ht="11">
      <c r="I437" s="376"/>
      <c r="M437" s="376"/>
      <c r="N437" s="376"/>
      <c r="O437" s="376"/>
      <c r="R437" s="376"/>
    </row>
    <row r="438" spans="9:18" s="375" customFormat="1" ht="11">
      <c r="I438" s="376"/>
      <c r="M438" s="376"/>
      <c r="N438" s="376"/>
      <c r="R438" s="376"/>
    </row>
    <row r="439" spans="9:18" s="375" customFormat="1" ht="11">
      <c r="I439" s="376"/>
      <c r="M439" s="376"/>
      <c r="N439" s="376"/>
      <c r="R439" s="376"/>
    </row>
    <row r="440" spans="9:18" s="375" customFormat="1" ht="11">
      <c r="I440" s="376"/>
      <c r="M440" s="376"/>
      <c r="N440" s="376"/>
      <c r="O440" s="376"/>
      <c r="R440" s="376"/>
    </row>
    <row r="441" spans="9:18" s="375" customFormat="1" ht="11">
      <c r="I441" s="376"/>
      <c r="M441" s="376"/>
      <c r="N441" s="376"/>
      <c r="R441" s="376"/>
    </row>
    <row r="442" spans="9:18" s="375" customFormat="1" ht="11">
      <c r="I442" s="376"/>
      <c r="K442" s="376"/>
      <c r="M442" s="376"/>
      <c r="N442" s="376"/>
      <c r="O442" s="376"/>
      <c r="P442" s="376"/>
      <c r="R442" s="376"/>
    </row>
    <row r="443" spans="9:18" s="375" customFormat="1" ht="11">
      <c r="I443" s="376"/>
      <c r="M443" s="376"/>
      <c r="N443" s="376"/>
      <c r="O443" s="376"/>
      <c r="R443" s="376"/>
    </row>
    <row r="444" spans="9:18" s="375" customFormat="1" ht="11">
      <c r="I444" s="376"/>
      <c r="M444" s="376"/>
      <c r="N444" s="376"/>
      <c r="R444" s="376"/>
    </row>
    <row r="445" spans="9:18" s="375" customFormat="1" ht="11">
      <c r="I445" s="376"/>
      <c r="M445" s="376"/>
      <c r="N445" s="376"/>
      <c r="R445" s="376"/>
    </row>
    <row r="446" spans="9:18" s="375" customFormat="1" ht="11">
      <c r="I446" s="376"/>
      <c r="K446" s="376"/>
      <c r="M446" s="376"/>
      <c r="N446" s="376"/>
      <c r="O446" s="376"/>
      <c r="P446" s="376"/>
      <c r="R446" s="376"/>
    </row>
    <row r="447" spans="9:18" s="375" customFormat="1" ht="11">
      <c r="I447" s="376"/>
      <c r="K447" s="376"/>
      <c r="M447" s="376"/>
      <c r="N447" s="376"/>
      <c r="O447" s="376"/>
      <c r="P447" s="376"/>
      <c r="R447" s="376"/>
    </row>
    <row r="448" spans="9:18" s="375" customFormat="1" ht="11">
      <c r="I448" s="376"/>
      <c r="M448" s="376"/>
      <c r="N448" s="376"/>
      <c r="O448" s="376"/>
      <c r="R448" s="376"/>
    </row>
    <row r="449" spans="9:18" s="375" customFormat="1" ht="11">
      <c r="I449" s="376"/>
      <c r="K449" s="376"/>
      <c r="M449" s="376"/>
      <c r="N449" s="376"/>
      <c r="O449" s="376"/>
      <c r="R449" s="376"/>
    </row>
    <row r="450" spans="9:18" s="375" customFormat="1" ht="11">
      <c r="I450" s="376"/>
      <c r="M450" s="376"/>
      <c r="N450" s="376"/>
      <c r="O450" s="376"/>
      <c r="R450" s="376"/>
    </row>
    <row r="451" spans="9:18" s="375" customFormat="1" ht="11">
      <c r="I451" s="376"/>
      <c r="M451" s="376"/>
      <c r="N451" s="376"/>
      <c r="O451" s="376"/>
      <c r="R451" s="376"/>
    </row>
    <row r="452" spans="9:18" s="375" customFormat="1" ht="11">
      <c r="I452" s="376"/>
      <c r="M452" s="376"/>
      <c r="N452" s="376"/>
      <c r="O452" s="376"/>
      <c r="R452" s="376"/>
    </row>
    <row r="453" spans="9:18" s="375" customFormat="1" ht="11">
      <c r="I453" s="376"/>
      <c r="M453" s="376"/>
      <c r="N453" s="376"/>
      <c r="O453" s="376"/>
      <c r="R453" s="376"/>
    </row>
    <row r="454" spans="9:18" s="375" customFormat="1" ht="11">
      <c r="I454" s="376"/>
      <c r="M454" s="376"/>
      <c r="N454" s="376"/>
      <c r="O454" s="376"/>
      <c r="R454" s="376"/>
    </row>
    <row r="455" spans="9:18" s="375" customFormat="1" ht="11">
      <c r="I455" s="376"/>
      <c r="M455" s="376"/>
      <c r="N455" s="376"/>
      <c r="O455" s="376"/>
      <c r="R455" s="376"/>
    </row>
    <row r="456" spans="9:18" s="375" customFormat="1" ht="11">
      <c r="I456" s="376"/>
      <c r="M456" s="376"/>
      <c r="N456" s="376"/>
      <c r="O456" s="376"/>
      <c r="R456" s="376"/>
    </row>
    <row r="457" spans="9:18" s="375" customFormat="1" ht="11">
      <c r="I457" s="376"/>
      <c r="M457" s="376"/>
      <c r="N457" s="376"/>
      <c r="O457" s="376"/>
      <c r="R457" s="376"/>
    </row>
    <row r="458" spans="9:18" s="375" customFormat="1" ht="11">
      <c r="I458" s="376"/>
      <c r="M458" s="376"/>
      <c r="N458" s="376"/>
      <c r="O458" s="376"/>
      <c r="R458" s="376"/>
    </row>
    <row r="459" spans="9:18" s="375" customFormat="1" ht="11">
      <c r="I459" s="376"/>
      <c r="M459" s="376"/>
      <c r="N459" s="376"/>
      <c r="O459" s="376"/>
      <c r="R459" s="376"/>
    </row>
    <row r="460" spans="9:18" s="375" customFormat="1" ht="11">
      <c r="I460" s="376"/>
      <c r="K460" s="376"/>
      <c r="M460" s="376"/>
      <c r="N460" s="376"/>
      <c r="O460" s="376"/>
      <c r="R460" s="376"/>
    </row>
    <row r="461" spans="9:18" s="375" customFormat="1" ht="11"/>
    <row r="462" spans="9:18" s="375" customFormat="1" ht="11">
      <c r="I462" s="376"/>
      <c r="M462" s="376"/>
      <c r="N462" s="376"/>
      <c r="O462" s="376"/>
      <c r="R462" s="376"/>
    </row>
    <row r="463" spans="9:18" s="375" customFormat="1" ht="11">
      <c r="I463" s="376"/>
      <c r="M463" s="376"/>
      <c r="N463" s="376"/>
      <c r="O463" s="376"/>
      <c r="R463" s="376"/>
    </row>
    <row r="464" spans="9:18" s="375" customFormat="1" ht="11">
      <c r="I464" s="376"/>
      <c r="M464" s="376"/>
      <c r="N464" s="376"/>
      <c r="O464" s="376"/>
      <c r="R464" s="376"/>
    </row>
    <row r="465" spans="9:18" s="375" customFormat="1" ht="11">
      <c r="I465" s="376"/>
      <c r="M465" s="376"/>
      <c r="N465" s="376"/>
      <c r="O465" s="376"/>
      <c r="R465" s="376"/>
    </row>
    <row r="466" spans="9:18" s="375" customFormat="1" ht="11">
      <c r="I466" s="376"/>
      <c r="M466" s="376"/>
      <c r="N466" s="376"/>
      <c r="O466" s="376"/>
      <c r="R466" s="376"/>
    </row>
    <row r="467" spans="9:18" s="375" customFormat="1" ht="11">
      <c r="I467" s="376"/>
      <c r="M467" s="376"/>
      <c r="N467" s="376"/>
      <c r="O467" s="376"/>
      <c r="R467" s="376"/>
    </row>
    <row r="468" spans="9:18" s="375" customFormat="1" ht="11">
      <c r="I468" s="376"/>
      <c r="M468" s="376"/>
      <c r="N468" s="376"/>
      <c r="R468" s="376"/>
    </row>
    <row r="469" spans="9:18" s="375" customFormat="1" ht="11">
      <c r="I469" s="376"/>
      <c r="M469" s="376"/>
      <c r="N469" s="376"/>
      <c r="R469" s="376"/>
    </row>
    <row r="470" spans="9:18" s="375" customFormat="1" ht="11"/>
    <row r="471" spans="9:18" s="375" customFormat="1" ht="11">
      <c r="I471" s="376"/>
      <c r="M471" s="376"/>
      <c r="N471" s="376"/>
      <c r="R471" s="376"/>
    </row>
    <row r="472" spans="9:18" s="375" customFormat="1" ht="11">
      <c r="I472" s="376"/>
      <c r="M472" s="376"/>
      <c r="N472" s="376"/>
      <c r="R472" s="376"/>
    </row>
    <row r="473" spans="9:18" s="375" customFormat="1" ht="11">
      <c r="I473" s="376"/>
      <c r="M473" s="376"/>
      <c r="N473" s="376"/>
      <c r="R473" s="376"/>
    </row>
    <row r="474" spans="9:18" s="375" customFormat="1" ht="11">
      <c r="I474" s="376"/>
      <c r="M474" s="376"/>
      <c r="N474" s="376"/>
      <c r="O474" s="376"/>
      <c r="R474" s="376"/>
    </row>
    <row r="475" spans="9:18" s="375" customFormat="1" ht="11">
      <c r="I475" s="376"/>
      <c r="M475" s="376"/>
      <c r="N475" s="376"/>
      <c r="O475" s="376"/>
      <c r="R475" s="376"/>
    </row>
    <row r="476" spans="9:18" s="375" customFormat="1" ht="11">
      <c r="I476" s="376"/>
      <c r="M476" s="376"/>
      <c r="N476" s="376"/>
      <c r="O476" s="376"/>
      <c r="R476" s="376"/>
    </row>
    <row r="477" spans="9:18" s="375" customFormat="1" ht="11">
      <c r="I477" s="376"/>
      <c r="M477" s="376"/>
      <c r="N477" s="376"/>
      <c r="O477" s="376"/>
      <c r="R477" s="376"/>
    </row>
    <row r="478" spans="9:18" s="375" customFormat="1" ht="11">
      <c r="I478" s="376"/>
      <c r="M478" s="376"/>
      <c r="N478" s="376"/>
      <c r="O478" s="376"/>
      <c r="R478" s="376"/>
    </row>
    <row r="479" spans="9:18" s="375" customFormat="1" ht="11">
      <c r="I479" s="376"/>
      <c r="M479" s="376"/>
      <c r="N479" s="376"/>
      <c r="O479" s="376"/>
      <c r="R479" s="376"/>
    </row>
    <row r="480" spans="9:18" s="375" customFormat="1" ht="11">
      <c r="I480" s="376"/>
      <c r="M480" s="376"/>
      <c r="N480" s="376"/>
      <c r="O480" s="376"/>
      <c r="R480" s="376"/>
    </row>
    <row r="481" spans="9:18" s="375" customFormat="1" ht="11">
      <c r="I481" s="376"/>
      <c r="M481" s="376"/>
      <c r="N481" s="376"/>
      <c r="O481" s="376"/>
      <c r="R481" s="376"/>
    </row>
    <row r="482" spans="9:18" s="375" customFormat="1" ht="11">
      <c r="I482" s="376"/>
      <c r="M482" s="376"/>
      <c r="N482" s="376"/>
      <c r="O482" s="376"/>
      <c r="R482" s="376"/>
    </row>
    <row r="483" spans="9:18" s="375" customFormat="1" ht="11">
      <c r="I483" s="376"/>
      <c r="M483" s="376"/>
      <c r="N483" s="376"/>
      <c r="O483" s="376"/>
      <c r="R483" s="376"/>
    </row>
    <row r="484" spans="9:18" s="375" customFormat="1" ht="11">
      <c r="I484" s="376"/>
      <c r="M484" s="376"/>
      <c r="N484" s="376"/>
      <c r="O484" s="376"/>
      <c r="R484" s="376"/>
    </row>
    <row r="485" spans="9:18" s="375" customFormat="1" ht="11">
      <c r="I485" s="376"/>
      <c r="M485" s="376"/>
      <c r="N485" s="376"/>
      <c r="O485" s="376"/>
      <c r="R485" s="376"/>
    </row>
    <row r="486" spans="9:18" s="375" customFormat="1" ht="11">
      <c r="I486" s="376"/>
      <c r="M486" s="376"/>
      <c r="N486" s="376"/>
      <c r="O486" s="376"/>
      <c r="R486" s="376"/>
    </row>
    <row r="487" spans="9:18" s="375" customFormat="1" ht="11">
      <c r="I487" s="376"/>
      <c r="M487" s="376"/>
      <c r="N487" s="376"/>
      <c r="O487" s="376"/>
      <c r="R487" s="376"/>
    </row>
    <row r="488" spans="9:18" s="375" customFormat="1" ht="11">
      <c r="I488" s="376"/>
      <c r="M488" s="376"/>
      <c r="N488" s="376"/>
      <c r="O488" s="376"/>
      <c r="R488" s="376"/>
    </row>
    <row r="489" spans="9:18" s="375" customFormat="1" ht="11">
      <c r="I489" s="376"/>
      <c r="M489" s="376"/>
      <c r="N489" s="376"/>
      <c r="O489" s="376"/>
      <c r="R489" s="376"/>
    </row>
    <row r="490" spans="9:18" s="375" customFormat="1" ht="11">
      <c r="I490" s="376"/>
      <c r="M490" s="376"/>
      <c r="N490" s="376"/>
      <c r="O490" s="376"/>
      <c r="R490" s="376"/>
    </row>
    <row r="491" spans="9:18" s="375" customFormat="1" ht="11">
      <c r="I491" s="376"/>
      <c r="M491" s="376"/>
      <c r="N491" s="376"/>
      <c r="O491" s="376"/>
      <c r="R491" s="376"/>
    </row>
    <row r="492" spans="9:18" s="375" customFormat="1" ht="11">
      <c r="I492" s="376"/>
      <c r="M492" s="376"/>
      <c r="N492" s="376"/>
      <c r="O492" s="376"/>
      <c r="R492" s="376"/>
    </row>
    <row r="493" spans="9:18" s="375" customFormat="1" ht="11">
      <c r="I493" s="376"/>
      <c r="M493" s="376"/>
      <c r="N493" s="376"/>
      <c r="O493" s="376"/>
      <c r="R493" s="376"/>
    </row>
    <row r="494" spans="9:18" s="375" customFormat="1" ht="11">
      <c r="I494" s="376"/>
      <c r="M494" s="376"/>
      <c r="N494" s="376"/>
      <c r="O494" s="376"/>
      <c r="R494" s="376"/>
    </row>
    <row r="495" spans="9:18" s="375" customFormat="1" ht="11">
      <c r="I495" s="376"/>
      <c r="M495" s="376"/>
      <c r="N495" s="376"/>
      <c r="O495" s="376"/>
      <c r="R495" s="376"/>
    </row>
    <row r="496" spans="9:18" s="375" customFormat="1" ht="11">
      <c r="I496" s="376"/>
      <c r="M496" s="376"/>
      <c r="N496" s="376"/>
      <c r="O496" s="376"/>
      <c r="R496" s="376"/>
    </row>
    <row r="497" spans="9:18" s="375" customFormat="1" ht="11">
      <c r="I497" s="376"/>
      <c r="M497" s="376"/>
      <c r="N497" s="376"/>
      <c r="O497" s="376"/>
      <c r="R497" s="376"/>
    </row>
    <row r="498" spans="9:18" s="375" customFormat="1" ht="11">
      <c r="I498" s="376"/>
      <c r="M498" s="376"/>
      <c r="N498" s="376"/>
      <c r="O498" s="376"/>
      <c r="R498" s="376"/>
    </row>
    <row r="499" spans="9:18" s="375" customFormat="1" ht="11">
      <c r="I499" s="376"/>
      <c r="M499" s="376"/>
      <c r="N499" s="376"/>
      <c r="O499" s="376"/>
      <c r="R499" s="376"/>
    </row>
    <row r="500" spans="9:18" s="375" customFormat="1" ht="11">
      <c r="I500" s="376"/>
      <c r="M500" s="376"/>
      <c r="N500" s="376"/>
      <c r="O500" s="376"/>
      <c r="R500" s="376"/>
    </row>
    <row r="501" spans="9:18" s="375" customFormat="1" ht="11">
      <c r="I501" s="376"/>
      <c r="M501" s="376"/>
      <c r="N501" s="376"/>
      <c r="O501" s="376"/>
      <c r="R501" s="376"/>
    </row>
    <row r="502" spans="9:18" s="375" customFormat="1" ht="11">
      <c r="I502" s="376"/>
      <c r="M502" s="376"/>
      <c r="N502" s="376"/>
      <c r="O502" s="376"/>
      <c r="R502" s="376"/>
    </row>
    <row r="503" spans="9:18" s="375" customFormat="1" ht="11">
      <c r="I503" s="376"/>
      <c r="K503" s="376"/>
      <c r="M503" s="376"/>
      <c r="N503" s="376"/>
      <c r="O503" s="376"/>
      <c r="R503" s="376"/>
    </row>
    <row r="504" spans="9:18" s="375" customFormat="1" ht="11">
      <c r="I504" s="376"/>
      <c r="M504" s="376"/>
      <c r="N504" s="376"/>
      <c r="O504" s="376"/>
      <c r="R504" s="376"/>
    </row>
    <row r="505" spans="9:18" s="375" customFormat="1" ht="11">
      <c r="I505" s="376"/>
      <c r="M505" s="376"/>
      <c r="N505" s="376"/>
      <c r="O505" s="376"/>
      <c r="R505" s="376"/>
    </row>
    <row r="506" spans="9:18" s="375" customFormat="1" ht="11">
      <c r="I506" s="376"/>
      <c r="M506" s="376"/>
      <c r="N506" s="376"/>
      <c r="O506" s="376"/>
      <c r="R506" s="376"/>
    </row>
    <row r="507" spans="9:18" s="375" customFormat="1" ht="11">
      <c r="I507" s="376"/>
      <c r="K507" s="376"/>
      <c r="M507" s="376"/>
      <c r="N507" s="376"/>
      <c r="O507" s="376"/>
      <c r="R507" s="376"/>
    </row>
    <row r="508" spans="9:18" s="375" customFormat="1" ht="11">
      <c r="I508" s="376"/>
      <c r="M508" s="376"/>
      <c r="N508" s="376"/>
      <c r="O508" s="376"/>
      <c r="R508" s="376"/>
    </row>
    <row r="509" spans="9:18" s="375" customFormat="1" ht="11">
      <c r="I509" s="376"/>
      <c r="M509" s="376"/>
      <c r="N509" s="376"/>
      <c r="O509" s="376"/>
      <c r="R509" s="376"/>
    </row>
    <row r="510" spans="9:18" s="375" customFormat="1" ht="11">
      <c r="I510" s="376"/>
      <c r="M510" s="376"/>
      <c r="N510" s="376"/>
      <c r="O510" s="376"/>
      <c r="R510" s="376"/>
    </row>
    <row r="511" spans="9:18" s="375" customFormat="1" ht="11">
      <c r="I511" s="376"/>
      <c r="M511" s="376"/>
      <c r="N511" s="376"/>
      <c r="O511" s="376"/>
      <c r="R511" s="376"/>
    </row>
    <row r="512" spans="9:18" s="375" customFormat="1" ht="11">
      <c r="I512" s="376"/>
      <c r="M512" s="376"/>
      <c r="N512" s="376"/>
      <c r="O512" s="376"/>
      <c r="R512" s="376"/>
    </row>
    <row r="513" spans="9:18" s="375" customFormat="1" ht="11">
      <c r="I513" s="376"/>
      <c r="M513" s="376"/>
      <c r="N513" s="376"/>
      <c r="O513" s="376"/>
      <c r="R513" s="376"/>
    </row>
    <row r="514" spans="9:18" s="375" customFormat="1" ht="11">
      <c r="I514" s="376"/>
      <c r="M514" s="376"/>
      <c r="N514" s="376"/>
      <c r="O514" s="376"/>
      <c r="R514" s="376"/>
    </row>
    <row r="515" spans="9:18" s="375" customFormat="1" ht="11">
      <c r="I515" s="376"/>
      <c r="M515" s="376"/>
      <c r="N515" s="376"/>
      <c r="O515" s="376"/>
      <c r="R515" s="376"/>
    </row>
    <row r="516" spans="9:18" s="375" customFormat="1" ht="11">
      <c r="I516" s="376"/>
      <c r="M516" s="376"/>
      <c r="N516" s="376"/>
      <c r="O516" s="376"/>
      <c r="R516" s="376"/>
    </row>
    <row r="517" spans="9:18" s="375" customFormat="1" ht="11">
      <c r="I517" s="376"/>
      <c r="M517" s="376"/>
      <c r="N517" s="376"/>
      <c r="O517" s="376"/>
      <c r="R517" s="376"/>
    </row>
    <row r="518" spans="9:18" s="375" customFormat="1" ht="11">
      <c r="I518" s="376"/>
      <c r="M518" s="376"/>
      <c r="N518" s="376"/>
      <c r="O518" s="376"/>
      <c r="R518" s="376"/>
    </row>
    <row r="519" spans="9:18" s="375" customFormat="1" ht="11">
      <c r="I519" s="376"/>
      <c r="M519" s="376"/>
      <c r="N519" s="376"/>
      <c r="O519" s="376"/>
      <c r="R519" s="376"/>
    </row>
    <row r="520" spans="9:18" s="375" customFormat="1" ht="11">
      <c r="I520" s="376"/>
      <c r="M520" s="376"/>
      <c r="N520" s="376"/>
      <c r="O520" s="376"/>
      <c r="R520" s="376"/>
    </row>
    <row r="521" spans="9:18" s="375" customFormat="1" ht="11">
      <c r="I521" s="376"/>
      <c r="M521" s="376"/>
      <c r="N521" s="376"/>
      <c r="O521" s="376"/>
      <c r="R521" s="376"/>
    </row>
    <row r="522" spans="9:18" s="375" customFormat="1" ht="11">
      <c r="I522" s="376"/>
      <c r="M522" s="376"/>
      <c r="N522" s="376"/>
      <c r="O522" s="376"/>
      <c r="R522" s="376"/>
    </row>
    <row r="523" spans="9:18" s="375" customFormat="1" ht="11">
      <c r="I523" s="376"/>
      <c r="M523" s="376"/>
      <c r="N523" s="376"/>
      <c r="O523" s="376"/>
      <c r="R523" s="376"/>
    </row>
    <row r="524" spans="9:18" s="375" customFormat="1" ht="11">
      <c r="I524" s="376"/>
      <c r="M524" s="376"/>
      <c r="N524" s="376"/>
      <c r="O524" s="376"/>
      <c r="R524" s="376"/>
    </row>
    <row r="525" spans="9:18" s="375" customFormat="1" ht="11">
      <c r="I525" s="376"/>
      <c r="M525" s="376"/>
      <c r="N525" s="376"/>
      <c r="O525" s="376"/>
      <c r="R525" s="376"/>
    </row>
    <row r="526" spans="9:18" s="375" customFormat="1" ht="11">
      <c r="I526" s="376"/>
      <c r="M526" s="376"/>
      <c r="N526" s="376"/>
      <c r="O526" s="376"/>
      <c r="R526" s="376"/>
    </row>
    <row r="527" spans="9:18" s="375" customFormat="1" ht="11">
      <c r="I527" s="376"/>
      <c r="M527" s="376"/>
      <c r="N527" s="376"/>
      <c r="O527" s="376"/>
      <c r="R527" s="376"/>
    </row>
    <row r="528" spans="9:18" s="375" customFormat="1" ht="11">
      <c r="I528" s="376"/>
      <c r="M528" s="376"/>
      <c r="N528" s="376"/>
      <c r="O528" s="376"/>
      <c r="R528" s="376"/>
    </row>
    <row r="529" spans="9:18" s="375" customFormat="1" ht="11">
      <c r="I529" s="376"/>
      <c r="M529" s="376"/>
      <c r="N529" s="376"/>
      <c r="O529" s="376"/>
      <c r="R529" s="376"/>
    </row>
    <row r="530" spans="9:18" s="375" customFormat="1" ht="11">
      <c r="I530" s="376"/>
      <c r="M530" s="376"/>
      <c r="N530" s="376"/>
      <c r="O530" s="376"/>
      <c r="R530" s="376"/>
    </row>
    <row r="531" spans="9:18" s="375" customFormat="1" ht="11">
      <c r="I531" s="376"/>
      <c r="M531" s="376"/>
      <c r="N531" s="376"/>
      <c r="O531" s="376"/>
      <c r="R531" s="376"/>
    </row>
    <row r="532" spans="9:18" s="375" customFormat="1" ht="11">
      <c r="I532" s="376"/>
      <c r="M532" s="376"/>
      <c r="N532" s="376"/>
      <c r="O532" s="376"/>
      <c r="R532" s="376"/>
    </row>
    <row r="533" spans="9:18" s="375" customFormat="1" ht="11">
      <c r="I533" s="376"/>
      <c r="M533" s="376"/>
      <c r="N533" s="376"/>
      <c r="O533" s="376"/>
      <c r="R533" s="376"/>
    </row>
    <row r="534" spans="9:18" s="375" customFormat="1" ht="11">
      <c r="I534" s="376"/>
      <c r="M534" s="376"/>
      <c r="N534" s="376"/>
      <c r="O534" s="376"/>
      <c r="R534" s="376"/>
    </row>
    <row r="535" spans="9:18" s="375" customFormat="1" ht="11">
      <c r="I535" s="376"/>
      <c r="M535" s="376"/>
      <c r="N535" s="376"/>
      <c r="O535" s="376"/>
      <c r="R535" s="376"/>
    </row>
    <row r="536" spans="9:18" s="375" customFormat="1" ht="11">
      <c r="I536" s="376"/>
      <c r="M536" s="376"/>
      <c r="N536" s="376"/>
      <c r="O536" s="376"/>
      <c r="R536" s="376"/>
    </row>
    <row r="537" spans="9:18" s="375" customFormat="1" ht="11">
      <c r="I537" s="376"/>
      <c r="L537" s="376"/>
      <c r="N537" s="376"/>
      <c r="O537" s="376"/>
      <c r="Q537" s="376"/>
    </row>
    <row r="538" spans="9:18" s="375" customFormat="1" ht="11">
      <c r="I538" s="376"/>
      <c r="M538" s="376"/>
      <c r="N538" s="376"/>
      <c r="O538" s="376"/>
      <c r="R538" s="376"/>
    </row>
    <row r="539" spans="9:18" s="375" customFormat="1" ht="11">
      <c r="I539" s="376"/>
      <c r="M539" s="376"/>
      <c r="N539" s="376"/>
      <c r="O539" s="376"/>
      <c r="R539" s="376"/>
    </row>
    <row r="540" spans="9:18" s="375" customFormat="1" ht="11">
      <c r="I540" s="376"/>
      <c r="M540" s="376"/>
      <c r="N540" s="376"/>
      <c r="O540" s="376"/>
      <c r="R540" s="376"/>
    </row>
    <row r="541" spans="9:18" s="375" customFormat="1" ht="11">
      <c r="I541" s="376"/>
      <c r="M541" s="376"/>
      <c r="N541" s="376"/>
      <c r="O541" s="376"/>
      <c r="R541" s="376"/>
    </row>
    <row r="542" spans="9:18" s="375" customFormat="1" ht="11">
      <c r="I542" s="376"/>
      <c r="M542" s="376"/>
      <c r="N542" s="376"/>
      <c r="O542" s="376"/>
      <c r="R542" s="376"/>
    </row>
    <row r="543" spans="9:18" s="375" customFormat="1" ht="11">
      <c r="I543" s="376"/>
      <c r="M543" s="376"/>
      <c r="N543" s="376"/>
      <c r="O543" s="376"/>
      <c r="R543" s="376"/>
    </row>
    <row r="544" spans="9:18" s="375" customFormat="1" ht="11">
      <c r="I544" s="376"/>
      <c r="M544" s="376"/>
      <c r="N544" s="376"/>
      <c r="O544" s="376"/>
      <c r="R544" s="376"/>
    </row>
    <row r="545" spans="9:18" s="375" customFormat="1" ht="11">
      <c r="I545" s="376"/>
      <c r="M545" s="376"/>
      <c r="N545" s="376"/>
      <c r="O545" s="376"/>
      <c r="R545" s="376"/>
    </row>
    <row r="546" spans="9:18" s="375" customFormat="1" ht="11">
      <c r="I546" s="376"/>
      <c r="M546" s="376"/>
      <c r="N546" s="376"/>
      <c r="O546" s="376"/>
      <c r="R546" s="376"/>
    </row>
    <row r="547" spans="9:18" s="375" customFormat="1" ht="11">
      <c r="I547" s="376"/>
      <c r="M547" s="376"/>
      <c r="N547" s="376"/>
      <c r="O547" s="376"/>
      <c r="R547" s="376"/>
    </row>
    <row r="548" spans="9:18" s="375" customFormat="1" ht="11">
      <c r="I548" s="376"/>
      <c r="M548" s="376"/>
      <c r="N548" s="376"/>
      <c r="O548" s="376"/>
      <c r="R548" s="376"/>
    </row>
    <row r="549" spans="9:18" s="375" customFormat="1" ht="11">
      <c r="I549" s="376"/>
      <c r="M549" s="376"/>
      <c r="N549" s="376"/>
      <c r="O549" s="376"/>
      <c r="R549" s="376"/>
    </row>
    <row r="550" spans="9:18" s="375" customFormat="1" ht="11">
      <c r="I550" s="376"/>
      <c r="M550" s="376"/>
      <c r="N550" s="376"/>
      <c r="O550" s="376"/>
      <c r="R550" s="376"/>
    </row>
    <row r="551" spans="9:18" s="375" customFormat="1" ht="11">
      <c r="I551" s="376"/>
      <c r="M551" s="376"/>
      <c r="N551" s="376"/>
      <c r="O551" s="376"/>
      <c r="R551" s="376"/>
    </row>
    <row r="552" spans="9:18" s="375" customFormat="1" ht="11">
      <c r="I552" s="376"/>
      <c r="M552" s="376"/>
      <c r="N552" s="376"/>
      <c r="O552" s="376"/>
      <c r="R552" s="376"/>
    </row>
    <row r="553" spans="9:18" s="375" customFormat="1" ht="11">
      <c r="I553" s="376"/>
      <c r="M553" s="376"/>
      <c r="N553" s="376"/>
      <c r="O553" s="376"/>
      <c r="R553" s="376"/>
    </row>
    <row r="554" spans="9:18" s="375" customFormat="1" ht="11">
      <c r="I554" s="376"/>
      <c r="M554" s="376"/>
      <c r="N554" s="376"/>
      <c r="O554" s="376"/>
      <c r="R554" s="376"/>
    </row>
    <row r="555" spans="9:18" s="375" customFormat="1" ht="11">
      <c r="I555" s="376"/>
      <c r="M555" s="376"/>
      <c r="N555" s="376"/>
      <c r="O555" s="376"/>
      <c r="R555" s="376"/>
    </row>
    <row r="556" spans="9:18" s="375" customFormat="1" ht="11">
      <c r="I556" s="376"/>
      <c r="K556" s="376"/>
      <c r="M556" s="376"/>
      <c r="N556" s="376"/>
      <c r="O556" s="376"/>
      <c r="R556" s="376"/>
    </row>
    <row r="557" spans="9:18" s="375" customFormat="1" ht="11">
      <c r="I557" s="376"/>
      <c r="K557" s="376"/>
      <c r="M557" s="376"/>
      <c r="N557" s="376"/>
      <c r="O557" s="376"/>
      <c r="R557" s="376"/>
    </row>
    <row r="558" spans="9:18" s="375" customFormat="1" ht="11">
      <c r="I558" s="376"/>
      <c r="K558" s="376"/>
      <c r="M558" s="376"/>
      <c r="N558" s="376"/>
      <c r="O558" s="376"/>
      <c r="R558" s="376"/>
    </row>
    <row r="559" spans="9:18" s="375" customFormat="1" ht="11">
      <c r="I559" s="376"/>
      <c r="M559" s="376"/>
      <c r="N559" s="376"/>
      <c r="O559" s="376"/>
      <c r="R559" s="376"/>
    </row>
    <row r="560" spans="9:18" s="375" customFormat="1" ht="11">
      <c r="I560" s="376"/>
      <c r="K560" s="376"/>
      <c r="M560" s="376"/>
      <c r="N560" s="376"/>
      <c r="O560" s="376"/>
      <c r="R560" s="376"/>
    </row>
    <row r="561" spans="9:18" s="375" customFormat="1" ht="11">
      <c r="I561" s="376"/>
      <c r="M561" s="376"/>
      <c r="N561" s="376"/>
      <c r="O561" s="376"/>
      <c r="R561" s="376"/>
    </row>
    <row r="562" spans="9:18" s="375" customFormat="1" ht="11">
      <c r="I562" s="376"/>
      <c r="M562" s="376"/>
      <c r="N562" s="376"/>
      <c r="O562" s="376"/>
      <c r="R562" s="376"/>
    </row>
    <row r="563" spans="9:18" s="375" customFormat="1" ht="11">
      <c r="I563" s="376"/>
      <c r="M563" s="376"/>
      <c r="N563" s="376"/>
      <c r="O563" s="376"/>
      <c r="R563" s="376"/>
    </row>
    <row r="564" spans="9:18" s="375" customFormat="1" ht="11">
      <c r="I564" s="376"/>
      <c r="M564" s="376"/>
      <c r="N564" s="376"/>
      <c r="O564" s="376"/>
      <c r="R564" s="376"/>
    </row>
    <row r="565" spans="9:18" s="375" customFormat="1" ht="11">
      <c r="I565" s="376"/>
      <c r="M565" s="376"/>
      <c r="N565" s="376"/>
      <c r="O565" s="376"/>
      <c r="R565" s="376"/>
    </row>
    <row r="566" spans="9:18" s="375" customFormat="1" ht="11">
      <c r="I566" s="376"/>
      <c r="M566" s="376"/>
      <c r="N566" s="376"/>
      <c r="O566" s="376"/>
      <c r="R566" s="376"/>
    </row>
    <row r="567" spans="9:18" s="375" customFormat="1" ht="11">
      <c r="I567" s="376"/>
      <c r="M567" s="376"/>
      <c r="N567" s="376"/>
      <c r="O567" s="376"/>
      <c r="R567" s="376"/>
    </row>
    <row r="568" spans="9:18" s="375" customFormat="1" ht="11">
      <c r="I568" s="376"/>
      <c r="M568" s="376"/>
      <c r="N568" s="376"/>
      <c r="O568" s="376"/>
      <c r="R568" s="376"/>
    </row>
    <row r="569" spans="9:18" s="375" customFormat="1" ht="11">
      <c r="I569" s="376"/>
      <c r="M569" s="376"/>
      <c r="N569" s="376"/>
      <c r="O569" s="376"/>
      <c r="R569" s="376"/>
    </row>
    <row r="570" spans="9:18" s="375" customFormat="1" ht="11">
      <c r="I570" s="376"/>
      <c r="M570" s="376"/>
      <c r="O570" s="376"/>
      <c r="R570" s="376"/>
    </row>
    <row r="571" spans="9:18" s="375" customFormat="1" ht="11">
      <c r="I571" s="376"/>
      <c r="M571" s="376"/>
      <c r="O571" s="376"/>
      <c r="R571" s="376"/>
    </row>
    <row r="572" spans="9:18" s="375" customFormat="1" ht="11">
      <c r="I572" s="376"/>
      <c r="M572" s="376"/>
      <c r="O572" s="376"/>
      <c r="R572" s="376"/>
    </row>
    <row r="573" spans="9:18" s="375" customFormat="1" ht="11">
      <c r="I573" s="376"/>
      <c r="M573" s="376"/>
      <c r="O573" s="376"/>
      <c r="R573" s="376"/>
    </row>
    <row r="574" spans="9:18" s="375" customFormat="1" ht="11">
      <c r="I574" s="376"/>
      <c r="M574" s="376"/>
      <c r="O574" s="376"/>
      <c r="R574" s="376"/>
    </row>
    <row r="575" spans="9:18" s="375" customFormat="1" ht="11">
      <c r="I575" s="376"/>
      <c r="M575" s="376"/>
      <c r="O575" s="376"/>
      <c r="R575" s="376"/>
    </row>
    <row r="576" spans="9:18" s="375" customFormat="1" ht="11">
      <c r="J576" s="376"/>
      <c r="M576" s="376"/>
      <c r="O576" s="376"/>
      <c r="R576" s="376"/>
    </row>
    <row r="577" spans="10:18" s="375" customFormat="1" ht="11">
      <c r="J577" s="376"/>
      <c r="M577" s="376"/>
      <c r="O577" s="376"/>
      <c r="R577" s="376"/>
    </row>
    <row r="578" spans="10:18" s="375" customFormat="1" ht="11">
      <c r="J578" s="376"/>
      <c r="M578" s="376"/>
      <c r="O578" s="376"/>
      <c r="R578" s="376"/>
    </row>
    <row r="579" spans="10:18" s="375" customFormat="1" ht="11">
      <c r="J579" s="376"/>
      <c r="M579" s="376"/>
      <c r="O579" s="376"/>
      <c r="R579" s="376"/>
    </row>
    <row r="580" spans="10:18" s="375" customFormat="1" ht="11">
      <c r="J580" s="376"/>
      <c r="M580" s="376"/>
      <c r="O580" s="376"/>
      <c r="R580" s="376"/>
    </row>
    <row r="581" spans="10:18" s="375" customFormat="1" ht="11">
      <c r="J581" s="376"/>
      <c r="M581" s="376"/>
      <c r="O581" s="376"/>
      <c r="R581" s="376"/>
    </row>
    <row r="582" spans="10:18" s="375" customFormat="1" ht="11">
      <c r="J582" s="376"/>
      <c r="M582" s="376"/>
      <c r="O582" s="376"/>
      <c r="R582" s="376"/>
    </row>
    <row r="583" spans="10:18" s="375" customFormat="1" ht="11">
      <c r="J583" s="376"/>
      <c r="M583" s="376"/>
      <c r="O583" s="376"/>
      <c r="R583" s="376"/>
    </row>
    <row r="584" spans="10:18" s="375" customFormat="1" ht="11">
      <c r="J584" s="376"/>
      <c r="M584" s="376"/>
      <c r="O584" s="376"/>
      <c r="R584" s="376"/>
    </row>
    <row r="585" spans="10:18" s="375" customFormat="1" ht="11">
      <c r="J585" s="376"/>
      <c r="K585" s="376"/>
      <c r="M585" s="376"/>
      <c r="O585" s="376"/>
      <c r="R585" s="376"/>
    </row>
    <row r="586" spans="10:18" s="375" customFormat="1" ht="11">
      <c r="J586" s="376"/>
      <c r="M586" s="376"/>
      <c r="O586" s="376"/>
      <c r="R586" s="376"/>
    </row>
    <row r="587" spans="10:18" s="375" customFormat="1" ht="11">
      <c r="J587" s="376"/>
      <c r="M587" s="376"/>
      <c r="O587" s="376"/>
      <c r="R587" s="376"/>
    </row>
    <row r="588" spans="10:18" s="375" customFormat="1" ht="11">
      <c r="J588" s="376"/>
      <c r="M588" s="376"/>
      <c r="O588" s="376"/>
      <c r="R588" s="376"/>
    </row>
    <row r="589" spans="10:18" s="375" customFormat="1" ht="11">
      <c r="J589" s="376"/>
      <c r="M589" s="376"/>
      <c r="O589" s="376"/>
      <c r="R589" s="376"/>
    </row>
    <row r="590" spans="10:18" s="375" customFormat="1" ht="11">
      <c r="J590" s="376"/>
      <c r="M590" s="376"/>
      <c r="O590" s="376"/>
      <c r="R590" s="376"/>
    </row>
    <row r="591" spans="10:18" s="375" customFormat="1" ht="11">
      <c r="J591" s="376"/>
      <c r="M591" s="376"/>
      <c r="O591" s="376"/>
      <c r="R591" s="376"/>
    </row>
    <row r="592" spans="10:18" s="375" customFormat="1" ht="11">
      <c r="J592" s="376"/>
      <c r="M592" s="376"/>
      <c r="O592" s="376"/>
      <c r="R592" s="376"/>
    </row>
    <row r="593" spans="10:18" s="375" customFormat="1" ht="11">
      <c r="J593" s="376"/>
      <c r="M593" s="376"/>
      <c r="O593" s="376"/>
      <c r="R593" s="376"/>
    </row>
    <row r="594" spans="10:18" s="375" customFormat="1" ht="11">
      <c r="J594" s="376"/>
      <c r="M594" s="376"/>
      <c r="O594" s="376"/>
      <c r="R594" s="376"/>
    </row>
    <row r="595" spans="10:18" s="375" customFormat="1" ht="11">
      <c r="J595" s="376"/>
      <c r="M595" s="376"/>
      <c r="O595" s="376"/>
      <c r="R595" s="376"/>
    </row>
    <row r="596" spans="10:18" s="375" customFormat="1" ht="11">
      <c r="J596" s="376"/>
      <c r="M596" s="376"/>
      <c r="O596" s="376"/>
      <c r="R596" s="376"/>
    </row>
    <row r="597" spans="10:18" s="375" customFormat="1" ht="11">
      <c r="J597" s="376"/>
      <c r="M597" s="376"/>
      <c r="O597" s="376"/>
      <c r="R597" s="376"/>
    </row>
    <row r="598" spans="10:18" s="375" customFormat="1" ht="11">
      <c r="J598" s="376"/>
      <c r="M598" s="376"/>
      <c r="O598" s="376"/>
      <c r="R598" s="376"/>
    </row>
    <row r="599" spans="10:18" s="375" customFormat="1" ht="11">
      <c r="J599" s="376"/>
      <c r="M599" s="376"/>
      <c r="O599" s="376"/>
      <c r="R599" s="376"/>
    </row>
    <row r="600" spans="10:18" s="375" customFormat="1" ht="11">
      <c r="J600" s="376"/>
      <c r="M600" s="376"/>
      <c r="O600" s="376"/>
      <c r="R600" s="376"/>
    </row>
    <row r="601" spans="10:18" s="375" customFormat="1" ht="11">
      <c r="J601" s="376"/>
      <c r="M601" s="376"/>
      <c r="O601" s="376"/>
      <c r="R601" s="376"/>
    </row>
    <row r="602" spans="10:18" s="375" customFormat="1" ht="11">
      <c r="J602" s="376"/>
      <c r="M602" s="376"/>
      <c r="O602" s="376"/>
      <c r="R602" s="376"/>
    </row>
    <row r="603" spans="10:18" s="375" customFormat="1" ht="11">
      <c r="J603" s="376"/>
      <c r="M603" s="376"/>
      <c r="O603" s="376"/>
      <c r="R603" s="376"/>
    </row>
    <row r="604" spans="10:18" s="375" customFormat="1" ht="11">
      <c r="J604" s="376"/>
      <c r="M604" s="376"/>
      <c r="O604" s="376"/>
      <c r="R604" s="376"/>
    </row>
    <row r="605" spans="10:18" s="375" customFormat="1" ht="11">
      <c r="J605" s="376"/>
      <c r="M605" s="376"/>
      <c r="O605" s="376"/>
      <c r="R605" s="376"/>
    </row>
    <row r="606" spans="10:18" s="375" customFormat="1" ht="11">
      <c r="J606" s="376"/>
      <c r="M606" s="376"/>
      <c r="O606" s="376"/>
      <c r="R606" s="376"/>
    </row>
    <row r="607" spans="10:18" s="375" customFormat="1" ht="11">
      <c r="J607" s="376"/>
      <c r="M607" s="376"/>
      <c r="O607" s="376"/>
      <c r="R607" s="376"/>
    </row>
    <row r="608" spans="10:18" s="375" customFormat="1" ht="11">
      <c r="J608" s="376"/>
      <c r="M608" s="376"/>
      <c r="O608" s="376"/>
      <c r="R608" s="376"/>
    </row>
    <row r="609" spans="10:18" s="375" customFormat="1" ht="11">
      <c r="J609" s="376"/>
      <c r="M609" s="376"/>
    </row>
    <row r="610" spans="10:18" s="375" customFormat="1" ht="11">
      <c r="J610" s="376"/>
      <c r="M610" s="376"/>
    </row>
    <row r="611" spans="10:18" s="375" customFormat="1" ht="11">
      <c r="J611" s="376"/>
      <c r="M611" s="376"/>
    </row>
    <row r="612" spans="10:18" s="375" customFormat="1" ht="11">
      <c r="J612" s="376"/>
      <c r="M612" s="376"/>
    </row>
    <row r="613" spans="10:18" s="375" customFormat="1" ht="11">
      <c r="J613" s="376"/>
      <c r="K613" s="376"/>
      <c r="M613" s="376"/>
      <c r="O613" s="376"/>
      <c r="R613" s="376"/>
    </row>
    <row r="614" spans="10:18" s="375" customFormat="1" ht="11">
      <c r="J614" s="376"/>
      <c r="K614" s="376"/>
      <c r="M614" s="376"/>
      <c r="O614" s="376"/>
      <c r="R614" s="376"/>
    </row>
    <row r="615" spans="10:18" s="375" customFormat="1" ht="11">
      <c r="J615" s="376"/>
      <c r="K615" s="376"/>
      <c r="M615" s="376"/>
      <c r="O615" s="376"/>
      <c r="R615" s="376"/>
    </row>
    <row r="616" spans="10:18" s="375" customFormat="1" ht="11">
      <c r="J616" s="376"/>
      <c r="M616" s="376"/>
    </row>
    <row r="617" spans="10:18" s="375" customFormat="1" ht="11">
      <c r="J617" s="376"/>
      <c r="M617" s="376"/>
      <c r="O617" s="376"/>
      <c r="R617" s="376"/>
    </row>
    <row r="618" spans="10:18" s="375" customFormat="1" ht="11">
      <c r="J618" s="376"/>
      <c r="M618" s="376"/>
      <c r="O618" s="376"/>
      <c r="R618" s="376"/>
    </row>
    <row r="619" spans="10:18" s="375" customFormat="1" ht="11">
      <c r="J619" s="376"/>
      <c r="K619" s="376"/>
      <c r="M619" s="376"/>
      <c r="O619" s="376"/>
      <c r="R619" s="376"/>
    </row>
    <row r="620" spans="10:18" s="375" customFormat="1" ht="11">
      <c r="J620" s="376"/>
      <c r="M620" s="376"/>
      <c r="O620" s="376"/>
      <c r="R620" s="376"/>
    </row>
    <row r="621" spans="10:18" s="375" customFormat="1" ht="11">
      <c r="J621" s="376"/>
      <c r="M621" s="376"/>
      <c r="O621" s="376"/>
      <c r="R621" s="376"/>
    </row>
    <row r="622" spans="10:18" s="375" customFormat="1" ht="11">
      <c r="J622" s="376"/>
      <c r="M622" s="376"/>
      <c r="O622" s="376"/>
      <c r="R622" s="376"/>
    </row>
    <row r="623" spans="10:18" s="375" customFormat="1" ht="11">
      <c r="J623" s="376"/>
      <c r="M623" s="376"/>
      <c r="O623" s="376"/>
      <c r="R623" s="376"/>
    </row>
    <row r="624" spans="10:18" s="375" customFormat="1" ht="11">
      <c r="J624" s="376"/>
      <c r="M624" s="376"/>
      <c r="O624" s="376"/>
      <c r="R624" s="376"/>
    </row>
    <row r="625" spans="9:18" s="375" customFormat="1" ht="11">
      <c r="J625" s="376"/>
      <c r="M625" s="376"/>
      <c r="O625" s="376"/>
      <c r="R625" s="376"/>
    </row>
    <row r="626" spans="9:18" s="375" customFormat="1" ht="11">
      <c r="J626" s="376"/>
      <c r="M626" s="376"/>
      <c r="O626" s="376"/>
      <c r="R626" s="376"/>
    </row>
    <row r="627" spans="9:18" s="375" customFormat="1" ht="11">
      <c r="J627" s="376"/>
      <c r="M627" s="376"/>
      <c r="O627" s="376"/>
      <c r="R627" s="376"/>
    </row>
    <row r="628" spans="9:18" s="375" customFormat="1" ht="11">
      <c r="J628" s="376"/>
      <c r="M628" s="376"/>
      <c r="O628" s="376"/>
      <c r="R628" s="376"/>
    </row>
    <row r="629" spans="9:18" s="375" customFormat="1" ht="11">
      <c r="J629" s="376"/>
      <c r="M629" s="376"/>
      <c r="O629" s="376"/>
      <c r="R629" s="376"/>
    </row>
    <row r="630" spans="9:18" s="375" customFormat="1" ht="11">
      <c r="J630" s="376"/>
      <c r="K630" s="376"/>
      <c r="M630" s="376"/>
      <c r="O630" s="376"/>
      <c r="R630" s="376"/>
    </row>
    <row r="631" spans="9:18" s="375" customFormat="1" ht="11">
      <c r="J631" s="376"/>
      <c r="K631" s="376"/>
      <c r="M631" s="376"/>
      <c r="O631" s="376"/>
      <c r="R631" s="376"/>
    </row>
    <row r="632" spans="9:18" s="375" customFormat="1" ht="11">
      <c r="J632" s="376"/>
      <c r="K632" s="376"/>
      <c r="M632" s="376"/>
      <c r="O632" s="376"/>
      <c r="R632" s="376"/>
    </row>
    <row r="633" spans="9:18" s="375" customFormat="1" ht="11">
      <c r="J633" s="376"/>
      <c r="M633" s="376"/>
    </row>
    <row r="634" spans="9:18" s="375" customFormat="1" ht="11">
      <c r="I634" s="376"/>
      <c r="M634" s="376"/>
      <c r="N634" s="376"/>
      <c r="O634" s="376"/>
      <c r="R634" s="376"/>
    </row>
    <row r="635" spans="9:18" s="375" customFormat="1" ht="11">
      <c r="I635" s="376"/>
      <c r="M635" s="376"/>
      <c r="N635" s="376"/>
      <c r="O635" s="376"/>
      <c r="R635" s="376"/>
    </row>
    <row r="636" spans="9:18" s="375" customFormat="1" ht="11">
      <c r="I636" s="376"/>
      <c r="M636" s="376"/>
      <c r="N636" s="376"/>
      <c r="O636" s="376"/>
      <c r="R636" s="376"/>
    </row>
    <row r="637" spans="9:18" s="375" customFormat="1" ht="11">
      <c r="I637" s="376"/>
      <c r="M637" s="376"/>
      <c r="N637" s="376"/>
      <c r="O637" s="376"/>
      <c r="R637" s="376"/>
    </row>
    <row r="638" spans="9:18" s="375" customFormat="1" ht="11">
      <c r="I638" s="376"/>
      <c r="M638" s="376"/>
      <c r="N638" s="376"/>
      <c r="O638" s="376"/>
      <c r="R638" s="376"/>
    </row>
    <row r="639" spans="9:18" s="375" customFormat="1" ht="11">
      <c r="I639" s="376"/>
      <c r="M639" s="376"/>
      <c r="N639" s="376"/>
      <c r="O639" s="376"/>
      <c r="R639" s="376"/>
    </row>
    <row r="640" spans="9:18" s="375" customFormat="1" ht="11">
      <c r="I640" s="376"/>
      <c r="M640" s="376"/>
      <c r="N640" s="376"/>
      <c r="O640" s="376"/>
      <c r="R640" s="376"/>
    </row>
    <row r="641" spans="9:18" s="375" customFormat="1" ht="11">
      <c r="I641" s="376"/>
      <c r="M641" s="376"/>
      <c r="N641" s="376"/>
      <c r="O641" s="376"/>
      <c r="R641" s="376"/>
    </row>
    <row r="642" spans="9:18" s="375" customFormat="1" ht="11">
      <c r="I642" s="376"/>
      <c r="M642" s="376"/>
      <c r="N642" s="376"/>
      <c r="O642" s="376"/>
      <c r="R642" s="376"/>
    </row>
    <row r="643" spans="9:18" s="375" customFormat="1" ht="11">
      <c r="I643" s="376"/>
      <c r="M643" s="376"/>
      <c r="N643" s="376"/>
      <c r="O643" s="376"/>
      <c r="R643" s="376"/>
    </row>
    <row r="644" spans="9:18" s="375" customFormat="1" ht="11">
      <c r="I644" s="376"/>
      <c r="M644" s="376"/>
      <c r="N644" s="376"/>
      <c r="O644" s="376"/>
      <c r="R644" s="376"/>
    </row>
    <row r="645" spans="9:18" s="375" customFormat="1" ht="11">
      <c r="I645" s="376"/>
      <c r="M645" s="376"/>
      <c r="N645" s="376"/>
      <c r="O645" s="376"/>
      <c r="R645" s="376"/>
    </row>
    <row r="646" spans="9:18" s="375" customFormat="1" ht="11">
      <c r="I646" s="376"/>
      <c r="M646" s="376"/>
      <c r="N646" s="376"/>
      <c r="O646" s="376"/>
      <c r="R646" s="376"/>
    </row>
    <row r="647" spans="9:18" s="375" customFormat="1" ht="11">
      <c r="I647" s="376"/>
      <c r="M647" s="376"/>
      <c r="N647" s="376"/>
      <c r="O647" s="376"/>
      <c r="R647" s="376"/>
    </row>
    <row r="648" spans="9:18" s="375" customFormat="1" ht="11">
      <c r="I648" s="376"/>
      <c r="M648" s="376"/>
      <c r="N648" s="376"/>
      <c r="O648" s="376"/>
      <c r="R648" s="376"/>
    </row>
    <row r="649" spans="9:18" s="375" customFormat="1" ht="11">
      <c r="I649" s="376"/>
      <c r="M649" s="376"/>
      <c r="N649" s="376"/>
      <c r="O649" s="376"/>
      <c r="R649" s="376"/>
    </row>
    <row r="650" spans="9:18" s="375" customFormat="1" ht="11">
      <c r="I650" s="376"/>
      <c r="M650" s="376"/>
      <c r="N650" s="376"/>
      <c r="O650" s="376"/>
      <c r="R650" s="376"/>
    </row>
    <row r="651" spans="9:18" s="375" customFormat="1" ht="11">
      <c r="I651" s="376"/>
      <c r="M651" s="376"/>
      <c r="N651" s="376"/>
      <c r="O651" s="376"/>
      <c r="R651" s="376"/>
    </row>
    <row r="652" spans="9:18" s="375" customFormat="1" ht="11">
      <c r="I652" s="376"/>
      <c r="M652" s="376"/>
      <c r="N652" s="376"/>
      <c r="O652" s="376"/>
      <c r="R652" s="376"/>
    </row>
    <row r="653" spans="9:18" s="375" customFormat="1" ht="11">
      <c r="I653" s="376"/>
      <c r="M653" s="376"/>
      <c r="N653" s="376"/>
      <c r="O653" s="376"/>
      <c r="R653" s="376"/>
    </row>
    <row r="654" spans="9:18" s="375" customFormat="1" ht="11">
      <c r="I654" s="376"/>
      <c r="M654" s="376"/>
      <c r="N654" s="376"/>
      <c r="O654" s="376"/>
      <c r="R654" s="376"/>
    </row>
    <row r="655" spans="9:18" s="375" customFormat="1" ht="11">
      <c r="I655" s="376"/>
      <c r="M655" s="376"/>
      <c r="N655" s="376"/>
      <c r="O655" s="376"/>
      <c r="R655" s="376"/>
    </row>
    <row r="656" spans="9:18" s="375" customFormat="1" ht="11">
      <c r="I656" s="376"/>
      <c r="M656" s="376"/>
      <c r="N656" s="376"/>
      <c r="O656" s="376"/>
      <c r="R656" s="376"/>
    </row>
    <row r="657" spans="9:18" s="375" customFormat="1" ht="11">
      <c r="I657" s="376"/>
      <c r="K657" s="376"/>
      <c r="M657" s="376"/>
      <c r="N657" s="376"/>
      <c r="O657" s="376"/>
      <c r="P657" s="376"/>
      <c r="R657" s="376"/>
    </row>
    <row r="658" spans="9:18" s="375" customFormat="1" ht="11">
      <c r="I658" s="376"/>
      <c r="M658" s="376"/>
      <c r="N658" s="376"/>
      <c r="O658" s="376"/>
      <c r="R658" s="376"/>
    </row>
    <row r="659" spans="9:18" s="375" customFormat="1" ht="11">
      <c r="I659" s="376"/>
      <c r="M659" s="376"/>
      <c r="N659" s="376"/>
      <c r="O659" s="376"/>
      <c r="R659" s="376"/>
    </row>
    <row r="660" spans="9:18" s="375" customFormat="1" ht="11">
      <c r="I660" s="376"/>
      <c r="M660" s="376"/>
      <c r="N660" s="376"/>
      <c r="O660" s="376"/>
      <c r="R660" s="376"/>
    </row>
    <row r="661" spans="9:18" s="375" customFormat="1" ht="11">
      <c r="I661" s="376"/>
      <c r="M661" s="376"/>
      <c r="N661" s="376"/>
      <c r="O661" s="376"/>
      <c r="R661" s="376"/>
    </row>
    <row r="662" spans="9:18" s="375" customFormat="1" ht="11">
      <c r="I662" s="376"/>
      <c r="M662" s="376"/>
      <c r="N662" s="376"/>
      <c r="O662" s="376"/>
      <c r="R662" s="376"/>
    </row>
    <row r="663" spans="9:18" s="375" customFormat="1" ht="11">
      <c r="I663" s="376"/>
      <c r="M663" s="376"/>
      <c r="N663" s="376"/>
      <c r="O663" s="376"/>
      <c r="R663" s="376"/>
    </row>
    <row r="664" spans="9:18" s="375" customFormat="1" ht="11">
      <c r="I664" s="376"/>
      <c r="K664" s="376"/>
      <c r="M664" s="376"/>
      <c r="N664" s="376"/>
      <c r="O664" s="376"/>
      <c r="P664" s="376"/>
      <c r="R664" s="376"/>
    </row>
    <row r="665" spans="9:18" s="375" customFormat="1" ht="11">
      <c r="I665" s="376"/>
      <c r="M665" s="376"/>
      <c r="N665" s="376"/>
      <c r="O665" s="376"/>
      <c r="R665" s="376"/>
    </row>
    <row r="666" spans="9:18" s="375" customFormat="1" ht="11">
      <c r="I666" s="376"/>
      <c r="K666" s="376"/>
      <c r="M666" s="376"/>
      <c r="N666" s="376"/>
      <c r="O666" s="376"/>
      <c r="R666" s="376"/>
    </row>
    <row r="667" spans="9:18" s="375" customFormat="1" ht="11">
      <c r="I667" s="376"/>
      <c r="K667" s="376"/>
      <c r="M667" s="376"/>
      <c r="N667" s="376"/>
      <c r="O667" s="376"/>
      <c r="R667" s="376"/>
    </row>
    <row r="668" spans="9:18" s="375" customFormat="1" ht="11">
      <c r="I668" s="376"/>
      <c r="M668" s="376"/>
      <c r="N668" s="376"/>
      <c r="O668" s="376"/>
      <c r="R668" s="376"/>
    </row>
    <row r="669" spans="9:18" s="375" customFormat="1" ht="11">
      <c r="I669" s="376"/>
      <c r="M669" s="376"/>
      <c r="N669" s="376"/>
      <c r="O669" s="376"/>
      <c r="R669" s="376"/>
    </row>
    <row r="670" spans="9:18" s="375" customFormat="1" ht="11">
      <c r="I670" s="376"/>
      <c r="M670" s="376"/>
      <c r="N670" s="376"/>
      <c r="O670" s="376"/>
      <c r="R670" s="376"/>
    </row>
    <row r="671" spans="9:18" s="375" customFormat="1" ht="11">
      <c r="I671" s="376"/>
      <c r="M671" s="376"/>
      <c r="N671" s="376"/>
      <c r="O671" s="376"/>
      <c r="R671" s="376"/>
    </row>
    <row r="672" spans="9:18" s="375" customFormat="1" ht="11">
      <c r="I672" s="376"/>
      <c r="K672" s="376"/>
      <c r="M672" s="376"/>
      <c r="N672" s="376"/>
      <c r="O672" s="376"/>
      <c r="R672" s="376"/>
    </row>
    <row r="673" spans="9:18" s="375" customFormat="1" ht="11">
      <c r="I673" s="376"/>
      <c r="K673" s="376"/>
      <c r="M673" s="376"/>
      <c r="N673" s="376"/>
      <c r="O673" s="376"/>
      <c r="R673" s="376"/>
    </row>
    <row r="674" spans="9:18" s="375" customFormat="1" ht="11">
      <c r="I674" s="376"/>
      <c r="M674" s="376"/>
      <c r="N674" s="376"/>
      <c r="O674" s="376"/>
      <c r="R674" s="376"/>
    </row>
    <row r="675" spans="9:18" s="375" customFormat="1" ht="11">
      <c r="I675" s="376"/>
      <c r="M675" s="376"/>
      <c r="N675" s="376"/>
      <c r="O675" s="376"/>
      <c r="R675" s="376"/>
    </row>
    <row r="676" spans="9:18" s="375" customFormat="1" ht="11">
      <c r="I676" s="376"/>
      <c r="M676" s="376"/>
      <c r="N676" s="376"/>
      <c r="O676" s="376"/>
      <c r="R676" s="376"/>
    </row>
    <row r="677" spans="9:18" s="375" customFormat="1" ht="11">
      <c r="I677" s="376"/>
      <c r="M677" s="376"/>
      <c r="N677" s="376"/>
      <c r="O677" s="376"/>
      <c r="R677" s="376"/>
    </row>
    <row r="678" spans="9:18" s="375" customFormat="1" ht="11">
      <c r="I678" s="376"/>
      <c r="M678" s="376"/>
      <c r="N678" s="376"/>
      <c r="O678" s="376"/>
      <c r="R678" s="376"/>
    </row>
    <row r="679" spans="9:18" s="375" customFormat="1" ht="11">
      <c r="I679" s="376"/>
      <c r="M679" s="376"/>
      <c r="N679" s="376"/>
      <c r="O679" s="376"/>
      <c r="R679" s="376"/>
    </row>
    <row r="680" spans="9:18" s="375" customFormat="1" ht="11">
      <c r="I680" s="376"/>
      <c r="M680" s="376"/>
      <c r="N680" s="376"/>
      <c r="O680" s="376"/>
      <c r="R680" s="376"/>
    </row>
    <row r="681" spans="9:18" s="375" customFormat="1" ht="11">
      <c r="I681" s="376"/>
      <c r="M681" s="376"/>
      <c r="N681" s="376"/>
      <c r="O681" s="376"/>
      <c r="R681" s="376"/>
    </row>
    <row r="682" spans="9:18" s="375" customFormat="1" ht="11">
      <c r="I682" s="376"/>
      <c r="M682" s="376"/>
      <c r="N682" s="376"/>
      <c r="O682" s="376"/>
      <c r="R682" s="376"/>
    </row>
    <row r="683" spans="9:18" s="375" customFormat="1" ht="11">
      <c r="I683" s="376"/>
      <c r="M683" s="376"/>
      <c r="N683" s="376"/>
      <c r="O683" s="376"/>
      <c r="R683" s="376"/>
    </row>
    <row r="684" spans="9:18" s="375" customFormat="1" ht="11">
      <c r="I684" s="376"/>
      <c r="M684" s="376"/>
      <c r="N684" s="376"/>
      <c r="O684" s="376"/>
      <c r="R684" s="376"/>
    </row>
    <row r="685" spans="9:18" s="375" customFormat="1" ht="11">
      <c r="I685" s="376"/>
      <c r="M685" s="376"/>
      <c r="N685" s="376"/>
      <c r="O685" s="376"/>
      <c r="R685" s="376"/>
    </row>
    <row r="686" spans="9:18" s="375" customFormat="1" ht="11">
      <c r="I686" s="376"/>
      <c r="M686" s="376"/>
      <c r="N686" s="376"/>
      <c r="O686" s="376"/>
      <c r="R686" s="376"/>
    </row>
    <row r="687" spans="9:18" s="375" customFormat="1" ht="11">
      <c r="I687" s="376"/>
      <c r="M687" s="376"/>
      <c r="N687" s="376"/>
      <c r="O687" s="376"/>
      <c r="R687" s="376"/>
    </row>
    <row r="688" spans="9:18" s="375" customFormat="1" ht="11">
      <c r="I688" s="376"/>
      <c r="M688" s="376"/>
      <c r="N688" s="376"/>
      <c r="O688" s="376"/>
      <c r="R688" s="376"/>
    </row>
    <row r="689" spans="9:18" s="375" customFormat="1" ht="11">
      <c r="I689" s="376"/>
      <c r="M689" s="376"/>
      <c r="N689" s="376"/>
      <c r="O689" s="376"/>
      <c r="R689" s="376"/>
    </row>
    <row r="690" spans="9:18" s="375" customFormat="1" ht="11">
      <c r="I690" s="376"/>
      <c r="M690" s="376"/>
      <c r="N690" s="376"/>
      <c r="O690" s="376"/>
      <c r="R690" s="376"/>
    </row>
    <row r="691" spans="9:18" s="375" customFormat="1" ht="11">
      <c r="I691" s="376"/>
      <c r="M691" s="376"/>
      <c r="N691" s="376"/>
      <c r="O691" s="376"/>
      <c r="R691" s="376"/>
    </row>
    <row r="692" spans="9:18" s="375" customFormat="1" ht="11">
      <c r="I692" s="376"/>
      <c r="M692" s="376"/>
      <c r="N692" s="376"/>
      <c r="O692" s="376"/>
      <c r="R692" s="376"/>
    </row>
    <row r="693" spans="9:18" s="375" customFormat="1" ht="11">
      <c r="I693" s="376"/>
      <c r="M693" s="376"/>
      <c r="N693" s="376"/>
      <c r="O693" s="376"/>
      <c r="R693" s="376"/>
    </row>
    <row r="694" spans="9:18" s="375" customFormat="1" ht="11">
      <c r="I694" s="376"/>
      <c r="M694" s="376"/>
      <c r="N694" s="376"/>
      <c r="O694" s="376"/>
      <c r="R694" s="376"/>
    </row>
    <row r="695" spans="9:18" s="375" customFormat="1" ht="11">
      <c r="I695" s="376"/>
      <c r="M695" s="376"/>
      <c r="N695" s="376"/>
      <c r="O695" s="376"/>
      <c r="R695" s="376"/>
    </row>
    <row r="696" spans="9:18" s="375" customFormat="1" ht="11">
      <c r="I696" s="376"/>
      <c r="M696" s="376"/>
      <c r="N696" s="376"/>
      <c r="O696" s="376"/>
      <c r="R696" s="376"/>
    </row>
    <row r="697" spans="9:18" s="375" customFormat="1" ht="11">
      <c r="I697" s="376"/>
      <c r="M697" s="376"/>
      <c r="N697" s="376"/>
      <c r="O697" s="376"/>
      <c r="R697" s="376"/>
    </row>
    <row r="698" spans="9:18" s="375" customFormat="1" ht="11">
      <c r="I698" s="376"/>
      <c r="M698" s="376"/>
      <c r="N698" s="376"/>
      <c r="O698" s="376"/>
      <c r="R698" s="376"/>
    </row>
    <row r="699" spans="9:18" s="375" customFormat="1" ht="11">
      <c r="I699" s="376"/>
      <c r="M699" s="376"/>
      <c r="N699" s="376"/>
      <c r="O699" s="376"/>
      <c r="R699" s="376"/>
    </row>
    <row r="700" spans="9:18" s="375" customFormat="1" ht="11">
      <c r="I700" s="376"/>
      <c r="M700" s="376"/>
      <c r="N700" s="376"/>
      <c r="O700" s="376"/>
      <c r="R700" s="376"/>
    </row>
    <row r="701" spans="9:18" s="375" customFormat="1" ht="11">
      <c r="I701" s="376"/>
      <c r="M701" s="376"/>
      <c r="N701" s="376"/>
      <c r="O701" s="376"/>
      <c r="R701" s="376"/>
    </row>
    <row r="702" spans="9:18" s="375" customFormat="1" ht="11">
      <c r="I702" s="376"/>
      <c r="M702" s="376"/>
      <c r="N702" s="376"/>
      <c r="O702" s="376"/>
      <c r="R702" s="376"/>
    </row>
    <row r="703" spans="9:18" s="375" customFormat="1" ht="11">
      <c r="I703" s="376"/>
      <c r="M703" s="376"/>
      <c r="N703" s="376"/>
      <c r="O703" s="376"/>
      <c r="R703" s="376"/>
    </row>
    <row r="704" spans="9:18" s="375" customFormat="1" ht="11">
      <c r="I704" s="376"/>
      <c r="K704" s="376"/>
      <c r="M704" s="376"/>
      <c r="N704" s="376"/>
      <c r="O704" s="376"/>
      <c r="R704" s="376"/>
    </row>
    <row r="705" spans="9:18" s="375" customFormat="1" ht="11">
      <c r="I705" s="376"/>
      <c r="M705" s="376"/>
      <c r="N705" s="376"/>
      <c r="O705" s="376"/>
      <c r="R705" s="376"/>
    </row>
    <row r="706" spans="9:18" s="375" customFormat="1" ht="11">
      <c r="I706" s="376"/>
      <c r="M706" s="376"/>
      <c r="N706" s="376"/>
      <c r="O706" s="376"/>
      <c r="R706" s="376"/>
    </row>
    <row r="707" spans="9:18" s="375" customFormat="1" ht="11">
      <c r="I707" s="376"/>
      <c r="M707" s="376"/>
      <c r="N707" s="376"/>
      <c r="O707" s="376"/>
      <c r="R707" s="376"/>
    </row>
    <row r="708" spans="9:18" s="375" customFormat="1" ht="11">
      <c r="I708" s="376"/>
      <c r="M708" s="376"/>
      <c r="N708" s="376"/>
      <c r="O708" s="376"/>
      <c r="R708" s="376"/>
    </row>
    <row r="709" spans="9:18" s="375" customFormat="1" ht="11">
      <c r="I709" s="376"/>
      <c r="M709" s="376"/>
      <c r="N709" s="376"/>
      <c r="O709" s="376"/>
      <c r="R709" s="376"/>
    </row>
    <row r="710" spans="9:18" s="375" customFormat="1" ht="11">
      <c r="I710" s="376"/>
      <c r="M710" s="376"/>
      <c r="N710" s="376"/>
      <c r="O710" s="376"/>
      <c r="R710" s="376"/>
    </row>
    <row r="711" spans="9:18" s="375" customFormat="1" ht="11">
      <c r="I711" s="376"/>
      <c r="M711" s="376"/>
      <c r="N711" s="376"/>
      <c r="O711" s="376"/>
      <c r="R711" s="376"/>
    </row>
    <row r="712" spans="9:18" s="375" customFormat="1" ht="11">
      <c r="I712" s="376"/>
      <c r="M712" s="376"/>
      <c r="N712" s="376"/>
      <c r="O712" s="376"/>
      <c r="R712" s="376"/>
    </row>
    <row r="713" spans="9:18" s="375" customFormat="1" ht="11">
      <c r="I713" s="376"/>
      <c r="M713" s="376"/>
      <c r="N713" s="376"/>
      <c r="O713" s="376"/>
      <c r="R713" s="376"/>
    </row>
    <row r="714" spans="9:18" s="375" customFormat="1" ht="11">
      <c r="I714" s="376"/>
      <c r="K714" s="376"/>
      <c r="M714" s="376"/>
      <c r="N714" s="376"/>
      <c r="O714" s="376"/>
      <c r="R714" s="376"/>
    </row>
    <row r="715" spans="9:18" s="375" customFormat="1" ht="11">
      <c r="I715" s="376"/>
      <c r="M715" s="376"/>
      <c r="N715" s="376"/>
      <c r="O715" s="376"/>
      <c r="R715" s="376"/>
    </row>
    <row r="716" spans="9:18" s="375" customFormat="1" ht="11">
      <c r="I716" s="376"/>
      <c r="M716" s="376"/>
      <c r="N716" s="376"/>
      <c r="O716" s="376"/>
      <c r="R716" s="376"/>
    </row>
    <row r="717" spans="9:18" s="375" customFormat="1" ht="11">
      <c r="I717" s="376"/>
      <c r="M717" s="376"/>
      <c r="N717" s="376"/>
      <c r="O717" s="376"/>
      <c r="R717" s="376"/>
    </row>
    <row r="718" spans="9:18" s="375" customFormat="1" ht="11">
      <c r="I718" s="376"/>
      <c r="M718" s="376"/>
      <c r="N718" s="376"/>
      <c r="O718" s="376"/>
      <c r="R718" s="376"/>
    </row>
    <row r="719" spans="9:18" s="375" customFormat="1" ht="11">
      <c r="I719" s="376"/>
      <c r="M719" s="376"/>
      <c r="N719" s="376"/>
      <c r="O719" s="376"/>
      <c r="R719" s="376"/>
    </row>
    <row r="720" spans="9:18" s="375" customFormat="1" ht="11">
      <c r="I720" s="376"/>
      <c r="M720" s="376"/>
      <c r="N720" s="376"/>
      <c r="O720" s="376"/>
      <c r="R720" s="376"/>
    </row>
    <row r="721" spans="9:18" s="375" customFormat="1" ht="11">
      <c r="I721" s="376"/>
      <c r="M721" s="376"/>
      <c r="N721" s="376"/>
      <c r="O721" s="376"/>
      <c r="R721" s="376"/>
    </row>
    <row r="722" spans="9:18" s="375" customFormat="1" ht="11">
      <c r="I722" s="376"/>
      <c r="M722" s="376"/>
      <c r="N722" s="376"/>
      <c r="O722" s="376"/>
      <c r="R722" s="376"/>
    </row>
    <row r="723" spans="9:18" s="375" customFormat="1" ht="11">
      <c r="I723" s="376"/>
      <c r="M723" s="376"/>
      <c r="N723" s="376"/>
      <c r="O723" s="376"/>
      <c r="R723" s="376"/>
    </row>
    <row r="724" spans="9:18" s="375" customFormat="1" ht="11">
      <c r="I724" s="376"/>
      <c r="M724" s="376"/>
      <c r="N724" s="376"/>
      <c r="O724" s="376"/>
      <c r="R724" s="376"/>
    </row>
    <row r="725" spans="9:18" s="375" customFormat="1" ht="11">
      <c r="I725" s="376"/>
      <c r="M725" s="376"/>
      <c r="N725" s="376"/>
      <c r="O725" s="376"/>
      <c r="R725" s="376"/>
    </row>
    <row r="726" spans="9:18" s="375" customFormat="1" ht="11">
      <c r="I726" s="376"/>
      <c r="M726" s="376"/>
      <c r="N726" s="376"/>
      <c r="O726" s="376"/>
      <c r="R726" s="376"/>
    </row>
    <row r="727" spans="9:18" s="375" customFormat="1" ht="11">
      <c r="I727" s="376"/>
      <c r="M727" s="376"/>
      <c r="N727" s="376"/>
      <c r="O727" s="376"/>
      <c r="R727" s="376"/>
    </row>
    <row r="728" spans="9:18" s="375" customFormat="1" ht="11">
      <c r="I728" s="376"/>
      <c r="M728" s="376"/>
      <c r="N728" s="376"/>
      <c r="O728" s="376"/>
      <c r="R728" s="376"/>
    </row>
    <row r="729" spans="9:18" s="375" customFormat="1" ht="11">
      <c r="I729" s="376"/>
      <c r="M729" s="376"/>
      <c r="N729" s="376"/>
      <c r="O729" s="376"/>
      <c r="R729" s="376"/>
    </row>
    <row r="730" spans="9:18" s="375" customFormat="1" ht="11">
      <c r="I730" s="376"/>
      <c r="M730" s="376"/>
      <c r="N730" s="376"/>
      <c r="O730" s="376"/>
      <c r="R730" s="376"/>
    </row>
    <row r="731" spans="9:18" s="375" customFormat="1" ht="11">
      <c r="I731" s="376"/>
      <c r="M731" s="376"/>
      <c r="N731" s="376"/>
      <c r="O731" s="376"/>
      <c r="R731" s="376"/>
    </row>
    <row r="732" spans="9:18" s="375" customFormat="1" ht="11">
      <c r="I732" s="376"/>
      <c r="M732" s="376"/>
      <c r="N732" s="376"/>
      <c r="O732" s="376"/>
      <c r="R732" s="376"/>
    </row>
    <row r="733" spans="9:18" s="375" customFormat="1" ht="11">
      <c r="I733" s="376"/>
      <c r="M733" s="376"/>
      <c r="N733" s="376"/>
      <c r="O733" s="376"/>
      <c r="R733" s="376"/>
    </row>
    <row r="734" spans="9:18" s="375" customFormat="1" ht="11">
      <c r="I734" s="376"/>
      <c r="M734" s="376"/>
      <c r="N734" s="376"/>
      <c r="O734" s="376"/>
      <c r="R734" s="376"/>
    </row>
    <row r="735" spans="9:18" s="375" customFormat="1" ht="11">
      <c r="I735" s="376"/>
      <c r="M735" s="376"/>
      <c r="N735" s="376"/>
      <c r="O735" s="376"/>
      <c r="R735" s="376"/>
    </row>
    <row r="736" spans="9:18" s="375" customFormat="1" ht="11">
      <c r="I736" s="376"/>
      <c r="M736" s="376"/>
      <c r="N736" s="376"/>
      <c r="O736" s="376"/>
      <c r="R736" s="376"/>
    </row>
    <row r="737" spans="9:18" s="375" customFormat="1" ht="11">
      <c r="I737" s="376"/>
      <c r="M737" s="376"/>
      <c r="N737" s="376"/>
      <c r="O737" s="376"/>
      <c r="R737" s="376"/>
    </row>
    <row r="738" spans="9:18" s="375" customFormat="1" ht="11">
      <c r="I738" s="376"/>
      <c r="M738" s="376"/>
      <c r="N738" s="376"/>
      <c r="O738" s="376"/>
      <c r="R738" s="376"/>
    </row>
    <row r="739" spans="9:18" s="375" customFormat="1" ht="11">
      <c r="I739" s="376"/>
      <c r="M739" s="376"/>
      <c r="N739" s="376"/>
      <c r="O739" s="376"/>
      <c r="R739" s="376"/>
    </row>
    <row r="740" spans="9:18" s="375" customFormat="1" ht="11">
      <c r="I740" s="376"/>
      <c r="M740" s="376"/>
      <c r="N740" s="376"/>
      <c r="O740" s="376"/>
      <c r="R740" s="376"/>
    </row>
    <row r="741" spans="9:18" s="375" customFormat="1" ht="11">
      <c r="I741" s="376"/>
      <c r="M741" s="376"/>
      <c r="N741" s="376"/>
      <c r="O741" s="376"/>
      <c r="R741" s="376"/>
    </row>
    <row r="742" spans="9:18" s="375" customFormat="1" ht="11">
      <c r="I742" s="376"/>
      <c r="M742" s="376"/>
      <c r="N742" s="376"/>
      <c r="O742" s="376"/>
      <c r="R742" s="376"/>
    </row>
    <row r="743" spans="9:18" s="375" customFormat="1" ht="11">
      <c r="I743" s="376"/>
      <c r="M743" s="376"/>
      <c r="N743" s="376"/>
      <c r="O743" s="376"/>
      <c r="R743" s="376"/>
    </row>
    <row r="744" spans="9:18" s="375" customFormat="1" ht="11">
      <c r="I744" s="376"/>
      <c r="M744" s="376"/>
      <c r="N744" s="376"/>
      <c r="O744" s="376"/>
      <c r="R744" s="376"/>
    </row>
    <row r="745" spans="9:18" s="375" customFormat="1" ht="11">
      <c r="I745" s="376"/>
      <c r="M745" s="376"/>
      <c r="N745" s="376"/>
      <c r="O745" s="376"/>
      <c r="R745" s="376"/>
    </row>
    <row r="746" spans="9:18" s="375" customFormat="1" ht="11">
      <c r="I746" s="376"/>
      <c r="M746" s="376"/>
      <c r="N746" s="376"/>
      <c r="O746" s="376"/>
      <c r="R746" s="376"/>
    </row>
    <row r="747" spans="9:18" s="375" customFormat="1" ht="11">
      <c r="I747" s="376"/>
      <c r="M747" s="376"/>
      <c r="N747" s="376"/>
      <c r="O747" s="376"/>
      <c r="R747" s="376"/>
    </row>
    <row r="748" spans="9:18" s="375" customFormat="1" ht="11">
      <c r="I748" s="376"/>
      <c r="M748" s="376"/>
      <c r="N748" s="376"/>
      <c r="O748" s="376"/>
      <c r="R748" s="376"/>
    </row>
    <row r="749" spans="9:18" s="375" customFormat="1" ht="11">
      <c r="I749" s="376"/>
      <c r="M749" s="376"/>
      <c r="N749" s="376"/>
      <c r="O749" s="376"/>
      <c r="R749" s="376"/>
    </row>
    <row r="750" spans="9:18" s="375" customFormat="1" ht="11">
      <c r="I750" s="376"/>
      <c r="M750" s="376"/>
      <c r="N750" s="376"/>
      <c r="O750" s="376"/>
      <c r="R750" s="376"/>
    </row>
    <row r="751" spans="9:18" s="375" customFormat="1" ht="11">
      <c r="I751" s="376"/>
      <c r="M751" s="376"/>
      <c r="N751" s="376"/>
      <c r="O751" s="376"/>
      <c r="R751" s="376"/>
    </row>
    <row r="752" spans="9:18" s="375" customFormat="1" ht="11">
      <c r="I752" s="376"/>
      <c r="M752" s="376"/>
      <c r="N752" s="376"/>
      <c r="O752" s="376"/>
      <c r="R752" s="376"/>
    </row>
    <row r="753" spans="9:18" s="375" customFormat="1" ht="11">
      <c r="I753" s="376"/>
      <c r="M753" s="376"/>
      <c r="N753" s="376"/>
      <c r="O753" s="376"/>
      <c r="R753" s="376"/>
    </row>
    <row r="754" spans="9:18" s="375" customFormat="1" ht="11">
      <c r="I754" s="376"/>
      <c r="M754" s="376"/>
      <c r="N754" s="376"/>
      <c r="O754" s="376"/>
      <c r="R754" s="376"/>
    </row>
    <row r="755" spans="9:18" s="375" customFormat="1" ht="11">
      <c r="I755" s="376"/>
      <c r="M755" s="376"/>
      <c r="N755" s="376"/>
      <c r="O755" s="376"/>
      <c r="R755" s="376"/>
    </row>
    <row r="756" spans="9:18" s="375" customFormat="1" ht="11">
      <c r="I756" s="376"/>
      <c r="M756" s="376"/>
      <c r="N756" s="376"/>
      <c r="O756" s="376"/>
      <c r="R756" s="376"/>
    </row>
    <row r="757" spans="9:18" s="375" customFormat="1" ht="11">
      <c r="I757" s="376"/>
      <c r="M757" s="376"/>
      <c r="N757" s="376"/>
      <c r="O757" s="376"/>
      <c r="R757" s="376"/>
    </row>
    <row r="758" spans="9:18" s="375" customFormat="1" ht="11">
      <c r="I758" s="376"/>
      <c r="M758" s="376"/>
      <c r="N758" s="376"/>
      <c r="O758" s="376"/>
      <c r="R758" s="376"/>
    </row>
    <row r="759" spans="9:18" s="375" customFormat="1" ht="11">
      <c r="I759" s="376"/>
      <c r="K759" s="376"/>
      <c r="M759" s="376"/>
      <c r="N759" s="376"/>
      <c r="O759" s="376"/>
      <c r="R759" s="376"/>
    </row>
    <row r="760" spans="9:18" s="375" customFormat="1" ht="11">
      <c r="I760" s="376"/>
      <c r="M760" s="376"/>
      <c r="N760" s="376"/>
      <c r="O760" s="376"/>
      <c r="R760" s="376"/>
    </row>
    <row r="761" spans="9:18" s="375" customFormat="1" ht="11">
      <c r="I761" s="376"/>
      <c r="M761" s="376"/>
      <c r="N761" s="376"/>
      <c r="O761" s="376"/>
      <c r="R761" s="376"/>
    </row>
    <row r="762" spans="9:18" s="375" customFormat="1" ht="11">
      <c r="I762" s="376"/>
      <c r="M762" s="376"/>
      <c r="N762" s="376"/>
      <c r="O762" s="376"/>
      <c r="R762" s="376"/>
    </row>
    <row r="763" spans="9:18" s="375" customFormat="1" ht="11">
      <c r="I763" s="376"/>
      <c r="K763" s="376"/>
      <c r="M763" s="376"/>
      <c r="N763" s="376"/>
      <c r="O763" s="376"/>
      <c r="P763" s="376"/>
      <c r="R763" s="376"/>
    </row>
    <row r="764" spans="9:18" s="375" customFormat="1" ht="11">
      <c r="I764" s="376"/>
      <c r="M764" s="376"/>
      <c r="N764" s="376"/>
      <c r="O764" s="376"/>
      <c r="R764" s="376"/>
    </row>
    <row r="765" spans="9:18" s="375" customFormat="1" ht="11">
      <c r="I765" s="376"/>
      <c r="M765" s="376"/>
      <c r="N765" s="376"/>
      <c r="O765" s="376"/>
      <c r="R765" s="376"/>
    </row>
    <row r="766" spans="9:18" s="375" customFormat="1" ht="11">
      <c r="I766" s="376"/>
      <c r="M766" s="376"/>
      <c r="N766" s="376"/>
      <c r="O766" s="376"/>
      <c r="R766" s="376"/>
    </row>
    <row r="767" spans="9:18" s="375" customFormat="1" ht="11">
      <c r="I767" s="376"/>
      <c r="M767" s="376"/>
      <c r="N767" s="376"/>
      <c r="O767" s="376"/>
      <c r="R767" s="376"/>
    </row>
    <row r="768" spans="9:18" s="375" customFormat="1" ht="11">
      <c r="I768" s="376"/>
      <c r="M768" s="376"/>
      <c r="N768" s="376"/>
      <c r="O768" s="376"/>
      <c r="R768" s="376"/>
    </row>
    <row r="769" spans="9:18" s="375" customFormat="1" ht="11">
      <c r="I769" s="376"/>
      <c r="M769" s="376"/>
      <c r="N769" s="376"/>
      <c r="O769" s="376"/>
      <c r="R769" s="376"/>
    </row>
    <row r="770" spans="9:18" s="375" customFormat="1" ht="11">
      <c r="I770" s="376"/>
      <c r="M770" s="376"/>
      <c r="N770" s="376"/>
      <c r="O770" s="376"/>
      <c r="R770" s="376"/>
    </row>
    <row r="771" spans="9:18" s="375" customFormat="1" ht="11">
      <c r="I771" s="376"/>
      <c r="M771" s="376"/>
      <c r="N771" s="376"/>
      <c r="O771" s="376"/>
      <c r="R771" s="376"/>
    </row>
    <row r="772" spans="9:18" s="375" customFormat="1" ht="11">
      <c r="I772" s="376"/>
      <c r="M772" s="376"/>
      <c r="N772" s="376"/>
      <c r="O772" s="376"/>
      <c r="R772" s="376"/>
    </row>
    <row r="773" spans="9:18" s="375" customFormat="1" ht="11">
      <c r="I773" s="376"/>
      <c r="M773" s="376"/>
      <c r="N773" s="376"/>
      <c r="O773" s="376"/>
      <c r="R773" s="376"/>
    </row>
    <row r="774" spans="9:18" s="375" customFormat="1" ht="11">
      <c r="I774" s="376"/>
      <c r="M774" s="376"/>
      <c r="N774" s="376"/>
      <c r="O774" s="376"/>
      <c r="R774" s="376"/>
    </row>
    <row r="775" spans="9:18" s="375" customFormat="1" ht="11">
      <c r="I775" s="376"/>
      <c r="M775" s="376"/>
      <c r="N775" s="376"/>
      <c r="O775" s="376"/>
      <c r="R775" s="376"/>
    </row>
    <row r="776" spans="9:18" s="375" customFormat="1" ht="11">
      <c r="I776" s="376"/>
      <c r="M776" s="376"/>
      <c r="N776" s="376"/>
      <c r="O776" s="376"/>
      <c r="R776" s="376"/>
    </row>
    <row r="777" spans="9:18" s="375" customFormat="1" ht="11">
      <c r="I777" s="376"/>
      <c r="M777" s="376"/>
      <c r="N777" s="376"/>
      <c r="O777" s="376"/>
      <c r="R777" s="376"/>
    </row>
    <row r="778" spans="9:18" s="375" customFormat="1" ht="11">
      <c r="I778" s="376"/>
      <c r="M778" s="376"/>
      <c r="N778" s="376"/>
      <c r="O778" s="376"/>
      <c r="R778" s="376"/>
    </row>
    <row r="779" spans="9:18" s="375" customFormat="1" ht="11">
      <c r="I779" s="376"/>
      <c r="M779" s="376"/>
      <c r="N779" s="376"/>
      <c r="O779" s="376"/>
      <c r="R779" s="376"/>
    </row>
    <row r="780" spans="9:18" s="375" customFormat="1" ht="11">
      <c r="I780" s="376"/>
      <c r="M780" s="376"/>
      <c r="N780" s="376"/>
      <c r="O780" s="376"/>
      <c r="R780" s="376"/>
    </row>
    <row r="781" spans="9:18" s="375" customFormat="1" ht="11">
      <c r="I781" s="376"/>
      <c r="K781" s="376"/>
      <c r="M781" s="376"/>
      <c r="N781" s="376"/>
      <c r="O781" s="376"/>
      <c r="R781" s="376"/>
    </row>
    <row r="782" spans="9:18" s="375" customFormat="1" ht="11">
      <c r="I782" s="376"/>
      <c r="M782" s="376"/>
      <c r="N782" s="376"/>
      <c r="O782" s="376"/>
      <c r="R782" s="376"/>
    </row>
    <row r="783" spans="9:18" s="375" customFormat="1" ht="11">
      <c r="I783" s="376"/>
      <c r="M783" s="376"/>
      <c r="N783" s="376"/>
      <c r="R783" s="376"/>
    </row>
    <row r="784" spans="9:18" s="375" customFormat="1" ht="11">
      <c r="I784" s="376"/>
      <c r="M784" s="376"/>
      <c r="N784" s="376"/>
      <c r="O784" s="376"/>
      <c r="R784" s="376"/>
    </row>
    <row r="785" spans="9:18" s="375" customFormat="1" ht="11">
      <c r="I785" s="376"/>
      <c r="M785" s="376"/>
      <c r="N785" s="376"/>
      <c r="O785" s="376"/>
      <c r="R785" s="376"/>
    </row>
    <row r="786" spans="9:18" s="375" customFormat="1" ht="11">
      <c r="I786" s="376"/>
      <c r="M786" s="376"/>
      <c r="N786" s="376"/>
      <c r="R786" s="376"/>
    </row>
    <row r="787" spans="9:18" s="375" customFormat="1" ht="11">
      <c r="I787" s="376"/>
      <c r="M787" s="376"/>
      <c r="N787" s="376"/>
      <c r="O787" s="376"/>
      <c r="R787" s="376"/>
    </row>
    <row r="788" spans="9:18" s="375" customFormat="1" ht="11">
      <c r="I788" s="376"/>
      <c r="M788" s="376"/>
      <c r="N788" s="376"/>
      <c r="O788" s="376"/>
      <c r="R788" s="376"/>
    </row>
    <row r="789" spans="9:18" s="375" customFormat="1" ht="11">
      <c r="I789" s="376"/>
      <c r="K789" s="376"/>
      <c r="M789" s="376"/>
      <c r="N789" s="376"/>
      <c r="O789" s="376"/>
      <c r="P789" s="376"/>
      <c r="R789" s="376"/>
    </row>
    <row r="790" spans="9:18" s="375" customFormat="1" ht="11">
      <c r="I790" s="376"/>
      <c r="M790" s="376"/>
      <c r="N790" s="376"/>
      <c r="R790" s="376"/>
    </row>
    <row r="791" spans="9:18" s="375" customFormat="1" ht="11">
      <c r="I791" s="376"/>
      <c r="M791" s="376"/>
      <c r="N791" s="376"/>
      <c r="O791" s="376"/>
      <c r="R791" s="376"/>
    </row>
    <row r="792" spans="9:18" s="375" customFormat="1" ht="11">
      <c r="I792" s="376"/>
      <c r="M792" s="376"/>
      <c r="N792" s="376"/>
      <c r="O792" s="376"/>
      <c r="R792" s="376"/>
    </row>
    <row r="793" spans="9:18" s="375" customFormat="1" ht="11">
      <c r="I793" s="376"/>
      <c r="M793" s="376"/>
      <c r="N793" s="376"/>
      <c r="O793" s="376"/>
      <c r="R793" s="376"/>
    </row>
    <row r="794" spans="9:18" s="375" customFormat="1" ht="11">
      <c r="I794" s="376"/>
      <c r="M794" s="376"/>
      <c r="N794" s="376"/>
      <c r="O794" s="376"/>
      <c r="R794" s="376"/>
    </row>
    <row r="795" spans="9:18" s="375" customFormat="1" ht="11">
      <c r="I795" s="376"/>
      <c r="M795" s="376"/>
      <c r="N795" s="376"/>
      <c r="O795" s="376"/>
      <c r="R795" s="376"/>
    </row>
    <row r="796" spans="9:18" s="375" customFormat="1" ht="11">
      <c r="I796" s="376"/>
      <c r="M796" s="376"/>
      <c r="N796" s="376"/>
      <c r="R796" s="376"/>
    </row>
    <row r="797" spans="9:18" s="375" customFormat="1" ht="11">
      <c r="I797" s="376"/>
      <c r="M797" s="376"/>
      <c r="N797" s="376"/>
      <c r="O797" s="376"/>
      <c r="R797" s="376"/>
    </row>
    <row r="798" spans="9:18" s="375" customFormat="1" ht="11">
      <c r="I798" s="376"/>
      <c r="M798" s="376"/>
      <c r="N798" s="376"/>
      <c r="O798" s="376"/>
      <c r="R798" s="376"/>
    </row>
    <row r="799" spans="9:18" s="375" customFormat="1" ht="11">
      <c r="I799" s="376"/>
      <c r="M799" s="376"/>
      <c r="N799" s="376"/>
      <c r="O799" s="376"/>
      <c r="R799" s="376"/>
    </row>
    <row r="800" spans="9:18" s="375" customFormat="1" ht="11">
      <c r="I800" s="376"/>
      <c r="M800" s="376"/>
      <c r="N800" s="376"/>
      <c r="O800" s="376"/>
      <c r="R800" s="376"/>
    </row>
    <row r="801" spans="9:18" s="375" customFormat="1" ht="11">
      <c r="I801" s="376"/>
      <c r="M801" s="376"/>
      <c r="N801" s="376"/>
      <c r="O801" s="376"/>
      <c r="R801" s="376"/>
    </row>
    <row r="802" spans="9:18" s="375" customFormat="1" ht="11">
      <c r="I802" s="376"/>
      <c r="M802" s="376"/>
      <c r="N802" s="376"/>
      <c r="O802" s="376"/>
      <c r="R802" s="376"/>
    </row>
    <row r="803" spans="9:18" s="375" customFormat="1" ht="11">
      <c r="I803" s="376"/>
      <c r="M803" s="376"/>
      <c r="N803" s="376"/>
      <c r="O803" s="376"/>
      <c r="R803" s="376"/>
    </row>
    <row r="804" spans="9:18" s="375" customFormat="1" ht="11">
      <c r="I804" s="376"/>
      <c r="M804" s="376"/>
      <c r="N804" s="376"/>
      <c r="O804" s="376"/>
      <c r="R804" s="376"/>
    </row>
    <row r="805" spans="9:18" s="375" customFormat="1" ht="11">
      <c r="I805" s="376"/>
      <c r="M805" s="376"/>
      <c r="N805" s="376"/>
      <c r="O805" s="376"/>
      <c r="R805" s="376"/>
    </row>
    <row r="806" spans="9:18" s="375" customFormat="1" ht="11">
      <c r="I806" s="376"/>
      <c r="M806" s="376"/>
      <c r="N806" s="376"/>
      <c r="R806" s="376"/>
    </row>
    <row r="807" spans="9:18" s="375" customFormat="1" ht="11">
      <c r="I807" s="376"/>
      <c r="M807" s="376"/>
      <c r="N807" s="376"/>
      <c r="O807" s="376"/>
      <c r="R807" s="376"/>
    </row>
    <row r="808" spans="9:18" s="375" customFormat="1" ht="11">
      <c r="I808" s="376"/>
      <c r="M808" s="376"/>
      <c r="N808" s="376"/>
      <c r="O808" s="376"/>
      <c r="R808" s="376"/>
    </row>
    <row r="809" spans="9:18" s="375" customFormat="1" ht="11">
      <c r="I809" s="376"/>
      <c r="M809" s="376"/>
      <c r="N809" s="376"/>
      <c r="R809" s="376"/>
    </row>
    <row r="810" spans="9:18" s="375" customFormat="1" ht="11">
      <c r="I810" s="376"/>
      <c r="M810" s="376"/>
      <c r="N810" s="376"/>
      <c r="R810" s="376"/>
    </row>
    <row r="811" spans="9:18" s="375" customFormat="1" ht="11">
      <c r="I811" s="376"/>
      <c r="M811" s="376"/>
      <c r="N811" s="376"/>
      <c r="R811" s="376"/>
    </row>
    <row r="812" spans="9:18" s="375" customFormat="1" ht="11">
      <c r="I812" s="376"/>
      <c r="M812" s="376"/>
      <c r="N812" s="376"/>
      <c r="R812" s="376"/>
    </row>
    <row r="813" spans="9:18" s="375" customFormat="1" ht="11">
      <c r="I813" s="376"/>
      <c r="M813" s="376"/>
      <c r="N813" s="376"/>
      <c r="R813" s="376"/>
    </row>
    <row r="814" spans="9:18" s="375" customFormat="1" ht="11">
      <c r="I814" s="376"/>
      <c r="K814" s="376"/>
      <c r="M814" s="376"/>
      <c r="N814" s="376"/>
      <c r="O814" s="376"/>
      <c r="P814" s="376"/>
      <c r="R814" s="376"/>
    </row>
    <row r="815" spans="9:18" s="375" customFormat="1" ht="11">
      <c r="I815" s="376"/>
      <c r="M815" s="376"/>
      <c r="N815" s="376"/>
      <c r="O815" s="376"/>
      <c r="R815" s="376"/>
    </row>
    <row r="816" spans="9:18" s="375" customFormat="1" ht="11">
      <c r="I816" s="376"/>
      <c r="M816" s="376"/>
      <c r="N816" s="376"/>
      <c r="R816" s="376"/>
    </row>
    <row r="817" spans="9:18" s="375" customFormat="1" ht="11">
      <c r="I817" s="376"/>
      <c r="M817" s="376"/>
      <c r="N817" s="376"/>
      <c r="O817" s="376"/>
      <c r="R817" s="376"/>
    </row>
    <row r="818" spans="9:18" s="375" customFormat="1" ht="11">
      <c r="I818" s="376"/>
      <c r="M818" s="376"/>
      <c r="N818" s="376"/>
      <c r="O818" s="376"/>
      <c r="R818" s="376"/>
    </row>
    <row r="819" spans="9:18" s="375" customFormat="1" ht="11">
      <c r="I819" s="376"/>
      <c r="M819" s="376"/>
      <c r="N819" s="376"/>
      <c r="O819" s="376"/>
      <c r="R819" s="376"/>
    </row>
    <row r="820" spans="9:18" s="375" customFormat="1" ht="11">
      <c r="I820" s="376"/>
      <c r="M820" s="376"/>
      <c r="N820" s="376"/>
      <c r="O820" s="376"/>
      <c r="R820" s="376"/>
    </row>
    <row r="821" spans="9:18" s="375" customFormat="1" ht="11">
      <c r="I821" s="376"/>
      <c r="M821" s="376"/>
      <c r="N821" s="376"/>
      <c r="O821" s="376"/>
      <c r="R821" s="376"/>
    </row>
    <row r="822" spans="9:18" s="375" customFormat="1" ht="11">
      <c r="I822" s="376"/>
      <c r="M822" s="376"/>
      <c r="N822" s="376"/>
      <c r="O822" s="376"/>
      <c r="R822" s="376"/>
    </row>
    <row r="823" spans="9:18" s="375" customFormat="1" ht="11">
      <c r="I823" s="376"/>
      <c r="M823" s="376"/>
      <c r="N823" s="376"/>
      <c r="R823" s="376"/>
    </row>
    <row r="824" spans="9:18" s="375" customFormat="1" ht="11">
      <c r="I824" s="376"/>
      <c r="M824" s="376"/>
      <c r="N824" s="376"/>
      <c r="O824" s="376"/>
      <c r="R824" s="376"/>
    </row>
    <row r="825" spans="9:18" s="375" customFormat="1" ht="11">
      <c r="I825" s="376"/>
      <c r="M825" s="376"/>
      <c r="N825" s="376"/>
      <c r="O825" s="376"/>
      <c r="R825" s="376"/>
    </row>
    <row r="826" spans="9:18" s="375" customFormat="1" ht="11">
      <c r="I826" s="376"/>
      <c r="M826" s="376"/>
      <c r="N826" s="376"/>
      <c r="O826" s="376"/>
      <c r="R826" s="376"/>
    </row>
    <row r="827" spans="9:18" s="375" customFormat="1" ht="11">
      <c r="I827" s="376"/>
      <c r="M827" s="376"/>
      <c r="N827" s="376"/>
      <c r="O827" s="376"/>
      <c r="R827" s="376"/>
    </row>
    <row r="828" spans="9:18" s="375" customFormat="1" ht="11">
      <c r="I828" s="376"/>
      <c r="M828" s="376"/>
      <c r="N828" s="376"/>
      <c r="O828" s="376"/>
      <c r="R828" s="376"/>
    </row>
    <row r="829" spans="9:18" s="375" customFormat="1" ht="11">
      <c r="I829" s="376"/>
      <c r="M829" s="376"/>
      <c r="N829" s="376"/>
      <c r="O829" s="376"/>
      <c r="R829" s="376"/>
    </row>
    <row r="830" spans="9:18" s="375" customFormat="1" ht="11">
      <c r="I830" s="376"/>
      <c r="M830" s="376"/>
      <c r="N830" s="376"/>
      <c r="O830" s="376"/>
      <c r="R830" s="376"/>
    </row>
    <row r="831" spans="9:18" s="375" customFormat="1" ht="11">
      <c r="I831" s="376"/>
      <c r="M831" s="376"/>
      <c r="N831" s="376"/>
      <c r="O831" s="376"/>
      <c r="R831" s="376"/>
    </row>
    <row r="832" spans="9:18" s="375" customFormat="1" ht="11">
      <c r="I832" s="376"/>
      <c r="M832" s="376"/>
      <c r="N832" s="376"/>
      <c r="O832" s="376"/>
      <c r="R832" s="376"/>
    </row>
    <row r="833" spans="9:18" s="375" customFormat="1" ht="11">
      <c r="I833" s="376"/>
      <c r="M833" s="376"/>
      <c r="N833" s="376"/>
      <c r="O833" s="376"/>
      <c r="R833" s="376"/>
    </row>
    <row r="834" spans="9:18" s="375" customFormat="1" ht="11">
      <c r="I834" s="376"/>
      <c r="M834" s="376"/>
      <c r="N834" s="376"/>
      <c r="O834" s="376"/>
      <c r="R834" s="376"/>
    </row>
    <row r="835" spans="9:18" s="375" customFormat="1" ht="11">
      <c r="I835" s="376"/>
      <c r="M835" s="376"/>
      <c r="N835" s="376"/>
      <c r="O835" s="376"/>
      <c r="R835" s="376"/>
    </row>
    <row r="836" spans="9:18" s="375" customFormat="1" ht="11">
      <c r="I836" s="376"/>
      <c r="M836" s="376"/>
      <c r="N836" s="376"/>
      <c r="O836" s="376"/>
      <c r="R836" s="376"/>
    </row>
    <row r="837" spans="9:18" s="375" customFormat="1" ht="11">
      <c r="I837" s="376"/>
      <c r="K837" s="376"/>
      <c r="M837" s="376"/>
      <c r="N837" s="376"/>
      <c r="O837" s="376"/>
      <c r="R837" s="376"/>
    </row>
    <row r="838" spans="9:18" s="375" customFormat="1" ht="11">
      <c r="I838" s="376"/>
      <c r="M838" s="376"/>
      <c r="N838" s="376"/>
      <c r="O838" s="376"/>
      <c r="R838" s="376"/>
    </row>
    <row r="839" spans="9:18" s="375" customFormat="1" ht="11">
      <c r="I839" s="376"/>
      <c r="M839" s="376"/>
      <c r="N839" s="376"/>
      <c r="O839" s="376"/>
      <c r="R839" s="376"/>
    </row>
    <row r="840" spans="9:18" s="375" customFormat="1" ht="11">
      <c r="I840" s="376"/>
      <c r="M840" s="376"/>
      <c r="N840" s="376"/>
      <c r="O840" s="376"/>
      <c r="R840" s="376"/>
    </row>
    <row r="841" spans="9:18" s="375" customFormat="1" ht="11">
      <c r="I841" s="376"/>
      <c r="M841" s="376"/>
      <c r="N841" s="376"/>
      <c r="O841" s="376"/>
      <c r="R841" s="376"/>
    </row>
    <row r="842" spans="9:18" s="375" customFormat="1" ht="11">
      <c r="I842" s="376"/>
      <c r="M842" s="376"/>
      <c r="N842" s="376"/>
      <c r="O842" s="376"/>
      <c r="R842" s="376"/>
    </row>
    <row r="843" spans="9:18" s="375" customFormat="1" ht="11">
      <c r="I843" s="376"/>
      <c r="M843" s="376"/>
      <c r="N843" s="376"/>
      <c r="O843" s="376"/>
      <c r="R843" s="376"/>
    </row>
    <row r="844" spans="9:18" s="375" customFormat="1" ht="11">
      <c r="I844" s="376"/>
      <c r="M844" s="376"/>
      <c r="N844" s="376"/>
      <c r="O844" s="376"/>
      <c r="R844" s="376"/>
    </row>
    <row r="845" spans="9:18" s="375" customFormat="1" ht="11">
      <c r="I845" s="376"/>
      <c r="K845" s="376"/>
      <c r="M845" s="376"/>
      <c r="N845" s="376"/>
      <c r="O845" s="376"/>
      <c r="R845" s="376"/>
    </row>
    <row r="846" spans="9:18" s="375" customFormat="1" ht="11">
      <c r="I846" s="376"/>
      <c r="K846" s="376"/>
      <c r="M846" s="376"/>
      <c r="N846" s="376"/>
      <c r="O846" s="376"/>
      <c r="R846" s="376"/>
    </row>
    <row r="847" spans="9:18" s="375" customFormat="1" ht="11">
      <c r="I847" s="376"/>
      <c r="M847" s="376"/>
      <c r="N847" s="376"/>
      <c r="O847" s="376"/>
      <c r="R847" s="376"/>
    </row>
    <row r="848" spans="9:18" s="375" customFormat="1" ht="11">
      <c r="I848" s="376"/>
      <c r="M848" s="376"/>
      <c r="N848" s="376"/>
      <c r="O848" s="376"/>
      <c r="R848" s="376"/>
    </row>
    <row r="849" spans="9:18" s="375" customFormat="1" ht="11">
      <c r="I849" s="376"/>
      <c r="M849" s="376"/>
      <c r="N849" s="376"/>
      <c r="R849" s="376"/>
    </row>
    <row r="850" spans="9:18" s="375" customFormat="1" ht="11">
      <c r="I850" s="376"/>
      <c r="M850" s="376"/>
      <c r="N850" s="376"/>
      <c r="O850" s="376"/>
      <c r="R850" s="376"/>
    </row>
    <row r="851" spans="9:18" s="375" customFormat="1" ht="11">
      <c r="I851" s="376"/>
      <c r="M851" s="376"/>
      <c r="N851" s="376"/>
      <c r="O851" s="376"/>
      <c r="R851" s="376"/>
    </row>
    <row r="852" spans="9:18" s="375" customFormat="1" ht="11">
      <c r="I852" s="376"/>
      <c r="M852" s="376"/>
      <c r="N852" s="376"/>
      <c r="O852" s="376"/>
      <c r="R852" s="376"/>
    </row>
    <row r="853" spans="9:18" s="375" customFormat="1" ht="11">
      <c r="I853" s="376"/>
      <c r="M853" s="376"/>
      <c r="N853" s="376"/>
      <c r="O853" s="376"/>
      <c r="R853" s="376"/>
    </row>
    <row r="854" spans="9:18" s="375" customFormat="1" ht="11">
      <c r="I854" s="376"/>
      <c r="M854" s="376"/>
      <c r="N854" s="376"/>
      <c r="O854" s="376"/>
      <c r="R854" s="376"/>
    </row>
    <row r="855" spans="9:18" s="375" customFormat="1" ht="11">
      <c r="I855" s="376"/>
      <c r="M855" s="376"/>
      <c r="N855" s="376"/>
      <c r="O855" s="376"/>
      <c r="R855" s="376"/>
    </row>
    <row r="856" spans="9:18" s="375" customFormat="1" ht="11">
      <c r="I856" s="376"/>
      <c r="M856" s="376"/>
      <c r="N856" s="376"/>
      <c r="R856" s="376"/>
    </row>
    <row r="857" spans="9:18" s="375" customFormat="1" ht="11">
      <c r="I857" s="376"/>
      <c r="M857" s="376"/>
      <c r="N857" s="376"/>
      <c r="O857" s="376"/>
      <c r="R857" s="376"/>
    </row>
    <row r="858" spans="9:18" s="375" customFormat="1" ht="11">
      <c r="I858" s="376"/>
      <c r="M858" s="376"/>
      <c r="N858" s="376"/>
      <c r="O858" s="376"/>
      <c r="R858" s="376"/>
    </row>
    <row r="859" spans="9:18" s="375" customFormat="1" ht="11">
      <c r="I859" s="376"/>
      <c r="M859" s="376"/>
      <c r="N859" s="376"/>
      <c r="O859" s="376"/>
      <c r="R859" s="376"/>
    </row>
    <row r="860" spans="9:18" s="375" customFormat="1" ht="11">
      <c r="I860" s="376"/>
      <c r="M860" s="376"/>
      <c r="N860" s="376"/>
      <c r="O860" s="376"/>
      <c r="R860" s="376"/>
    </row>
    <row r="861" spans="9:18" s="375" customFormat="1" ht="11">
      <c r="I861" s="376"/>
      <c r="M861" s="376"/>
      <c r="N861" s="376"/>
      <c r="O861" s="376"/>
      <c r="R861" s="376"/>
    </row>
    <row r="862" spans="9:18" s="375" customFormat="1" ht="11">
      <c r="I862" s="376"/>
      <c r="M862" s="376"/>
      <c r="N862" s="376"/>
      <c r="O862" s="376"/>
      <c r="R862" s="376"/>
    </row>
    <row r="863" spans="9:18" s="375" customFormat="1" ht="11">
      <c r="I863" s="376"/>
      <c r="M863" s="376"/>
      <c r="N863" s="376"/>
      <c r="O863" s="376"/>
      <c r="R863" s="376"/>
    </row>
    <row r="864" spans="9:18" s="375" customFormat="1" ht="11">
      <c r="I864" s="376"/>
      <c r="M864" s="376"/>
      <c r="N864" s="376"/>
      <c r="O864" s="376"/>
      <c r="R864" s="376"/>
    </row>
    <row r="865" spans="9:18" s="375" customFormat="1" ht="11">
      <c r="I865" s="376"/>
      <c r="M865" s="376"/>
      <c r="N865" s="376"/>
      <c r="O865" s="376"/>
      <c r="R865" s="376"/>
    </row>
    <row r="866" spans="9:18" s="375" customFormat="1" ht="11">
      <c r="I866" s="376"/>
      <c r="M866" s="376"/>
      <c r="N866" s="376"/>
      <c r="O866" s="376"/>
      <c r="R866" s="376"/>
    </row>
    <row r="867" spans="9:18" s="375" customFormat="1" ht="11">
      <c r="I867" s="376"/>
      <c r="M867" s="376"/>
      <c r="N867" s="376"/>
      <c r="O867" s="376"/>
      <c r="R867" s="376"/>
    </row>
    <row r="868" spans="9:18" s="375" customFormat="1" ht="11">
      <c r="I868" s="376"/>
      <c r="M868" s="376"/>
      <c r="N868" s="376"/>
      <c r="O868" s="376"/>
      <c r="R868" s="376"/>
    </row>
    <row r="869" spans="9:18" s="375" customFormat="1" ht="11">
      <c r="I869" s="376"/>
      <c r="M869" s="376"/>
      <c r="N869" s="376"/>
      <c r="O869" s="376"/>
      <c r="R869" s="376"/>
    </row>
    <row r="870" spans="9:18" s="375" customFormat="1" ht="11">
      <c r="I870" s="376"/>
      <c r="M870" s="376"/>
      <c r="N870" s="376"/>
      <c r="O870" s="376"/>
      <c r="R870" s="376"/>
    </row>
    <row r="871" spans="9:18" s="375" customFormat="1" ht="11">
      <c r="I871" s="376"/>
      <c r="M871" s="376"/>
      <c r="N871" s="376"/>
      <c r="O871" s="376"/>
      <c r="R871" s="376"/>
    </row>
    <row r="872" spans="9:18" s="375" customFormat="1" ht="11">
      <c r="I872" s="376"/>
      <c r="M872" s="376"/>
      <c r="N872" s="376"/>
      <c r="O872" s="376"/>
      <c r="R872" s="376"/>
    </row>
    <row r="873" spans="9:18" s="375" customFormat="1" ht="11">
      <c r="I873" s="376"/>
      <c r="M873" s="376"/>
      <c r="N873" s="376"/>
      <c r="O873" s="376"/>
      <c r="R873" s="376"/>
    </row>
    <row r="874" spans="9:18" s="375" customFormat="1" ht="11">
      <c r="I874" s="376"/>
      <c r="M874" s="376"/>
      <c r="N874" s="376"/>
      <c r="O874" s="376"/>
      <c r="R874" s="376"/>
    </row>
    <row r="875" spans="9:18" s="375" customFormat="1" ht="11">
      <c r="I875" s="376"/>
      <c r="M875" s="376"/>
      <c r="N875" s="376"/>
      <c r="O875" s="376"/>
      <c r="R875" s="376"/>
    </row>
    <row r="876" spans="9:18" s="375" customFormat="1" ht="11">
      <c r="I876" s="376"/>
      <c r="M876" s="376"/>
      <c r="N876" s="376"/>
      <c r="O876" s="376"/>
      <c r="R876" s="376"/>
    </row>
    <row r="877" spans="9:18" s="375" customFormat="1" ht="11">
      <c r="I877" s="376"/>
      <c r="M877" s="376"/>
      <c r="N877" s="376"/>
      <c r="O877" s="376"/>
      <c r="R877" s="376"/>
    </row>
    <row r="878" spans="9:18" s="375" customFormat="1" ht="11">
      <c r="I878" s="376"/>
      <c r="M878" s="376"/>
      <c r="N878" s="376"/>
      <c r="O878" s="376"/>
      <c r="R878" s="376"/>
    </row>
    <row r="879" spans="9:18" s="375" customFormat="1" ht="11">
      <c r="I879" s="376"/>
      <c r="M879" s="376"/>
      <c r="N879" s="376"/>
      <c r="O879" s="376"/>
      <c r="R879" s="376"/>
    </row>
    <row r="880" spans="9:18" s="375" customFormat="1" ht="11">
      <c r="I880" s="376"/>
      <c r="M880" s="376"/>
      <c r="N880" s="376"/>
      <c r="O880" s="376"/>
      <c r="R880" s="376"/>
    </row>
    <row r="881" spans="9:18" s="375" customFormat="1" ht="11">
      <c r="I881" s="376"/>
      <c r="M881" s="376"/>
      <c r="N881" s="376"/>
      <c r="O881" s="376"/>
      <c r="R881" s="376"/>
    </row>
    <row r="882" spans="9:18" s="375" customFormat="1" ht="11">
      <c r="I882" s="376"/>
      <c r="M882" s="376"/>
      <c r="N882" s="376"/>
      <c r="O882" s="376"/>
      <c r="R882" s="376"/>
    </row>
    <row r="883" spans="9:18" s="375" customFormat="1" ht="11">
      <c r="I883" s="376"/>
      <c r="M883" s="376"/>
      <c r="N883" s="376"/>
      <c r="O883" s="376"/>
      <c r="R883" s="376"/>
    </row>
    <row r="884" spans="9:18" s="375" customFormat="1" ht="11">
      <c r="I884" s="376"/>
      <c r="M884" s="376"/>
      <c r="N884" s="376"/>
      <c r="O884" s="376"/>
      <c r="R884" s="376"/>
    </row>
    <row r="885" spans="9:18" s="375" customFormat="1" ht="11">
      <c r="I885" s="376"/>
      <c r="K885" s="376"/>
      <c r="M885" s="376"/>
      <c r="N885" s="376"/>
      <c r="O885" s="376"/>
      <c r="P885" s="376"/>
      <c r="R885" s="376"/>
    </row>
    <row r="886" spans="9:18" s="375" customFormat="1" ht="11">
      <c r="I886" s="376"/>
      <c r="M886" s="376"/>
      <c r="N886" s="376"/>
      <c r="O886" s="376"/>
      <c r="R886" s="376"/>
    </row>
    <row r="887" spans="9:18" s="375" customFormat="1" ht="11">
      <c r="I887" s="376"/>
      <c r="M887" s="376"/>
      <c r="N887" s="376"/>
      <c r="O887" s="376"/>
      <c r="R887" s="376"/>
    </row>
    <row r="888" spans="9:18" s="375" customFormat="1" ht="11">
      <c r="I888" s="376"/>
      <c r="M888" s="376"/>
      <c r="N888" s="376"/>
      <c r="O888" s="376"/>
      <c r="R888" s="376"/>
    </row>
    <row r="889" spans="9:18" s="375" customFormat="1" ht="11">
      <c r="I889" s="376"/>
      <c r="M889" s="376"/>
      <c r="N889" s="376"/>
      <c r="O889" s="376"/>
      <c r="R889" s="376"/>
    </row>
    <row r="890" spans="9:18" s="375" customFormat="1" ht="11">
      <c r="I890" s="376"/>
      <c r="M890" s="376"/>
      <c r="N890" s="376"/>
      <c r="O890" s="376"/>
      <c r="R890" s="376"/>
    </row>
    <row r="891" spans="9:18" s="375" customFormat="1" ht="11">
      <c r="I891" s="376"/>
      <c r="M891" s="376"/>
      <c r="N891" s="376"/>
      <c r="O891" s="376"/>
      <c r="R891" s="376"/>
    </row>
    <row r="892" spans="9:18" s="375" customFormat="1" ht="11">
      <c r="I892" s="376"/>
      <c r="M892" s="376"/>
      <c r="N892" s="376"/>
      <c r="O892" s="376"/>
      <c r="R892" s="376"/>
    </row>
    <row r="893" spans="9:18" s="375" customFormat="1" ht="11">
      <c r="I893" s="376"/>
      <c r="M893" s="376"/>
      <c r="N893" s="376"/>
      <c r="O893" s="376"/>
      <c r="R893" s="376"/>
    </row>
    <row r="894" spans="9:18" s="375" customFormat="1" ht="11">
      <c r="I894" s="376"/>
      <c r="M894" s="376"/>
      <c r="N894" s="376"/>
      <c r="O894" s="376"/>
      <c r="R894" s="376"/>
    </row>
    <row r="895" spans="9:18" s="375" customFormat="1" ht="11">
      <c r="I895" s="376"/>
      <c r="M895" s="376"/>
      <c r="N895" s="376"/>
      <c r="O895" s="376"/>
      <c r="R895" s="376"/>
    </row>
    <row r="896" spans="9:18" s="375" customFormat="1" ht="11">
      <c r="I896" s="376"/>
      <c r="M896" s="376"/>
      <c r="N896" s="376"/>
      <c r="O896" s="376"/>
      <c r="R896" s="376"/>
    </row>
    <row r="897" spans="9:18" s="375" customFormat="1" ht="11">
      <c r="I897" s="376"/>
      <c r="M897" s="376"/>
      <c r="N897" s="376"/>
      <c r="O897" s="376"/>
      <c r="R897" s="376"/>
    </row>
    <row r="898" spans="9:18" s="375" customFormat="1" ht="11">
      <c r="I898" s="376"/>
      <c r="M898" s="376"/>
      <c r="N898" s="376"/>
      <c r="O898" s="376"/>
      <c r="R898" s="376"/>
    </row>
    <row r="899" spans="9:18" s="375" customFormat="1" ht="11">
      <c r="I899" s="376"/>
      <c r="M899" s="376"/>
      <c r="N899" s="376"/>
      <c r="O899" s="376"/>
      <c r="R899" s="376"/>
    </row>
    <row r="900" spans="9:18" s="375" customFormat="1" ht="11">
      <c r="I900" s="376"/>
      <c r="M900" s="376"/>
      <c r="N900" s="376"/>
      <c r="O900" s="376"/>
      <c r="R900" s="376"/>
    </row>
    <row r="901" spans="9:18" s="375" customFormat="1" ht="11">
      <c r="I901" s="376"/>
      <c r="M901" s="376"/>
      <c r="N901" s="376"/>
      <c r="O901" s="376"/>
      <c r="R901" s="376"/>
    </row>
    <row r="902" spans="9:18" s="375" customFormat="1" ht="11">
      <c r="I902" s="376"/>
      <c r="M902" s="376"/>
      <c r="N902" s="376"/>
      <c r="O902" s="376"/>
      <c r="R902" s="376"/>
    </row>
    <row r="903" spans="9:18" s="375" customFormat="1" ht="11">
      <c r="I903" s="376"/>
      <c r="M903" s="376"/>
      <c r="N903" s="376"/>
      <c r="O903" s="376"/>
      <c r="R903" s="376"/>
    </row>
    <row r="904" spans="9:18" s="375" customFormat="1" ht="11">
      <c r="I904" s="376"/>
      <c r="M904" s="376"/>
      <c r="N904" s="376"/>
      <c r="O904" s="376"/>
      <c r="R904" s="376"/>
    </row>
    <row r="905" spans="9:18" s="375" customFormat="1" ht="11">
      <c r="I905" s="376"/>
      <c r="M905" s="376"/>
      <c r="N905" s="376"/>
      <c r="O905" s="376"/>
      <c r="R905" s="376"/>
    </row>
    <row r="906" spans="9:18" s="375" customFormat="1" ht="11">
      <c r="I906" s="376"/>
      <c r="M906" s="376"/>
      <c r="N906" s="376"/>
      <c r="O906" s="376"/>
      <c r="R906" s="376"/>
    </row>
    <row r="907" spans="9:18" s="375" customFormat="1" ht="11">
      <c r="I907" s="376"/>
      <c r="M907" s="376"/>
      <c r="N907" s="376"/>
      <c r="O907" s="376"/>
      <c r="R907" s="376"/>
    </row>
    <row r="908" spans="9:18" s="375" customFormat="1" ht="11">
      <c r="I908" s="376"/>
      <c r="M908" s="376"/>
      <c r="N908" s="376"/>
      <c r="O908" s="376"/>
      <c r="R908" s="376"/>
    </row>
    <row r="909" spans="9:18" s="375" customFormat="1" ht="11">
      <c r="I909" s="376"/>
      <c r="M909" s="376"/>
      <c r="N909" s="376"/>
      <c r="O909" s="376"/>
      <c r="R909" s="376"/>
    </row>
    <row r="910" spans="9:18" s="375" customFormat="1" ht="11">
      <c r="I910" s="376"/>
      <c r="M910" s="376"/>
      <c r="N910" s="376"/>
      <c r="O910" s="376"/>
      <c r="R910" s="376"/>
    </row>
    <row r="911" spans="9:18" s="375" customFormat="1" ht="11">
      <c r="I911" s="376"/>
      <c r="M911" s="376"/>
      <c r="N911" s="376"/>
      <c r="O911" s="376"/>
      <c r="R911" s="376"/>
    </row>
    <row r="912" spans="9:18" s="375" customFormat="1" ht="11">
      <c r="I912" s="376"/>
      <c r="M912" s="376"/>
      <c r="N912" s="376"/>
      <c r="O912" s="376"/>
      <c r="R912" s="376"/>
    </row>
    <row r="913" spans="9:18" s="375" customFormat="1" ht="11">
      <c r="I913" s="376"/>
      <c r="M913" s="376"/>
      <c r="N913" s="376"/>
      <c r="O913" s="376"/>
      <c r="R913" s="376"/>
    </row>
    <row r="914" spans="9:18" s="375" customFormat="1" ht="11">
      <c r="I914" s="376"/>
      <c r="M914" s="376"/>
      <c r="N914" s="376"/>
      <c r="O914" s="376"/>
      <c r="R914" s="376"/>
    </row>
    <row r="915" spans="9:18" s="375" customFormat="1" ht="11">
      <c r="I915" s="376"/>
      <c r="M915" s="376"/>
      <c r="N915" s="376"/>
      <c r="O915" s="376"/>
      <c r="R915" s="376"/>
    </row>
    <row r="916" spans="9:18" s="375" customFormat="1" ht="11">
      <c r="I916" s="376"/>
      <c r="M916" s="376"/>
      <c r="N916" s="376"/>
      <c r="O916" s="376"/>
      <c r="R916" s="376"/>
    </row>
    <row r="917" spans="9:18" s="375" customFormat="1" ht="11">
      <c r="I917" s="376"/>
      <c r="M917" s="376"/>
      <c r="N917" s="376"/>
      <c r="O917" s="376"/>
      <c r="R917" s="376"/>
    </row>
    <row r="918" spans="9:18" s="375" customFormat="1" ht="11">
      <c r="I918" s="376"/>
      <c r="M918" s="376"/>
      <c r="N918" s="376"/>
      <c r="O918" s="376"/>
      <c r="R918" s="376"/>
    </row>
    <row r="919" spans="9:18" s="375" customFormat="1" ht="11">
      <c r="I919" s="376"/>
      <c r="M919" s="376"/>
      <c r="N919" s="376"/>
      <c r="O919" s="376"/>
      <c r="R919" s="376"/>
    </row>
    <row r="920" spans="9:18" s="375" customFormat="1" ht="11">
      <c r="I920" s="376"/>
      <c r="M920" s="376"/>
      <c r="N920" s="376"/>
      <c r="O920" s="376"/>
      <c r="R920" s="376"/>
    </row>
    <row r="921" spans="9:18" s="375" customFormat="1" ht="11">
      <c r="I921" s="376"/>
      <c r="M921" s="376"/>
      <c r="N921" s="376"/>
      <c r="O921" s="376"/>
      <c r="R921" s="376"/>
    </row>
    <row r="922" spans="9:18" s="375" customFormat="1" ht="11">
      <c r="I922" s="376"/>
      <c r="M922" s="376"/>
      <c r="N922" s="376"/>
      <c r="O922" s="376"/>
      <c r="R922" s="376"/>
    </row>
    <row r="923" spans="9:18" s="375" customFormat="1" ht="11">
      <c r="I923" s="376"/>
      <c r="M923" s="376"/>
      <c r="N923" s="376"/>
      <c r="O923" s="376"/>
      <c r="R923" s="376"/>
    </row>
    <row r="924" spans="9:18" s="375" customFormat="1" ht="11">
      <c r="I924" s="376"/>
      <c r="M924" s="376"/>
      <c r="N924" s="376"/>
      <c r="O924" s="376"/>
      <c r="R924" s="376"/>
    </row>
    <row r="925" spans="9:18" s="375" customFormat="1" ht="11">
      <c r="I925" s="376"/>
      <c r="M925" s="376"/>
      <c r="N925" s="376"/>
      <c r="O925" s="376"/>
      <c r="R925" s="376"/>
    </row>
    <row r="926" spans="9:18" s="375" customFormat="1" ht="11">
      <c r="I926" s="376"/>
      <c r="M926" s="376"/>
      <c r="N926" s="376"/>
      <c r="O926" s="376"/>
      <c r="R926" s="376"/>
    </row>
    <row r="927" spans="9:18" s="375" customFormat="1" ht="11">
      <c r="I927" s="376"/>
      <c r="M927" s="376"/>
      <c r="N927" s="376"/>
      <c r="O927" s="376"/>
      <c r="R927" s="376"/>
    </row>
    <row r="928" spans="9:18" s="375" customFormat="1" ht="11">
      <c r="I928" s="376"/>
      <c r="M928" s="376"/>
      <c r="N928" s="376"/>
      <c r="O928" s="376"/>
      <c r="R928" s="376"/>
    </row>
    <row r="929" spans="9:18" s="375" customFormat="1" ht="11">
      <c r="I929" s="376"/>
      <c r="M929" s="376"/>
      <c r="N929" s="376"/>
      <c r="O929" s="376"/>
      <c r="R929" s="376"/>
    </row>
    <row r="930" spans="9:18" s="375" customFormat="1" ht="11">
      <c r="I930" s="376"/>
      <c r="K930" s="376"/>
      <c r="M930" s="376"/>
      <c r="N930" s="376"/>
      <c r="O930" s="376"/>
      <c r="R930" s="376"/>
    </row>
    <row r="931" spans="9:18" s="375" customFormat="1" ht="11">
      <c r="I931" s="376"/>
      <c r="M931" s="376"/>
      <c r="N931" s="376"/>
      <c r="O931" s="376"/>
      <c r="R931" s="376"/>
    </row>
    <row r="932" spans="9:18" s="375" customFormat="1" ht="11">
      <c r="I932" s="376"/>
      <c r="M932" s="376"/>
      <c r="N932" s="376"/>
      <c r="O932" s="376"/>
      <c r="R932" s="376"/>
    </row>
    <row r="933" spans="9:18" s="375" customFormat="1" ht="11">
      <c r="I933" s="376"/>
      <c r="M933" s="376"/>
      <c r="N933" s="376"/>
      <c r="O933" s="376"/>
      <c r="R933" s="376"/>
    </row>
    <row r="934" spans="9:18" s="375" customFormat="1" ht="11">
      <c r="I934" s="376"/>
      <c r="M934" s="376"/>
      <c r="N934" s="376"/>
      <c r="O934" s="376"/>
      <c r="R934" s="376"/>
    </row>
    <row r="935" spans="9:18" s="375" customFormat="1" ht="11">
      <c r="I935" s="376"/>
      <c r="M935" s="376"/>
      <c r="N935" s="376"/>
      <c r="O935" s="376"/>
      <c r="R935" s="376"/>
    </row>
    <row r="936" spans="9:18" s="375" customFormat="1" ht="11">
      <c r="I936" s="376"/>
      <c r="M936" s="376"/>
      <c r="N936" s="376"/>
      <c r="R936" s="376"/>
    </row>
    <row r="937" spans="9:18" s="375" customFormat="1" ht="11">
      <c r="I937" s="376"/>
      <c r="M937" s="376"/>
      <c r="N937" s="376"/>
      <c r="R937" s="376"/>
    </row>
    <row r="938" spans="9:18" s="375" customFormat="1" ht="11">
      <c r="I938" s="376"/>
      <c r="M938" s="376"/>
      <c r="N938" s="376"/>
      <c r="R938" s="376"/>
    </row>
    <row r="939" spans="9:18" s="375" customFormat="1" ht="11">
      <c r="I939" s="376"/>
      <c r="M939" s="376"/>
      <c r="N939" s="376"/>
      <c r="R939" s="376"/>
    </row>
    <row r="940" spans="9:18" s="375" customFormat="1" ht="11">
      <c r="I940" s="376"/>
      <c r="M940" s="376"/>
      <c r="N940" s="376"/>
      <c r="O940" s="376"/>
      <c r="R940" s="376"/>
    </row>
    <row r="941" spans="9:18" s="375" customFormat="1" ht="11">
      <c r="I941" s="376"/>
      <c r="M941" s="376"/>
      <c r="N941" s="376"/>
      <c r="O941" s="376"/>
      <c r="R941" s="376"/>
    </row>
    <row r="942" spans="9:18" s="375" customFormat="1" ht="11">
      <c r="I942" s="376"/>
      <c r="K942" s="376"/>
      <c r="M942" s="376"/>
      <c r="N942" s="376"/>
      <c r="O942" s="376"/>
      <c r="P942" s="376"/>
      <c r="R942" s="376"/>
    </row>
    <row r="943" spans="9:18" s="375" customFormat="1" ht="11">
      <c r="I943" s="376"/>
      <c r="K943" s="376"/>
      <c r="M943" s="376"/>
      <c r="N943" s="376"/>
      <c r="O943" s="376"/>
      <c r="P943" s="376"/>
      <c r="R943" s="376"/>
    </row>
    <row r="944" spans="9:18" s="375" customFormat="1" ht="11">
      <c r="I944" s="376"/>
      <c r="M944" s="376"/>
      <c r="N944" s="376"/>
      <c r="R944" s="376"/>
    </row>
    <row r="945" spans="9:18" s="375" customFormat="1" ht="11">
      <c r="I945" s="376"/>
      <c r="K945" s="376"/>
      <c r="M945" s="376"/>
      <c r="N945" s="376"/>
      <c r="O945" s="376"/>
      <c r="P945" s="376"/>
      <c r="R945" s="376"/>
    </row>
    <row r="946" spans="9:18" s="375" customFormat="1" ht="11">
      <c r="I946" s="376"/>
      <c r="M946" s="376"/>
      <c r="N946" s="376"/>
      <c r="O946" s="376"/>
      <c r="R946" s="376"/>
    </row>
    <row r="947" spans="9:18" s="375" customFormat="1" ht="11">
      <c r="I947" s="376"/>
      <c r="M947" s="376"/>
      <c r="N947" s="376"/>
      <c r="R947" s="376"/>
    </row>
    <row r="948" spans="9:18" s="375" customFormat="1" ht="11">
      <c r="I948" s="376"/>
      <c r="M948" s="376"/>
      <c r="N948" s="376"/>
      <c r="R948" s="376"/>
    </row>
    <row r="949" spans="9:18" s="375" customFormat="1" ht="11">
      <c r="I949" s="376"/>
      <c r="M949" s="376"/>
      <c r="N949" s="376"/>
      <c r="R949" s="376"/>
    </row>
    <row r="950" spans="9:18" s="375" customFormat="1" ht="11">
      <c r="I950" s="376"/>
      <c r="M950" s="376"/>
      <c r="N950" s="376"/>
      <c r="R950" s="376"/>
    </row>
    <row r="951" spans="9:18" s="375" customFormat="1" ht="11">
      <c r="I951" s="376"/>
      <c r="M951" s="376"/>
      <c r="N951" s="376"/>
      <c r="R951" s="376"/>
    </row>
    <row r="952" spans="9:18" s="375" customFormat="1" ht="11">
      <c r="I952" s="376"/>
      <c r="M952" s="376"/>
      <c r="N952" s="376"/>
      <c r="O952" s="376"/>
      <c r="R952" s="376"/>
    </row>
    <row r="953" spans="9:18" s="375" customFormat="1" ht="11">
      <c r="I953" s="376"/>
      <c r="M953" s="376"/>
      <c r="N953" s="376"/>
      <c r="O953" s="376"/>
      <c r="R953" s="376"/>
    </row>
    <row r="954" spans="9:18" s="375" customFormat="1" ht="11">
      <c r="I954" s="376"/>
      <c r="M954" s="376"/>
      <c r="N954" s="376"/>
      <c r="R954" s="376"/>
    </row>
    <row r="955" spans="9:18" s="375" customFormat="1" ht="11">
      <c r="I955" s="376"/>
      <c r="M955" s="376"/>
      <c r="N955" s="376"/>
      <c r="R955" s="376"/>
    </row>
    <row r="956" spans="9:18" s="375" customFormat="1" ht="11">
      <c r="I956" s="376"/>
      <c r="M956" s="376"/>
      <c r="N956" s="376"/>
      <c r="R956" s="376"/>
    </row>
    <row r="957" spans="9:18" s="375" customFormat="1" ht="11">
      <c r="I957" s="376"/>
      <c r="M957" s="376"/>
      <c r="N957" s="376"/>
      <c r="R957" s="376"/>
    </row>
    <row r="958" spans="9:18" s="375" customFormat="1" ht="11">
      <c r="I958" s="376"/>
      <c r="M958" s="376"/>
      <c r="N958" s="376"/>
      <c r="R958" s="376"/>
    </row>
    <row r="959" spans="9:18" s="375" customFormat="1" ht="11">
      <c r="I959" s="376"/>
      <c r="M959" s="376"/>
      <c r="N959" s="376"/>
      <c r="R959" s="376"/>
    </row>
    <row r="960" spans="9:18" s="375" customFormat="1" ht="11">
      <c r="I960" s="376"/>
      <c r="M960" s="376"/>
      <c r="N960" s="376"/>
      <c r="R960" s="376"/>
    </row>
    <row r="961" spans="9:18" s="375" customFormat="1" ht="11">
      <c r="I961" s="376"/>
      <c r="K961" s="376"/>
      <c r="M961" s="376"/>
      <c r="N961" s="376"/>
      <c r="O961" s="376"/>
      <c r="P961" s="376"/>
      <c r="R961" s="376"/>
    </row>
    <row r="962" spans="9:18" s="375" customFormat="1" ht="11">
      <c r="I962" s="376"/>
      <c r="M962" s="376"/>
      <c r="N962" s="376"/>
      <c r="R962" s="376"/>
    </row>
    <row r="963" spans="9:18" s="375" customFormat="1" ht="11">
      <c r="I963" s="376"/>
      <c r="M963" s="376"/>
      <c r="N963" s="376"/>
      <c r="R963" s="376"/>
    </row>
    <row r="964" spans="9:18" s="375" customFormat="1" ht="11">
      <c r="I964" s="376"/>
      <c r="M964" s="376"/>
      <c r="N964" s="376"/>
      <c r="R964" s="376"/>
    </row>
    <row r="965" spans="9:18" s="375" customFormat="1" ht="11">
      <c r="I965" s="376"/>
      <c r="M965" s="376"/>
      <c r="N965" s="376"/>
      <c r="O965" s="376"/>
      <c r="R965" s="376"/>
    </row>
    <row r="966" spans="9:18" s="375" customFormat="1" ht="11">
      <c r="I966" s="376"/>
      <c r="M966" s="376"/>
      <c r="N966" s="376"/>
      <c r="O966" s="376"/>
      <c r="R966" s="376"/>
    </row>
    <row r="967" spans="9:18" s="375" customFormat="1" ht="11">
      <c r="I967" s="376"/>
      <c r="M967" s="376"/>
      <c r="N967" s="376"/>
      <c r="O967" s="376"/>
      <c r="R967" s="376"/>
    </row>
    <row r="968" spans="9:18" s="375" customFormat="1" ht="11">
      <c r="I968" s="376"/>
      <c r="M968" s="376"/>
      <c r="N968" s="376"/>
      <c r="O968" s="376"/>
      <c r="R968" s="376"/>
    </row>
    <row r="969" spans="9:18" s="375" customFormat="1" ht="11">
      <c r="I969" s="376"/>
      <c r="M969" s="376"/>
      <c r="N969" s="376"/>
      <c r="R969" s="376"/>
    </row>
    <row r="970" spans="9:18" s="375" customFormat="1" ht="11">
      <c r="I970" s="376"/>
      <c r="M970" s="376"/>
      <c r="N970" s="376"/>
      <c r="R970" s="376"/>
    </row>
    <row r="971" spans="9:18" s="375" customFormat="1" ht="11">
      <c r="I971" s="376"/>
      <c r="M971" s="376"/>
      <c r="N971" s="376"/>
      <c r="R971" s="376"/>
    </row>
    <row r="972" spans="9:18" s="375" customFormat="1" ht="11">
      <c r="I972" s="376"/>
      <c r="M972" s="376"/>
      <c r="N972" s="376"/>
      <c r="O972" s="376"/>
      <c r="R972" s="376"/>
    </row>
    <row r="973" spans="9:18" s="375" customFormat="1" ht="11">
      <c r="I973" s="376"/>
      <c r="M973" s="376"/>
      <c r="N973" s="376"/>
      <c r="O973" s="376"/>
      <c r="R973" s="376"/>
    </row>
    <row r="974" spans="9:18" s="375" customFormat="1" ht="11">
      <c r="I974" s="376"/>
      <c r="M974" s="376"/>
      <c r="N974" s="376"/>
      <c r="O974" s="376"/>
      <c r="R974" s="376"/>
    </row>
    <row r="975" spans="9:18" s="375" customFormat="1" ht="11">
      <c r="I975" s="376"/>
      <c r="M975" s="376"/>
      <c r="N975" s="376"/>
      <c r="O975" s="376"/>
      <c r="R975" s="376"/>
    </row>
    <row r="976" spans="9:18" s="375" customFormat="1" ht="11">
      <c r="I976" s="376"/>
      <c r="M976" s="376"/>
      <c r="N976" s="376"/>
      <c r="O976" s="376"/>
      <c r="R976" s="376"/>
    </row>
    <row r="977" spans="9:18" s="375" customFormat="1" ht="11">
      <c r="I977" s="376"/>
      <c r="M977" s="376"/>
      <c r="N977" s="376"/>
      <c r="O977" s="376"/>
      <c r="R977" s="376"/>
    </row>
    <row r="978" spans="9:18" s="375" customFormat="1" ht="11">
      <c r="I978" s="376"/>
      <c r="M978" s="376"/>
      <c r="N978" s="376"/>
      <c r="O978" s="376"/>
      <c r="R978" s="376"/>
    </row>
    <row r="979" spans="9:18" s="375" customFormat="1" ht="11">
      <c r="I979" s="376"/>
      <c r="M979" s="376"/>
      <c r="N979" s="376"/>
      <c r="O979" s="376"/>
      <c r="R979" s="376"/>
    </row>
    <row r="980" spans="9:18" s="375" customFormat="1" ht="11">
      <c r="I980" s="376"/>
      <c r="M980" s="376"/>
      <c r="N980" s="376"/>
      <c r="R980" s="376"/>
    </row>
    <row r="981" spans="9:18" s="375" customFormat="1" ht="11">
      <c r="I981" s="376"/>
      <c r="M981" s="376"/>
      <c r="N981" s="376"/>
      <c r="O981" s="376"/>
      <c r="R981" s="376"/>
    </row>
    <row r="982" spans="9:18" s="375" customFormat="1" ht="11">
      <c r="I982" s="376"/>
      <c r="M982" s="376"/>
      <c r="N982" s="376"/>
      <c r="O982" s="376"/>
      <c r="R982" s="376"/>
    </row>
    <row r="983" spans="9:18" s="375" customFormat="1" ht="11">
      <c r="I983" s="376"/>
      <c r="M983" s="376"/>
      <c r="N983" s="376"/>
      <c r="R983" s="376"/>
    </row>
    <row r="984" spans="9:18" s="375" customFormat="1" ht="11">
      <c r="I984" s="376"/>
      <c r="K984" s="376"/>
      <c r="M984" s="376"/>
      <c r="N984" s="376"/>
      <c r="O984" s="376"/>
      <c r="P984" s="376"/>
      <c r="R984" s="376"/>
    </row>
    <row r="985" spans="9:18" s="375" customFormat="1" ht="11">
      <c r="I985" s="376"/>
      <c r="M985" s="376"/>
      <c r="N985" s="376"/>
      <c r="O985" s="376"/>
      <c r="R985" s="376"/>
    </row>
    <row r="986" spans="9:18" s="375" customFormat="1" ht="11">
      <c r="I986" s="376"/>
      <c r="M986" s="376"/>
      <c r="N986" s="376"/>
      <c r="R986" s="376"/>
    </row>
    <row r="987" spans="9:18" s="375" customFormat="1" ht="11">
      <c r="I987" s="376"/>
      <c r="M987" s="376"/>
      <c r="N987" s="376"/>
      <c r="O987" s="376"/>
      <c r="R987" s="376"/>
    </row>
    <row r="988" spans="9:18" s="375" customFormat="1" ht="11">
      <c r="I988" s="376"/>
      <c r="M988" s="376"/>
      <c r="N988" s="376"/>
      <c r="R988" s="376"/>
    </row>
    <row r="989" spans="9:18" s="375" customFormat="1" ht="11">
      <c r="I989" s="376"/>
      <c r="M989" s="376"/>
      <c r="N989" s="376"/>
      <c r="R989" s="376"/>
    </row>
    <row r="990" spans="9:18" s="375" customFormat="1" ht="11">
      <c r="I990" s="376"/>
      <c r="M990" s="376"/>
      <c r="N990" s="376"/>
      <c r="R990" s="376"/>
    </row>
    <row r="991" spans="9:18" s="375" customFormat="1" ht="11">
      <c r="I991" s="376"/>
      <c r="M991" s="376"/>
      <c r="N991" s="376"/>
      <c r="R991" s="376"/>
    </row>
    <row r="992" spans="9:18" s="375" customFormat="1" ht="11">
      <c r="I992" s="376"/>
      <c r="M992" s="376"/>
      <c r="N992" s="376"/>
      <c r="R992" s="376"/>
    </row>
    <row r="993" spans="9:18" s="375" customFormat="1" ht="11">
      <c r="I993" s="376"/>
      <c r="M993" s="376"/>
      <c r="N993" s="376"/>
      <c r="R993" s="376"/>
    </row>
    <row r="994" spans="9:18" s="375" customFormat="1" ht="11">
      <c r="I994" s="376"/>
      <c r="M994" s="376"/>
      <c r="N994" s="376"/>
      <c r="R994" s="376"/>
    </row>
    <row r="995" spans="9:18" s="375" customFormat="1" ht="11">
      <c r="I995" s="376"/>
      <c r="M995" s="376"/>
      <c r="N995" s="376"/>
      <c r="O995" s="376"/>
      <c r="R995" s="376"/>
    </row>
    <row r="996" spans="9:18" s="375" customFormat="1" ht="11">
      <c r="I996" s="376"/>
      <c r="M996" s="376"/>
      <c r="N996" s="376"/>
      <c r="R996" s="376"/>
    </row>
    <row r="997" spans="9:18" s="375" customFormat="1" ht="11">
      <c r="I997" s="376"/>
      <c r="M997" s="376"/>
      <c r="N997" s="376"/>
      <c r="O997" s="376"/>
      <c r="R997" s="376"/>
    </row>
    <row r="998" spans="9:18" s="375" customFormat="1" ht="11">
      <c r="I998" s="376"/>
      <c r="M998" s="376"/>
      <c r="N998" s="376"/>
      <c r="O998" s="376"/>
      <c r="R998" s="376"/>
    </row>
    <row r="999" spans="9:18" s="375" customFormat="1" ht="11">
      <c r="I999" s="376"/>
      <c r="M999" s="376"/>
      <c r="N999" s="376"/>
      <c r="R999" s="376"/>
    </row>
    <row r="1000" spans="9:18" s="375" customFormat="1" ht="11">
      <c r="I1000" s="376"/>
      <c r="M1000" s="376"/>
      <c r="N1000" s="376"/>
      <c r="R1000" s="376"/>
    </row>
    <row r="1001" spans="9:18" s="375" customFormat="1" ht="11">
      <c r="I1001" s="376"/>
      <c r="M1001" s="376"/>
      <c r="N1001" s="376"/>
      <c r="R1001" s="376"/>
    </row>
    <row r="1002" spans="9:18" s="375" customFormat="1" ht="11">
      <c r="I1002" s="376"/>
      <c r="M1002" s="376"/>
      <c r="N1002" s="376"/>
      <c r="R1002" s="376"/>
    </row>
    <row r="1003" spans="9:18" s="375" customFormat="1" ht="11">
      <c r="I1003" s="376"/>
      <c r="M1003" s="376"/>
      <c r="N1003" s="376"/>
      <c r="O1003" s="376"/>
      <c r="R1003" s="376"/>
    </row>
    <row r="1004" spans="9:18" s="375" customFormat="1" ht="11">
      <c r="I1004" s="376"/>
      <c r="M1004" s="376"/>
      <c r="N1004" s="376"/>
      <c r="O1004" s="376"/>
      <c r="R1004" s="376"/>
    </row>
    <row r="1005" spans="9:18" s="375" customFormat="1" ht="11">
      <c r="I1005" s="376"/>
      <c r="K1005" s="376"/>
      <c r="M1005" s="376"/>
      <c r="N1005" s="376"/>
      <c r="O1005" s="376"/>
      <c r="R1005" s="376"/>
    </row>
    <row r="1006" spans="9:18" s="375" customFormat="1" ht="11">
      <c r="I1006" s="376"/>
      <c r="M1006" s="376"/>
      <c r="N1006" s="376"/>
      <c r="R1006" s="376"/>
    </row>
    <row r="1007" spans="9:18" s="375" customFormat="1" ht="11">
      <c r="I1007" s="376"/>
      <c r="M1007" s="376"/>
      <c r="N1007" s="376"/>
      <c r="O1007" s="376"/>
      <c r="R1007" s="376"/>
    </row>
    <row r="1008" spans="9:18" s="375" customFormat="1" ht="11">
      <c r="I1008" s="376"/>
      <c r="M1008" s="376"/>
      <c r="N1008" s="376"/>
      <c r="O1008" s="376"/>
      <c r="R1008" s="376"/>
    </row>
    <row r="1009" spans="9:18" s="375" customFormat="1" ht="11">
      <c r="I1009" s="376"/>
      <c r="M1009" s="376"/>
      <c r="N1009" s="376"/>
      <c r="O1009" s="376"/>
      <c r="R1009" s="376"/>
    </row>
    <row r="1010" spans="9:18" s="375" customFormat="1" ht="11">
      <c r="I1010" s="376"/>
      <c r="M1010" s="376"/>
      <c r="N1010" s="376"/>
      <c r="O1010" s="376"/>
      <c r="R1010" s="376"/>
    </row>
    <row r="1011" spans="9:18" s="375" customFormat="1" ht="11">
      <c r="I1011" s="376"/>
      <c r="M1011" s="376"/>
      <c r="N1011" s="376"/>
      <c r="O1011" s="376"/>
      <c r="R1011" s="376"/>
    </row>
    <row r="1012" spans="9:18" s="375" customFormat="1" ht="11">
      <c r="I1012" s="376"/>
      <c r="M1012" s="376"/>
      <c r="N1012" s="376"/>
      <c r="O1012" s="376"/>
      <c r="R1012" s="376"/>
    </row>
    <row r="1013" spans="9:18" s="375" customFormat="1" ht="11">
      <c r="I1013" s="376"/>
      <c r="M1013" s="376"/>
      <c r="N1013" s="376"/>
      <c r="O1013" s="376"/>
      <c r="R1013" s="376"/>
    </row>
    <row r="1014" spans="9:18" s="375" customFormat="1" ht="11">
      <c r="I1014" s="376"/>
      <c r="M1014" s="376"/>
      <c r="N1014" s="376"/>
      <c r="O1014" s="376"/>
      <c r="R1014" s="376"/>
    </row>
    <row r="1015" spans="9:18" s="375" customFormat="1" ht="11">
      <c r="I1015" s="376"/>
      <c r="M1015" s="376"/>
      <c r="N1015" s="376"/>
      <c r="O1015" s="376"/>
      <c r="R1015" s="376"/>
    </row>
    <row r="1016" spans="9:18" s="375" customFormat="1" ht="11">
      <c r="I1016" s="376"/>
      <c r="M1016" s="376"/>
      <c r="N1016" s="376"/>
      <c r="O1016" s="376"/>
      <c r="R1016" s="376"/>
    </row>
    <row r="1017" spans="9:18" s="375" customFormat="1" ht="11">
      <c r="I1017" s="376"/>
      <c r="M1017" s="376"/>
      <c r="N1017" s="376"/>
      <c r="O1017" s="376"/>
      <c r="R1017" s="376"/>
    </row>
    <row r="1018" spans="9:18" s="375" customFormat="1" ht="11">
      <c r="I1018" s="376"/>
      <c r="M1018" s="376"/>
      <c r="N1018" s="376"/>
      <c r="O1018" s="376"/>
      <c r="R1018" s="376"/>
    </row>
    <row r="1019" spans="9:18" s="375" customFormat="1" ht="11">
      <c r="I1019" s="376"/>
      <c r="M1019" s="376"/>
      <c r="N1019" s="376"/>
      <c r="O1019" s="376"/>
      <c r="R1019" s="376"/>
    </row>
    <row r="1020" spans="9:18" s="375" customFormat="1" ht="11">
      <c r="I1020" s="376"/>
      <c r="M1020" s="376"/>
      <c r="N1020" s="376"/>
      <c r="O1020" s="376"/>
      <c r="R1020" s="376"/>
    </row>
    <row r="1021" spans="9:18" s="375" customFormat="1" ht="11">
      <c r="I1021" s="376"/>
      <c r="M1021" s="376"/>
      <c r="N1021" s="376"/>
      <c r="O1021" s="376"/>
      <c r="R1021" s="376"/>
    </row>
    <row r="1022" spans="9:18" s="375" customFormat="1" ht="11">
      <c r="I1022" s="376"/>
      <c r="M1022" s="376"/>
      <c r="N1022" s="376"/>
      <c r="O1022" s="376"/>
      <c r="R1022" s="376"/>
    </row>
    <row r="1023" spans="9:18" s="375" customFormat="1" ht="11">
      <c r="I1023" s="376"/>
      <c r="M1023" s="376"/>
      <c r="N1023" s="376"/>
      <c r="O1023" s="376"/>
      <c r="R1023" s="376"/>
    </row>
    <row r="1024" spans="9:18" s="375" customFormat="1" ht="11">
      <c r="I1024" s="376"/>
      <c r="M1024" s="376"/>
      <c r="N1024" s="376"/>
      <c r="O1024" s="376"/>
      <c r="R1024" s="376"/>
    </row>
    <row r="1025" spans="9:18" s="375" customFormat="1" ht="11">
      <c r="I1025" s="376"/>
      <c r="M1025" s="376"/>
      <c r="N1025" s="376"/>
      <c r="O1025" s="376"/>
      <c r="R1025" s="376"/>
    </row>
    <row r="1026" spans="9:18" s="375" customFormat="1" ht="11">
      <c r="I1026" s="376"/>
      <c r="M1026" s="376"/>
      <c r="N1026" s="376"/>
      <c r="O1026" s="376"/>
      <c r="R1026" s="376"/>
    </row>
    <row r="1027" spans="9:18" s="375" customFormat="1" ht="11">
      <c r="I1027" s="376"/>
      <c r="M1027" s="376"/>
      <c r="N1027" s="376"/>
      <c r="O1027" s="376"/>
      <c r="R1027" s="376"/>
    </row>
    <row r="1028" spans="9:18" s="375" customFormat="1" ht="11">
      <c r="I1028" s="376"/>
      <c r="M1028" s="376"/>
      <c r="N1028" s="376"/>
      <c r="O1028" s="376"/>
      <c r="R1028" s="376"/>
    </row>
    <row r="1029" spans="9:18" s="375" customFormat="1" ht="11">
      <c r="I1029" s="376"/>
      <c r="M1029" s="376"/>
      <c r="N1029" s="376"/>
      <c r="O1029" s="376"/>
      <c r="R1029" s="376"/>
    </row>
    <row r="1030" spans="9:18" s="375" customFormat="1" ht="11">
      <c r="I1030" s="376"/>
      <c r="M1030" s="376"/>
      <c r="N1030" s="376"/>
      <c r="O1030" s="376"/>
      <c r="R1030" s="376"/>
    </row>
    <row r="1031" spans="9:18" s="375" customFormat="1" ht="11">
      <c r="I1031" s="376"/>
      <c r="M1031" s="376"/>
      <c r="N1031" s="376"/>
      <c r="O1031" s="376"/>
      <c r="R1031" s="376"/>
    </row>
    <row r="1032" spans="9:18" s="375" customFormat="1" ht="11">
      <c r="I1032" s="376"/>
      <c r="M1032" s="376"/>
      <c r="N1032" s="376"/>
      <c r="O1032" s="376"/>
      <c r="R1032" s="376"/>
    </row>
    <row r="1033" spans="9:18" s="375" customFormat="1" ht="11">
      <c r="I1033" s="376"/>
      <c r="M1033" s="376"/>
      <c r="N1033" s="376"/>
      <c r="O1033" s="376"/>
      <c r="R1033" s="376"/>
    </row>
    <row r="1034" spans="9:18" s="375" customFormat="1" ht="11">
      <c r="I1034" s="376"/>
      <c r="M1034" s="376"/>
      <c r="N1034" s="376"/>
      <c r="O1034" s="376"/>
      <c r="R1034" s="376"/>
    </row>
    <row r="1035" spans="9:18" s="375" customFormat="1" ht="11">
      <c r="I1035" s="376"/>
      <c r="M1035" s="376"/>
      <c r="N1035" s="376"/>
      <c r="O1035" s="376"/>
      <c r="R1035" s="376"/>
    </row>
    <row r="1036" spans="9:18" s="375" customFormat="1" ht="11">
      <c r="I1036" s="376"/>
      <c r="M1036" s="376"/>
      <c r="N1036" s="376"/>
      <c r="O1036" s="376"/>
      <c r="R1036" s="376"/>
    </row>
    <row r="1037" spans="9:18" s="375" customFormat="1" ht="11">
      <c r="I1037" s="376"/>
      <c r="M1037" s="376"/>
      <c r="N1037" s="376"/>
      <c r="O1037" s="376"/>
      <c r="R1037" s="376"/>
    </row>
    <row r="1038" spans="9:18" s="375" customFormat="1" ht="11">
      <c r="I1038" s="376"/>
      <c r="M1038" s="376"/>
      <c r="N1038" s="376"/>
      <c r="O1038" s="376"/>
      <c r="R1038" s="376"/>
    </row>
    <row r="1039" spans="9:18" s="375" customFormat="1" ht="11">
      <c r="I1039" s="376"/>
      <c r="M1039" s="376"/>
      <c r="N1039" s="376"/>
      <c r="O1039" s="376"/>
      <c r="R1039" s="376"/>
    </row>
    <row r="1040" spans="9:18" s="375" customFormat="1" ht="11">
      <c r="I1040" s="376"/>
      <c r="M1040" s="376"/>
      <c r="N1040" s="376"/>
      <c r="O1040" s="376"/>
      <c r="R1040" s="376"/>
    </row>
    <row r="1041" spans="9:18" s="375" customFormat="1" ht="11">
      <c r="I1041" s="376"/>
      <c r="M1041" s="376"/>
      <c r="N1041" s="376"/>
      <c r="O1041" s="376"/>
      <c r="R1041" s="376"/>
    </row>
    <row r="1042" spans="9:18" s="375" customFormat="1" ht="11">
      <c r="I1042" s="376"/>
      <c r="M1042" s="376"/>
      <c r="N1042" s="376"/>
      <c r="O1042" s="376"/>
      <c r="R1042" s="376"/>
    </row>
    <row r="1043" spans="9:18" s="375" customFormat="1" ht="11">
      <c r="I1043" s="376"/>
      <c r="M1043" s="376"/>
      <c r="N1043" s="376"/>
      <c r="O1043" s="376"/>
      <c r="R1043" s="376"/>
    </row>
    <row r="1044" spans="9:18" s="375" customFormat="1" ht="11">
      <c r="I1044" s="376"/>
      <c r="M1044" s="376"/>
      <c r="N1044" s="376"/>
      <c r="O1044" s="376"/>
      <c r="R1044" s="376"/>
    </row>
    <row r="1045" spans="9:18" s="375" customFormat="1" ht="11">
      <c r="I1045" s="376"/>
      <c r="K1045" s="376"/>
      <c r="M1045" s="376"/>
      <c r="N1045" s="376"/>
      <c r="O1045" s="376"/>
      <c r="P1045" s="376"/>
      <c r="R1045" s="376"/>
    </row>
    <row r="1046" spans="9:18" s="375" customFormat="1" ht="11">
      <c r="I1046" s="376"/>
      <c r="M1046" s="376"/>
      <c r="N1046" s="376"/>
      <c r="O1046" s="376"/>
      <c r="R1046" s="376"/>
    </row>
    <row r="1047" spans="9:18" s="375" customFormat="1" ht="11">
      <c r="I1047" s="376"/>
      <c r="M1047" s="376"/>
      <c r="N1047" s="376"/>
      <c r="O1047" s="376"/>
      <c r="R1047" s="376"/>
    </row>
    <row r="1048" spans="9:18" s="375" customFormat="1" ht="11">
      <c r="I1048" s="376"/>
      <c r="M1048" s="376"/>
      <c r="N1048" s="376"/>
      <c r="O1048" s="376"/>
      <c r="R1048" s="376"/>
    </row>
    <row r="1049" spans="9:18" s="375" customFormat="1" ht="11">
      <c r="I1049" s="376"/>
      <c r="M1049" s="376"/>
      <c r="N1049" s="376"/>
      <c r="O1049" s="376"/>
      <c r="R1049" s="376"/>
    </row>
    <row r="1050" spans="9:18" s="375" customFormat="1" ht="11">
      <c r="I1050" s="376"/>
      <c r="M1050" s="376"/>
      <c r="N1050" s="376"/>
      <c r="O1050" s="376"/>
      <c r="R1050" s="376"/>
    </row>
    <row r="1051" spans="9:18" s="375" customFormat="1" ht="11">
      <c r="I1051" s="376"/>
      <c r="M1051" s="376"/>
      <c r="N1051" s="376"/>
      <c r="O1051" s="376"/>
      <c r="R1051" s="376"/>
    </row>
    <row r="1052" spans="9:18" s="375" customFormat="1" ht="11">
      <c r="I1052" s="376"/>
      <c r="M1052" s="376"/>
      <c r="N1052" s="376"/>
      <c r="O1052" s="376"/>
      <c r="R1052" s="376"/>
    </row>
    <row r="1053" spans="9:18" s="375" customFormat="1" ht="11">
      <c r="I1053" s="376"/>
      <c r="M1053" s="376"/>
      <c r="N1053" s="376"/>
      <c r="O1053" s="376"/>
      <c r="R1053" s="376"/>
    </row>
    <row r="1054" spans="9:18" s="375" customFormat="1" ht="11">
      <c r="I1054" s="376"/>
      <c r="M1054" s="376"/>
      <c r="N1054" s="376"/>
      <c r="O1054" s="376"/>
      <c r="R1054" s="376"/>
    </row>
    <row r="1055" spans="9:18" s="375" customFormat="1" ht="11">
      <c r="I1055" s="376"/>
      <c r="M1055" s="376"/>
      <c r="N1055" s="376"/>
      <c r="O1055" s="376"/>
      <c r="R1055" s="376"/>
    </row>
    <row r="1056" spans="9:18" s="375" customFormat="1" ht="11">
      <c r="I1056" s="376"/>
      <c r="M1056" s="376"/>
      <c r="N1056" s="376"/>
      <c r="O1056" s="376"/>
      <c r="R1056" s="376"/>
    </row>
    <row r="1057" spans="9:18" s="375" customFormat="1" ht="11">
      <c r="I1057" s="376"/>
      <c r="M1057" s="376"/>
      <c r="N1057" s="376"/>
      <c r="O1057" s="376"/>
      <c r="R1057" s="376"/>
    </row>
    <row r="1058" spans="9:18" s="375" customFormat="1" ht="11">
      <c r="I1058" s="376"/>
      <c r="M1058" s="376"/>
      <c r="N1058" s="376"/>
      <c r="O1058" s="376"/>
      <c r="R1058" s="376"/>
    </row>
    <row r="1059" spans="9:18" s="375" customFormat="1" ht="11">
      <c r="I1059" s="376"/>
      <c r="M1059" s="376"/>
      <c r="N1059" s="376"/>
      <c r="O1059" s="376"/>
      <c r="R1059" s="376"/>
    </row>
    <row r="1060" spans="9:18" s="375" customFormat="1" ht="11">
      <c r="I1060" s="376"/>
      <c r="M1060" s="376"/>
      <c r="N1060" s="376"/>
      <c r="O1060" s="376"/>
      <c r="R1060" s="376"/>
    </row>
    <row r="1061" spans="9:18" s="375" customFormat="1" ht="11">
      <c r="I1061" s="376"/>
      <c r="M1061" s="376"/>
      <c r="N1061" s="376"/>
      <c r="O1061" s="376"/>
      <c r="R1061" s="376"/>
    </row>
    <row r="1062" spans="9:18" s="375" customFormat="1" ht="11">
      <c r="I1062" s="376"/>
      <c r="M1062" s="376"/>
      <c r="N1062" s="376"/>
      <c r="O1062" s="376"/>
      <c r="R1062" s="376"/>
    </row>
    <row r="1063" spans="9:18" s="375" customFormat="1" ht="11">
      <c r="I1063" s="376"/>
      <c r="M1063" s="376"/>
      <c r="N1063" s="376"/>
      <c r="O1063" s="376"/>
      <c r="R1063" s="376"/>
    </row>
    <row r="1064" spans="9:18" s="375" customFormat="1" ht="11">
      <c r="I1064" s="376"/>
      <c r="M1064" s="376"/>
      <c r="N1064" s="376"/>
      <c r="O1064" s="376"/>
      <c r="R1064" s="376"/>
    </row>
    <row r="1065" spans="9:18" s="375" customFormat="1" ht="11">
      <c r="I1065" s="376"/>
      <c r="M1065" s="376"/>
      <c r="N1065" s="376"/>
      <c r="O1065" s="376"/>
      <c r="R1065" s="376"/>
    </row>
    <row r="1066" spans="9:18" s="375" customFormat="1" ht="11">
      <c r="I1066" s="376"/>
      <c r="M1066" s="376"/>
      <c r="N1066" s="376"/>
      <c r="O1066" s="376"/>
      <c r="R1066" s="376"/>
    </row>
    <row r="1067" spans="9:18" s="375" customFormat="1" ht="11">
      <c r="I1067" s="376"/>
      <c r="M1067" s="376"/>
      <c r="N1067" s="376"/>
      <c r="O1067" s="376"/>
      <c r="R1067" s="376"/>
    </row>
    <row r="1068" spans="9:18" s="375" customFormat="1" ht="11">
      <c r="I1068" s="376"/>
      <c r="M1068" s="376"/>
      <c r="N1068" s="376"/>
      <c r="O1068" s="376"/>
      <c r="R1068" s="376"/>
    </row>
    <row r="1069" spans="9:18" s="375" customFormat="1" ht="11">
      <c r="I1069" s="376"/>
      <c r="M1069" s="376"/>
      <c r="N1069" s="376"/>
      <c r="O1069" s="376"/>
      <c r="R1069" s="376"/>
    </row>
    <row r="1070" spans="9:18" s="375" customFormat="1" ht="11">
      <c r="I1070" s="376"/>
      <c r="M1070" s="376"/>
      <c r="N1070" s="376"/>
      <c r="O1070" s="376"/>
      <c r="R1070" s="376"/>
    </row>
    <row r="1071" spans="9:18" s="375" customFormat="1" ht="11">
      <c r="I1071" s="376"/>
      <c r="M1071" s="376"/>
      <c r="N1071" s="376"/>
      <c r="O1071" s="376"/>
      <c r="R1071" s="376"/>
    </row>
    <row r="1072" spans="9:18" s="375" customFormat="1" ht="11">
      <c r="I1072" s="376"/>
      <c r="M1072" s="376"/>
      <c r="N1072" s="376"/>
      <c r="O1072" s="376"/>
      <c r="R1072" s="376"/>
    </row>
    <row r="1073" spans="9:18" s="375" customFormat="1" ht="11">
      <c r="I1073" s="376"/>
      <c r="M1073" s="376"/>
      <c r="N1073" s="376"/>
      <c r="O1073" s="376"/>
      <c r="R1073" s="376"/>
    </row>
    <row r="1074" spans="9:18" s="375" customFormat="1" ht="11">
      <c r="I1074" s="376"/>
      <c r="M1074" s="376"/>
      <c r="N1074" s="376"/>
      <c r="O1074" s="376"/>
      <c r="R1074" s="376"/>
    </row>
    <row r="1075" spans="9:18" s="375" customFormat="1" ht="11">
      <c r="I1075" s="376"/>
      <c r="M1075" s="376"/>
      <c r="N1075" s="376"/>
      <c r="O1075" s="376"/>
      <c r="R1075" s="376"/>
    </row>
    <row r="1076" spans="9:18" s="375" customFormat="1" ht="11">
      <c r="I1076" s="376"/>
      <c r="M1076" s="376"/>
      <c r="N1076" s="376"/>
      <c r="O1076" s="376"/>
      <c r="R1076" s="376"/>
    </row>
    <row r="1077" spans="9:18" s="375" customFormat="1" ht="11">
      <c r="I1077" s="376"/>
      <c r="M1077" s="376"/>
      <c r="N1077" s="376"/>
      <c r="O1077" s="376"/>
      <c r="R1077" s="376"/>
    </row>
    <row r="1078" spans="9:18" s="375" customFormat="1" ht="11">
      <c r="I1078" s="376"/>
      <c r="M1078" s="376"/>
      <c r="N1078" s="376"/>
      <c r="O1078" s="376"/>
      <c r="R1078" s="376"/>
    </row>
    <row r="1079" spans="9:18" s="375" customFormat="1" ht="11">
      <c r="I1079" s="376"/>
      <c r="M1079" s="376"/>
      <c r="N1079" s="376"/>
      <c r="O1079" s="376"/>
      <c r="R1079" s="376"/>
    </row>
    <row r="1080" spans="9:18" s="375" customFormat="1" ht="11">
      <c r="I1080" s="376"/>
      <c r="M1080" s="376"/>
      <c r="N1080" s="376"/>
      <c r="O1080" s="376"/>
      <c r="R1080" s="376"/>
    </row>
    <row r="1081" spans="9:18" s="375" customFormat="1" ht="11">
      <c r="I1081" s="376"/>
      <c r="M1081" s="376"/>
      <c r="N1081" s="376"/>
      <c r="O1081" s="376"/>
      <c r="R1081" s="376"/>
    </row>
    <row r="1082" spans="9:18" s="375" customFormat="1" ht="11">
      <c r="I1082" s="376"/>
      <c r="M1082" s="376"/>
      <c r="N1082" s="376"/>
      <c r="O1082" s="376"/>
      <c r="R1082" s="376"/>
    </row>
    <row r="1083" spans="9:18" s="375" customFormat="1" ht="11">
      <c r="I1083" s="376"/>
      <c r="M1083" s="376"/>
      <c r="N1083" s="376"/>
      <c r="O1083" s="376"/>
      <c r="R1083" s="376"/>
    </row>
    <row r="1084" spans="9:18" s="375" customFormat="1" ht="11">
      <c r="I1084" s="376"/>
      <c r="M1084" s="376"/>
      <c r="N1084" s="376"/>
      <c r="O1084" s="376"/>
      <c r="R1084" s="376"/>
    </row>
    <row r="1085" spans="9:18" s="375" customFormat="1" ht="11">
      <c r="I1085" s="376"/>
      <c r="M1085" s="376"/>
      <c r="N1085" s="376"/>
      <c r="O1085" s="376"/>
      <c r="R1085" s="376"/>
    </row>
    <row r="1086" spans="9:18" s="375" customFormat="1" ht="11">
      <c r="I1086" s="376"/>
      <c r="M1086" s="376"/>
      <c r="N1086" s="376"/>
      <c r="O1086" s="376"/>
      <c r="R1086" s="376"/>
    </row>
    <row r="1087" spans="9:18" s="375" customFormat="1" ht="11">
      <c r="I1087" s="376"/>
      <c r="M1087" s="376"/>
      <c r="N1087" s="376"/>
      <c r="O1087" s="376"/>
      <c r="R1087" s="376"/>
    </row>
    <row r="1088" spans="9:18" s="375" customFormat="1" ht="11">
      <c r="I1088" s="376"/>
      <c r="K1088" s="376"/>
      <c r="M1088" s="376"/>
      <c r="N1088" s="376"/>
      <c r="O1088" s="376"/>
      <c r="P1088" s="376"/>
      <c r="R1088" s="376"/>
    </row>
    <row r="1089" spans="9:18" s="375" customFormat="1" ht="11">
      <c r="I1089" s="376"/>
      <c r="K1089" s="376"/>
      <c r="M1089" s="376"/>
      <c r="N1089" s="376"/>
      <c r="O1089" s="376"/>
      <c r="P1089" s="376"/>
      <c r="R1089" s="376"/>
    </row>
    <row r="1090" spans="9:18" s="375" customFormat="1" ht="11">
      <c r="I1090" s="376"/>
      <c r="K1090" s="376"/>
      <c r="M1090" s="376"/>
      <c r="N1090" s="376"/>
      <c r="O1090" s="376"/>
      <c r="P1090" s="376"/>
      <c r="R1090" s="376"/>
    </row>
    <row r="1091" spans="9:18" s="375" customFormat="1" ht="11">
      <c r="I1091" s="376"/>
      <c r="K1091" s="376"/>
      <c r="M1091" s="376"/>
      <c r="N1091" s="376"/>
      <c r="O1091" s="376"/>
      <c r="P1091" s="376"/>
      <c r="R1091" s="376"/>
    </row>
    <row r="1092" spans="9:18" s="375" customFormat="1" ht="11">
      <c r="I1092" s="376"/>
      <c r="K1092" s="376"/>
      <c r="M1092" s="376"/>
      <c r="N1092" s="376"/>
      <c r="O1092" s="376"/>
      <c r="P1092" s="376"/>
      <c r="R1092" s="376"/>
    </row>
    <row r="1093" spans="9:18" s="375" customFormat="1" ht="11">
      <c r="I1093" s="376"/>
      <c r="K1093" s="376"/>
      <c r="M1093" s="376"/>
      <c r="N1093" s="376"/>
      <c r="O1093" s="376"/>
      <c r="P1093" s="376"/>
      <c r="R1093" s="376"/>
    </row>
    <row r="1094" spans="9:18" s="375" customFormat="1" ht="11">
      <c r="I1094" s="376"/>
      <c r="M1094" s="376"/>
      <c r="N1094" s="376"/>
      <c r="O1094" s="376"/>
      <c r="R1094" s="376"/>
    </row>
    <row r="1095" spans="9:18" s="375" customFormat="1" ht="11">
      <c r="I1095" s="376"/>
      <c r="M1095" s="376"/>
      <c r="N1095" s="376"/>
      <c r="O1095" s="376"/>
      <c r="R1095" s="376"/>
    </row>
    <row r="1096" spans="9:18" s="375" customFormat="1" ht="11">
      <c r="I1096" s="376"/>
      <c r="M1096" s="376"/>
      <c r="N1096" s="376"/>
      <c r="O1096" s="376"/>
      <c r="R1096" s="376"/>
    </row>
    <row r="1097" spans="9:18" s="375" customFormat="1" ht="11">
      <c r="I1097" s="376"/>
      <c r="M1097" s="376"/>
      <c r="N1097" s="376"/>
      <c r="O1097" s="376"/>
      <c r="R1097" s="376"/>
    </row>
    <row r="1098" spans="9:18" s="375" customFormat="1" ht="11">
      <c r="I1098" s="376"/>
      <c r="M1098" s="376"/>
      <c r="N1098" s="376"/>
      <c r="O1098" s="376"/>
      <c r="R1098" s="376"/>
    </row>
    <row r="1099" spans="9:18" s="375" customFormat="1" ht="11">
      <c r="I1099" s="376"/>
      <c r="K1099" s="376"/>
      <c r="M1099" s="376"/>
      <c r="N1099" s="376"/>
      <c r="O1099" s="376"/>
      <c r="R1099" s="376"/>
    </row>
    <row r="1100" spans="9:18" s="375" customFormat="1" ht="11">
      <c r="I1100" s="376"/>
      <c r="M1100" s="376"/>
      <c r="N1100" s="376"/>
      <c r="O1100" s="376"/>
      <c r="R1100" s="376"/>
    </row>
    <row r="1101" spans="9:18" s="375" customFormat="1" ht="11">
      <c r="I1101" s="376"/>
      <c r="M1101" s="376"/>
      <c r="N1101" s="376"/>
      <c r="O1101" s="376"/>
      <c r="R1101" s="376"/>
    </row>
    <row r="1102" spans="9:18" s="375" customFormat="1" ht="11">
      <c r="I1102" s="376"/>
      <c r="M1102" s="376"/>
      <c r="N1102" s="376"/>
      <c r="O1102" s="376"/>
      <c r="R1102" s="376"/>
    </row>
    <row r="1103" spans="9:18" s="375" customFormat="1" ht="11">
      <c r="I1103" s="376"/>
      <c r="M1103" s="376"/>
      <c r="N1103" s="376"/>
      <c r="O1103" s="376"/>
      <c r="R1103" s="376"/>
    </row>
    <row r="1104" spans="9:18" s="375" customFormat="1" ht="11">
      <c r="I1104" s="376"/>
      <c r="M1104" s="376"/>
      <c r="N1104" s="376"/>
      <c r="O1104" s="376"/>
      <c r="R1104" s="376"/>
    </row>
    <row r="1105" spans="9:18" s="375" customFormat="1" ht="11">
      <c r="I1105" s="376"/>
      <c r="M1105" s="376"/>
      <c r="N1105" s="376"/>
      <c r="O1105" s="376"/>
      <c r="R1105" s="376"/>
    </row>
    <row r="1106" spans="9:18" s="375" customFormat="1" ht="11">
      <c r="I1106" s="376"/>
      <c r="M1106" s="376"/>
      <c r="N1106" s="376"/>
      <c r="O1106" s="376"/>
      <c r="R1106" s="376"/>
    </row>
    <row r="1107" spans="9:18" s="375" customFormat="1" ht="11">
      <c r="I1107" s="376"/>
      <c r="M1107" s="376"/>
      <c r="N1107" s="376"/>
      <c r="O1107" s="376"/>
      <c r="R1107" s="376"/>
    </row>
    <row r="1108" spans="9:18" s="375" customFormat="1" ht="11">
      <c r="I1108" s="376"/>
      <c r="M1108" s="376"/>
      <c r="N1108" s="376"/>
      <c r="O1108" s="376"/>
      <c r="R1108" s="376"/>
    </row>
    <row r="1109" spans="9:18" s="375" customFormat="1" ht="11">
      <c r="I1109" s="376"/>
      <c r="M1109" s="376"/>
      <c r="N1109" s="376"/>
      <c r="O1109" s="376"/>
      <c r="R1109" s="376"/>
    </row>
    <row r="1110" spans="9:18" s="375" customFormat="1" ht="11">
      <c r="I1110" s="376"/>
      <c r="K1110" s="376"/>
      <c r="M1110" s="376"/>
      <c r="N1110" s="376"/>
      <c r="O1110" s="376"/>
      <c r="R1110" s="376"/>
    </row>
    <row r="1111" spans="9:18" s="375" customFormat="1" ht="11">
      <c r="I1111" s="376"/>
      <c r="K1111" s="376"/>
      <c r="M1111" s="376"/>
      <c r="N1111" s="376"/>
      <c r="O1111" s="376"/>
      <c r="P1111" s="376"/>
      <c r="R1111" s="376"/>
    </row>
    <row r="1112" spans="9:18" s="375" customFormat="1" ht="11">
      <c r="I1112" s="376"/>
      <c r="K1112" s="376"/>
      <c r="M1112" s="376"/>
      <c r="N1112" s="376"/>
      <c r="O1112" s="376"/>
      <c r="P1112" s="376"/>
      <c r="R1112" s="376"/>
    </row>
    <row r="1113" spans="9:18" s="375" customFormat="1" ht="11">
      <c r="I1113" s="376"/>
      <c r="K1113" s="376"/>
      <c r="M1113" s="376"/>
      <c r="N1113" s="376"/>
      <c r="O1113" s="376"/>
      <c r="P1113" s="376"/>
      <c r="R1113" s="376"/>
    </row>
    <row r="1114" spans="9:18" s="375" customFormat="1" ht="11">
      <c r="I1114" s="376"/>
      <c r="K1114" s="376"/>
      <c r="M1114" s="376"/>
      <c r="N1114" s="376"/>
      <c r="O1114" s="376"/>
      <c r="P1114" s="376"/>
      <c r="R1114" s="376"/>
    </row>
    <row r="1115" spans="9:18" s="375" customFormat="1" ht="11">
      <c r="I1115" s="376"/>
      <c r="K1115" s="376"/>
      <c r="M1115" s="376"/>
      <c r="N1115" s="376"/>
      <c r="O1115" s="376"/>
      <c r="R1115" s="376"/>
    </row>
    <row r="1116" spans="9:18" s="375" customFormat="1" ht="11">
      <c r="I1116" s="376"/>
      <c r="M1116" s="376"/>
      <c r="N1116" s="376"/>
      <c r="O1116" s="376"/>
      <c r="R1116" s="376"/>
    </row>
    <row r="1117" spans="9:18" s="375" customFormat="1" ht="11">
      <c r="I1117" s="376"/>
      <c r="M1117" s="376"/>
      <c r="N1117" s="376"/>
      <c r="O1117" s="376"/>
      <c r="R1117" s="376"/>
    </row>
    <row r="1118" spans="9:18" s="375" customFormat="1" ht="11">
      <c r="I1118" s="376"/>
      <c r="M1118" s="376"/>
      <c r="N1118" s="376"/>
      <c r="O1118" s="376"/>
      <c r="R1118" s="376"/>
    </row>
    <row r="1119" spans="9:18" s="375" customFormat="1" ht="11">
      <c r="I1119" s="376"/>
      <c r="M1119" s="376"/>
      <c r="N1119" s="376"/>
      <c r="O1119" s="376"/>
      <c r="R1119" s="376"/>
    </row>
    <row r="1120" spans="9:18" s="375" customFormat="1" ht="11">
      <c r="I1120" s="376"/>
      <c r="K1120" s="376"/>
      <c r="M1120" s="376"/>
      <c r="N1120" s="376"/>
      <c r="O1120" s="376"/>
      <c r="P1120" s="376"/>
      <c r="R1120" s="376"/>
    </row>
    <row r="1121" spans="9:18" s="375" customFormat="1" ht="11">
      <c r="I1121" s="376"/>
      <c r="K1121" s="376"/>
      <c r="M1121" s="376"/>
      <c r="N1121" s="376"/>
      <c r="O1121" s="376"/>
      <c r="R1121" s="376"/>
    </row>
    <row r="1122" spans="9:18" s="375" customFormat="1" ht="11">
      <c r="I1122" s="376"/>
      <c r="M1122" s="376"/>
      <c r="N1122" s="376"/>
      <c r="O1122" s="376"/>
      <c r="R1122" s="376"/>
    </row>
    <row r="1123" spans="9:18" s="375" customFormat="1" ht="11">
      <c r="I1123" s="376"/>
      <c r="M1123" s="376"/>
      <c r="N1123" s="376"/>
      <c r="O1123" s="376"/>
      <c r="R1123" s="376"/>
    </row>
    <row r="1124" spans="9:18" s="375" customFormat="1" ht="11">
      <c r="I1124" s="376"/>
      <c r="M1124" s="376"/>
      <c r="N1124" s="376"/>
      <c r="O1124" s="376"/>
      <c r="R1124" s="376"/>
    </row>
    <row r="1125" spans="9:18" s="375" customFormat="1" ht="11">
      <c r="I1125" s="376"/>
      <c r="M1125" s="376"/>
      <c r="N1125" s="376"/>
      <c r="O1125" s="376"/>
      <c r="R1125" s="376"/>
    </row>
    <row r="1126" spans="9:18" s="375" customFormat="1" ht="11">
      <c r="I1126" s="376"/>
      <c r="K1126" s="376"/>
      <c r="M1126" s="376"/>
      <c r="N1126" s="376"/>
      <c r="O1126" s="376"/>
      <c r="P1126" s="376"/>
      <c r="R1126" s="376"/>
    </row>
    <row r="1127" spans="9:18" s="375" customFormat="1" ht="11">
      <c r="I1127" s="376"/>
      <c r="M1127" s="376"/>
      <c r="N1127" s="376"/>
      <c r="O1127" s="376"/>
      <c r="R1127" s="376"/>
    </row>
    <row r="1128" spans="9:18" s="375" customFormat="1" ht="11">
      <c r="I1128" s="376"/>
      <c r="M1128" s="376"/>
      <c r="N1128" s="376"/>
      <c r="O1128" s="376"/>
      <c r="R1128" s="376"/>
    </row>
    <row r="1129" spans="9:18" s="375" customFormat="1" ht="11">
      <c r="I1129" s="376"/>
      <c r="M1129" s="376"/>
      <c r="N1129" s="376"/>
      <c r="O1129" s="376"/>
      <c r="R1129" s="376"/>
    </row>
    <row r="1130" spans="9:18" s="375" customFormat="1" ht="11">
      <c r="I1130" s="376"/>
      <c r="M1130" s="376"/>
      <c r="N1130" s="376"/>
      <c r="O1130" s="376"/>
      <c r="R1130" s="376"/>
    </row>
    <row r="1131" spans="9:18" s="375" customFormat="1" ht="11">
      <c r="I1131" s="376"/>
      <c r="M1131" s="376"/>
      <c r="N1131" s="376"/>
      <c r="O1131" s="376"/>
      <c r="R1131" s="376"/>
    </row>
    <row r="1132" spans="9:18" s="375" customFormat="1" ht="11">
      <c r="I1132" s="376"/>
      <c r="M1132" s="376"/>
      <c r="N1132" s="376"/>
      <c r="O1132" s="376"/>
      <c r="R1132" s="376"/>
    </row>
    <row r="1133" spans="9:18" s="375" customFormat="1" ht="11">
      <c r="I1133" s="376"/>
      <c r="M1133" s="376"/>
      <c r="N1133" s="376"/>
      <c r="O1133" s="376"/>
      <c r="R1133" s="376"/>
    </row>
    <row r="1134" spans="9:18" s="375" customFormat="1" ht="11">
      <c r="I1134" s="376"/>
      <c r="M1134" s="376"/>
      <c r="N1134" s="376"/>
      <c r="O1134" s="376"/>
      <c r="R1134" s="376"/>
    </row>
    <row r="1135" spans="9:18" s="375" customFormat="1" ht="11">
      <c r="I1135" s="376"/>
      <c r="M1135" s="376"/>
      <c r="N1135" s="376"/>
      <c r="O1135" s="376"/>
      <c r="R1135" s="376"/>
    </row>
    <row r="1136" spans="9:18" s="375" customFormat="1" ht="11">
      <c r="I1136" s="376"/>
      <c r="M1136" s="376"/>
      <c r="N1136" s="376"/>
      <c r="O1136" s="376"/>
      <c r="R1136" s="376"/>
    </row>
    <row r="1137" spans="9:18" s="375" customFormat="1" ht="11">
      <c r="I1137" s="376"/>
      <c r="M1137" s="376"/>
      <c r="N1137" s="376"/>
      <c r="O1137" s="376"/>
      <c r="R1137" s="376"/>
    </row>
    <row r="1138" spans="9:18" s="375" customFormat="1" ht="11">
      <c r="I1138" s="376"/>
      <c r="M1138" s="376"/>
      <c r="N1138" s="376"/>
      <c r="O1138" s="376"/>
      <c r="R1138" s="376"/>
    </row>
    <row r="1139" spans="9:18" s="375" customFormat="1" ht="11">
      <c r="I1139" s="376"/>
      <c r="M1139" s="376"/>
      <c r="N1139" s="376"/>
      <c r="O1139" s="376"/>
      <c r="R1139" s="376"/>
    </row>
    <row r="1140" spans="9:18" s="375" customFormat="1" ht="11">
      <c r="I1140" s="376"/>
      <c r="M1140" s="376"/>
      <c r="N1140" s="376"/>
      <c r="O1140" s="376"/>
      <c r="R1140" s="376"/>
    </row>
    <row r="1141" spans="9:18" s="375" customFormat="1" ht="11">
      <c r="I1141" s="376"/>
      <c r="M1141" s="376"/>
      <c r="N1141" s="376"/>
      <c r="O1141" s="376"/>
      <c r="R1141" s="376"/>
    </row>
    <row r="1142" spans="9:18" s="375" customFormat="1" ht="11">
      <c r="I1142" s="376"/>
      <c r="M1142" s="376"/>
      <c r="N1142" s="376"/>
      <c r="O1142" s="376"/>
      <c r="R1142" s="376"/>
    </row>
    <row r="1143" spans="9:18" s="375" customFormat="1" ht="11">
      <c r="I1143" s="376"/>
      <c r="K1143" s="376"/>
      <c r="M1143" s="376"/>
      <c r="N1143" s="376"/>
      <c r="O1143" s="376"/>
      <c r="R1143" s="376"/>
    </row>
    <row r="1144" spans="9:18" s="375" customFormat="1" ht="11">
      <c r="I1144" s="376"/>
      <c r="M1144" s="376"/>
      <c r="N1144" s="376"/>
      <c r="O1144" s="376"/>
      <c r="R1144" s="376"/>
    </row>
    <row r="1145" spans="9:18" s="375" customFormat="1" ht="11">
      <c r="I1145" s="376"/>
      <c r="M1145" s="376"/>
      <c r="N1145" s="376"/>
      <c r="O1145" s="376"/>
      <c r="R1145" s="376"/>
    </row>
    <row r="1146" spans="9:18" s="375" customFormat="1" ht="11">
      <c r="I1146" s="376"/>
      <c r="M1146" s="376"/>
      <c r="N1146" s="376"/>
      <c r="O1146" s="376"/>
      <c r="R1146" s="376"/>
    </row>
    <row r="1147" spans="9:18" s="375" customFormat="1" ht="11">
      <c r="I1147" s="376"/>
      <c r="K1147" s="376"/>
      <c r="M1147" s="376"/>
      <c r="N1147" s="376"/>
      <c r="O1147" s="376"/>
      <c r="P1147" s="376"/>
      <c r="R1147" s="376"/>
    </row>
    <row r="1148" spans="9:18" s="375" customFormat="1" ht="11">
      <c r="I1148" s="376"/>
      <c r="K1148" s="376"/>
      <c r="M1148" s="376"/>
      <c r="N1148" s="376"/>
      <c r="O1148" s="376"/>
      <c r="P1148" s="376"/>
      <c r="R1148" s="376"/>
    </row>
    <row r="1149" spans="9:18" s="375" customFormat="1" ht="11">
      <c r="I1149" s="376"/>
      <c r="K1149" s="376"/>
      <c r="M1149" s="376"/>
      <c r="N1149" s="376"/>
      <c r="O1149" s="376"/>
      <c r="P1149" s="376"/>
      <c r="R1149" s="376"/>
    </row>
    <row r="1150" spans="9:18" s="375" customFormat="1" ht="11">
      <c r="I1150" s="376"/>
      <c r="K1150" s="376"/>
      <c r="M1150" s="376"/>
      <c r="N1150" s="376"/>
      <c r="O1150" s="376"/>
      <c r="P1150" s="376"/>
      <c r="R1150" s="376"/>
    </row>
    <row r="1151" spans="9:18" s="375" customFormat="1" ht="11">
      <c r="I1151" s="376"/>
      <c r="M1151" s="376"/>
      <c r="N1151" s="376"/>
      <c r="O1151" s="376"/>
      <c r="R1151" s="376"/>
    </row>
    <row r="1152" spans="9:18" s="375" customFormat="1" ht="11">
      <c r="I1152" s="376"/>
      <c r="M1152" s="376"/>
      <c r="N1152" s="376"/>
      <c r="O1152" s="376"/>
      <c r="R1152" s="376"/>
    </row>
    <row r="1153" spans="9:18" s="375" customFormat="1" ht="11">
      <c r="I1153" s="376"/>
      <c r="M1153" s="376"/>
      <c r="N1153" s="376"/>
      <c r="O1153" s="376"/>
      <c r="R1153" s="376"/>
    </row>
    <row r="1154" spans="9:18" s="375" customFormat="1" ht="11">
      <c r="I1154" s="376"/>
      <c r="K1154" s="376"/>
      <c r="M1154" s="376"/>
      <c r="N1154" s="376"/>
      <c r="O1154" s="376"/>
      <c r="R1154" s="376"/>
    </row>
    <row r="1155" spans="9:18" s="375" customFormat="1" ht="11">
      <c r="I1155" s="376"/>
      <c r="M1155" s="376"/>
      <c r="N1155" s="376"/>
      <c r="O1155" s="376"/>
      <c r="R1155" s="376"/>
    </row>
    <row r="1156" spans="9:18" s="375" customFormat="1" ht="11">
      <c r="I1156" s="376"/>
      <c r="M1156" s="376"/>
      <c r="N1156" s="376"/>
      <c r="O1156" s="376"/>
      <c r="R1156" s="376"/>
    </row>
    <row r="1157" spans="9:18" s="375" customFormat="1" ht="11">
      <c r="I1157" s="376"/>
      <c r="M1157" s="376"/>
      <c r="N1157" s="376"/>
      <c r="O1157" s="376"/>
      <c r="R1157" s="376"/>
    </row>
    <row r="1158" spans="9:18" s="375" customFormat="1" ht="11">
      <c r="I1158" s="376"/>
      <c r="K1158" s="376"/>
      <c r="M1158" s="376"/>
      <c r="N1158" s="376"/>
      <c r="O1158" s="376"/>
      <c r="R1158" s="376"/>
    </row>
    <row r="1159" spans="9:18" s="375" customFormat="1" ht="11">
      <c r="I1159" s="376"/>
      <c r="M1159" s="376"/>
      <c r="N1159" s="376"/>
      <c r="O1159" s="376"/>
      <c r="R1159" s="376"/>
    </row>
    <row r="1160" spans="9:18" s="375" customFormat="1" ht="11">
      <c r="I1160" s="376"/>
      <c r="M1160" s="376"/>
      <c r="N1160" s="376"/>
      <c r="O1160" s="376"/>
      <c r="R1160" s="376"/>
    </row>
    <row r="1161" spans="9:18" s="375" customFormat="1" ht="11">
      <c r="I1161" s="376"/>
      <c r="M1161" s="376"/>
      <c r="N1161" s="376"/>
      <c r="O1161" s="376"/>
      <c r="R1161" s="376"/>
    </row>
    <row r="1162" spans="9:18" s="375" customFormat="1" ht="11">
      <c r="I1162" s="376"/>
      <c r="M1162" s="376"/>
      <c r="N1162" s="376"/>
      <c r="O1162" s="376"/>
      <c r="R1162" s="376"/>
    </row>
    <row r="1163" spans="9:18" s="375" customFormat="1" ht="11">
      <c r="I1163" s="376"/>
      <c r="M1163" s="376"/>
      <c r="N1163" s="376"/>
      <c r="O1163" s="376"/>
      <c r="R1163" s="376"/>
    </row>
    <row r="1164" spans="9:18" s="375" customFormat="1" ht="11">
      <c r="I1164" s="376"/>
      <c r="M1164" s="376"/>
      <c r="N1164" s="376"/>
      <c r="O1164" s="376"/>
      <c r="R1164" s="376"/>
    </row>
    <row r="1165" spans="9:18" s="375" customFormat="1" ht="11">
      <c r="I1165" s="376"/>
      <c r="M1165" s="376"/>
      <c r="N1165" s="376"/>
      <c r="O1165" s="376"/>
      <c r="R1165" s="376"/>
    </row>
    <row r="1166" spans="9:18" s="375" customFormat="1" ht="11">
      <c r="I1166" s="376"/>
      <c r="M1166" s="376"/>
      <c r="N1166" s="376"/>
      <c r="O1166" s="376"/>
      <c r="R1166" s="376"/>
    </row>
    <row r="1167" spans="9:18" s="375" customFormat="1" ht="11">
      <c r="I1167" s="376"/>
      <c r="M1167" s="376"/>
      <c r="N1167" s="376"/>
      <c r="O1167" s="376"/>
      <c r="R1167" s="376"/>
    </row>
    <row r="1168" spans="9:18" s="375" customFormat="1" ht="11">
      <c r="I1168" s="376"/>
      <c r="M1168" s="376"/>
      <c r="N1168" s="376"/>
      <c r="O1168" s="376"/>
      <c r="R1168" s="376"/>
    </row>
    <row r="1169" spans="9:18" s="375" customFormat="1" ht="11">
      <c r="I1169" s="376"/>
      <c r="M1169" s="376"/>
      <c r="N1169" s="376"/>
      <c r="O1169" s="376"/>
      <c r="R1169" s="376"/>
    </row>
    <row r="1170" spans="9:18" s="375" customFormat="1" ht="11">
      <c r="I1170" s="376"/>
      <c r="M1170" s="376"/>
      <c r="N1170" s="376"/>
      <c r="O1170" s="376"/>
      <c r="R1170" s="376"/>
    </row>
    <row r="1171" spans="9:18" s="375" customFormat="1" ht="11">
      <c r="I1171" s="376"/>
      <c r="M1171" s="376"/>
      <c r="N1171" s="376"/>
      <c r="O1171" s="376"/>
      <c r="R1171" s="376"/>
    </row>
    <row r="1172" spans="9:18" s="375" customFormat="1" ht="11">
      <c r="I1172" s="376"/>
      <c r="M1172" s="376"/>
      <c r="N1172" s="376"/>
      <c r="O1172" s="376"/>
      <c r="R1172" s="376"/>
    </row>
    <row r="1173" spans="9:18" s="375" customFormat="1" ht="11">
      <c r="I1173" s="376"/>
      <c r="M1173" s="376"/>
      <c r="N1173" s="376"/>
      <c r="O1173" s="376"/>
      <c r="R1173" s="376"/>
    </row>
    <row r="1174" spans="9:18" s="375" customFormat="1" ht="11">
      <c r="I1174" s="376"/>
      <c r="M1174" s="376"/>
      <c r="N1174" s="376"/>
      <c r="O1174" s="376"/>
      <c r="R1174" s="376"/>
    </row>
    <row r="1175" spans="9:18" s="375" customFormat="1" ht="11">
      <c r="I1175" s="376"/>
      <c r="M1175" s="376"/>
      <c r="N1175" s="376"/>
      <c r="O1175" s="376"/>
      <c r="R1175" s="376"/>
    </row>
    <row r="1176" spans="9:18" s="375" customFormat="1" ht="11">
      <c r="I1176" s="376"/>
      <c r="M1176" s="376"/>
      <c r="N1176" s="376"/>
      <c r="O1176" s="376"/>
      <c r="R1176" s="376"/>
    </row>
    <row r="1177" spans="9:18" s="375" customFormat="1" ht="11">
      <c r="I1177" s="376"/>
      <c r="M1177" s="376"/>
      <c r="N1177" s="376"/>
      <c r="O1177" s="376"/>
      <c r="R1177" s="376"/>
    </row>
    <row r="1178" spans="9:18" s="375" customFormat="1" ht="11">
      <c r="I1178" s="376"/>
      <c r="M1178" s="376"/>
      <c r="N1178" s="376"/>
      <c r="O1178" s="376"/>
      <c r="R1178" s="376"/>
    </row>
    <row r="1179" spans="9:18" s="375" customFormat="1" ht="11">
      <c r="I1179" s="376"/>
      <c r="M1179" s="376"/>
      <c r="N1179" s="376"/>
      <c r="O1179" s="376"/>
      <c r="R1179" s="376"/>
    </row>
    <row r="1180" spans="9:18" s="375" customFormat="1" ht="11">
      <c r="I1180" s="376"/>
      <c r="M1180" s="376"/>
      <c r="N1180" s="376"/>
      <c r="O1180" s="376"/>
      <c r="R1180" s="376"/>
    </row>
    <row r="1181" spans="9:18" s="375" customFormat="1" ht="11">
      <c r="I1181" s="376"/>
      <c r="M1181" s="376"/>
      <c r="N1181" s="376"/>
      <c r="O1181" s="376"/>
      <c r="R1181" s="376"/>
    </row>
    <row r="1182" spans="9:18" s="375" customFormat="1" ht="11">
      <c r="I1182" s="376"/>
      <c r="K1182" s="376"/>
      <c r="M1182" s="376"/>
      <c r="N1182" s="376"/>
      <c r="O1182" s="376"/>
      <c r="R1182" s="376"/>
    </row>
    <row r="1183" spans="9:18" s="375" customFormat="1" ht="11">
      <c r="I1183" s="376"/>
      <c r="M1183" s="376"/>
      <c r="N1183" s="376"/>
      <c r="O1183" s="376"/>
      <c r="R1183" s="376"/>
    </row>
    <row r="1184" spans="9:18" s="375" customFormat="1" ht="11">
      <c r="I1184" s="376"/>
      <c r="M1184" s="376"/>
      <c r="N1184" s="376"/>
      <c r="O1184" s="376"/>
      <c r="R1184" s="376"/>
    </row>
    <row r="1185" spans="9:18" s="375" customFormat="1" ht="11">
      <c r="I1185" s="376"/>
      <c r="M1185" s="376"/>
      <c r="N1185" s="376"/>
      <c r="O1185" s="376"/>
      <c r="R1185" s="376"/>
    </row>
    <row r="1186" spans="9:18" s="375" customFormat="1" ht="11">
      <c r="I1186" s="376"/>
      <c r="M1186" s="376"/>
      <c r="N1186" s="376"/>
      <c r="O1186" s="376"/>
      <c r="R1186" s="376"/>
    </row>
    <row r="1187" spans="9:18" s="375" customFormat="1" ht="11">
      <c r="I1187" s="376"/>
      <c r="M1187" s="376"/>
      <c r="N1187" s="376"/>
      <c r="O1187" s="376"/>
      <c r="R1187" s="376"/>
    </row>
    <row r="1188" spans="9:18" s="375" customFormat="1" ht="11">
      <c r="I1188" s="376"/>
      <c r="M1188" s="376"/>
      <c r="N1188" s="376"/>
      <c r="O1188" s="376"/>
      <c r="R1188" s="376"/>
    </row>
    <row r="1189" spans="9:18" s="375" customFormat="1" ht="11">
      <c r="I1189" s="376"/>
      <c r="M1189" s="376"/>
      <c r="N1189" s="376"/>
      <c r="O1189" s="376"/>
      <c r="R1189" s="376"/>
    </row>
    <row r="1190" spans="9:18" s="375" customFormat="1" ht="11">
      <c r="I1190" s="376"/>
      <c r="M1190" s="376"/>
      <c r="N1190" s="376"/>
      <c r="R1190" s="376"/>
    </row>
    <row r="1191" spans="9:18" s="375" customFormat="1" ht="11">
      <c r="I1191" s="376"/>
      <c r="M1191" s="376"/>
      <c r="N1191" s="376"/>
      <c r="R1191" s="376"/>
    </row>
    <row r="1192" spans="9:18" s="375" customFormat="1" ht="11">
      <c r="I1192" s="376"/>
      <c r="M1192" s="376"/>
      <c r="N1192" s="376"/>
      <c r="R1192" s="376"/>
    </row>
    <row r="1193" spans="9:18" s="375" customFormat="1" ht="11">
      <c r="I1193" s="376"/>
      <c r="M1193" s="376"/>
      <c r="N1193" s="376"/>
      <c r="R1193" s="376"/>
    </row>
    <row r="1194" spans="9:18" s="375" customFormat="1" ht="11">
      <c r="I1194" s="376"/>
      <c r="M1194" s="376"/>
      <c r="N1194" s="376"/>
      <c r="O1194" s="376"/>
      <c r="R1194" s="376"/>
    </row>
    <row r="1195" spans="9:18" s="375" customFormat="1" ht="11">
      <c r="I1195" s="376"/>
      <c r="M1195" s="376"/>
      <c r="N1195" s="376"/>
      <c r="O1195" s="376"/>
      <c r="R1195" s="376"/>
    </row>
    <row r="1196" spans="9:18" s="375" customFormat="1" ht="11">
      <c r="I1196" s="376"/>
      <c r="M1196" s="376"/>
      <c r="N1196" s="376"/>
      <c r="R1196" s="376"/>
    </row>
    <row r="1197" spans="9:18" s="375" customFormat="1" ht="11">
      <c r="I1197" s="376"/>
      <c r="M1197" s="376"/>
      <c r="N1197" s="376"/>
      <c r="R1197" s="376"/>
    </row>
    <row r="1198" spans="9:18" s="375" customFormat="1" ht="11">
      <c r="I1198" s="376"/>
      <c r="M1198" s="376"/>
      <c r="N1198" s="376"/>
      <c r="O1198" s="376"/>
      <c r="R1198" s="376"/>
    </row>
    <row r="1199" spans="9:18" s="375" customFormat="1" ht="11">
      <c r="I1199" s="376"/>
      <c r="M1199" s="376"/>
      <c r="N1199" s="376"/>
      <c r="O1199" s="376"/>
      <c r="R1199" s="376"/>
    </row>
    <row r="1200" spans="9:18" s="375" customFormat="1" ht="11">
      <c r="I1200" s="376"/>
      <c r="M1200" s="376"/>
      <c r="N1200" s="376"/>
      <c r="O1200" s="376"/>
      <c r="R1200" s="376"/>
    </row>
    <row r="1201" spans="9:18" s="375" customFormat="1" ht="11">
      <c r="I1201" s="376"/>
      <c r="M1201" s="376"/>
      <c r="N1201" s="376"/>
      <c r="O1201" s="376"/>
      <c r="R1201" s="376"/>
    </row>
    <row r="1202" spans="9:18" s="375" customFormat="1" ht="11">
      <c r="I1202" s="376"/>
      <c r="M1202" s="376"/>
      <c r="N1202" s="376"/>
      <c r="O1202" s="376"/>
      <c r="R1202" s="376"/>
    </row>
    <row r="1203" spans="9:18" s="375" customFormat="1" ht="11">
      <c r="I1203" s="376"/>
      <c r="M1203" s="376"/>
      <c r="N1203" s="376"/>
      <c r="O1203" s="376"/>
      <c r="R1203" s="376"/>
    </row>
    <row r="1204" spans="9:18" s="375" customFormat="1" ht="11">
      <c r="I1204" s="376"/>
      <c r="M1204" s="376"/>
      <c r="N1204" s="376"/>
      <c r="R1204" s="376"/>
    </row>
    <row r="1205" spans="9:18" s="375" customFormat="1" ht="11">
      <c r="I1205" s="376"/>
      <c r="M1205" s="376"/>
      <c r="N1205" s="376"/>
      <c r="O1205" s="376"/>
      <c r="R1205" s="376"/>
    </row>
    <row r="1206" spans="9:18" s="375" customFormat="1" ht="11">
      <c r="I1206" s="376"/>
      <c r="M1206" s="376"/>
      <c r="N1206" s="376"/>
      <c r="R1206" s="376"/>
    </row>
    <row r="1207" spans="9:18" s="375" customFormat="1" ht="11">
      <c r="I1207" s="376"/>
      <c r="M1207" s="376"/>
      <c r="N1207" s="376"/>
      <c r="O1207" s="376"/>
      <c r="R1207" s="376"/>
    </row>
    <row r="1208" spans="9:18" s="375" customFormat="1" ht="11">
      <c r="I1208" s="376"/>
      <c r="M1208" s="376"/>
      <c r="N1208" s="376"/>
      <c r="O1208" s="376"/>
      <c r="R1208" s="376"/>
    </row>
    <row r="1209" spans="9:18" s="375" customFormat="1" ht="11">
      <c r="I1209" s="376"/>
      <c r="M1209" s="376"/>
      <c r="N1209" s="376"/>
      <c r="O1209" s="376"/>
      <c r="R1209" s="376"/>
    </row>
    <row r="1210" spans="9:18" s="375" customFormat="1" ht="11">
      <c r="I1210" s="376"/>
      <c r="M1210" s="376"/>
      <c r="N1210" s="376"/>
      <c r="O1210" s="376"/>
      <c r="R1210" s="376"/>
    </row>
    <row r="1211" spans="9:18" s="375" customFormat="1" ht="11">
      <c r="I1211" s="376"/>
      <c r="M1211" s="376"/>
      <c r="N1211" s="376"/>
      <c r="O1211" s="376"/>
      <c r="R1211" s="376"/>
    </row>
    <row r="1212" spans="9:18" s="375" customFormat="1" ht="11">
      <c r="I1212" s="376"/>
      <c r="M1212" s="376"/>
      <c r="N1212" s="376"/>
      <c r="O1212" s="376"/>
      <c r="R1212" s="376"/>
    </row>
    <row r="1213" spans="9:18" s="375" customFormat="1" ht="11">
      <c r="I1213" s="376"/>
      <c r="M1213" s="376"/>
      <c r="N1213" s="376"/>
      <c r="O1213" s="376"/>
      <c r="R1213" s="376"/>
    </row>
    <row r="1214" spans="9:18" s="375" customFormat="1" ht="11">
      <c r="I1214" s="376"/>
      <c r="M1214" s="376"/>
      <c r="N1214" s="376"/>
      <c r="O1214" s="376"/>
      <c r="R1214" s="376"/>
    </row>
    <row r="1215" spans="9:18" s="375" customFormat="1" ht="11">
      <c r="I1215" s="376"/>
      <c r="M1215" s="376"/>
      <c r="N1215" s="376"/>
      <c r="O1215" s="376"/>
      <c r="R1215" s="376"/>
    </row>
    <row r="1216" spans="9:18" s="375" customFormat="1" ht="11">
      <c r="I1216" s="376"/>
      <c r="M1216" s="376"/>
      <c r="N1216" s="376"/>
      <c r="O1216" s="376"/>
      <c r="R1216" s="376"/>
    </row>
    <row r="1217" spans="9:18" s="375" customFormat="1" ht="11">
      <c r="I1217" s="376"/>
      <c r="K1217" s="376"/>
      <c r="M1217" s="376"/>
      <c r="N1217" s="376"/>
      <c r="O1217" s="376"/>
      <c r="P1217" s="376"/>
      <c r="R1217" s="376"/>
    </row>
    <row r="1218" spans="9:18" s="375" customFormat="1" ht="11">
      <c r="I1218" s="376"/>
      <c r="M1218" s="376"/>
      <c r="N1218" s="376"/>
      <c r="O1218" s="376"/>
      <c r="R1218" s="376"/>
    </row>
    <row r="1219" spans="9:18" s="375" customFormat="1" ht="11">
      <c r="I1219" s="376"/>
      <c r="M1219" s="376"/>
      <c r="N1219" s="376"/>
      <c r="O1219" s="376"/>
      <c r="R1219" s="376"/>
    </row>
    <row r="1220" spans="9:18" s="375" customFormat="1" ht="11">
      <c r="I1220" s="376"/>
      <c r="M1220" s="376"/>
      <c r="N1220" s="376"/>
      <c r="R1220" s="376"/>
    </row>
    <row r="1221" spans="9:18" s="375" customFormat="1" ht="11">
      <c r="I1221" s="376"/>
      <c r="M1221" s="376"/>
      <c r="N1221" s="376"/>
      <c r="O1221" s="376"/>
      <c r="R1221" s="376"/>
    </row>
    <row r="1222" spans="9:18" s="375" customFormat="1" ht="11">
      <c r="I1222" s="376"/>
      <c r="M1222" s="376"/>
      <c r="N1222" s="376"/>
      <c r="O1222" s="376"/>
      <c r="R1222" s="376"/>
    </row>
    <row r="1223" spans="9:18" s="375" customFormat="1" ht="11">
      <c r="I1223" s="376"/>
      <c r="M1223" s="376"/>
      <c r="N1223" s="376"/>
      <c r="O1223" s="376"/>
      <c r="R1223" s="376"/>
    </row>
    <row r="1224" spans="9:18" s="375" customFormat="1" ht="11">
      <c r="I1224" s="376"/>
      <c r="M1224" s="376"/>
      <c r="N1224" s="376"/>
      <c r="O1224" s="376"/>
      <c r="R1224" s="376"/>
    </row>
    <row r="1225" spans="9:18" s="375" customFormat="1" ht="11">
      <c r="I1225" s="376"/>
      <c r="M1225" s="376"/>
      <c r="N1225" s="376"/>
      <c r="O1225" s="376"/>
      <c r="R1225" s="376"/>
    </row>
    <row r="1226" spans="9:18" s="375" customFormat="1" ht="11">
      <c r="I1226" s="376"/>
      <c r="M1226" s="376"/>
      <c r="N1226" s="376"/>
      <c r="O1226" s="376"/>
      <c r="R1226" s="376"/>
    </row>
    <row r="1227" spans="9:18" s="375" customFormat="1" ht="11">
      <c r="I1227" s="376"/>
      <c r="M1227" s="376"/>
      <c r="N1227" s="376"/>
      <c r="O1227" s="376"/>
      <c r="R1227" s="376"/>
    </row>
    <row r="1228" spans="9:18" s="375" customFormat="1" ht="11">
      <c r="I1228" s="376"/>
      <c r="M1228" s="376"/>
      <c r="N1228" s="376"/>
      <c r="O1228" s="376"/>
      <c r="R1228" s="376"/>
    </row>
    <row r="1229" spans="9:18" s="375" customFormat="1" ht="11">
      <c r="I1229" s="376"/>
      <c r="M1229" s="376"/>
      <c r="N1229" s="376"/>
      <c r="O1229" s="376"/>
      <c r="R1229" s="376"/>
    </row>
    <row r="1230" spans="9:18" s="375" customFormat="1" ht="11">
      <c r="I1230" s="376"/>
      <c r="M1230" s="376"/>
      <c r="N1230" s="376"/>
      <c r="O1230" s="376"/>
      <c r="R1230" s="376"/>
    </row>
    <row r="1231" spans="9:18" s="375" customFormat="1" ht="11">
      <c r="I1231" s="376"/>
      <c r="M1231" s="376"/>
      <c r="N1231" s="376"/>
      <c r="O1231" s="376"/>
      <c r="R1231" s="376"/>
    </row>
    <row r="1232" spans="9:18" s="375" customFormat="1" ht="11">
      <c r="I1232" s="376"/>
      <c r="M1232" s="376"/>
      <c r="N1232" s="376"/>
      <c r="O1232" s="376"/>
      <c r="R1232" s="376"/>
    </row>
    <row r="1233" spans="9:18" s="375" customFormat="1" ht="11">
      <c r="I1233" s="376"/>
      <c r="M1233" s="376"/>
      <c r="N1233" s="376"/>
      <c r="O1233" s="376"/>
      <c r="R1233" s="376"/>
    </row>
    <row r="1234" spans="9:18" s="375" customFormat="1" ht="11">
      <c r="I1234" s="376"/>
      <c r="M1234" s="376"/>
      <c r="N1234" s="376"/>
      <c r="O1234" s="376"/>
      <c r="R1234" s="376"/>
    </row>
    <row r="1235" spans="9:18" s="375" customFormat="1" ht="11">
      <c r="I1235" s="376"/>
      <c r="K1235" s="376"/>
      <c r="M1235" s="376"/>
      <c r="N1235" s="376"/>
      <c r="O1235" s="376"/>
      <c r="R1235" s="376"/>
    </row>
    <row r="1236" spans="9:18" s="375" customFormat="1" ht="11">
      <c r="I1236" s="376"/>
      <c r="K1236" s="376"/>
      <c r="M1236" s="376"/>
      <c r="N1236" s="376"/>
      <c r="O1236" s="376"/>
      <c r="R1236" s="376"/>
    </row>
    <row r="1237" spans="9:18" s="375" customFormat="1" ht="11">
      <c r="I1237" s="376"/>
      <c r="M1237" s="376"/>
      <c r="N1237" s="376"/>
      <c r="O1237" s="376"/>
      <c r="R1237" s="376"/>
    </row>
    <row r="1238" spans="9:18" s="375" customFormat="1" ht="11">
      <c r="I1238" s="376"/>
      <c r="M1238" s="376"/>
      <c r="N1238" s="376"/>
      <c r="O1238" s="376"/>
      <c r="R1238" s="376"/>
    </row>
    <row r="1239" spans="9:18" s="375" customFormat="1" ht="11">
      <c r="I1239" s="376"/>
      <c r="M1239" s="376"/>
      <c r="N1239" s="376"/>
      <c r="O1239" s="376"/>
      <c r="R1239" s="376"/>
    </row>
    <row r="1240" spans="9:18" s="375" customFormat="1" ht="11">
      <c r="I1240" s="376"/>
      <c r="M1240" s="376"/>
      <c r="N1240" s="376"/>
      <c r="O1240" s="376"/>
      <c r="R1240" s="376"/>
    </row>
    <row r="1241" spans="9:18" s="375" customFormat="1" ht="11">
      <c r="I1241" s="376"/>
      <c r="M1241" s="376"/>
      <c r="N1241" s="376"/>
      <c r="O1241" s="376"/>
      <c r="R1241" s="376"/>
    </row>
    <row r="1242" spans="9:18" s="375" customFormat="1" ht="11">
      <c r="I1242" s="376"/>
      <c r="M1242" s="376"/>
      <c r="N1242" s="376"/>
      <c r="O1242" s="376"/>
      <c r="R1242" s="376"/>
    </row>
    <row r="1243" spans="9:18" s="375" customFormat="1" ht="11">
      <c r="I1243" s="376"/>
      <c r="M1243" s="376"/>
      <c r="N1243" s="376"/>
      <c r="O1243" s="376"/>
      <c r="R1243" s="376"/>
    </row>
    <row r="1244" spans="9:18" s="375" customFormat="1" ht="11">
      <c r="I1244" s="376"/>
      <c r="M1244" s="376"/>
      <c r="N1244" s="376"/>
      <c r="O1244" s="376"/>
      <c r="R1244" s="376"/>
    </row>
    <row r="1245" spans="9:18" s="375" customFormat="1" ht="11">
      <c r="I1245" s="376"/>
      <c r="M1245" s="376"/>
      <c r="N1245" s="376"/>
      <c r="O1245" s="376"/>
      <c r="R1245" s="376"/>
    </row>
    <row r="1246" spans="9:18" s="375" customFormat="1" ht="11">
      <c r="I1246" s="376"/>
      <c r="M1246" s="376"/>
      <c r="N1246" s="376"/>
      <c r="R1246" s="376"/>
    </row>
    <row r="1247" spans="9:18" s="375" customFormat="1" ht="11">
      <c r="I1247" s="376"/>
      <c r="M1247" s="376"/>
      <c r="N1247" s="376"/>
      <c r="O1247" s="376"/>
      <c r="R1247" s="376"/>
    </row>
    <row r="1248" spans="9:18" s="375" customFormat="1" ht="11">
      <c r="I1248" s="376"/>
      <c r="M1248" s="376"/>
      <c r="N1248" s="376"/>
      <c r="O1248" s="376"/>
      <c r="R1248" s="376"/>
    </row>
    <row r="1249" spans="9:18" s="375" customFormat="1" ht="11">
      <c r="I1249" s="376"/>
      <c r="M1249" s="376"/>
      <c r="N1249" s="376"/>
      <c r="O1249" s="376"/>
      <c r="R1249" s="376"/>
    </row>
    <row r="1250" spans="9:18" s="375" customFormat="1" ht="11">
      <c r="I1250" s="376"/>
      <c r="M1250" s="376"/>
      <c r="N1250" s="376"/>
      <c r="O1250" s="376"/>
      <c r="R1250" s="376"/>
    </row>
    <row r="1251" spans="9:18" s="375" customFormat="1" ht="11">
      <c r="I1251" s="376"/>
      <c r="M1251" s="376"/>
      <c r="N1251" s="376"/>
      <c r="O1251" s="376"/>
      <c r="R1251" s="376"/>
    </row>
    <row r="1252" spans="9:18" s="375" customFormat="1" ht="11">
      <c r="I1252" s="376"/>
      <c r="M1252" s="376"/>
      <c r="N1252" s="376"/>
      <c r="R1252" s="376"/>
    </row>
    <row r="1253" spans="9:18" s="375" customFormat="1" ht="11">
      <c r="I1253" s="376"/>
      <c r="M1253" s="376"/>
      <c r="N1253" s="376"/>
      <c r="R1253" s="376"/>
    </row>
    <row r="1254" spans="9:18" s="375" customFormat="1" ht="11">
      <c r="I1254" s="376"/>
      <c r="M1254" s="376"/>
      <c r="N1254" s="376"/>
      <c r="R1254" s="376"/>
    </row>
    <row r="1255" spans="9:18" s="375" customFormat="1" ht="11">
      <c r="I1255" s="376"/>
      <c r="M1255" s="376"/>
      <c r="N1255" s="376"/>
      <c r="O1255" s="376"/>
      <c r="R1255" s="376"/>
    </row>
    <row r="1256" spans="9:18" s="375" customFormat="1" ht="11">
      <c r="I1256" s="376"/>
      <c r="M1256" s="376"/>
      <c r="N1256" s="376"/>
      <c r="R1256" s="376"/>
    </row>
    <row r="1257" spans="9:18" s="375" customFormat="1" ht="11">
      <c r="I1257" s="376"/>
      <c r="M1257" s="376"/>
      <c r="N1257" s="376"/>
      <c r="R1257" s="376"/>
    </row>
    <row r="1258" spans="9:18" s="375" customFormat="1" ht="11">
      <c r="I1258" s="376"/>
      <c r="M1258" s="376"/>
      <c r="N1258" s="376"/>
      <c r="R1258" s="376"/>
    </row>
    <row r="1259" spans="9:18" s="375" customFormat="1" ht="11">
      <c r="I1259" s="376"/>
      <c r="M1259" s="376"/>
      <c r="N1259" s="376"/>
      <c r="R1259" s="376"/>
    </row>
    <row r="1260" spans="9:18" s="375" customFormat="1" ht="11">
      <c r="I1260" s="376"/>
      <c r="M1260" s="376"/>
      <c r="N1260" s="376"/>
      <c r="R1260" s="376"/>
    </row>
    <row r="1261" spans="9:18" s="375" customFormat="1" ht="11">
      <c r="I1261" s="376"/>
      <c r="M1261" s="376"/>
      <c r="N1261" s="376"/>
      <c r="R1261" s="376"/>
    </row>
    <row r="1262" spans="9:18" s="375" customFormat="1" ht="11">
      <c r="I1262" s="376"/>
      <c r="M1262" s="376"/>
      <c r="N1262" s="376"/>
      <c r="R1262" s="376"/>
    </row>
    <row r="1263" spans="9:18" s="375" customFormat="1" ht="11">
      <c r="I1263" s="376"/>
      <c r="M1263" s="376"/>
      <c r="N1263" s="376"/>
      <c r="R1263" s="376"/>
    </row>
    <row r="1264" spans="9:18" s="375" customFormat="1" ht="11">
      <c r="I1264" s="376"/>
      <c r="M1264" s="376"/>
      <c r="N1264" s="376"/>
      <c r="R1264" s="376"/>
    </row>
    <row r="1265" spans="9:18" s="375" customFormat="1" ht="11">
      <c r="I1265" s="376"/>
      <c r="M1265" s="376"/>
      <c r="N1265" s="376"/>
      <c r="R1265" s="376"/>
    </row>
    <row r="1266" spans="9:18" s="375" customFormat="1" ht="11">
      <c r="I1266" s="376"/>
      <c r="M1266" s="376"/>
      <c r="N1266" s="376"/>
      <c r="O1266" s="376"/>
      <c r="R1266" s="376"/>
    </row>
    <row r="1267" spans="9:18" s="375" customFormat="1" ht="11">
      <c r="I1267" s="376"/>
      <c r="M1267" s="376"/>
      <c r="N1267" s="376"/>
      <c r="R1267" s="376"/>
    </row>
    <row r="1268" spans="9:18" s="375" customFormat="1" ht="11">
      <c r="I1268" s="376"/>
      <c r="M1268" s="376"/>
      <c r="N1268" s="376"/>
      <c r="R1268" s="376"/>
    </row>
    <row r="1269" spans="9:18" s="375" customFormat="1" ht="11">
      <c r="I1269" s="376"/>
      <c r="M1269" s="376"/>
      <c r="N1269" s="376"/>
      <c r="R1269" s="376"/>
    </row>
    <row r="1270" spans="9:18" s="375" customFormat="1" ht="11">
      <c r="I1270" s="376"/>
      <c r="K1270" s="376"/>
      <c r="M1270" s="376"/>
      <c r="N1270" s="376"/>
      <c r="O1270" s="376"/>
      <c r="P1270" s="376"/>
      <c r="R1270" s="376"/>
    </row>
    <row r="1271" spans="9:18" s="375" customFormat="1" ht="11">
      <c r="I1271" s="376"/>
      <c r="M1271" s="376"/>
      <c r="N1271" s="376"/>
      <c r="O1271" s="376"/>
      <c r="R1271" s="376"/>
    </row>
    <row r="1272" spans="9:18" s="375" customFormat="1" ht="11">
      <c r="I1272" s="376"/>
      <c r="M1272" s="376"/>
      <c r="N1272" s="376"/>
      <c r="O1272" s="376"/>
      <c r="R1272" s="376"/>
    </row>
    <row r="1273" spans="9:18" s="375" customFormat="1" ht="11">
      <c r="I1273" s="376"/>
      <c r="M1273" s="376"/>
      <c r="N1273" s="376"/>
      <c r="O1273" s="376"/>
      <c r="R1273" s="376"/>
    </row>
    <row r="1274" spans="9:18" s="375" customFormat="1" ht="11">
      <c r="I1274" s="376"/>
      <c r="K1274" s="376"/>
      <c r="M1274" s="376"/>
      <c r="N1274" s="376"/>
      <c r="O1274" s="376"/>
      <c r="P1274" s="376"/>
      <c r="R1274" s="376"/>
    </row>
    <row r="1275" spans="9:18" s="375" customFormat="1" ht="11">
      <c r="I1275" s="376"/>
      <c r="K1275" s="376"/>
      <c r="M1275" s="376"/>
      <c r="N1275" s="376"/>
      <c r="O1275" s="376"/>
      <c r="R1275" s="376"/>
    </row>
    <row r="1276" spans="9:18" s="375" customFormat="1" ht="11">
      <c r="I1276" s="376"/>
      <c r="M1276" s="376"/>
      <c r="N1276" s="376"/>
      <c r="O1276" s="376"/>
      <c r="R1276" s="376"/>
    </row>
    <row r="1277" spans="9:18" s="375" customFormat="1" ht="11">
      <c r="I1277" s="376"/>
      <c r="M1277" s="376"/>
      <c r="N1277" s="376"/>
      <c r="O1277" s="376"/>
      <c r="R1277" s="376"/>
    </row>
    <row r="1278" spans="9:18" s="375" customFormat="1" ht="11">
      <c r="I1278" s="376"/>
      <c r="M1278" s="376"/>
      <c r="N1278" s="376"/>
      <c r="O1278" s="376"/>
      <c r="R1278" s="376"/>
    </row>
    <row r="1279" spans="9:18" s="375" customFormat="1" ht="11">
      <c r="I1279" s="376"/>
      <c r="M1279" s="376"/>
      <c r="N1279" s="376"/>
      <c r="O1279" s="376"/>
      <c r="R1279" s="376"/>
    </row>
    <row r="1280" spans="9:18" s="375" customFormat="1" ht="11">
      <c r="I1280" s="376"/>
      <c r="M1280" s="376"/>
      <c r="N1280" s="376"/>
      <c r="O1280" s="376"/>
      <c r="R1280" s="376"/>
    </row>
    <row r="1281" spans="9:18" s="375" customFormat="1" ht="11">
      <c r="I1281" s="376"/>
      <c r="M1281" s="376"/>
      <c r="N1281" s="376"/>
      <c r="O1281" s="376"/>
      <c r="R1281" s="376"/>
    </row>
    <row r="1282" spans="9:18" s="375" customFormat="1" ht="11">
      <c r="I1282" s="376"/>
      <c r="M1282" s="376"/>
      <c r="N1282" s="376"/>
      <c r="O1282" s="376"/>
      <c r="R1282" s="376"/>
    </row>
    <row r="1283" spans="9:18" s="375" customFormat="1" ht="11">
      <c r="I1283" s="376"/>
      <c r="K1283" s="376"/>
      <c r="M1283" s="376"/>
      <c r="N1283" s="376"/>
      <c r="O1283" s="376"/>
      <c r="P1283" s="376"/>
      <c r="R1283" s="376"/>
    </row>
    <row r="1284" spans="9:18" s="375" customFormat="1" ht="11">
      <c r="I1284" s="376"/>
      <c r="K1284" s="376"/>
      <c r="M1284" s="376"/>
      <c r="N1284" s="376"/>
      <c r="O1284" s="376"/>
      <c r="R1284" s="376"/>
    </row>
    <row r="1285" spans="9:18" s="375" customFormat="1" ht="11">
      <c r="I1285" s="376"/>
      <c r="K1285" s="376"/>
      <c r="M1285" s="376"/>
      <c r="N1285" s="376"/>
      <c r="O1285" s="376"/>
      <c r="R1285" s="376"/>
    </row>
    <row r="1286" spans="9:18" s="375" customFormat="1" ht="11">
      <c r="I1286" s="376"/>
      <c r="M1286" s="376"/>
      <c r="N1286" s="376"/>
      <c r="O1286" s="376"/>
      <c r="R1286" s="376"/>
    </row>
    <row r="1287" spans="9:18" s="375" customFormat="1" ht="11">
      <c r="I1287" s="376"/>
      <c r="M1287" s="376"/>
      <c r="N1287" s="376"/>
      <c r="O1287" s="376"/>
      <c r="R1287" s="376"/>
    </row>
    <row r="1288" spans="9:18" s="375" customFormat="1" ht="11">
      <c r="I1288" s="376"/>
      <c r="M1288" s="376"/>
      <c r="N1288" s="376"/>
      <c r="O1288" s="376"/>
      <c r="R1288" s="376"/>
    </row>
    <row r="1289" spans="9:18" s="375" customFormat="1" ht="11">
      <c r="I1289" s="376"/>
      <c r="M1289" s="376"/>
      <c r="N1289" s="376"/>
      <c r="O1289" s="376"/>
      <c r="R1289" s="376"/>
    </row>
    <row r="1290" spans="9:18" s="375" customFormat="1" ht="11">
      <c r="I1290" s="376"/>
      <c r="M1290" s="376"/>
      <c r="N1290" s="376"/>
      <c r="O1290" s="376"/>
      <c r="R1290" s="376"/>
    </row>
    <row r="1291" spans="9:18" s="375" customFormat="1" ht="11">
      <c r="I1291" s="376"/>
      <c r="M1291" s="376"/>
      <c r="N1291" s="376"/>
      <c r="O1291" s="376"/>
      <c r="R1291" s="376"/>
    </row>
    <row r="1292" spans="9:18" s="375" customFormat="1" ht="11">
      <c r="I1292" s="376"/>
      <c r="M1292" s="376"/>
      <c r="N1292" s="376"/>
      <c r="O1292" s="376"/>
      <c r="R1292" s="376"/>
    </row>
    <row r="1293" spans="9:18" s="375" customFormat="1" ht="11">
      <c r="I1293" s="376"/>
      <c r="M1293" s="376"/>
      <c r="N1293" s="376"/>
      <c r="O1293" s="376"/>
      <c r="R1293" s="376"/>
    </row>
    <row r="1294" spans="9:18" s="375" customFormat="1" ht="11">
      <c r="I1294" s="376"/>
      <c r="M1294" s="376"/>
      <c r="N1294" s="376"/>
      <c r="O1294" s="376"/>
      <c r="R1294" s="376"/>
    </row>
    <row r="1295" spans="9:18" s="375" customFormat="1" ht="11">
      <c r="I1295" s="376"/>
      <c r="M1295" s="376"/>
      <c r="N1295" s="376"/>
      <c r="O1295" s="376"/>
      <c r="R1295" s="376"/>
    </row>
    <row r="1296" spans="9:18" s="375" customFormat="1" ht="11">
      <c r="I1296" s="376"/>
      <c r="M1296" s="376"/>
      <c r="N1296" s="376"/>
      <c r="O1296" s="376"/>
      <c r="R1296" s="376"/>
    </row>
    <row r="1297" spans="9:18" s="375" customFormat="1" ht="11">
      <c r="I1297" s="376"/>
      <c r="M1297" s="376"/>
      <c r="N1297" s="376"/>
      <c r="O1297" s="376"/>
      <c r="R1297" s="376"/>
    </row>
    <row r="1298" spans="9:18" s="375" customFormat="1" ht="11">
      <c r="I1298" s="376"/>
      <c r="M1298" s="376"/>
      <c r="N1298" s="376"/>
      <c r="O1298" s="376"/>
      <c r="R1298" s="376"/>
    </row>
    <row r="1299" spans="9:18" s="375" customFormat="1" ht="11">
      <c r="I1299" s="376"/>
      <c r="M1299" s="376"/>
      <c r="N1299" s="376"/>
      <c r="O1299" s="376"/>
      <c r="R1299" s="376"/>
    </row>
    <row r="1300" spans="9:18" s="375" customFormat="1" ht="11">
      <c r="I1300" s="376"/>
      <c r="M1300" s="376"/>
      <c r="N1300" s="376"/>
      <c r="O1300" s="376"/>
      <c r="R1300" s="376"/>
    </row>
    <row r="1301" spans="9:18" s="375" customFormat="1" ht="11">
      <c r="I1301" s="376"/>
      <c r="M1301" s="376"/>
      <c r="N1301" s="376"/>
      <c r="O1301" s="376"/>
      <c r="R1301" s="376"/>
    </row>
    <row r="1302" spans="9:18" s="375" customFormat="1" ht="11">
      <c r="I1302" s="376"/>
      <c r="M1302" s="376"/>
      <c r="N1302" s="376"/>
      <c r="O1302" s="376"/>
      <c r="R1302" s="376"/>
    </row>
    <row r="1303" spans="9:18" s="375" customFormat="1" ht="11">
      <c r="I1303" s="376"/>
      <c r="M1303" s="376"/>
      <c r="N1303" s="376"/>
      <c r="O1303" s="376"/>
      <c r="R1303" s="376"/>
    </row>
    <row r="1304" spans="9:18" s="375" customFormat="1" ht="11">
      <c r="I1304" s="376"/>
      <c r="M1304" s="376"/>
      <c r="N1304" s="376"/>
      <c r="O1304" s="376"/>
      <c r="R1304" s="376"/>
    </row>
    <row r="1305" spans="9:18" s="375" customFormat="1" ht="11">
      <c r="I1305" s="376"/>
      <c r="M1305" s="376"/>
      <c r="N1305" s="376"/>
      <c r="O1305" s="376"/>
      <c r="R1305" s="376"/>
    </row>
    <row r="1306" spans="9:18" s="375" customFormat="1" ht="11">
      <c r="I1306" s="376"/>
      <c r="M1306" s="376"/>
      <c r="N1306" s="376"/>
      <c r="O1306" s="376"/>
      <c r="R1306" s="376"/>
    </row>
    <row r="1307" spans="9:18" s="375" customFormat="1" ht="11">
      <c r="I1307" s="376"/>
      <c r="M1307" s="376"/>
      <c r="N1307" s="376"/>
      <c r="O1307" s="376"/>
      <c r="R1307" s="376"/>
    </row>
    <row r="1308" spans="9:18" s="375" customFormat="1" ht="11">
      <c r="I1308" s="376"/>
      <c r="M1308" s="376"/>
      <c r="N1308" s="376"/>
      <c r="O1308" s="376"/>
      <c r="R1308" s="376"/>
    </row>
    <row r="1309" spans="9:18" s="375" customFormat="1" ht="11">
      <c r="I1309" s="376"/>
      <c r="K1309" s="376"/>
      <c r="M1309" s="376"/>
      <c r="N1309" s="376"/>
      <c r="O1309" s="376"/>
      <c r="P1309" s="376"/>
      <c r="R1309" s="376"/>
    </row>
    <row r="1310" spans="9:18" s="375" customFormat="1" ht="11">
      <c r="I1310" s="376"/>
      <c r="M1310" s="376"/>
      <c r="N1310" s="376"/>
      <c r="O1310" s="376"/>
      <c r="R1310" s="376"/>
    </row>
    <row r="1311" spans="9:18" s="375" customFormat="1" ht="11">
      <c r="I1311" s="376"/>
      <c r="M1311" s="376"/>
      <c r="N1311" s="376"/>
      <c r="O1311" s="376"/>
      <c r="R1311" s="376"/>
    </row>
    <row r="1312" spans="9:18" s="375" customFormat="1" ht="11">
      <c r="I1312" s="376"/>
      <c r="M1312" s="376"/>
      <c r="N1312" s="376"/>
      <c r="O1312" s="376"/>
      <c r="R1312" s="376"/>
    </row>
    <row r="1313" spans="9:18" s="375" customFormat="1" ht="11">
      <c r="I1313" s="376"/>
      <c r="M1313" s="376"/>
      <c r="N1313" s="376"/>
      <c r="O1313" s="376"/>
      <c r="R1313" s="376"/>
    </row>
    <row r="1314" spans="9:18" s="375" customFormat="1" ht="11">
      <c r="I1314" s="376"/>
      <c r="M1314" s="376"/>
      <c r="N1314" s="376"/>
      <c r="O1314" s="376"/>
      <c r="R1314" s="376"/>
    </row>
    <row r="1315" spans="9:18" s="375" customFormat="1" ht="11">
      <c r="I1315" s="376"/>
      <c r="M1315" s="376"/>
      <c r="N1315" s="376"/>
      <c r="O1315" s="376"/>
      <c r="R1315" s="376"/>
    </row>
    <row r="1316" spans="9:18" s="375" customFormat="1" ht="11">
      <c r="I1316" s="376"/>
      <c r="M1316" s="376"/>
      <c r="N1316" s="376"/>
      <c r="O1316" s="376"/>
      <c r="R1316" s="376"/>
    </row>
    <row r="1317" spans="9:18" s="375" customFormat="1" ht="11">
      <c r="I1317" s="376"/>
      <c r="M1317" s="376"/>
      <c r="N1317" s="376"/>
      <c r="O1317" s="376"/>
      <c r="R1317" s="376"/>
    </row>
    <row r="1318" spans="9:18" s="375" customFormat="1" ht="11">
      <c r="I1318" s="376"/>
      <c r="K1318" s="376"/>
      <c r="M1318" s="376"/>
      <c r="N1318" s="376"/>
      <c r="O1318" s="376"/>
      <c r="P1318" s="376"/>
      <c r="R1318" s="376"/>
    </row>
    <row r="1319" spans="9:18" s="375" customFormat="1" ht="11">
      <c r="I1319" s="376"/>
      <c r="M1319" s="376"/>
      <c r="N1319" s="376"/>
      <c r="O1319" s="376"/>
      <c r="R1319" s="376"/>
    </row>
    <row r="1320" spans="9:18" s="375" customFormat="1" ht="11">
      <c r="I1320" s="376"/>
      <c r="K1320" s="376"/>
      <c r="M1320" s="376"/>
      <c r="N1320" s="376"/>
      <c r="O1320" s="376"/>
      <c r="P1320" s="376"/>
      <c r="R1320" s="376"/>
    </row>
    <row r="1321" spans="9:18" s="375" customFormat="1" ht="11">
      <c r="I1321" s="376"/>
      <c r="M1321" s="376"/>
      <c r="N1321" s="376"/>
      <c r="O1321" s="376"/>
      <c r="R1321" s="376"/>
    </row>
    <row r="1322" spans="9:18" s="375" customFormat="1" ht="11">
      <c r="I1322" s="376"/>
      <c r="M1322" s="376"/>
      <c r="N1322" s="376"/>
      <c r="O1322" s="376"/>
      <c r="R1322" s="376"/>
    </row>
    <row r="1323" spans="9:18" s="375" customFormat="1" ht="11">
      <c r="I1323" s="376"/>
      <c r="M1323" s="376"/>
      <c r="N1323" s="376"/>
      <c r="O1323" s="376"/>
      <c r="R1323" s="376"/>
    </row>
    <row r="1324" spans="9:18" s="375" customFormat="1" ht="11">
      <c r="I1324" s="376"/>
      <c r="K1324" s="376"/>
      <c r="M1324" s="376"/>
      <c r="N1324" s="376"/>
      <c r="O1324" s="376"/>
      <c r="P1324" s="376"/>
      <c r="R1324" s="376"/>
    </row>
    <row r="1325" spans="9:18" s="375" customFormat="1" ht="11">
      <c r="I1325" s="376"/>
      <c r="M1325" s="376"/>
      <c r="N1325" s="376"/>
      <c r="O1325" s="376"/>
      <c r="R1325" s="376"/>
    </row>
    <row r="1326" spans="9:18" s="375" customFormat="1" ht="11">
      <c r="I1326" s="376"/>
      <c r="M1326" s="376"/>
      <c r="N1326" s="376"/>
      <c r="O1326" s="376"/>
      <c r="R1326" s="376"/>
    </row>
    <row r="1327" spans="9:18" s="375" customFormat="1" ht="11">
      <c r="I1327" s="376"/>
      <c r="M1327" s="376"/>
      <c r="N1327" s="376"/>
      <c r="O1327" s="376"/>
      <c r="R1327" s="376"/>
    </row>
    <row r="1328" spans="9:18" s="375" customFormat="1" ht="11">
      <c r="I1328" s="376"/>
      <c r="M1328" s="376"/>
      <c r="N1328" s="376"/>
      <c r="O1328" s="376"/>
      <c r="R1328" s="376"/>
    </row>
    <row r="1329" spans="9:18" s="375" customFormat="1" ht="11">
      <c r="I1329" s="376"/>
      <c r="K1329" s="376"/>
      <c r="M1329" s="376"/>
      <c r="N1329" s="376"/>
      <c r="O1329" s="376"/>
      <c r="R1329" s="376"/>
    </row>
    <row r="1330" spans="9:18" s="375" customFormat="1" ht="11">
      <c r="I1330" s="376"/>
      <c r="M1330" s="376"/>
      <c r="N1330" s="376"/>
      <c r="O1330" s="376"/>
      <c r="R1330" s="376"/>
    </row>
    <row r="1331" spans="9:18" s="375" customFormat="1" ht="11">
      <c r="I1331" s="376"/>
      <c r="K1331" s="376"/>
      <c r="M1331" s="376"/>
      <c r="N1331" s="376"/>
      <c r="O1331" s="376"/>
      <c r="R1331" s="376"/>
    </row>
    <row r="1332" spans="9:18" s="375" customFormat="1" ht="11">
      <c r="I1332" s="376"/>
      <c r="M1332" s="376"/>
      <c r="N1332" s="376"/>
      <c r="O1332" s="376"/>
      <c r="R1332" s="376"/>
    </row>
    <row r="1333" spans="9:18" s="375" customFormat="1" ht="11">
      <c r="I1333" s="376"/>
      <c r="M1333" s="376"/>
      <c r="N1333" s="376"/>
      <c r="O1333" s="376"/>
      <c r="R1333" s="376"/>
    </row>
    <row r="1334" spans="9:18" s="375" customFormat="1" ht="11">
      <c r="I1334" s="376"/>
      <c r="M1334" s="376"/>
      <c r="N1334" s="376"/>
      <c r="O1334" s="376"/>
      <c r="R1334" s="376"/>
    </row>
    <row r="1335" spans="9:18" s="375" customFormat="1" ht="11">
      <c r="I1335" s="376"/>
      <c r="M1335" s="376"/>
      <c r="N1335" s="376"/>
      <c r="O1335" s="376"/>
      <c r="R1335" s="376"/>
    </row>
    <row r="1336" spans="9:18" s="375" customFormat="1" ht="11">
      <c r="I1336" s="376"/>
      <c r="M1336" s="376"/>
      <c r="N1336" s="376"/>
      <c r="O1336" s="376"/>
      <c r="R1336" s="376"/>
    </row>
    <row r="1337" spans="9:18" s="375" customFormat="1" ht="11">
      <c r="I1337" s="376"/>
      <c r="M1337" s="376"/>
      <c r="N1337" s="376"/>
      <c r="O1337" s="376"/>
      <c r="R1337" s="376"/>
    </row>
    <row r="1338" spans="9:18" s="375" customFormat="1" ht="11">
      <c r="I1338" s="376"/>
      <c r="M1338" s="376"/>
      <c r="N1338" s="376"/>
      <c r="O1338" s="376"/>
      <c r="R1338" s="376"/>
    </row>
    <row r="1339" spans="9:18" s="375" customFormat="1" ht="11">
      <c r="I1339" s="376"/>
      <c r="M1339" s="376"/>
      <c r="N1339" s="376"/>
      <c r="O1339" s="376"/>
      <c r="R1339" s="376"/>
    </row>
    <row r="1340" spans="9:18" s="375" customFormat="1" ht="11">
      <c r="I1340" s="376"/>
      <c r="M1340" s="376"/>
      <c r="N1340" s="376"/>
      <c r="O1340" s="376"/>
      <c r="R1340" s="376"/>
    </row>
    <row r="1341" spans="9:18" s="375" customFormat="1" ht="11">
      <c r="I1341" s="376"/>
      <c r="K1341" s="376"/>
      <c r="M1341" s="376"/>
      <c r="N1341" s="376"/>
      <c r="O1341" s="376"/>
      <c r="R1341" s="376"/>
    </row>
    <row r="1342" spans="9:18" s="375" customFormat="1" ht="11">
      <c r="I1342" s="376"/>
      <c r="K1342" s="376"/>
      <c r="M1342" s="376"/>
      <c r="N1342" s="376"/>
      <c r="O1342" s="376"/>
      <c r="P1342" s="376"/>
      <c r="R1342" s="376"/>
    </row>
    <row r="1343" spans="9:18" s="375" customFormat="1" ht="11">
      <c r="I1343" s="376"/>
      <c r="M1343" s="376"/>
      <c r="N1343" s="376"/>
      <c r="O1343" s="376"/>
      <c r="R1343" s="376"/>
    </row>
    <row r="1344" spans="9:18" s="375" customFormat="1" ht="11">
      <c r="I1344" s="376"/>
      <c r="M1344" s="376"/>
      <c r="N1344" s="376"/>
      <c r="O1344" s="376"/>
      <c r="R1344" s="376"/>
    </row>
    <row r="1345" spans="9:18" s="375" customFormat="1" ht="11">
      <c r="I1345" s="376"/>
      <c r="M1345" s="376"/>
      <c r="N1345" s="376"/>
      <c r="O1345" s="376"/>
      <c r="R1345" s="376"/>
    </row>
    <row r="1346" spans="9:18" s="375" customFormat="1" ht="11">
      <c r="I1346" s="376"/>
      <c r="M1346" s="376"/>
      <c r="N1346" s="376"/>
      <c r="O1346" s="376"/>
      <c r="R1346" s="376"/>
    </row>
    <row r="1347" spans="9:18" s="375" customFormat="1" ht="11">
      <c r="I1347" s="376"/>
      <c r="M1347" s="376"/>
      <c r="N1347" s="376"/>
      <c r="O1347" s="376"/>
      <c r="R1347" s="376"/>
    </row>
    <row r="1348" spans="9:18" s="375" customFormat="1" ht="11">
      <c r="I1348" s="376"/>
      <c r="M1348" s="376"/>
      <c r="N1348" s="376"/>
      <c r="O1348" s="376"/>
      <c r="R1348" s="376"/>
    </row>
    <row r="1349" spans="9:18" s="375" customFormat="1" ht="11">
      <c r="I1349" s="376"/>
      <c r="K1349" s="376"/>
      <c r="M1349" s="376"/>
      <c r="N1349" s="376"/>
      <c r="O1349" s="376"/>
      <c r="P1349" s="376"/>
      <c r="R1349" s="376"/>
    </row>
    <row r="1350" spans="9:18" s="375" customFormat="1" ht="11">
      <c r="I1350" s="376"/>
      <c r="M1350" s="376"/>
      <c r="N1350" s="376"/>
      <c r="O1350" s="376"/>
      <c r="R1350" s="376"/>
    </row>
    <row r="1351" spans="9:18" s="375" customFormat="1" ht="11">
      <c r="I1351" s="376"/>
      <c r="M1351" s="376"/>
      <c r="N1351" s="376"/>
      <c r="O1351" s="376"/>
      <c r="R1351" s="376"/>
    </row>
    <row r="1352" spans="9:18" s="375" customFormat="1" ht="11">
      <c r="I1352" s="376"/>
      <c r="M1352" s="376"/>
      <c r="N1352" s="376"/>
      <c r="O1352" s="376"/>
      <c r="R1352" s="376"/>
    </row>
    <row r="1353" spans="9:18" s="375" customFormat="1" ht="11">
      <c r="I1353" s="376"/>
      <c r="M1353" s="376"/>
      <c r="N1353" s="376"/>
      <c r="O1353" s="376"/>
      <c r="R1353" s="376"/>
    </row>
    <row r="1354" spans="9:18" s="375" customFormat="1" ht="11">
      <c r="I1354" s="376"/>
      <c r="M1354" s="376"/>
      <c r="N1354" s="376"/>
      <c r="O1354" s="376"/>
      <c r="R1354" s="376"/>
    </row>
    <row r="1355" spans="9:18" s="375" customFormat="1" ht="11">
      <c r="I1355" s="376"/>
      <c r="M1355" s="376"/>
      <c r="N1355" s="376"/>
      <c r="O1355" s="376"/>
      <c r="R1355" s="376"/>
    </row>
    <row r="1356" spans="9:18" s="375" customFormat="1" ht="11">
      <c r="I1356" s="376"/>
      <c r="M1356" s="376"/>
      <c r="N1356" s="376"/>
      <c r="O1356" s="376"/>
      <c r="R1356" s="376"/>
    </row>
    <row r="1357" spans="9:18" s="375" customFormat="1" ht="11">
      <c r="I1357" s="376"/>
      <c r="M1357" s="376"/>
      <c r="N1357" s="376"/>
      <c r="O1357" s="376"/>
      <c r="R1357" s="376"/>
    </row>
    <row r="1358" spans="9:18" s="375" customFormat="1" ht="11">
      <c r="I1358" s="376"/>
      <c r="M1358" s="376"/>
      <c r="N1358" s="376"/>
      <c r="O1358" s="376"/>
      <c r="R1358" s="376"/>
    </row>
    <row r="1359" spans="9:18" s="375" customFormat="1" ht="11">
      <c r="I1359" s="376"/>
      <c r="M1359" s="376"/>
      <c r="N1359" s="376"/>
      <c r="O1359" s="376"/>
      <c r="R1359" s="376"/>
    </row>
    <row r="1360" spans="9:18" s="375" customFormat="1" ht="11">
      <c r="I1360" s="376"/>
      <c r="M1360" s="376"/>
      <c r="N1360" s="376"/>
      <c r="O1360" s="376"/>
      <c r="R1360" s="376"/>
    </row>
    <row r="1361" spans="9:18" s="375" customFormat="1" ht="11">
      <c r="I1361" s="376"/>
      <c r="K1361" s="376"/>
      <c r="M1361" s="376"/>
      <c r="N1361" s="376"/>
      <c r="O1361" s="376"/>
      <c r="R1361" s="376"/>
    </row>
    <row r="1362" spans="9:18" s="375" customFormat="1" ht="11">
      <c r="I1362" s="376"/>
      <c r="K1362" s="376"/>
      <c r="M1362" s="376"/>
      <c r="N1362" s="376"/>
      <c r="O1362" s="376"/>
      <c r="P1362" s="376"/>
      <c r="R1362" s="376"/>
    </row>
    <row r="1363" spans="9:18" s="375" customFormat="1" ht="11">
      <c r="I1363" s="376"/>
      <c r="M1363" s="376"/>
      <c r="N1363" s="376"/>
      <c r="O1363" s="376"/>
      <c r="R1363" s="376"/>
    </row>
    <row r="1364" spans="9:18" s="375" customFormat="1" ht="11">
      <c r="I1364" s="376"/>
      <c r="M1364" s="376"/>
      <c r="N1364" s="376"/>
      <c r="O1364" s="376"/>
      <c r="R1364" s="376"/>
    </row>
    <row r="1365" spans="9:18" s="375" customFormat="1" ht="11">
      <c r="I1365" s="376"/>
      <c r="M1365" s="376"/>
      <c r="N1365" s="376"/>
      <c r="O1365" s="376"/>
      <c r="R1365" s="376"/>
    </row>
    <row r="1366" spans="9:18" s="375" customFormat="1" ht="11">
      <c r="I1366" s="376"/>
      <c r="M1366" s="376"/>
      <c r="N1366" s="376"/>
      <c r="O1366" s="376"/>
      <c r="R1366" s="376"/>
    </row>
    <row r="1367" spans="9:18" s="375" customFormat="1" ht="11">
      <c r="I1367" s="376"/>
      <c r="M1367" s="376"/>
      <c r="N1367" s="376"/>
      <c r="O1367" s="376"/>
      <c r="R1367" s="376"/>
    </row>
    <row r="1368" spans="9:18" s="375" customFormat="1" ht="11">
      <c r="I1368" s="376"/>
      <c r="M1368" s="376"/>
      <c r="N1368" s="376"/>
      <c r="O1368" s="376"/>
      <c r="R1368" s="376"/>
    </row>
    <row r="1369" spans="9:18" s="375" customFormat="1" ht="11">
      <c r="I1369" s="376"/>
      <c r="M1369" s="376"/>
      <c r="N1369" s="376"/>
      <c r="O1369" s="376"/>
      <c r="R1369" s="376"/>
    </row>
    <row r="1370" spans="9:18" s="375" customFormat="1" ht="11">
      <c r="I1370" s="376"/>
      <c r="M1370" s="376"/>
      <c r="N1370" s="376"/>
      <c r="O1370" s="376"/>
      <c r="R1370" s="376"/>
    </row>
    <row r="1371" spans="9:18" s="375" customFormat="1" ht="11">
      <c r="I1371" s="376"/>
      <c r="M1371" s="376"/>
      <c r="N1371" s="376"/>
      <c r="O1371" s="376"/>
      <c r="R1371" s="376"/>
    </row>
    <row r="1372" spans="9:18" s="375" customFormat="1" ht="11">
      <c r="I1372" s="376"/>
      <c r="M1372" s="376"/>
      <c r="N1372" s="376"/>
      <c r="O1372" s="376"/>
      <c r="R1372" s="376"/>
    </row>
    <row r="1373" spans="9:18" s="375" customFormat="1" ht="11">
      <c r="I1373" s="376"/>
      <c r="M1373" s="376"/>
      <c r="N1373" s="376"/>
      <c r="O1373" s="376"/>
      <c r="R1373" s="376"/>
    </row>
    <row r="1374" spans="9:18" s="375" customFormat="1" ht="11">
      <c r="I1374" s="376"/>
      <c r="K1374" s="376"/>
      <c r="M1374" s="376"/>
      <c r="N1374" s="376"/>
      <c r="O1374" s="376"/>
      <c r="R1374" s="376"/>
    </row>
    <row r="1375" spans="9:18" s="375" customFormat="1" ht="11">
      <c r="I1375" s="376"/>
      <c r="M1375" s="376"/>
      <c r="N1375" s="376"/>
      <c r="O1375" s="376"/>
      <c r="R1375" s="376"/>
    </row>
    <row r="1376" spans="9:18" s="375" customFormat="1" ht="11">
      <c r="I1376" s="376"/>
      <c r="M1376" s="376"/>
      <c r="N1376" s="376"/>
      <c r="O1376" s="376"/>
      <c r="R1376" s="376"/>
    </row>
    <row r="1377" spans="9:18" s="375" customFormat="1" ht="11">
      <c r="I1377" s="376"/>
      <c r="M1377" s="376"/>
      <c r="N1377" s="376"/>
      <c r="O1377" s="376"/>
      <c r="R1377" s="376"/>
    </row>
    <row r="1378" spans="9:18" s="375" customFormat="1" ht="11">
      <c r="I1378" s="376"/>
      <c r="M1378" s="376"/>
      <c r="N1378" s="376"/>
      <c r="O1378" s="376"/>
      <c r="R1378" s="376"/>
    </row>
    <row r="1379" spans="9:18" s="375" customFormat="1" ht="11">
      <c r="I1379" s="376"/>
      <c r="M1379" s="376"/>
      <c r="N1379" s="376"/>
      <c r="O1379" s="376"/>
      <c r="R1379" s="376"/>
    </row>
    <row r="1380" spans="9:18" s="375" customFormat="1" ht="11">
      <c r="I1380" s="376"/>
      <c r="M1380" s="376"/>
      <c r="N1380" s="376"/>
      <c r="O1380" s="376"/>
      <c r="R1380" s="376"/>
    </row>
    <row r="1381" spans="9:18" s="375" customFormat="1" ht="11">
      <c r="I1381" s="376"/>
      <c r="K1381" s="376"/>
      <c r="M1381" s="376"/>
      <c r="N1381" s="376"/>
      <c r="O1381" s="376"/>
      <c r="P1381" s="376"/>
      <c r="R1381" s="376"/>
    </row>
    <row r="1382" spans="9:18" s="375" customFormat="1" ht="11">
      <c r="I1382" s="376"/>
      <c r="K1382" s="376"/>
      <c r="M1382" s="376"/>
      <c r="N1382" s="376"/>
      <c r="O1382" s="376"/>
      <c r="P1382" s="376"/>
      <c r="R1382" s="376"/>
    </row>
    <row r="1383" spans="9:18" s="375" customFormat="1" ht="11">
      <c r="I1383" s="376"/>
      <c r="M1383" s="376"/>
      <c r="N1383" s="376"/>
      <c r="O1383" s="376"/>
      <c r="R1383" s="376"/>
    </row>
    <row r="1384" spans="9:18" s="375" customFormat="1" ht="11">
      <c r="I1384" s="376"/>
      <c r="M1384" s="376"/>
      <c r="N1384" s="376"/>
      <c r="O1384" s="376"/>
      <c r="R1384" s="376"/>
    </row>
    <row r="1385" spans="9:18" s="375" customFormat="1" ht="11">
      <c r="I1385" s="376"/>
      <c r="M1385" s="376"/>
      <c r="N1385" s="376"/>
      <c r="O1385" s="376"/>
      <c r="R1385" s="376"/>
    </row>
    <row r="1386" spans="9:18" s="375" customFormat="1" ht="11">
      <c r="I1386" s="376"/>
      <c r="M1386" s="376"/>
      <c r="N1386" s="376"/>
      <c r="O1386" s="376"/>
      <c r="R1386" s="376"/>
    </row>
    <row r="1387" spans="9:18" s="375" customFormat="1" ht="11">
      <c r="I1387" s="376"/>
      <c r="M1387" s="376"/>
      <c r="N1387" s="376"/>
      <c r="O1387" s="376"/>
      <c r="R1387" s="376"/>
    </row>
    <row r="1388" spans="9:18" s="375" customFormat="1" ht="11">
      <c r="I1388" s="376"/>
      <c r="M1388" s="376"/>
      <c r="N1388" s="376"/>
      <c r="O1388" s="376"/>
      <c r="R1388" s="376"/>
    </row>
    <row r="1389" spans="9:18" s="375" customFormat="1" ht="11">
      <c r="I1389" s="376"/>
      <c r="M1389" s="376"/>
      <c r="N1389" s="376"/>
      <c r="O1389" s="376"/>
      <c r="R1389" s="376"/>
    </row>
    <row r="1390" spans="9:18" s="375" customFormat="1" ht="11">
      <c r="I1390" s="376"/>
      <c r="M1390" s="376"/>
      <c r="N1390" s="376"/>
      <c r="O1390" s="376"/>
      <c r="R1390" s="376"/>
    </row>
    <row r="1391" spans="9:18" s="375" customFormat="1" ht="11">
      <c r="I1391" s="376"/>
      <c r="M1391" s="376"/>
      <c r="N1391" s="376"/>
      <c r="O1391" s="376"/>
      <c r="R1391" s="376"/>
    </row>
    <row r="1392" spans="9:18" s="375" customFormat="1" ht="11">
      <c r="I1392" s="376"/>
      <c r="M1392" s="376"/>
      <c r="N1392" s="376"/>
      <c r="O1392" s="376"/>
      <c r="R1392" s="376"/>
    </row>
    <row r="1393" spans="9:18" s="375" customFormat="1" ht="11">
      <c r="I1393" s="376"/>
      <c r="M1393" s="376"/>
      <c r="N1393" s="376"/>
      <c r="O1393" s="376"/>
      <c r="R1393" s="376"/>
    </row>
    <row r="1394" spans="9:18" s="375" customFormat="1" ht="11">
      <c r="I1394" s="376"/>
      <c r="M1394" s="376"/>
      <c r="N1394" s="376"/>
      <c r="O1394" s="376"/>
      <c r="R1394" s="376"/>
    </row>
    <row r="1395" spans="9:18" s="375" customFormat="1" ht="11">
      <c r="I1395" s="376"/>
      <c r="M1395" s="376"/>
      <c r="N1395" s="376"/>
      <c r="O1395" s="376"/>
      <c r="R1395" s="376"/>
    </row>
    <row r="1396" spans="9:18" s="375" customFormat="1" ht="11">
      <c r="I1396" s="376"/>
      <c r="M1396" s="376"/>
      <c r="N1396" s="376"/>
      <c r="O1396" s="376"/>
      <c r="R1396" s="376"/>
    </row>
    <row r="1397" spans="9:18" s="375" customFormat="1" ht="11">
      <c r="I1397" s="376"/>
      <c r="M1397" s="376"/>
      <c r="N1397" s="376"/>
      <c r="O1397" s="376"/>
      <c r="R1397" s="376"/>
    </row>
    <row r="1398" spans="9:18" s="375" customFormat="1" ht="11">
      <c r="I1398" s="376"/>
      <c r="M1398" s="376"/>
      <c r="N1398" s="376"/>
      <c r="O1398" s="376"/>
      <c r="R1398" s="376"/>
    </row>
    <row r="1399" spans="9:18" s="375" customFormat="1" ht="11">
      <c r="I1399" s="376"/>
      <c r="M1399" s="376"/>
      <c r="N1399" s="376"/>
      <c r="O1399" s="376"/>
      <c r="R1399" s="376"/>
    </row>
    <row r="1400" spans="9:18" s="375" customFormat="1" ht="11">
      <c r="I1400" s="376"/>
      <c r="M1400" s="376"/>
      <c r="N1400" s="376"/>
      <c r="O1400" s="376"/>
      <c r="R1400" s="376"/>
    </row>
    <row r="1401" spans="9:18" s="375" customFormat="1" ht="11">
      <c r="I1401" s="376"/>
      <c r="M1401" s="376"/>
      <c r="N1401" s="376"/>
      <c r="O1401" s="376"/>
      <c r="R1401" s="376"/>
    </row>
    <row r="1402" spans="9:18" s="375" customFormat="1" ht="11">
      <c r="I1402" s="376"/>
      <c r="M1402" s="376"/>
      <c r="N1402" s="376"/>
      <c r="O1402" s="376"/>
      <c r="R1402" s="376"/>
    </row>
    <row r="1403" spans="9:18" s="375" customFormat="1" ht="11">
      <c r="I1403" s="376"/>
      <c r="M1403" s="376"/>
      <c r="N1403" s="376"/>
      <c r="O1403" s="376"/>
      <c r="R1403" s="376"/>
    </row>
    <row r="1404" spans="9:18" s="375" customFormat="1" ht="11">
      <c r="I1404" s="376"/>
      <c r="M1404" s="376"/>
      <c r="N1404" s="376"/>
      <c r="O1404" s="376"/>
      <c r="R1404" s="376"/>
    </row>
    <row r="1405" spans="9:18" s="375" customFormat="1" ht="11">
      <c r="I1405" s="376"/>
      <c r="M1405" s="376"/>
      <c r="N1405" s="376"/>
      <c r="O1405" s="376"/>
      <c r="R1405" s="376"/>
    </row>
    <row r="1406" spans="9:18" s="375" customFormat="1" ht="11">
      <c r="I1406" s="376"/>
      <c r="M1406" s="376"/>
      <c r="N1406" s="376"/>
      <c r="O1406" s="376"/>
      <c r="R1406" s="376"/>
    </row>
    <row r="1407" spans="9:18" s="375" customFormat="1" ht="11">
      <c r="I1407" s="376"/>
      <c r="M1407" s="376"/>
      <c r="N1407" s="376"/>
      <c r="O1407" s="376"/>
      <c r="R1407" s="376"/>
    </row>
    <row r="1408" spans="9:18" s="375" customFormat="1" ht="11">
      <c r="I1408" s="376"/>
      <c r="M1408" s="376"/>
      <c r="N1408" s="376"/>
      <c r="O1408" s="376"/>
      <c r="R1408" s="376"/>
    </row>
    <row r="1409" spans="9:18" s="375" customFormat="1" ht="11">
      <c r="I1409" s="376"/>
      <c r="M1409" s="376"/>
      <c r="N1409" s="376"/>
      <c r="O1409" s="376"/>
      <c r="R1409" s="376"/>
    </row>
    <row r="1410" spans="9:18" s="375" customFormat="1" ht="11">
      <c r="I1410" s="376"/>
      <c r="M1410" s="376"/>
      <c r="N1410" s="376"/>
      <c r="O1410" s="376"/>
      <c r="R1410" s="376"/>
    </row>
    <row r="1411" spans="9:18" s="375" customFormat="1" ht="11">
      <c r="I1411" s="376"/>
      <c r="M1411" s="376"/>
      <c r="N1411" s="376"/>
      <c r="O1411" s="376"/>
      <c r="R1411" s="376"/>
    </row>
    <row r="1412" spans="9:18" s="375" customFormat="1" ht="11">
      <c r="I1412" s="376"/>
      <c r="M1412" s="376"/>
      <c r="N1412" s="376"/>
      <c r="O1412" s="376"/>
      <c r="R1412" s="376"/>
    </row>
    <row r="1413" spans="9:18" s="375" customFormat="1" ht="11">
      <c r="I1413" s="376"/>
      <c r="M1413" s="376"/>
      <c r="N1413" s="376"/>
      <c r="O1413" s="376"/>
      <c r="R1413" s="376"/>
    </row>
    <row r="1414" spans="9:18" s="375" customFormat="1" ht="11">
      <c r="I1414" s="376"/>
      <c r="M1414" s="376"/>
      <c r="N1414" s="376"/>
      <c r="O1414" s="376"/>
      <c r="R1414" s="376"/>
    </row>
    <row r="1415" spans="9:18" s="375" customFormat="1" ht="11">
      <c r="I1415" s="376"/>
      <c r="M1415" s="376"/>
      <c r="N1415" s="376"/>
      <c r="O1415" s="376"/>
      <c r="R1415" s="376"/>
    </row>
    <row r="1416" spans="9:18" s="375" customFormat="1" ht="11">
      <c r="I1416" s="376"/>
      <c r="M1416" s="376"/>
      <c r="N1416" s="376"/>
      <c r="O1416" s="376"/>
      <c r="R1416" s="376"/>
    </row>
    <row r="1417" spans="9:18" s="375" customFormat="1" ht="11">
      <c r="I1417" s="376"/>
      <c r="M1417" s="376"/>
      <c r="N1417" s="376"/>
      <c r="O1417" s="376"/>
      <c r="R1417" s="376"/>
    </row>
    <row r="1418" spans="9:18" s="375" customFormat="1" ht="11">
      <c r="I1418" s="376"/>
      <c r="M1418" s="376"/>
      <c r="N1418" s="376"/>
      <c r="O1418" s="376"/>
      <c r="R1418" s="376"/>
    </row>
    <row r="1419" spans="9:18" s="375" customFormat="1" ht="11">
      <c r="I1419" s="376"/>
      <c r="M1419" s="376"/>
      <c r="N1419" s="376"/>
      <c r="O1419" s="376"/>
      <c r="R1419" s="376"/>
    </row>
    <row r="1420" spans="9:18" s="375" customFormat="1" ht="11">
      <c r="I1420" s="376"/>
      <c r="M1420" s="376"/>
      <c r="N1420" s="376"/>
      <c r="O1420" s="376"/>
      <c r="R1420" s="376"/>
    </row>
    <row r="1421" spans="9:18" s="375" customFormat="1" ht="11">
      <c r="I1421" s="376"/>
      <c r="M1421" s="376"/>
      <c r="N1421" s="376"/>
      <c r="O1421" s="376"/>
      <c r="R1421" s="376"/>
    </row>
    <row r="1422" spans="9:18" s="375" customFormat="1" ht="11">
      <c r="I1422" s="376"/>
      <c r="M1422" s="376"/>
      <c r="N1422" s="376"/>
      <c r="O1422" s="376"/>
      <c r="R1422" s="376"/>
    </row>
    <row r="1423" spans="9:18" s="375" customFormat="1" ht="11">
      <c r="I1423" s="376"/>
      <c r="M1423" s="376"/>
      <c r="N1423" s="376"/>
      <c r="O1423" s="376"/>
      <c r="R1423" s="376"/>
    </row>
    <row r="1424" spans="9:18" s="375" customFormat="1" ht="11">
      <c r="I1424" s="376"/>
      <c r="M1424" s="376"/>
      <c r="N1424" s="376"/>
      <c r="O1424" s="376"/>
      <c r="R1424" s="376"/>
    </row>
    <row r="1425" spans="9:18" s="375" customFormat="1" ht="11">
      <c r="I1425" s="376"/>
      <c r="M1425" s="376"/>
      <c r="N1425" s="376"/>
      <c r="O1425" s="376"/>
      <c r="R1425" s="376"/>
    </row>
    <row r="1426" spans="9:18" s="375" customFormat="1" ht="11">
      <c r="I1426" s="376"/>
      <c r="M1426" s="376"/>
      <c r="N1426" s="376"/>
      <c r="O1426" s="376"/>
      <c r="R1426" s="376"/>
    </row>
    <row r="1427" spans="9:18" s="375" customFormat="1" ht="11">
      <c r="I1427" s="376"/>
      <c r="M1427" s="376"/>
      <c r="N1427" s="376"/>
      <c r="O1427" s="376"/>
      <c r="R1427" s="376"/>
    </row>
    <row r="1428" spans="9:18" s="375" customFormat="1" ht="11">
      <c r="I1428" s="376"/>
      <c r="M1428" s="376"/>
      <c r="N1428" s="376"/>
      <c r="O1428" s="376"/>
      <c r="R1428" s="376"/>
    </row>
    <row r="1429" spans="9:18" s="375" customFormat="1" ht="11">
      <c r="I1429" s="376"/>
      <c r="M1429" s="376"/>
      <c r="N1429" s="376"/>
      <c r="O1429" s="376"/>
      <c r="R1429" s="376"/>
    </row>
    <row r="1430" spans="9:18" s="375" customFormat="1" ht="11">
      <c r="I1430" s="376"/>
      <c r="M1430" s="376"/>
      <c r="N1430" s="376"/>
      <c r="O1430" s="376"/>
      <c r="R1430" s="376"/>
    </row>
    <row r="1431" spans="9:18" s="375" customFormat="1" ht="11">
      <c r="I1431" s="376"/>
      <c r="M1431" s="376"/>
      <c r="N1431" s="376"/>
      <c r="O1431" s="376"/>
      <c r="R1431" s="376"/>
    </row>
    <row r="1432" spans="9:18" s="375" customFormat="1" ht="11">
      <c r="I1432" s="376"/>
      <c r="M1432" s="376"/>
      <c r="N1432" s="376"/>
      <c r="O1432" s="376"/>
      <c r="R1432" s="376"/>
    </row>
    <row r="1433" spans="9:18" s="375" customFormat="1" ht="11">
      <c r="I1433" s="376"/>
      <c r="M1433" s="376"/>
      <c r="N1433" s="376"/>
      <c r="O1433" s="376"/>
      <c r="R1433" s="376"/>
    </row>
    <row r="1434" spans="9:18" s="375" customFormat="1" ht="11">
      <c r="I1434" s="376"/>
      <c r="M1434" s="376"/>
      <c r="N1434" s="376"/>
      <c r="O1434" s="376"/>
      <c r="R1434" s="376"/>
    </row>
    <row r="1435" spans="9:18" s="375" customFormat="1" ht="11">
      <c r="I1435" s="376"/>
      <c r="M1435" s="376"/>
      <c r="N1435" s="376"/>
      <c r="O1435" s="376"/>
      <c r="R1435" s="376"/>
    </row>
    <row r="1436" spans="9:18" s="375" customFormat="1" ht="11">
      <c r="I1436" s="376"/>
      <c r="M1436" s="376"/>
      <c r="N1436" s="376"/>
      <c r="O1436" s="376"/>
      <c r="R1436" s="376"/>
    </row>
    <row r="1437" spans="9:18" s="375" customFormat="1" ht="11">
      <c r="I1437" s="376"/>
      <c r="M1437" s="376"/>
      <c r="N1437" s="376"/>
      <c r="O1437" s="376"/>
      <c r="R1437" s="376"/>
    </row>
    <row r="1438" spans="9:18" s="375" customFormat="1" ht="11">
      <c r="I1438" s="376"/>
      <c r="M1438" s="376"/>
      <c r="N1438" s="376"/>
      <c r="O1438" s="376"/>
      <c r="R1438" s="376"/>
    </row>
    <row r="1439" spans="9:18" s="375" customFormat="1" ht="11">
      <c r="I1439" s="376"/>
      <c r="M1439" s="376"/>
      <c r="N1439" s="376"/>
      <c r="O1439" s="376"/>
      <c r="R1439" s="376"/>
    </row>
    <row r="1440" spans="9:18" s="375" customFormat="1" ht="11">
      <c r="I1440" s="376"/>
      <c r="M1440" s="376"/>
      <c r="N1440" s="376"/>
      <c r="O1440" s="376"/>
      <c r="R1440" s="376"/>
    </row>
    <row r="1441" spans="9:18" s="375" customFormat="1" ht="11">
      <c r="I1441" s="376"/>
      <c r="M1441" s="376"/>
      <c r="N1441" s="376"/>
      <c r="O1441" s="376"/>
      <c r="R1441" s="376"/>
    </row>
    <row r="1442" spans="9:18" s="375" customFormat="1" ht="11">
      <c r="I1442" s="376"/>
      <c r="M1442" s="376"/>
      <c r="N1442" s="376"/>
      <c r="O1442" s="376"/>
      <c r="R1442" s="376"/>
    </row>
    <row r="1443" spans="9:18" s="375" customFormat="1" ht="11">
      <c r="I1443" s="376"/>
      <c r="M1443" s="376"/>
      <c r="N1443" s="376"/>
      <c r="O1443" s="376"/>
      <c r="R1443" s="376"/>
    </row>
    <row r="1444" spans="9:18" s="375" customFormat="1" ht="11">
      <c r="I1444" s="376"/>
      <c r="M1444" s="376"/>
      <c r="N1444" s="376"/>
      <c r="O1444" s="376"/>
      <c r="R1444" s="376"/>
    </row>
    <row r="1445" spans="9:18" s="375" customFormat="1" ht="11">
      <c r="I1445" s="376"/>
      <c r="K1445" s="376"/>
      <c r="M1445" s="376"/>
      <c r="N1445" s="376"/>
      <c r="O1445" s="376"/>
      <c r="P1445" s="376"/>
      <c r="R1445" s="376"/>
    </row>
    <row r="1446" spans="9:18" s="375" customFormat="1" ht="11">
      <c r="I1446" s="376"/>
      <c r="M1446" s="376"/>
      <c r="N1446" s="376"/>
      <c r="O1446" s="376"/>
      <c r="R1446" s="376"/>
    </row>
    <row r="1447" spans="9:18" s="375" customFormat="1" ht="11">
      <c r="I1447" s="376"/>
      <c r="M1447" s="376"/>
      <c r="N1447" s="376"/>
      <c r="O1447" s="376"/>
      <c r="R1447" s="376"/>
    </row>
    <row r="1448" spans="9:18" s="375" customFormat="1" ht="11">
      <c r="I1448" s="376"/>
      <c r="M1448" s="376"/>
      <c r="N1448" s="376"/>
      <c r="O1448" s="376"/>
      <c r="R1448" s="376"/>
    </row>
    <row r="1449" spans="9:18" s="375" customFormat="1" ht="11">
      <c r="I1449" s="376"/>
      <c r="M1449" s="376"/>
      <c r="N1449" s="376"/>
      <c r="O1449" s="376"/>
      <c r="R1449" s="376"/>
    </row>
    <row r="1450" spans="9:18" s="375" customFormat="1" ht="11">
      <c r="I1450" s="376"/>
      <c r="M1450" s="376"/>
      <c r="N1450" s="376"/>
      <c r="O1450" s="376"/>
      <c r="R1450" s="376"/>
    </row>
    <row r="1451" spans="9:18" s="375" customFormat="1" ht="11">
      <c r="I1451" s="376"/>
      <c r="M1451" s="376"/>
      <c r="N1451" s="376"/>
      <c r="O1451" s="376"/>
      <c r="R1451" s="376"/>
    </row>
    <row r="1452" spans="9:18" s="375" customFormat="1" ht="11">
      <c r="I1452" s="376"/>
      <c r="M1452" s="376"/>
      <c r="N1452" s="376"/>
      <c r="O1452" s="376"/>
      <c r="R1452" s="376"/>
    </row>
    <row r="1453" spans="9:18" s="375" customFormat="1" ht="11">
      <c r="I1453" s="376"/>
      <c r="M1453" s="376"/>
      <c r="N1453" s="376"/>
      <c r="O1453" s="376"/>
      <c r="R1453" s="376"/>
    </row>
    <row r="1454" spans="9:18" s="375" customFormat="1" ht="11">
      <c r="I1454" s="376"/>
      <c r="M1454" s="376"/>
      <c r="N1454" s="376"/>
      <c r="O1454" s="376"/>
      <c r="R1454" s="376"/>
    </row>
    <row r="1455" spans="9:18" s="375" customFormat="1" ht="11">
      <c r="I1455" s="376"/>
      <c r="M1455" s="376"/>
      <c r="N1455" s="376"/>
      <c r="O1455" s="376"/>
      <c r="R1455" s="376"/>
    </row>
    <row r="1456" spans="9:18" s="375" customFormat="1" ht="11">
      <c r="I1456" s="376"/>
      <c r="M1456" s="376"/>
      <c r="N1456" s="376"/>
      <c r="O1456" s="376"/>
      <c r="R1456" s="376"/>
    </row>
    <row r="1457" spans="9:18" s="375" customFormat="1" ht="11">
      <c r="I1457" s="376"/>
      <c r="M1457" s="376"/>
      <c r="N1457" s="376"/>
      <c r="O1457" s="376"/>
      <c r="R1457" s="376"/>
    </row>
    <row r="1458" spans="9:18" s="375" customFormat="1" ht="11">
      <c r="I1458" s="376"/>
      <c r="M1458" s="376"/>
      <c r="N1458" s="376"/>
      <c r="O1458" s="376"/>
      <c r="R1458" s="376"/>
    </row>
    <row r="1459" spans="9:18" s="375" customFormat="1" ht="11">
      <c r="I1459" s="376"/>
      <c r="M1459" s="376"/>
      <c r="N1459" s="376"/>
      <c r="O1459" s="376"/>
      <c r="R1459" s="376"/>
    </row>
    <row r="1460" spans="9:18" s="375" customFormat="1" ht="11">
      <c r="I1460" s="376"/>
      <c r="M1460" s="376"/>
      <c r="N1460" s="376"/>
      <c r="O1460" s="376"/>
      <c r="R1460" s="376"/>
    </row>
    <row r="1461" spans="9:18" s="375" customFormat="1" ht="11">
      <c r="I1461" s="376"/>
      <c r="M1461" s="376"/>
      <c r="N1461" s="376"/>
      <c r="O1461" s="376"/>
      <c r="R1461" s="376"/>
    </row>
    <row r="1462" spans="9:18" s="375" customFormat="1" ht="11">
      <c r="I1462" s="376"/>
      <c r="M1462" s="376"/>
      <c r="N1462" s="376"/>
      <c r="O1462" s="376"/>
      <c r="R1462" s="376"/>
    </row>
    <row r="1463" spans="9:18" s="375" customFormat="1" ht="11">
      <c r="I1463" s="376"/>
      <c r="M1463" s="376"/>
      <c r="N1463" s="376"/>
      <c r="O1463" s="376"/>
      <c r="R1463" s="376"/>
    </row>
    <row r="1464" spans="9:18" s="375" customFormat="1" ht="11">
      <c r="I1464" s="376"/>
      <c r="M1464" s="376"/>
      <c r="N1464" s="376"/>
      <c r="O1464" s="376"/>
      <c r="R1464" s="376"/>
    </row>
    <row r="1465" spans="9:18" s="375" customFormat="1" ht="11">
      <c r="I1465" s="376"/>
      <c r="M1465" s="376"/>
      <c r="N1465" s="376"/>
      <c r="O1465" s="376"/>
      <c r="R1465" s="376"/>
    </row>
    <row r="1466" spans="9:18" s="375" customFormat="1" ht="11">
      <c r="I1466" s="376"/>
      <c r="M1466" s="376"/>
      <c r="N1466" s="376"/>
      <c r="O1466" s="376"/>
      <c r="R1466" s="376"/>
    </row>
    <row r="1467" spans="9:18" s="375" customFormat="1" ht="11">
      <c r="I1467" s="376"/>
      <c r="M1467" s="376"/>
      <c r="N1467" s="376"/>
      <c r="O1467" s="376"/>
      <c r="R1467" s="376"/>
    </row>
    <row r="1468" spans="9:18" s="375" customFormat="1" ht="11">
      <c r="I1468" s="376"/>
      <c r="M1468" s="376"/>
      <c r="N1468" s="376"/>
      <c r="O1468" s="376"/>
      <c r="R1468" s="376"/>
    </row>
    <row r="1469" spans="9:18" s="375" customFormat="1" ht="11">
      <c r="I1469" s="376"/>
      <c r="M1469" s="376"/>
      <c r="N1469" s="376"/>
      <c r="O1469" s="376"/>
      <c r="R1469" s="376"/>
    </row>
    <row r="1470" spans="9:18" s="375" customFormat="1" ht="11">
      <c r="I1470" s="376"/>
      <c r="M1470" s="376"/>
      <c r="N1470" s="376"/>
      <c r="O1470" s="376"/>
      <c r="R1470" s="376"/>
    </row>
    <row r="1471" spans="9:18" s="375" customFormat="1" ht="11">
      <c r="I1471" s="376"/>
      <c r="M1471" s="376"/>
      <c r="N1471" s="376"/>
      <c r="O1471" s="376"/>
      <c r="R1471" s="376"/>
    </row>
    <row r="1472" spans="9:18" s="375" customFormat="1" ht="11">
      <c r="I1472" s="376"/>
      <c r="M1472" s="376"/>
      <c r="N1472" s="376"/>
      <c r="O1472" s="376"/>
      <c r="R1472" s="376"/>
    </row>
    <row r="1473" spans="9:18" s="375" customFormat="1" ht="11">
      <c r="I1473" s="376"/>
      <c r="M1473" s="376"/>
      <c r="N1473" s="376"/>
      <c r="O1473" s="376"/>
      <c r="R1473" s="376"/>
    </row>
    <row r="1474" spans="9:18" s="375" customFormat="1" ht="11">
      <c r="I1474" s="376"/>
      <c r="K1474" s="376"/>
      <c r="M1474" s="376"/>
      <c r="N1474" s="376"/>
      <c r="O1474" s="376"/>
      <c r="P1474" s="376"/>
      <c r="R1474" s="376"/>
    </row>
    <row r="1475" spans="9:18" s="375" customFormat="1" ht="11">
      <c r="I1475" s="376"/>
      <c r="K1475" s="376"/>
      <c r="M1475" s="376"/>
      <c r="N1475" s="376"/>
      <c r="O1475" s="376"/>
      <c r="P1475" s="376"/>
      <c r="R1475" s="376"/>
    </row>
    <row r="1476" spans="9:18" s="375" customFormat="1" ht="11">
      <c r="I1476" s="376"/>
      <c r="M1476" s="376"/>
      <c r="N1476" s="376"/>
      <c r="O1476" s="376"/>
      <c r="R1476" s="376"/>
    </row>
    <row r="1477" spans="9:18" s="375" customFormat="1" ht="11">
      <c r="I1477" s="376"/>
      <c r="M1477" s="376"/>
      <c r="N1477" s="376"/>
      <c r="O1477" s="376"/>
      <c r="R1477" s="376"/>
    </row>
    <row r="1478" spans="9:18" s="375" customFormat="1" ht="11">
      <c r="I1478" s="376"/>
      <c r="M1478" s="376"/>
      <c r="N1478" s="376"/>
      <c r="O1478" s="376"/>
      <c r="R1478" s="376"/>
    </row>
    <row r="1479" spans="9:18" s="375" customFormat="1" ht="11">
      <c r="I1479" s="376"/>
      <c r="M1479" s="376"/>
      <c r="N1479" s="376"/>
      <c r="O1479" s="376"/>
      <c r="R1479" s="376"/>
    </row>
    <row r="1480" spans="9:18" s="375" customFormat="1" ht="11">
      <c r="I1480" s="376"/>
      <c r="M1480" s="376"/>
      <c r="N1480" s="376"/>
      <c r="O1480" s="376"/>
      <c r="R1480" s="376"/>
    </row>
    <row r="1481" spans="9:18" s="375" customFormat="1" ht="11">
      <c r="I1481" s="376"/>
      <c r="M1481" s="376"/>
      <c r="N1481" s="376"/>
      <c r="O1481" s="376"/>
      <c r="R1481" s="376"/>
    </row>
    <row r="1482" spans="9:18" s="375" customFormat="1" ht="11">
      <c r="I1482" s="376"/>
      <c r="M1482" s="376"/>
      <c r="N1482" s="376"/>
      <c r="O1482" s="376"/>
      <c r="R1482" s="376"/>
    </row>
    <row r="1483" spans="9:18" s="375" customFormat="1" ht="11">
      <c r="I1483" s="376"/>
      <c r="M1483" s="376"/>
      <c r="N1483" s="376"/>
      <c r="O1483" s="376"/>
      <c r="R1483" s="376"/>
    </row>
    <row r="1484" spans="9:18" s="375" customFormat="1" ht="11">
      <c r="I1484" s="376"/>
      <c r="M1484" s="376"/>
      <c r="N1484" s="376"/>
      <c r="O1484" s="376"/>
      <c r="R1484" s="376"/>
    </row>
    <row r="1485" spans="9:18" s="375" customFormat="1" ht="11">
      <c r="I1485" s="376"/>
      <c r="M1485" s="376"/>
      <c r="N1485" s="376"/>
      <c r="O1485" s="376"/>
      <c r="R1485" s="376"/>
    </row>
    <row r="1486" spans="9:18" s="375" customFormat="1" ht="11">
      <c r="I1486" s="376"/>
      <c r="M1486" s="376"/>
      <c r="N1486" s="376"/>
      <c r="O1486" s="376"/>
      <c r="R1486" s="376"/>
    </row>
    <row r="1487" spans="9:18" s="375" customFormat="1" ht="11">
      <c r="I1487" s="376"/>
      <c r="M1487" s="376"/>
      <c r="N1487" s="376"/>
      <c r="O1487" s="376"/>
      <c r="R1487" s="376"/>
    </row>
    <row r="1488" spans="9:18" s="375" customFormat="1" ht="11">
      <c r="I1488" s="376"/>
      <c r="M1488" s="376"/>
      <c r="N1488" s="376"/>
      <c r="O1488" s="376"/>
      <c r="R1488" s="376"/>
    </row>
    <row r="1489" spans="9:18" s="375" customFormat="1" ht="11">
      <c r="I1489" s="376"/>
      <c r="M1489" s="376"/>
      <c r="N1489" s="376"/>
      <c r="O1489" s="376"/>
      <c r="R1489" s="376"/>
    </row>
    <row r="1490" spans="9:18" s="375" customFormat="1" ht="11">
      <c r="I1490" s="376"/>
      <c r="K1490" s="376"/>
      <c r="M1490" s="376"/>
      <c r="N1490" s="376"/>
      <c r="O1490" s="376"/>
      <c r="R1490" s="376"/>
    </row>
    <row r="1491" spans="9:18" s="375" customFormat="1" ht="11">
      <c r="I1491" s="376"/>
      <c r="M1491" s="376"/>
      <c r="N1491" s="376"/>
      <c r="O1491" s="376"/>
      <c r="R1491" s="376"/>
    </row>
    <row r="1492" spans="9:18" s="375" customFormat="1" ht="11">
      <c r="I1492" s="376"/>
      <c r="M1492" s="376"/>
      <c r="N1492" s="376"/>
      <c r="O1492" s="376"/>
      <c r="R1492" s="376"/>
    </row>
    <row r="1493" spans="9:18" s="375" customFormat="1" ht="11">
      <c r="I1493" s="376"/>
      <c r="M1493" s="376"/>
      <c r="N1493" s="376"/>
      <c r="O1493" s="376"/>
      <c r="R1493" s="376"/>
    </row>
    <row r="1494" spans="9:18" s="375" customFormat="1" ht="11">
      <c r="I1494" s="376"/>
      <c r="M1494" s="376"/>
      <c r="N1494" s="376"/>
      <c r="O1494" s="376"/>
      <c r="R1494" s="376"/>
    </row>
    <row r="1495" spans="9:18" s="375" customFormat="1" ht="11">
      <c r="I1495" s="376"/>
      <c r="M1495" s="376"/>
      <c r="N1495" s="376"/>
      <c r="O1495" s="376"/>
      <c r="R1495" s="376"/>
    </row>
    <row r="1496" spans="9:18" s="375" customFormat="1" ht="11">
      <c r="I1496" s="376"/>
      <c r="M1496" s="376"/>
      <c r="N1496" s="376"/>
      <c r="O1496" s="376"/>
      <c r="R1496" s="376"/>
    </row>
    <row r="1497" spans="9:18" s="375" customFormat="1" ht="11">
      <c r="I1497" s="376"/>
      <c r="M1497" s="376"/>
      <c r="N1497" s="376"/>
      <c r="O1497" s="376"/>
      <c r="R1497" s="376"/>
    </row>
    <row r="1498" spans="9:18" s="375" customFormat="1" ht="11">
      <c r="I1498" s="376"/>
      <c r="M1498" s="376"/>
      <c r="N1498" s="376"/>
      <c r="O1498" s="376"/>
      <c r="R1498" s="376"/>
    </row>
    <row r="1499" spans="9:18" s="375" customFormat="1" ht="11">
      <c r="I1499" s="376"/>
      <c r="M1499" s="376"/>
      <c r="N1499" s="376"/>
      <c r="O1499" s="376"/>
      <c r="R1499" s="376"/>
    </row>
    <row r="1500" spans="9:18" s="375" customFormat="1" ht="11">
      <c r="I1500" s="376"/>
      <c r="K1500" s="376"/>
      <c r="M1500" s="376"/>
      <c r="N1500" s="376"/>
      <c r="O1500" s="376"/>
      <c r="P1500" s="376"/>
      <c r="R1500" s="376"/>
    </row>
    <row r="1501" spans="9:18" s="375" customFormat="1" ht="11">
      <c r="I1501" s="376"/>
      <c r="M1501" s="376"/>
      <c r="N1501" s="376"/>
      <c r="O1501" s="376"/>
      <c r="R1501" s="376"/>
    </row>
    <row r="1502" spans="9:18" s="375" customFormat="1" ht="11">
      <c r="I1502" s="376"/>
      <c r="M1502" s="376"/>
      <c r="N1502" s="376"/>
      <c r="O1502" s="376"/>
      <c r="R1502" s="376"/>
    </row>
    <row r="1503" spans="9:18" s="375" customFormat="1" ht="11">
      <c r="I1503" s="376"/>
      <c r="M1503" s="376"/>
      <c r="N1503" s="376"/>
      <c r="O1503" s="376"/>
      <c r="R1503" s="376"/>
    </row>
    <row r="1504" spans="9:18" s="375" customFormat="1" ht="11">
      <c r="I1504" s="376"/>
      <c r="M1504" s="376"/>
      <c r="N1504" s="376"/>
      <c r="O1504" s="376"/>
      <c r="R1504" s="376"/>
    </row>
    <row r="1505" spans="9:18" s="375" customFormat="1" ht="11">
      <c r="I1505" s="376"/>
      <c r="M1505" s="376"/>
      <c r="N1505" s="376"/>
      <c r="O1505" s="376"/>
      <c r="R1505" s="376"/>
    </row>
    <row r="1506" spans="9:18" s="375" customFormat="1" ht="11">
      <c r="I1506" s="376"/>
      <c r="M1506" s="376"/>
      <c r="N1506" s="376"/>
      <c r="O1506" s="376"/>
      <c r="R1506" s="376"/>
    </row>
    <row r="1507" spans="9:18" s="375" customFormat="1" ht="11">
      <c r="I1507" s="376"/>
      <c r="M1507" s="376"/>
      <c r="N1507" s="376"/>
      <c r="O1507" s="376"/>
      <c r="R1507" s="376"/>
    </row>
    <row r="1508" spans="9:18" s="375" customFormat="1" ht="11">
      <c r="I1508" s="376"/>
      <c r="M1508" s="376"/>
      <c r="N1508" s="376"/>
      <c r="O1508" s="376"/>
      <c r="R1508" s="376"/>
    </row>
    <row r="1509" spans="9:18" s="375" customFormat="1" ht="11">
      <c r="I1509" s="376"/>
      <c r="M1509" s="376"/>
      <c r="N1509" s="376"/>
      <c r="O1509" s="376"/>
      <c r="R1509" s="376"/>
    </row>
    <row r="1510" spans="9:18" s="375" customFormat="1" ht="11">
      <c r="I1510" s="376"/>
      <c r="M1510" s="376"/>
      <c r="N1510" s="376"/>
      <c r="O1510" s="376"/>
      <c r="R1510" s="376"/>
    </row>
    <row r="1511" spans="9:18" s="375" customFormat="1" ht="11">
      <c r="I1511" s="376"/>
      <c r="M1511" s="376"/>
      <c r="N1511" s="376"/>
      <c r="O1511" s="376"/>
      <c r="R1511" s="376"/>
    </row>
    <row r="1512" spans="9:18" s="375" customFormat="1" ht="11">
      <c r="I1512" s="376"/>
      <c r="M1512" s="376"/>
      <c r="N1512" s="376"/>
      <c r="O1512" s="376"/>
      <c r="R1512" s="376"/>
    </row>
    <row r="1513" spans="9:18" s="375" customFormat="1" ht="11">
      <c r="I1513" s="376"/>
      <c r="M1513" s="376"/>
      <c r="N1513" s="376"/>
      <c r="O1513" s="376"/>
      <c r="R1513" s="376"/>
    </row>
    <row r="1514" spans="9:18" s="375" customFormat="1" ht="11">
      <c r="I1514" s="376"/>
      <c r="M1514" s="376"/>
      <c r="N1514" s="376"/>
      <c r="O1514" s="376"/>
      <c r="R1514" s="376"/>
    </row>
    <row r="1515" spans="9:18" s="375" customFormat="1" ht="11">
      <c r="I1515" s="376"/>
      <c r="M1515" s="376"/>
      <c r="N1515" s="376"/>
      <c r="O1515" s="376"/>
      <c r="R1515" s="376"/>
    </row>
    <row r="1516" spans="9:18" s="375" customFormat="1" ht="11">
      <c r="I1516" s="376"/>
      <c r="M1516" s="376"/>
      <c r="N1516" s="376"/>
      <c r="O1516" s="376"/>
      <c r="R1516" s="376"/>
    </row>
    <row r="1517" spans="9:18" s="375" customFormat="1" ht="11">
      <c r="I1517" s="376"/>
      <c r="M1517" s="376"/>
      <c r="N1517" s="376"/>
      <c r="O1517" s="376"/>
      <c r="R1517" s="376"/>
    </row>
    <row r="1518" spans="9:18" s="375" customFormat="1" ht="11">
      <c r="I1518" s="376"/>
      <c r="M1518" s="376"/>
      <c r="N1518" s="376"/>
      <c r="O1518" s="376"/>
      <c r="R1518" s="376"/>
    </row>
    <row r="1519" spans="9:18" s="375" customFormat="1" ht="11">
      <c r="I1519" s="376"/>
      <c r="M1519" s="376"/>
      <c r="N1519" s="376"/>
      <c r="O1519" s="376"/>
      <c r="R1519" s="376"/>
    </row>
    <row r="1520" spans="9:18" s="375" customFormat="1" ht="11">
      <c r="I1520" s="376"/>
      <c r="M1520" s="376"/>
      <c r="N1520" s="376"/>
      <c r="O1520" s="376"/>
      <c r="R1520" s="376"/>
    </row>
    <row r="1521" spans="9:18" s="375" customFormat="1" ht="11">
      <c r="I1521" s="376"/>
      <c r="M1521" s="376"/>
      <c r="N1521" s="376"/>
      <c r="O1521" s="376"/>
      <c r="R1521" s="376"/>
    </row>
    <row r="1522" spans="9:18" s="375" customFormat="1" ht="11">
      <c r="I1522" s="376"/>
      <c r="M1522" s="376"/>
      <c r="N1522" s="376"/>
      <c r="O1522" s="376"/>
      <c r="R1522" s="376"/>
    </row>
    <row r="1523" spans="9:18" s="375" customFormat="1" ht="11">
      <c r="I1523" s="376"/>
      <c r="M1523" s="376"/>
      <c r="N1523" s="376"/>
      <c r="O1523" s="376"/>
      <c r="R1523" s="376"/>
    </row>
    <row r="1524" spans="9:18" s="375" customFormat="1" ht="11">
      <c r="I1524" s="376"/>
      <c r="M1524" s="376"/>
      <c r="N1524" s="376"/>
      <c r="O1524" s="376"/>
      <c r="R1524" s="376"/>
    </row>
    <row r="1525" spans="9:18" s="375" customFormat="1" ht="11">
      <c r="I1525" s="376"/>
      <c r="M1525" s="376"/>
      <c r="N1525" s="376"/>
      <c r="O1525" s="376"/>
      <c r="R1525" s="376"/>
    </row>
    <row r="1526" spans="9:18" s="375" customFormat="1" ht="11">
      <c r="I1526" s="376"/>
      <c r="M1526" s="376"/>
      <c r="N1526" s="376"/>
      <c r="O1526" s="376"/>
      <c r="R1526" s="376"/>
    </row>
    <row r="1527" spans="9:18" s="375" customFormat="1" ht="11">
      <c r="I1527" s="376"/>
      <c r="M1527" s="376"/>
      <c r="N1527" s="376"/>
      <c r="O1527" s="376"/>
      <c r="R1527" s="376"/>
    </row>
    <row r="1528" spans="9:18" s="375" customFormat="1" ht="11">
      <c r="I1528" s="376"/>
      <c r="M1528" s="376"/>
      <c r="N1528" s="376"/>
      <c r="O1528" s="376"/>
      <c r="R1528" s="376"/>
    </row>
    <row r="1529" spans="9:18" s="375" customFormat="1" ht="11">
      <c r="I1529" s="376"/>
      <c r="M1529" s="376"/>
      <c r="N1529" s="376"/>
      <c r="O1529" s="376"/>
      <c r="R1529" s="376"/>
    </row>
    <row r="1530" spans="9:18" s="375" customFormat="1" ht="11">
      <c r="I1530" s="376"/>
      <c r="M1530" s="376"/>
      <c r="N1530" s="376"/>
      <c r="O1530" s="376"/>
      <c r="R1530" s="376"/>
    </row>
    <row r="1531" spans="9:18" s="375" customFormat="1" ht="11">
      <c r="I1531" s="376"/>
      <c r="M1531" s="376"/>
      <c r="N1531" s="376"/>
      <c r="O1531" s="376"/>
      <c r="R1531" s="376"/>
    </row>
    <row r="1532" spans="9:18" s="375" customFormat="1" ht="11">
      <c r="I1532" s="376"/>
      <c r="M1532" s="376"/>
      <c r="N1532" s="376"/>
      <c r="O1532" s="376"/>
      <c r="R1532" s="376"/>
    </row>
    <row r="1533" spans="9:18" s="375" customFormat="1" ht="11">
      <c r="I1533" s="376"/>
      <c r="M1533" s="376"/>
      <c r="N1533" s="376"/>
      <c r="O1533" s="376"/>
      <c r="R1533" s="376"/>
    </row>
    <row r="1534" spans="9:18" s="375" customFormat="1" ht="11">
      <c r="I1534" s="376"/>
      <c r="M1534" s="376"/>
      <c r="N1534" s="376"/>
      <c r="O1534" s="376"/>
      <c r="R1534" s="376"/>
    </row>
    <row r="1535" spans="9:18" s="375" customFormat="1" ht="11">
      <c r="I1535" s="376"/>
      <c r="M1535" s="376"/>
      <c r="N1535" s="376"/>
      <c r="O1535" s="376"/>
      <c r="R1535" s="376"/>
    </row>
    <row r="1536" spans="9:18" s="375" customFormat="1" ht="11">
      <c r="I1536" s="376"/>
      <c r="M1536" s="376"/>
      <c r="N1536" s="376"/>
      <c r="O1536" s="376"/>
      <c r="R1536" s="376"/>
    </row>
    <row r="1537" spans="9:18" s="375" customFormat="1" ht="11">
      <c r="I1537" s="376"/>
      <c r="M1537" s="376"/>
      <c r="N1537" s="376"/>
      <c r="O1537" s="376"/>
      <c r="R1537" s="376"/>
    </row>
    <row r="1538" spans="9:18" s="375" customFormat="1" ht="11">
      <c r="I1538" s="376"/>
      <c r="M1538" s="376"/>
      <c r="N1538" s="376"/>
      <c r="O1538" s="376"/>
      <c r="R1538" s="376"/>
    </row>
    <row r="1539" spans="9:18" s="375" customFormat="1" ht="11">
      <c r="I1539" s="376"/>
      <c r="K1539" s="376"/>
      <c r="M1539" s="376"/>
      <c r="N1539" s="376"/>
      <c r="O1539" s="376"/>
      <c r="P1539" s="376"/>
      <c r="R1539" s="376"/>
    </row>
    <row r="1540" spans="9:18" s="375" customFormat="1" ht="11">
      <c r="I1540" s="376"/>
      <c r="K1540" s="376"/>
      <c r="M1540" s="376"/>
      <c r="N1540" s="376"/>
      <c r="O1540" s="376"/>
      <c r="P1540" s="376"/>
      <c r="R1540" s="376"/>
    </row>
    <row r="1541" spans="9:18" s="375" customFormat="1" ht="11">
      <c r="I1541" s="376"/>
      <c r="M1541" s="376"/>
      <c r="N1541" s="376"/>
      <c r="O1541" s="376"/>
      <c r="R1541" s="376"/>
    </row>
    <row r="1542" spans="9:18" s="375" customFormat="1" ht="11">
      <c r="I1542" s="376"/>
      <c r="M1542" s="376"/>
      <c r="N1542" s="376"/>
      <c r="O1542" s="376"/>
      <c r="R1542" s="376"/>
    </row>
    <row r="1543" spans="9:18" s="375" customFormat="1" ht="11">
      <c r="I1543" s="376"/>
      <c r="K1543" s="376"/>
      <c r="M1543" s="376"/>
      <c r="N1543" s="376"/>
      <c r="O1543" s="376"/>
      <c r="P1543" s="376"/>
      <c r="R1543" s="376"/>
    </row>
    <row r="1544" spans="9:18" s="375" customFormat="1" ht="11">
      <c r="I1544" s="376"/>
      <c r="M1544" s="376"/>
      <c r="N1544" s="376"/>
      <c r="O1544" s="376"/>
      <c r="R1544" s="376"/>
    </row>
    <row r="1545" spans="9:18" s="375" customFormat="1" ht="11">
      <c r="I1545" s="376"/>
      <c r="M1545" s="376"/>
      <c r="N1545" s="376"/>
      <c r="O1545" s="376"/>
      <c r="R1545" s="376"/>
    </row>
    <row r="1546" spans="9:18" s="375" customFormat="1" ht="11">
      <c r="I1546" s="376"/>
      <c r="M1546" s="376"/>
      <c r="N1546" s="376"/>
      <c r="O1546" s="376"/>
      <c r="R1546" s="376"/>
    </row>
    <row r="1547" spans="9:18" s="375" customFormat="1" ht="11">
      <c r="I1547" s="376"/>
      <c r="M1547" s="376"/>
      <c r="N1547" s="376"/>
      <c r="O1547" s="376"/>
      <c r="R1547" s="376"/>
    </row>
    <row r="1548" spans="9:18" s="375" customFormat="1" ht="11">
      <c r="I1548" s="376"/>
      <c r="M1548" s="376"/>
      <c r="N1548" s="376"/>
      <c r="O1548" s="376"/>
      <c r="R1548" s="376"/>
    </row>
    <row r="1549" spans="9:18" s="375" customFormat="1" ht="11">
      <c r="I1549" s="376"/>
      <c r="M1549" s="376"/>
      <c r="N1549" s="376"/>
      <c r="O1549" s="376"/>
      <c r="R1549" s="376"/>
    </row>
    <row r="1550" spans="9:18" s="375" customFormat="1" ht="11">
      <c r="I1550" s="376"/>
      <c r="K1550" s="376"/>
      <c r="M1550" s="376"/>
      <c r="N1550" s="376"/>
      <c r="O1550" s="376"/>
      <c r="R1550" s="376"/>
    </row>
    <row r="1551" spans="9:18" s="375" customFormat="1" ht="11">
      <c r="I1551" s="376"/>
      <c r="M1551" s="376"/>
      <c r="N1551" s="376"/>
      <c r="O1551" s="376"/>
      <c r="R1551" s="376"/>
    </row>
    <row r="1552" spans="9:18" s="375" customFormat="1" ht="11">
      <c r="I1552" s="376"/>
      <c r="M1552" s="376"/>
      <c r="N1552" s="376"/>
      <c r="O1552" s="376"/>
      <c r="R1552" s="376"/>
    </row>
    <row r="1553" spans="9:18" s="375" customFormat="1" ht="11">
      <c r="I1553" s="376"/>
      <c r="M1553" s="376"/>
      <c r="N1553" s="376"/>
      <c r="O1553" s="376"/>
      <c r="R1553" s="376"/>
    </row>
    <row r="1554" spans="9:18" s="375" customFormat="1" ht="11">
      <c r="I1554" s="376"/>
      <c r="M1554" s="376"/>
      <c r="N1554" s="376"/>
      <c r="O1554" s="376"/>
      <c r="R1554" s="376"/>
    </row>
    <row r="1555" spans="9:18" s="375" customFormat="1" ht="11">
      <c r="I1555" s="376"/>
      <c r="M1555" s="376"/>
      <c r="N1555" s="376"/>
      <c r="O1555" s="376"/>
      <c r="R1555" s="376"/>
    </row>
    <row r="1556" spans="9:18" s="375" customFormat="1" ht="11">
      <c r="I1556" s="376"/>
      <c r="M1556" s="376"/>
      <c r="N1556" s="376"/>
      <c r="O1556" s="376"/>
      <c r="R1556" s="376"/>
    </row>
    <row r="1557" spans="9:18" s="375" customFormat="1" ht="11">
      <c r="I1557" s="376"/>
      <c r="M1557" s="376"/>
      <c r="N1557" s="376"/>
      <c r="O1557" s="376"/>
      <c r="R1557" s="376"/>
    </row>
    <row r="1558" spans="9:18" s="375" customFormat="1" ht="11">
      <c r="I1558" s="376"/>
      <c r="M1558" s="376"/>
      <c r="N1558" s="376"/>
      <c r="O1558" s="376"/>
      <c r="R1558" s="376"/>
    </row>
    <row r="1559" spans="9:18" s="375" customFormat="1" ht="11">
      <c r="I1559" s="376"/>
      <c r="M1559" s="376"/>
      <c r="N1559" s="376"/>
      <c r="O1559" s="376"/>
      <c r="R1559" s="376"/>
    </row>
    <row r="1560" spans="9:18" s="375" customFormat="1" ht="11">
      <c r="I1560" s="376"/>
      <c r="M1560" s="376"/>
      <c r="N1560" s="376"/>
      <c r="O1560" s="376"/>
      <c r="R1560" s="376"/>
    </row>
    <row r="1561" spans="9:18" s="375" customFormat="1" ht="11">
      <c r="I1561" s="376"/>
      <c r="M1561" s="376"/>
      <c r="N1561" s="376"/>
      <c r="O1561" s="376"/>
      <c r="R1561" s="376"/>
    </row>
    <row r="1562" spans="9:18" s="375" customFormat="1" ht="11">
      <c r="I1562" s="376"/>
      <c r="M1562" s="376"/>
      <c r="N1562" s="376"/>
      <c r="O1562" s="376"/>
      <c r="R1562" s="376"/>
    </row>
    <row r="1563" spans="9:18" s="375" customFormat="1" ht="11">
      <c r="I1563" s="376"/>
      <c r="M1563" s="376"/>
      <c r="N1563" s="376"/>
      <c r="O1563" s="376"/>
      <c r="R1563" s="376"/>
    </row>
    <row r="1564" spans="9:18" s="375" customFormat="1" ht="11">
      <c r="I1564" s="376"/>
      <c r="M1564" s="376"/>
      <c r="N1564" s="376"/>
      <c r="O1564" s="376"/>
      <c r="R1564" s="376"/>
    </row>
    <row r="1565" spans="9:18" s="375" customFormat="1" ht="11">
      <c r="I1565" s="376"/>
      <c r="M1565" s="376"/>
      <c r="N1565" s="376"/>
      <c r="O1565" s="376"/>
      <c r="R1565" s="376"/>
    </row>
    <row r="1566" spans="9:18" s="375" customFormat="1" ht="11">
      <c r="I1566" s="376"/>
      <c r="M1566" s="376"/>
      <c r="N1566" s="376"/>
      <c r="O1566" s="376"/>
      <c r="R1566" s="376"/>
    </row>
    <row r="1567" spans="9:18" s="375" customFormat="1" ht="11">
      <c r="I1567" s="376"/>
      <c r="M1567" s="376"/>
      <c r="N1567" s="376"/>
      <c r="O1567" s="376"/>
      <c r="R1567" s="376"/>
    </row>
    <row r="1568" spans="9:18" s="375" customFormat="1" ht="11">
      <c r="I1568" s="376"/>
      <c r="M1568" s="376"/>
      <c r="N1568" s="376"/>
      <c r="O1568" s="376"/>
      <c r="R1568" s="376"/>
    </row>
    <row r="1569" spans="9:18" s="375" customFormat="1" ht="11">
      <c r="I1569" s="376"/>
      <c r="M1569" s="376"/>
      <c r="N1569" s="376"/>
      <c r="O1569" s="376"/>
      <c r="R1569" s="376"/>
    </row>
    <row r="1570" spans="9:18" s="375" customFormat="1" ht="11">
      <c r="I1570" s="376"/>
      <c r="M1570" s="376"/>
      <c r="N1570" s="376"/>
      <c r="O1570" s="376"/>
      <c r="R1570" s="376"/>
    </row>
    <row r="1571" spans="9:18" s="375" customFormat="1" ht="11">
      <c r="I1571" s="376"/>
      <c r="M1571" s="376"/>
      <c r="N1571" s="376"/>
      <c r="O1571" s="376"/>
      <c r="R1571" s="376"/>
    </row>
    <row r="1572" spans="9:18" s="375" customFormat="1" ht="11">
      <c r="I1572" s="376"/>
      <c r="M1572" s="376"/>
      <c r="N1572" s="376"/>
      <c r="O1572" s="376"/>
      <c r="R1572" s="376"/>
    </row>
    <row r="1573" spans="9:18" s="375" customFormat="1" ht="11">
      <c r="I1573" s="376"/>
      <c r="M1573" s="376"/>
      <c r="N1573" s="376"/>
      <c r="O1573" s="376"/>
      <c r="R1573" s="376"/>
    </row>
    <row r="1574" spans="9:18" s="375" customFormat="1" ht="11">
      <c r="I1574" s="376"/>
      <c r="K1574" s="376"/>
      <c r="M1574" s="376"/>
      <c r="N1574" s="376"/>
      <c r="O1574" s="376"/>
      <c r="P1574" s="376"/>
      <c r="R1574" s="376"/>
    </row>
    <row r="1575" spans="9:18" s="375" customFormat="1" ht="11">
      <c r="I1575" s="376"/>
      <c r="M1575" s="376"/>
      <c r="N1575" s="376"/>
      <c r="O1575" s="376"/>
      <c r="R1575" s="376"/>
    </row>
    <row r="1576" spans="9:18" s="375" customFormat="1" ht="11">
      <c r="I1576" s="376"/>
      <c r="M1576" s="376"/>
      <c r="N1576" s="376"/>
      <c r="O1576" s="376"/>
      <c r="R1576" s="376"/>
    </row>
    <row r="1577" spans="9:18" s="375" customFormat="1" ht="11">
      <c r="I1577" s="376"/>
      <c r="M1577" s="376"/>
      <c r="N1577" s="376"/>
      <c r="O1577" s="376"/>
      <c r="R1577" s="376"/>
    </row>
    <row r="1578" spans="9:18" s="375" customFormat="1" ht="11">
      <c r="I1578" s="376"/>
      <c r="M1578" s="376"/>
      <c r="N1578" s="376"/>
      <c r="O1578" s="376"/>
      <c r="R1578" s="376"/>
    </row>
    <row r="1579" spans="9:18" s="375" customFormat="1" ht="11">
      <c r="I1579" s="376"/>
      <c r="M1579" s="376"/>
      <c r="N1579" s="376"/>
      <c r="R1579" s="376"/>
    </row>
    <row r="1580" spans="9:18" s="375" customFormat="1" ht="11">
      <c r="I1580" s="376"/>
      <c r="M1580" s="376"/>
      <c r="N1580" s="376"/>
      <c r="R1580" s="376"/>
    </row>
    <row r="1581" spans="9:18" s="375" customFormat="1" ht="11">
      <c r="I1581" s="376"/>
      <c r="M1581" s="376"/>
      <c r="N1581" s="376"/>
      <c r="O1581" s="376"/>
      <c r="R1581" s="376"/>
    </row>
    <row r="1582" spans="9:18" s="375" customFormat="1" ht="11">
      <c r="I1582" s="376"/>
      <c r="M1582" s="376"/>
      <c r="N1582" s="376"/>
      <c r="O1582" s="376"/>
      <c r="R1582" s="376"/>
    </row>
    <row r="1583" spans="9:18" s="375" customFormat="1" ht="11">
      <c r="I1583" s="376"/>
      <c r="M1583" s="376"/>
      <c r="N1583" s="376"/>
      <c r="O1583" s="376"/>
      <c r="R1583" s="376"/>
    </row>
    <row r="1584" spans="9:18" s="375" customFormat="1" ht="11">
      <c r="I1584" s="376"/>
      <c r="M1584" s="376"/>
      <c r="N1584" s="376"/>
      <c r="O1584" s="376"/>
      <c r="R1584" s="376"/>
    </row>
    <row r="1585" spans="9:18" s="375" customFormat="1" ht="11">
      <c r="I1585" s="376"/>
      <c r="M1585" s="376"/>
      <c r="N1585" s="376"/>
      <c r="O1585" s="376"/>
      <c r="R1585" s="376"/>
    </row>
    <row r="1586" spans="9:18" s="375" customFormat="1" ht="11">
      <c r="I1586" s="376"/>
      <c r="K1586" s="376"/>
      <c r="M1586" s="376"/>
      <c r="N1586" s="376"/>
      <c r="O1586" s="376"/>
      <c r="P1586" s="376"/>
      <c r="R1586" s="376"/>
    </row>
    <row r="1587" spans="9:18" s="375" customFormat="1" ht="11">
      <c r="I1587" s="376"/>
      <c r="M1587" s="376"/>
      <c r="N1587" s="376"/>
      <c r="R1587" s="376"/>
    </row>
    <row r="1588" spans="9:18" s="375" customFormat="1" ht="11">
      <c r="I1588" s="376"/>
      <c r="K1588" s="376"/>
      <c r="M1588" s="376"/>
      <c r="N1588" s="376"/>
      <c r="O1588" s="376"/>
      <c r="R1588" s="376"/>
    </row>
    <row r="1589" spans="9:18" s="375" customFormat="1" ht="11">
      <c r="I1589" s="376"/>
      <c r="M1589" s="376"/>
      <c r="N1589" s="376"/>
      <c r="O1589" s="376"/>
      <c r="R1589" s="376"/>
    </row>
    <row r="1590" spans="9:18" s="375" customFormat="1" ht="11">
      <c r="I1590" s="376"/>
      <c r="M1590" s="376"/>
      <c r="N1590" s="376"/>
      <c r="O1590" s="376"/>
      <c r="R1590" s="376"/>
    </row>
    <row r="1591" spans="9:18" s="375" customFormat="1" ht="11">
      <c r="I1591" s="376"/>
      <c r="M1591" s="376"/>
      <c r="N1591" s="376"/>
      <c r="O1591" s="376"/>
      <c r="R1591" s="376"/>
    </row>
    <row r="1592" spans="9:18" s="375" customFormat="1" ht="11">
      <c r="I1592" s="376"/>
      <c r="M1592" s="376"/>
      <c r="N1592" s="376"/>
      <c r="O1592" s="376"/>
      <c r="R1592" s="376"/>
    </row>
    <row r="1593" spans="9:18" s="375" customFormat="1" ht="11">
      <c r="I1593" s="376"/>
      <c r="K1593" s="376"/>
      <c r="M1593" s="376"/>
      <c r="N1593" s="376"/>
      <c r="O1593" s="376"/>
      <c r="P1593" s="376"/>
      <c r="R1593" s="376"/>
    </row>
    <row r="1594" spans="9:18" s="375" customFormat="1" ht="11">
      <c r="I1594" s="376"/>
      <c r="M1594" s="376"/>
      <c r="N1594" s="376"/>
      <c r="O1594" s="376"/>
      <c r="R1594" s="376"/>
    </row>
    <row r="1595" spans="9:18" s="375" customFormat="1" ht="11">
      <c r="I1595" s="376"/>
      <c r="M1595" s="376"/>
      <c r="N1595" s="376"/>
      <c r="O1595" s="376"/>
      <c r="R1595" s="376"/>
    </row>
    <row r="1596" spans="9:18" s="375" customFormat="1" ht="11">
      <c r="I1596" s="376"/>
      <c r="M1596" s="376"/>
      <c r="N1596" s="376"/>
      <c r="O1596" s="376"/>
      <c r="R1596" s="376"/>
    </row>
    <row r="1597" spans="9:18" s="375" customFormat="1" ht="11">
      <c r="I1597" s="376"/>
      <c r="M1597" s="376"/>
      <c r="N1597" s="376"/>
      <c r="O1597" s="376"/>
      <c r="R1597" s="376"/>
    </row>
    <row r="1598" spans="9:18" s="375" customFormat="1" ht="11">
      <c r="I1598" s="376"/>
      <c r="M1598" s="376"/>
      <c r="N1598" s="376"/>
      <c r="O1598" s="376"/>
      <c r="R1598" s="376"/>
    </row>
    <row r="1599" spans="9:18" s="375" customFormat="1" ht="11">
      <c r="I1599" s="376"/>
      <c r="M1599" s="376"/>
      <c r="N1599" s="376"/>
      <c r="O1599" s="376"/>
      <c r="R1599" s="376"/>
    </row>
    <row r="1600" spans="9:18" s="375" customFormat="1" ht="11">
      <c r="I1600" s="376"/>
      <c r="M1600" s="376"/>
      <c r="N1600" s="376"/>
      <c r="O1600" s="376"/>
      <c r="R1600" s="376"/>
    </row>
    <row r="1601" spans="9:18" s="375" customFormat="1" ht="11">
      <c r="I1601" s="376"/>
      <c r="M1601" s="376"/>
      <c r="N1601" s="376"/>
      <c r="O1601" s="376"/>
      <c r="R1601" s="376"/>
    </row>
    <row r="1602" spans="9:18" s="375" customFormat="1" ht="11">
      <c r="I1602" s="376"/>
      <c r="M1602" s="376"/>
      <c r="N1602" s="376"/>
      <c r="O1602" s="376"/>
      <c r="R1602" s="376"/>
    </row>
    <row r="1603" spans="9:18" s="375" customFormat="1" ht="11">
      <c r="I1603" s="376"/>
      <c r="M1603" s="376"/>
      <c r="N1603" s="376"/>
      <c r="O1603" s="376"/>
      <c r="R1603" s="376"/>
    </row>
    <row r="1604" spans="9:18" s="375" customFormat="1" ht="11">
      <c r="I1604" s="376"/>
      <c r="M1604" s="376"/>
      <c r="N1604" s="376"/>
      <c r="O1604" s="376"/>
      <c r="R1604" s="376"/>
    </row>
    <row r="1605" spans="9:18" s="375" customFormat="1" ht="11">
      <c r="I1605" s="376"/>
      <c r="M1605" s="376"/>
      <c r="N1605" s="376"/>
      <c r="O1605" s="376"/>
      <c r="R1605" s="376"/>
    </row>
    <row r="1606" spans="9:18" s="375" customFormat="1" ht="11">
      <c r="I1606" s="376"/>
      <c r="M1606" s="376"/>
      <c r="N1606" s="376"/>
      <c r="O1606" s="376"/>
      <c r="R1606" s="376"/>
    </row>
    <row r="1607" spans="9:18" s="375" customFormat="1" ht="11">
      <c r="I1607" s="376"/>
      <c r="M1607" s="376"/>
      <c r="N1607" s="376"/>
      <c r="O1607" s="376"/>
      <c r="R1607" s="376"/>
    </row>
    <row r="1608" spans="9:18" s="375" customFormat="1" ht="11">
      <c r="I1608" s="376"/>
      <c r="M1608" s="376"/>
      <c r="N1608" s="376"/>
      <c r="O1608" s="376"/>
      <c r="R1608" s="376"/>
    </row>
    <row r="1609" spans="9:18" s="375" customFormat="1" ht="11">
      <c r="I1609" s="376"/>
      <c r="M1609" s="376"/>
      <c r="N1609" s="376"/>
      <c r="O1609" s="376"/>
      <c r="R1609" s="376"/>
    </row>
    <row r="1610" spans="9:18" s="375" customFormat="1" ht="11">
      <c r="I1610" s="376"/>
      <c r="M1610" s="376"/>
      <c r="N1610" s="376"/>
      <c r="O1610" s="376"/>
      <c r="R1610" s="376"/>
    </row>
    <row r="1611" spans="9:18" s="375" customFormat="1" ht="11">
      <c r="I1611" s="376"/>
      <c r="M1611" s="376"/>
      <c r="N1611" s="376"/>
      <c r="O1611" s="376"/>
      <c r="R1611" s="376"/>
    </row>
    <row r="1612" spans="9:18" s="375" customFormat="1" ht="11">
      <c r="I1612" s="376"/>
      <c r="M1612" s="376"/>
      <c r="N1612" s="376"/>
      <c r="O1612" s="376"/>
      <c r="R1612" s="376"/>
    </row>
    <row r="1613" spans="9:18" s="375" customFormat="1" ht="11">
      <c r="I1613" s="376"/>
      <c r="M1613" s="376"/>
      <c r="N1613" s="376"/>
      <c r="O1613" s="376"/>
      <c r="R1613" s="376"/>
    </row>
    <row r="1614" spans="9:18" s="375" customFormat="1" ht="11">
      <c r="I1614" s="376"/>
      <c r="M1614" s="376"/>
      <c r="N1614" s="376"/>
      <c r="O1614" s="376"/>
      <c r="R1614" s="376"/>
    </row>
    <row r="1615" spans="9:18" s="375" customFormat="1" ht="11">
      <c r="I1615" s="376"/>
      <c r="M1615" s="376"/>
      <c r="N1615" s="376"/>
      <c r="O1615" s="376"/>
      <c r="R1615" s="376"/>
    </row>
    <row r="1616" spans="9:18" s="375" customFormat="1" ht="11">
      <c r="I1616" s="376"/>
      <c r="M1616" s="376"/>
      <c r="N1616" s="376"/>
      <c r="O1616" s="376"/>
      <c r="R1616" s="376"/>
    </row>
    <row r="1617" spans="9:18" s="375" customFormat="1" ht="11">
      <c r="I1617" s="376"/>
      <c r="M1617" s="376"/>
      <c r="N1617" s="376"/>
      <c r="O1617" s="376"/>
      <c r="R1617" s="376"/>
    </row>
    <row r="1618" spans="9:18" s="375" customFormat="1" ht="11">
      <c r="I1618" s="376"/>
      <c r="M1618" s="376"/>
      <c r="N1618" s="376"/>
      <c r="O1618" s="376"/>
      <c r="R1618" s="376"/>
    </row>
    <row r="1619" spans="9:18" s="375" customFormat="1" ht="11">
      <c r="I1619" s="376"/>
      <c r="M1619" s="376"/>
      <c r="N1619" s="376"/>
      <c r="O1619" s="376"/>
      <c r="R1619" s="376"/>
    </row>
    <row r="1620" spans="9:18" s="375" customFormat="1" ht="11">
      <c r="I1620" s="376"/>
      <c r="M1620" s="376"/>
      <c r="N1620" s="376"/>
      <c r="O1620" s="376"/>
      <c r="R1620" s="376"/>
    </row>
    <row r="1621" spans="9:18" s="375" customFormat="1" ht="11">
      <c r="I1621" s="376"/>
      <c r="M1621" s="376"/>
      <c r="N1621" s="376"/>
      <c r="O1621" s="376"/>
      <c r="R1621" s="376"/>
    </row>
    <row r="1622" spans="9:18" s="375" customFormat="1" ht="11">
      <c r="I1622" s="376"/>
      <c r="M1622" s="376"/>
      <c r="N1622" s="376"/>
      <c r="O1622" s="376"/>
      <c r="R1622" s="376"/>
    </row>
    <row r="1623" spans="9:18" s="375" customFormat="1" ht="11">
      <c r="I1623" s="376"/>
      <c r="M1623" s="376"/>
      <c r="N1623" s="376"/>
      <c r="O1623" s="376"/>
      <c r="R1623" s="376"/>
    </row>
    <row r="1624" spans="9:18" s="375" customFormat="1" ht="11">
      <c r="I1624" s="376"/>
      <c r="M1624" s="376"/>
      <c r="N1624" s="376"/>
      <c r="O1624" s="376"/>
      <c r="R1624" s="376"/>
    </row>
    <row r="1625" spans="9:18" s="375" customFormat="1" ht="11">
      <c r="I1625" s="376"/>
      <c r="M1625" s="376"/>
      <c r="N1625" s="376"/>
      <c r="O1625" s="376"/>
      <c r="R1625" s="376"/>
    </row>
    <row r="1626" spans="9:18" s="375" customFormat="1" ht="11">
      <c r="I1626" s="376"/>
      <c r="M1626" s="376"/>
      <c r="N1626" s="376"/>
      <c r="O1626" s="376"/>
      <c r="R1626" s="376"/>
    </row>
    <row r="1627" spans="9:18" s="375" customFormat="1" ht="11">
      <c r="I1627" s="376"/>
      <c r="M1627" s="376"/>
      <c r="N1627" s="376"/>
      <c r="O1627" s="376"/>
      <c r="R1627" s="376"/>
    </row>
    <row r="1628" spans="9:18" s="375" customFormat="1" ht="11">
      <c r="I1628" s="376"/>
      <c r="M1628" s="376"/>
      <c r="N1628" s="376"/>
      <c r="O1628" s="376"/>
      <c r="R1628" s="376"/>
    </row>
    <row r="1629" spans="9:18" s="375" customFormat="1" ht="11">
      <c r="I1629" s="376"/>
      <c r="M1629" s="376"/>
      <c r="N1629" s="376"/>
      <c r="O1629" s="376"/>
      <c r="R1629" s="376"/>
    </row>
    <row r="1630" spans="9:18" s="375" customFormat="1" ht="11">
      <c r="I1630" s="376"/>
      <c r="M1630" s="376"/>
      <c r="N1630" s="376"/>
      <c r="O1630" s="376"/>
      <c r="R1630" s="376"/>
    </row>
    <row r="1631" spans="9:18" s="375" customFormat="1" ht="11">
      <c r="I1631" s="376"/>
      <c r="M1631" s="376"/>
      <c r="N1631" s="376"/>
      <c r="O1631" s="376"/>
      <c r="R1631" s="376"/>
    </row>
    <row r="1632" spans="9:18" s="375" customFormat="1" ht="11">
      <c r="I1632" s="376"/>
      <c r="M1632" s="376"/>
      <c r="N1632" s="376"/>
      <c r="O1632" s="376"/>
      <c r="R1632" s="376"/>
    </row>
    <row r="1633" spans="9:18" s="375" customFormat="1" ht="11">
      <c r="I1633" s="376"/>
      <c r="M1633" s="376"/>
      <c r="N1633" s="376"/>
      <c r="O1633" s="376"/>
      <c r="R1633" s="376"/>
    </row>
    <row r="1634" spans="9:18" s="375" customFormat="1" ht="11">
      <c r="I1634" s="376"/>
      <c r="M1634" s="376"/>
      <c r="N1634" s="376"/>
      <c r="O1634" s="376"/>
      <c r="R1634" s="376"/>
    </row>
    <row r="1635" spans="9:18" s="375" customFormat="1" ht="11">
      <c r="I1635" s="376"/>
      <c r="M1635" s="376"/>
      <c r="N1635" s="376"/>
      <c r="O1635" s="376"/>
      <c r="R1635" s="376"/>
    </row>
    <row r="1636" spans="9:18" s="375" customFormat="1" ht="11">
      <c r="I1636" s="376"/>
      <c r="M1636" s="376"/>
      <c r="N1636" s="376"/>
      <c r="O1636" s="376"/>
      <c r="R1636" s="376"/>
    </row>
    <row r="1637" spans="9:18" s="375" customFormat="1" ht="11">
      <c r="I1637" s="376"/>
      <c r="M1637" s="376"/>
      <c r="N1637" s="376"/>
      <c r="O1637" s="376"/>
      <c r="R1637" s="376"/>
    </row>
    <row r="1638" spans="9:18" s="375" customFormat="1" ht="11">
      <c r="I1638" s="376"/>
      <c r="M1638" s="376"/>
      <c r="N1638" s="376"/>
      <c r="O1638" s="376"/>
      <c r="R1638" s="376"/>
    </row>
    <row r="1639" spans="9:18" s="375" customFormat="1" ht="11">
      <c r="I1639" s="376"/>
      <c r="M1639" s="376"/>
      <c r="N1639" s="376"/>
      <c r="O1639" s="376"/>
      <c r="R1639" s="376"/>
    </row>
    <row r="1640" spans="9:18" s="375" customFormat="1" ht="11">
      <c r="I1640" s="376"/>
      <c r="M1640" s="376"/>
      <c r="N1640" s="376"/>
      <c r="O1640" s="376"/>
      <c r="R1640" s="376"/>
    </row>
    <row r="1641" spans="9:18" s="375" customFormat="1" ht="11">
      <c r="I1641" s="376"/>
      <c r="M1641" s="376"/>
      <c r="N1641" s="376"/>
      <c r="O1641" s="376"/>
      <c r="R1641" s="376"/>
    </row>
    <row r="1642" spans="9:18" s="375" customFormat="1" ht="11">
      <c r="I1642" s="376"/>
      <c r="M1642" s="376"/>
      <c r="N1642" s="376"/>
      <c r="O1642" s="376"/>
      <c r="R1642" s="376"/>
    </row>
    <row r="1643" spans="9:18" s="375" customFormat="1" ht="11">
      <c r="I1643" s="376"/>
      <c r="M1643" s="376"/>
      <c r="N1643" s="376"/>
      <c r="O1643" s="376"/>
      <c r="R1643" s="376"/>
    </row>
    <row r="1644" spans="9:18" s="375" customFormat="1" ht="11">
      <c r="I1644" s="376"/>
      <c r="M1644" s="376"/>
      <c r="N1644" s="376"/>
      <c r="O1644" s="376"/>
      <c r="R1644" s="376"/>
    </row>
    <row r="1645" spans="9:18" s="375" customFormat="1" ht="11">
      <c r="I1645" s="376"/>
      <c r="M1645" s="376"/>
      <c r="N1645" s="376"/>
      <c r="O1645" s="376"/>
      <c r="R1645" s="376"/>
    </row>
    <row r="1646" spans="9:18" s="375" customFormat="1" ht="11">
      <c r="I1646" s="376"/>
      <c r="M1646" s="376"/>
      <c r="N1646" s="376"/>
      <c r="O1646" s="376"/>
      <c r="R1646" s="376"/>
    </row>
    <row r="1647" spans="9:18" s="375" customFormat="1" ht="11">
      <c r="I1647" s="376"/>
      <c r="M1647" s="376"/>
      <c r="N1647" s="376"/>
      <c r="O1647" s="376"/>
      <c r="R1647" s="376"/>
    </row>
    <row r="1648" spans="9:18" s="375" customFormat="1" ht="11">
      <c r="I1648" s="376"/>
      <c r="M1648" s="376"/>
      <c r="N1648" s="376"/>
      <c r="O1648" s="376"/>
      <c r="R1648" s="376"/>
    </row>
    <row r="1649" spans="9:18" s="375" customFormat="1" ht="11">
      <c r="I1649" s="376"/>
      <c r="M1649" s="376"/>
      <c r="N1649" s="376"/>
      <c r="O1649" s="376"/>
      <c r="R1649" s="376"/>
    </row>
    <row r="1650" spans="9:18" s="375" customFormat="1" ht="11">
      <c r="I1650" s="376"/>
      <c r="M1650" s="376"/>
      <c r="N1650" s="376"/>
      <c r="O1650" s="376"/>
      <c r="R1650" s="376"/>
    </row>
    <row r="1651" spans="9:18" s="375" customFormat="1" ht="11">
      <c r="I1651" s="376"/>
      <c r="M1651" s="376"/>
      <c r="N1651" s="376"/>
      <c r="O1651" s="376"/>
      <c r="R1651" s="376"/>
    </row>
    <row r="1652" spans="9:18" s="375" customFormat="1" ht="11">
      <c r="I1652" s="376"/>
      <c r="M1652" s="376"/>
      <c r="N1652" s="376"/>
      <c r="O1652" s="376"/>
      <c r="R1652" s="376"/>
    </row>
    <row r="1653" spans="9:18" s="375" customFormat="1" ht="11">
      <c r="I1653" s="376"/>
      <c r="M1653" s="376"/>
      <c r="N1653" s="376"/>
      <c r="O1653" s="376"/>
      <c r="R1653" s="376"/>
    </row>
    <row r="1654" spans="9:18" s="375" customFormat="1" ht="11">
      <c r="I1654" s="376"/>
      <c r="M1654" s="376"/>
      <c r="N1654" s="376"/>
      <c r="O1654" s="376"/>
      <c r="R1654" s="376"/>
    </row>
    <row r="1655" spans="9:18" s="375" customFormat="1" ht="11">
      <c r="I1655" s="376"/>
      <c r="M1655" s="376"/>
      <c r="N1655" s="376"/>
      <c r="O1655" s="376"/>
      <c r="R1655" s="376"/>
    </row>
    <row r="1656" spans="9:18" s="375" customFormat="1" ht="11">
      <c r="I1656" s="376"/>
      <c r="M1656" s="376"/>
      <c r="N1656" s="376"/>
      <c r="O1656" s="376"/>
      <c r="R1656" s="376"/>
    </row>
    <row r="1657" spans="9:18" s="375" customFormat="1" ht="11">
      <c r="I1657" s="376"/>
      <c r="M1657" s="376"/>
      <c r="N1657" s="376"/>
      <c r="O1657" s="376"/>
      <c r="R1657" s="376"/>
    </row>
    <row r="1658" spans="9:18" s="375" customFormat="1" ht="11">
      <c r="I1658" s="376"/>
      <c r="M1658" s="376"/>
      <c r="N1658" s="376"/>
      <c r="O1658" s="376"/>
      <c r="R1658" s="376"/>
    </row>
    <row r="1659" spans="9:18" s="375" customFormat="1" ht="11">
      <c r="I1659" s="376"/>
      <c r="M1659" s="376"/>
      <c r="N1659" s="376"/>
      <c r="O1659" s="376"/>
      <c r="R1659" s="376"/>
    </row>
    <row r="1660" spans="9:18" s="375" customFormat="1" ht="11">
      <c r="I1660" s="376"/>
      <c r="K1660" s="376"/>
      <c r="M1660" s="376"/>
      <c r="N1660" s="376"/>
      <c r="O1660" s="376"/>
      <c r="P1660" s="376"/>
      <c r="R1660" s="376"/>
    </row>
    <row r="1661" spans="9:18" s="375" customFormat="1" ht="11">
      <c r="I1661" s="376"/>
      <c r="K1661" s="376"/>
      <c r="M1661" s="376"/>
      <c r="N1661" s="376"/>
      <c r="O1661" s="376"/>
      <c r="P1661" s="376"/>
      <c r="R1661" s="376"/>
    </row>
    <row r="1662" spans="9:18" s="375" customFormat="1" ht="11">
      <c r="I1662" s="376"/>
      <c r="M1662" s="376"/>
      <c r="N1662" s="376"/>
      <c r="O1662" s="376"/>
      <c r="R1662" s="376"/>
    </row>
    <row r="1663" spans="9:18" s="375" customFormat="1" ht="11">
      <c r="I1663" s="376"/>
      <c r="M1663" s="376"/>
      <c r="N1663" s="376"/>
      <c r="O1663" s="376"/>
      <c r="R1663" s="376"/>
    </row>
    <row r="1664" spans="9:18" s="375" customFormat="1" ht="11">
      <c r="I1664" s="376"/>
      <c r="M1664" s="376"/>
      <c r="N1664" s="376"/>
      <c r="O1664" s="376"/>
      <c r="R1664" s="376"/>
    </row>
    <row r="1665" spans="9:18" s="375" customFormat="1" ht="11">
      <c r="I1665" s="376"/>
      <c r="M1665" s="376"/>
      <c r="N1665" s="376"/>
      <c r="O1665" s="376"/>
      <c r="R1665" s="376"/>
    </row>
    <row r="1666" spans="9:18" s="375" customFormat="1" ht="11">
      <c r="I1666" s="376"/>
      <c r="M1666" s="376"/>
      <c r="N1666" s="376"/>
      <c r="O1666" s="376"/>
      <c r="R1666" s="376"/>
    </row>
    <row r="1667" spans="9:18" s="375" customFormat="1" ht="11">
      <c r="I1667" s="376"/>
      <c r="M1667" s="376"/>
      <c r="N1667" s="376"/>
      <c r="O1667" s="376"/>
      <c r="R1667" s="376"/>
    </row>
    <row r="1668" spans="9:18" s="375" customFormat="1" ht="11">
      <c r="I1668" s="376"/>
      <c r="K1668" s="376"/>
      <c r="M1668" s="376"/>
      <c r="N1668" s="376"/>
      <c r="O1668" s="376"/>
      <c r="R1668" s="376"/>
    </row>
    <row r="1669" spans="9:18" s="375" customFormat="1" ht="11">
      <c r="I1669" s="376"/>
      <c r="M1669" s="376"/>
      <c r="N1669" s="376"/>
      <c r="O1669" s="376"/>
      <c r="R1669" s="376"/>
    </row>
    <row r="1670" spans="9:18" s="375" customFormat="1" ht="11">
      <c r="I1670" s="376"/>
      <c r="M1670" s="376"/>
      <c r="N1670" s="376"/>
      <c r="R1670" s="376"/>
    </row>
    <row r="1671" spans="9:18" s="375" customFormat="1" ht="11">
      <c r="I1671" s="376"/>
      <c r="M1671" s="376"/>
      <c r="N1671" s="376"/>
      <c r="R1671" s="376"/>
    </row>
    <row r="1672" spans="9:18" s="375" customFormat="1" ht="11">
      <c r="I1672" s="376"/>
      <c r="M1672" s="376"/>
      <c r="N1672" s="376"/>
      <c r="R1672" s="376"/>
    </row>
    <row r="1673" spans="9:18" s="375" customFormat="1" ht="11">
      <c r="I1673" s="376"/>
      <c r="M1673" s="376"/>
      <c r="N1673" s="376"/>
      <c r="R1673" s="376"/>
    </row>
    <row r="1674" spans="9:18" s="375" customFormat="1" ht="11">
      <c r="I1674" s="376"/>
      <c r="M1674" s="376"/>
      <c r="N1674" s="376"/>
      <c r="R1674" s="376"/>
    </row>
    <row r="1675" spans="9:18" s="375" customFormat="1" ht="11">
      <c r="I1675" s="376"/>
      <c r="M1675" s="376"/>
      <c r="N1675" s="376"/>
      <c r="R1675" s="376"/>
    </row>
    <row r="1676" spans="9:18" s="375" customFormat="1" ht="11">
      <c r="I1676" s="376"/>
      <c r="M1676" s="376"/>
      <c r="N1676" s="376"/>
      <c r="O1676" s="376"/>
      <c r="R1676" s="376"/>
    </row>
    <row r="1677" spans="9:18" s="375" customFormat="1" ht="11">
      <c r="I1677" s="376"/>
      <c r="M1677" s="376"/>
      <c r="N1677" s="376"/>
      <c r="R1677" s="376"/>
    </row>
    <row r="1678" spans="9:18" s="375" customFormat="1" ht="11">
      <c r="I1678" s="376"/>
      <c r="M1678" s="376"/>
      <c r="N1678" s="376"/>
      <c r="R1678" s="376"/>
    </row>
    <row r="1679" spans="9:18" s="375" customFormat="1" ht="11">
      <c r="I1679" s="376"/>
      <c r="M1679" s="376"/>
      <c r="N1679" s="376"/>
      <c r="R1679" s="376"/>
    </row>
    <row r="1680" spans="9:18" s="375" customFormat="1" ht="11">
      <c r="I1680" s="376"/>
      <c r="M1680" s="376"/>
      <c r="N1680" s="376"/>
      <c r="O1680" s="376"/>
      <c r="R1680" s="376"/>
    </row>
    <row r="1681" spans="9:18" s="375" customFormat="1" ht="11">
      <c r="I1681" s="376"/>
      <c r="M1681" s="376"/>
      <c r="N1681" s="376"/>
      <c r="O1681" s="376"/>
      <c r="R1681" s="376"/>
    </row>
    <row r="1682" spans="9:18" s="375" customFormat="1" ht="11">
      <c r="I1682" s="376"/>
      <c r="M1682" s="376"/>
      <c r="N1682" s="376"/>
      <c r="R1682" s="376"/>
    </row>
    <row r="1683" spans="9:18" s="375" customFormat="1" ht="11">
      <c r="I1683" s="376"/>
      <c r="M1683" s="376"/>
      <c r="N1683" s="376"/>
      <c r="R1683" s="376"/>
    </row>
    <row r="1684" spans="9:18" s="375" customFormat="1" ht="11">
      <c r="I1684" s="376"/>
      <c r="K1684" s="376"/>
      <c r="M1684" s="376"/>
      <c r="N1684" s="376"/>
      <c r="O1684" s="376"/>
      <c r="P1684" s="376"/>
      <c r="R1684" s="376"/>
    </row>
    <row r="1685" spans="9:18" s="375" customFormat="1" ht="11">
      <c r="I1685" s="376"/>
      <c r="M1685" s="376"/>
      <c r="N1685" s="376"/>
      <c r="R1685" s="376"/>
    </row>
    <row r="1686" spans="9:18" s="375" customFormat="1" ht="11">
      <c r="I1686" s="376"/>
      <c r="M1686" s="376"/>
      <c r="N1686" s="376"/>
      <c r="R1686" s="376"/>
    </row>
    <row r="1687" spans="9:18" s="375" customFormat="1" ht="11">
      <c r="I1687" s="376"/>
      <c r="M1687" s="376"/>
      <c r="N1687" s="376"/>
      <c r="O1687" s="376"/>
      <c r="R1687" s="376"/>
    </row>
    <row r="1688" spans="9:18" s="375" customFormat="1" ht="11">
      <c r="I1688" s="376"/>
      <c r="M1688" s="376"/>
      <c r="N1688" s="376"/>
      <c r="O1688" s="376"/>
      <c r="R1688" s="376"/>
    </row>
    <row r="1689" spans="9:18" s="375" customFormat="1" ht="11">
      <c r="I1689" s="376"/>
      <c r="M1689" s="376"/>
      <c r="N1689" s="376"/>
      <c r="O1689" s="376"/>
      <c r="R1689" s="376"/>
    </row>
    <row r="1690" spans="9:18" s="375" customFormat="1" ht="11">
      <c r="I1690" s="376"/>
      <c r="K1690" s="376"/>
      <c r="M1690" s="376"/>
      <c r="N1690" s="376"/>
      <c r="O1690" s="376"/>
      <c r="P1690" s="376"/>
      <c r="R1690" s="376"/>
    </row>
    <row r="1691" spans="9:18" s="375" customFormat="1" ht="11">
      <c r="I1691" s="376"/>
      <c r="M1691" s="376"/>
      <c r="N1691" s="376"/>
      <c r="O1691" s="376"/>
      <c r="R1691" s="376"/>
    </row>
    <row r="1692" spans="9:18" s="375" customFormat="1" ht="11">
      <c r="I1692" s="376"/>
      <c r="M1692" s="376"/>
      <c r="N1692" s="376"/>
      <c r="O1692" s="376"/>
      <c r="R1692" s="376"/>
    </row>
    <row r="1693" spans="9:18" s="375" customFormat="1" ht="11">
      <c r="I1693" s="376"/>
      <c r="M1693" s="376"/>
      <c r="N1693" s="376"/>
      <c r="O1693" s="376"/>
      <c r="R1693" s="376"/>
    </row>
    <row r="1694" spans="9:18" s="375" customFormat="1" ht="11">
      <c r="I1694" s="376"/>
      <c r="M1694" s="376"/>
      <c r="N1694" s="376"/>
      <c r="O1694" s="376"/>
      <c r="R1694" s="376"/>
    </row>
    <row r="1695" spans="9:18" s="375" customFormat="1" ht="11">
      <c r="I1695" s="376"/>
      <c r="M1695" s="376"/>
      <c r="N1695" s="376"/>
      <c r="O1695" s="376"/>
      <c r="R1695" s="376"/>
    </row>
    <row r="1696" spans="9:18" s="375" customFormat="1" ht="11">
      <c r="I1696" s="376"/>
      <c r="M1696" s="376"/>
      <c r="N1696" s="376"/>
      <c r="O1696" s="376"/>
      <c r="R1696" s="376"/>
    </row>
    <row r="1697" spans="9:18" s="375" customFormat="1" ht="11">
      <c r="I1697" s="376"/>
      <c r="M1697" s="376"/>
      <c r="N1697" s="376"/>
      <c r="O1697" s="376"/>
      <c r="R1697" s="376"/>
    </row>
    <row r="1698" spans="9:18" s="375" customFormat="1" ht="11">
      <c r="I1698" s="376"/>
      <c r="M1698" s="376"/>
      <c r="N1698" s="376"/>
      <c r="O1698" s="376"/>
      <c r="R1698" s="376"/>
    </row>
    <row r="1699" spans="9:18" s="375" customFormat="1" ht="11">
      <c r="I1699" s="376"/>
      <c r="M1699" s="376"/>
      <c r="N1699" s="376"/>
      <c r="O1699" s="376"/>
      <c r="R1699" s="376"/>
    </row>
    <row r="1700" spans="9:18" s="375" customFormat="1" ht="11">
      <c r="I1700" s="376"/>
      <c r="M1700" s="376"/>
      <c r="N1700" s="376"/>
      <c r="O1700" s="376"/>
      <c r="R1700" s="376"/>
    </row>
    <row r="1701" spans="9:18" s="375" customFormat="1" ht="11">
      <c r="I1701" s="376"/>
      <c r="M1701" s="376"/>
      <c r="N1701" s="376"/>
      <c r="O1701" s="376"/>
      <c r="R1701" s="376"/>
    </row>
    <row r="1702" spans="9:18" s="375" customFormat="1" ht="11">
      <c r="I1702" s="376"/>
      <c r="M1702" s="376"/>
      <c r="N1702" s="376"/>
      <c r="O1702" s="376"/>
      <c r="R1702" s="376"/>
    </row>
    <row r="1703" spans="9:18" s="375" customFormat="1" ht="11">
      <c r="I1703" s="376"/>
      <c r="M1703" s="376"/>
      <c r="N1703" s="376"/>
      <c r="O1703" s="376"/>
      <c r="R1703" s="376"/>
    </row>
    <row r="1704" spans="9:18" s="375" customFormat="1" ht="11">
      <c r="I1704" s="376"/>
      <c r="M1704" s="376"/>
      <c r="N1704" s="376"/>
      <c r="O1704" s="376"/>
      <c r="R1704" s="376"/>
    </row>
    <row r="1705" spans="9:18" s="375" customFormat="1" ht="11">
      <c r="I1705" s="376"/>
      <c r="M1705" s="376"/>
      <c r="N1705" s="376"/>
      <c r="O1705" s="376"/>
      <c r="R1705" s="376"/>
    </row>
    <row r="1706" spans="9:18" s="375" customFormat="1" ht="11">
      <c r="I1706" s="376"/>
      <c r="M1706" s="376"/>
      <c r="N1706" s="376"/>
      <c r="O1706" s="376"/>
      <c r="R1706" s="376"/>
    </row>
    <row r="1707" spans="9:18" s="375" customFormat="1" ht="11">
      <c r="I1707" s="376"/>
      <c r="K1707" s="376"/>
      <c r="M1707" s="376"/>
      <c r="N1707" s="376"/>
      <c r="O1707" s="376"/>
      <c r="P1707" s="376"/>
      <c r="R1707" s="376"/>
    </row>
    <row r="1708" spans="9:18" s="375" customFormat="1" ht="11">
      <c r="I1708" s="376"/>
      <c r="K1708" s="376"/>
      <c r="M1708" s="376"/>
      <c r="N1708" s="376"/>
      <c r="O1708" s="376"/>
      <c r="P1708" s="376"/>
      <c r="R1708" s="376"/>
    </row>
    <row r="1709" spans="9:18" s="375" customFormat="1" ht="11">
      <c r="I1709" s="376"/>
      <c r="K1709" s="376"/>
      <c r="M1709" s="376"/>
      <c r="N1709" s="376"/>
      <c r="O1709" s="376"/>
      <c r="R1709" s="376"/>
    </row>
    <row r="1710" spans="9:18" s="375" customFormat="1" ht="11">
      <c r="I1710" s="376"/>
      <c r="M1710" s="376"/>
      <c r="N1710" s="376"/>
      <c r="O1710" s="376"/>
      <c r="R1710" s="376"/>
    </row>
    <row r="1711" spans="9:18" s="375" customFormat="1" ht="11">
      <c r="I1711" s="376"/>
      <c r="M1711" s="376"/>
      <c r="N1711" s="376"/>
      <c r="O1711" s="376"/>
      <c r="R1711" s="376"/>
    </row>
    <row r="1712" spans="9:18" s="375" customFormat="1" ht="11">
      <c r="I1712" s="376"/>
      <c r="M1712" s="376"/>
      <c r="N1712" s="376"/>
      <c r="O1712" s="376"/>
      <c r="R1712" s="376"/>
    </row>
    <row r="1713" spans="9:18" s="375" customFormat="1" ht="11">
      <c r="I1713" s="376"/>
      <c r="M1713" s="376"/>
      <c r="N1713" s="376"/>
      <c r="O1713" s="376"/>
      <c r="R1713" s="376"/>
    </row>
    <row r="1714" spans="9:18" s="375" customFormat="1" ht="11">
      <c r="I1714" s="376"/>
      <c r="M1714" s="376"/>
      <c r="N1714" s="376"/>
      <c r="O1714" s="376"/>
      <c r="R1714" s="376"/>
    </row>
    <row r="1715" spans="9:18" s="375" customFormat="1" ht="11">
      <c r="I1715" s="376"/>
      <c r="M1715" s="376"/>
      <c r="N1715" s="376"/>
      <c r="O1715" s="376"/>
      <c r="R1715" s="376"/>
    </row>
    <row r="1716" spans="9:18" s="375" customFormat="1" ht="11">
      <c r="I1716" s="376"/>
      <c r="M1716" s="376"/>
      <c r="N1716" s="376"/>
      <c r="O1716" s="376"/>
      <c r="R1716" s="376"/>
    </row>
    <row r="1717" spans="9:18" s="375" customFormat="1" ht="11">
      <c r="I1717" s="376"/>
      <c r="M1717" s="376"/>
      <c r="N1717" s="376"/>
      <c r="O1717" s="376"/>
      <c r="R1717" s="376"/>
    </row>
    <row r="1718" spans="9:18" s="375" customFormat="1" ht="11">
      <c r="I1718" s="376"/>
      <c r="M1718" s="376"/>
      <c r="N1718" s="376"/>
      <c r="O1718" s="376"/>
      <c r="R1718" s="376"/>
    </row>
    <row r="1719" spans="9:18" s="375" customFormat="1" ht="11">
      <c r="I1719" s="376"/>
      <c r="M1719" s="376"/>
      <c r="N1719" s="376"/>
      <c r="O1719" s="376"/>
      <c r="R1719" s="376"/>
    </row>
    <row r="1720" spans="9:18" s="375" customFormat="1" ht="11">
      <c r="I1720" s="376"/>
      <c r="M1720" s="376"/>
      <c r="N1720" s="376"/>
      <c r="O1720" s="376"/>
      <c r="R1720" s="376"/>
    </row>
    <row r="1721" spans="9:18" s="375" customFormat="1" ht="11">
      <c r="I1721" s="376"/>
      <c r="M1721" s="376"/>
      <c r="N1721" s="376"/>
      <c r="O1721" s="376"/>
      <c r="R1721" s="376"/>
    </row>
    <row r="1722" spans="9:18" s="375" customFormat="1" ht="11">
      <c r="I1722" s="376"/>
      <c r="M1722" s="376"/>
      <c r="N1722" s="376"/>
      <c r="O1722" s="376"/>
      <c r="R1722" s="376"/>
    </row>
    <row r="1723" spans="9:18" s="375" customFormat="1" ht="11">
      <c r="I1723" s="376"/>
      <c r="M1723" s="376"/>
      <c r="N1723" s="376"/>
      <c r="O1723" s="376"/>
      <c r="R1723" s="376"/>
    </row>
    <row r="1724" spans="9:18" s="375" customFormat="1" ht="11">
      <c r="I1724" s="376"/>
      <c r="M1724" s="376"/>
      <c r="N1724" s="376"/>
      <c r="O1724" s="376"/>
      <c r="R1724" s="376"/>
    </row>
    <row r="1725" spans="9:18" s="375" customFormat="1" ht="11">
      <c r="I1725" s="376"/>
      <c r="M1725" s="376"/>
      <c r="N1725" s="376"/>
      <c r="O1725" s="376"/>
      <c r="R1725" s="376"/>
    </row>
    <row r="1726" spans="9:18" s="375" customFormat="1" ht="11">
      <c r="I1726" s="376"/>
      <c r="M1726" s="376"/>
      <c r="N1726" s="376"/>
      <c r="O1726" s="376"/>
      <c r="R1726" s="376"/>
    </row>
    <row r="1727" spans="9:18" s="375" customFormat="1" ht="11">
      <c r="I1727" s="376"/>
      <c r="M1727" s="376"/>
      <c r="N1727" s="376"/>
      <c r="O1727" s="376"/>
      <c r="R1727" s="376"/>
    </row>
    <row r="1728" spans="9:18" s="375" customFormat="1" ht="11">
      <c r="I1728" s="376"/>
      <c r="M1728" s="376"/>
      <c r="N1728" s="376"/>
      <c r="O1728" s="376"/>
      <c r="R1728" s="376"/>
    </row>
    <row r="1729" spans="9:18" s="375" customFormat="1" ht="11">
      <c r="I1729" s="376"/>
      <c r="M1729" s="376"/>
      <c r="N1729" s="376"/>
      <c r="O1729" s="376"/>
      <c r="R1729" s="376"/>
    </row>
    <row r="1730" spans="9:18" s="375" customFormat="1" ht="11">
      <c r="I1730" s="376"/>
      <c r="M1730" s="376"/>
      <c r="N1730" s="376"/>
      <c r="O1730" s="376"/>
      <c r="R1730" s="376"/>
    </row>
    <row r="1731" spans="9:18" s="375" customFormat="1" ht="11">
      <c r="I1731" s="376"/>
      <c r="M1731" s="376"/>
      <c r="N1731" s="376"/>
      <c r="O1731" s="376"/>
      <c r="R1731" s="376"/>
    </row>
    <row r="1732" spans="9:18" s="375" customFormat="1" ht="11">
      <c r="I1732" s="376"/>
      <c r="K1732" s="376"/>
      <c r="M1732" s="376"/>
      <c r="N1732" s="376"/>
      <c r="O1732" s="376"/>
      <c r="P1732" s="376"/>
      <c r="R1732" s="376"/>
    </row>
    <row r="1733" spans="9:18" s="375" customFormat="1" ht="11">
      <c r="I1733" s="376"/>
      <c r="M1733" s="376"/>
      <c r="N1733" s="376"/>
      <c r="O1733" s="376"/>
      <c r="R1733" s="376"/>
    </row>
    <row r="1734" spans="9:18" s="375" customFormat="1" ht="11">
      <c r="I1734" s="376"/>
      <c r="K1734" s="376"/>
      <c r="M1734" s="376"/>
      <c r="N1734" s="376"/>
      <c r="O1734" s="376"/>
      <c r="P1734" s="376"/>
      <c r="R1734" s="376"/>
    </row>
    <row r="1735" spans="9:18" s="375" customFormat="1" ht="11">
      <c r="I1735" s="376"/>
      <c r="M1735" s="376"/>
      <c r="N1735" s="376"/>
      <c r="O1735" s="376"/>
      <c r="R1735" s="376"/>
    </row>
    <row r="1736" spans="9:18" s="375" customFormat="1" ht="11">
      <c r="I1736" s="376"/>
      <c r="M1736" s="376"/>
      <c r="N1736" s="376"/>
      <c r="O1736" s="376"/>
      <c r="R1736" s="376"/>
    </row>
    <row r="1737" spans="9:18" s="375" customFormat="1" ht="11">
      <c r="I1737" s="376"/>
      <c r="M1737" s="376"/>
      <c r="N1737" s="376"/>
      <c r="O1737" s="376"/>
      <c r="R1737" s="376"/>
    </row>
    <row r="1738" spans="9:18" s="375" customFormat="1" ht="11">
      <c r="I1738" s="376"/>
      <c r="M1738" s="376"/>
      <c r="N1738" s="376"/>
      <c r="O1738" s="376"/>
      <c r="R1738" s="376"/>
    </row>
    <row r="1739" spans="9:18" s="375" customFormat="1" ht="11">
      <c r="I1739" s="376"/>
      <c r="M1739" s="376"/>
      <c r="N1739" s="376"/>
      <c r="O1739" s="376"/>
      <c r="R1739" s="376"/>
    </row>
    <row r="1740" spans="9:18" s="375" customFormat="1" ht="11">
      <c r="I1740" s="376"/>
      <c r="M1740" s="376"/>
      <c r="N1740" s="376"/>
      <c r="O1740" s="376"/>
      <c r="R1740" s="376"/>
    </row>
    <row r="1741" spans="9:18" s="375" customFormat="1" ht="11">
      <c r="I1741" s="376"/>
      <c r="M1741" s="376"/>
      <c r="N1741" s="376"/>
      <c r="O1741" s="376"/>
      <c r="R1741" s="376"/>
    </row>
    <row r="1742" spans="9:18" s="375" customFormat="1" ht="11">
      <c r="I1742" s="376"/>
      <c r="M1742" s="376"/>
      <c r="N1742" s="376"/>
      <c r="O1742" s="376"/>
      <c r="R1742" s="376"/>
    </row>
    <row r="1743" spans="9:18" s="375" customFormat="1" ht="11">
      <c r="I1743" s="376"/>
      <c r="M1743" s="376"/>
      <c r="N1743" s="376"/>
      <c r="O1743" s="376"/>
      <c r="R1743" s="376"/>
    </row>
    <row r="1744" spans="9:18" s="375" customFormat="1" ht="11">
      <c r="I1744" s="376"/>
      <c r="M1744" s="376"/>
      <c r="N1744" s="376"/>
      <c r="O1744" s="376"/>
      <c r="R1744" s="376"/>
    </row>
    <row r="1745" spans="9:18" s="375" customFormat="1" ht="11">
      <c r="I1745" s="376"/>
      <c r="K1745" s="376"/>
      <c r="M1745" s="376"/>
      <c r="N1745" s="376"/>
      <c r="O1745" s="376"/>
      <c r="P1745" s="376"/>
      <c r="R1745" s="376"/>
    </row>
    <row r="1746" spans="9:18" s="375" customFormat="1" ht="11">
      <c r="I1746" s="376"/>
      <c r="M1746" s="376"/>
      <c r="N1746" s="376"/>
      <c r="O1746" s="376"/>
      <c r="R1746" s="376"/>
    </row>
    <row r="1747" spans="9:18" s="375" customFormat="1" ht="11">
      <c r="I1747" s="376"/>
      <c r="M1747" s="376"/>
      <c r="N1747" s="376"/>
      <c r="O1747" s="376"/>
      <c r="R1747" s="376"/>
    </row>
    <row r="1748" spans="9:18" s="375" customFormat="1" ht="11">
      <c r="I1748" s="376"/>
      <c r="M1748" s="376"/>
      <c r="N1748" s="376"/>
      <c r="O1748" s="376"/>
      <c r="R1748" s="376"/>
    </row>
    <row r="1749" spans="9:18" s="375" customFormat="1" ht="11">
      <c r="I1749" s="376"/>
      <c r="M1749" s="376"/>
      <c r="N1749" s="376"/>
      <c r="O1749" s="376"/>
      <c r="R1749" s="376"/>
    </row>
    <row r="1750" spans="9:18" s="375" customFormat="1" ht="11">
      <c r="I1750" s="376"/>
      <c r="M1750" s="376"/>
      <c r="N1750" s="376"/>
      <c r="O1750" s="376"/>
      <c r="R1750" s="376"/>
    </row>
    <row r="1751" spans="9:18" s="375" customFormat="1" ht="11">
      <c r="I1751" s="376"/>
      <c r="M1751" s="376"/>
      <c r="N1751" s="376"/>
      <c r="O1751" s="376"/>
      <c r="R1751" s="376"/>
    </row>
    <row r="1752" spans="9:18" s="375" customFormat="1" ht="11">
      <c r="I1752" s="376"/>
      <c r="M1752" s="376"/>
      <c r="N1752" s="376"/>
      <c r="O1752" s="376"/>
      <c r="R1752" s="376"/>
    </row>
    <row r="1753" spans="9:18" s="375" customFormat="1" ht="11">
      <c r="I1753" s="376"/>
      <c r="K1753" s="376"/>
      <c r="M1753" s="376"/>
      <c r="N1753" s="376"/>
      <c r="O1753" s="376"/>
      <c r="P1753" s="376"/>
      <c r="R1753" s="376"/>
    </row>
    <row r="1754" spans="9:18" s="375" customFormat="1" ht="11">
      <c r="I1754" s="376"/>
      <c r="M1754" s="376"/>
      <c r="N1754" s="376"/>
      <c r="O1754" s="376"/>
      <c r="R1754" s="376"/>
    </row>
    <row r="1755" spans="9:18" s="375" customFormat="1" ht="11">
      <c r="I1755" s="376"/>
      <c r="M1755" s="376"/>
      <c r="N1755" s="376"/>
      <c r="O1755" s="376"/>
      <c r="R1755" s="376"/>
    </row>
    <row r="1756" spans="9:18" s="375" customFormat="1" ht="11">
      <c r="I1756" s="376"/>
      <c r="M1756" s="376"/>
      <c r="N1756" s="376"/>
      <c r="O1756" s="376"/>
      <c r="R1756" s="376"/>
    </row>
    <row r="1757" spans="9:18" s="375" customFormat="1" ht="11">
      <c r="I1757" s="376"/>
      <c r="M1757" s="376"/>
      <c r="N1757" s="376"/>
      <c r="O1757" s="376"/>
      <c r="R1757" s="376"/>
    </row>
    <row r="1758" spans="9:18" s="375" customFormat="1" ht="11">
      <c r="I1758" s="376"/>
      <c r="K1758" s="376"/>
      <c r="M1758" s="376"/>
      <c r="N1758" s="376"/>
      <c r="O1758" s="376"/>
      <c r="P1758" s="376"/>
      <c r="R1758" s="376"/>
    </row>
    <row r="1759" spans="9:18" s="375" customFormat="1" ht="11">
      <c r="I1759" s="376"/>
      <c r="M1759" s="376"/>
      <c r="N1759" s="376"/>
      <c r="O1759" s="376"/>
      <c r="R1759" s="376"/>
    </row>
    <row r="1760" spans="9:18" s="375" customFormat="1" ht="11">
      <c r="I1760" s="376"/>
      <c r="M1760" s="376"/>
      <c r="N1760" s="376"/>
      <c r="O1760" s="376"/>
      <c r="R1760" s="376"/>
    </row>
    <row r="1761" spans="9:18" s="375" customFormat="1" ht="11">
      <c r="I1761" s="376"/>
      <c r="K1761" s="376"/>
      <c r="M1761" s="376"/>
      <c r="N1761" s="376"/>
      <c r="O1761" s="376"/>
      <c r="P1761" s="376"/>
      <c r="R1761" s="376"/>
    </row>
    <row r="1762" spans="9:18" s="375" customFormat="1" ht="11">
      <c r="I1762" s="376"/>
      <c r="M1762" s="376"/>
      <c r="N1762" s="376"/>
      <c r="O1762" s="376"/>
      <c r="R1762" s="376"/>
    </row>
    <row r="1763" spans="9:18" s="375" customFormat="1" ht="11">
      <c r="I1763" s="376"/>
      <c r="K1763" s="376"/>
      <c r="M1763" s="376"/>
      <c r="N1763" s="376"/>
      <c r="O1763" s="376"/>
      <c r="P1763" s="376"/>
      <c r="R1763" s="376"/>
    </row>
    <row r="1764" spans="9:18" s="375" customFormat="1" ht="11">
      <c r="I1764" s="376"/>
      <c r="M1764" s="376"/>
      <c r="N1764" s="376"/>
      <c r="O1764" s="376"/>
      <c r="R1764" s="376"/>
    </row>
    <row r="1765" spans="9:18" s="375" customFormat="1" ht="11">
      <c r="I1765" s="376"/>
      <c r="M1765" s="376"/>
      <c r="N1765" s="376"/>
      <c r="O1765" s="376"/>
      <c r="R1765" s="376"/>
    </row>
    <row r="1766" spans="9:18" s="375" customFormat="1" ht="11">
      <c r="I1766" s="376"/>
      <c r="M1766" s="376"/>
      <c r="N1766" s="376"/>
      <c r="O1766" s="376"/>
      <c r="R1766" s="376"/>
    </row>
    <row r="1767" spans="9:18" s="375" customFormat="1" ht="11">
      <c r="I1767" s="376"/>
      <c r="M1767" s="376"/>
      <c r="N1767" s="376"/>
      <c r="O1767" s="376"/>
      <c r="R1767" s="376"/>
    </row>
    <row r="1768" spans="9:18" s="375" customFormat="1" ht="11">
      <c r="I1768" s="376"/>
      <c r="M1768" s="376"/>
      <c r="N1768" s="376"/>
      <c r="O1768" s="376"/>
      <c r="R1768" s="376"/>
    </row>
    <row r="1769" spans="9:18" s="375" customFormat="1" ht="11">
      <c r="I1769" s="376"/>
      <c r="M1769" s="376"/>
      <c r="N1769" s="376"/>
      <c r="O1769" s="376"/>
      <c r="R1769" s="376"/>
    </row>
    <row r="1770" spans="9:18" s="375" customFormat="1" ht="11">
      <c r="I1770" s="376"/>
      <c r="M1770" s="376"/>
      <c r="N1770" s="376"/>
      <c r="O1770" s="376"/>
      <c r="R1770" s="376"/>
    </row>
    <row r="1771" spans="9:18" s="375" customFormat="1" ht="11">
      <c r="I1771" s="376"/>
      <c r="M1771" s="376"/>
      <c r="N1771" s="376"/>
      <c r="O1771" s="376"/>
      <c r="R1771" s="376"/>
    </row>
    <row r="1772" spans="9:18" s="375" customFormat="1" ht="11">
      <c r="I1772" s="376"/>
      <c r="M1772" s="376"/>
      <c r="N1772" s="376"/>
      <c r="O1772" s="376"/>
      <c r="R1772" s="376"/>
    </row>
    <row r="1773" spans="9:18" s="375" customFormat="1" ht="11">
      <c r="I1773" s="376"/>
      <c r="M1773" s="376"/>
      <c r="N1773" s="376"/>
      <c r="O1773" s="376"/>
      <c r="R1773" s="376"/>
    </row>
    <row r="1774" spans="9:18" s="375" customFormat="1" ht="11">
      <c r="I1774" s="376"/>
      <c r="M1774" s="376"/>
      <c r="N1774" s="376"/>
      <c r="O1774" s="376"/>
      <c r="R1774" s="376"/>
    </row>
    <row r="1775" spans="9:18" s="375" customFormat="1" ht="11">
      <c r="I1775" s="376"/>
      <c r="M1775" s="376"/>
      <c r="N1775" s="376"/>
      <c r="O1775" s="376"/>
      <c r="R1775" s="376"/>
    </row>
    <row r="1776" spans="9:18" s="375" customFormat="1" ht="11">
      <c r="I1776" s="376"/>
      <c r="M1776" s="376"/>
      <c r="N1776" s="376"/>
      <c r="O1776" s="376"/>
      <c r="R1776" s="376"/>
    </row>
    <row r="1777" spans="9:18" s="375" customFormat="1" ht="11">
      <c r="I1777" s="376"/>
      <c r="M1777" s="376"/>
      <c r="N1777" s="376"/>
      <c r="O1777" s="376"/>
      <c r="R1777" s="376"/>
    </row>
    <row r="1778" spans="9:18" s="375" customFormat="1" ht="11">
      <c r="I1778" s="376"/>
      <c r="M1778" s="376"/>
      <c r="N1778" s="376"/>
      <c r="O1778" s="376"/>
      <c r="R1778" s="376"/>
    </row>
    <row r="1779" spans="9:18" s="375" customFormat="1" ht="11">
      <c r="I1779" s="376"/>
      <c r="M1779" s="376"/>
      <c r="N1779" s="376"/>
      <c r="O1779" s="376"/>
      <c r="R1779" s="376"/>
    </row>
    <row r="1780" spans="9:18" s="375" customFormat="1" ht="11">
      <c r="I1780" s="376"/>
      <c r="M1780" s="376"/>
      <c r="N1780" s="376"/>
      <c r="O1780" s="376"/>
      <c r="R1780" s="376"/>
    </row>
    <row r="1781" spans="9:18" s="375" customFormat="1" ht="11">
      <c r="I1781" s="376"/>
      <c r="M1781" s="376"/>
      <c r="N1781" s="376"/>
      <c r="O1781" s="376"/>
      <c r="R1781" s="376"/>
    </row>
    <row r="1782" spans="9:18" s="375" customFormat="1" ht="11">
      <c r="I1782" s="376"/>
      <c r="M1782" s="376"/>
      <c r="N1782" s="376"/>
      <c r="O1782" s="376"/>
      <c r="R1782" s="376"/>
    </row>
    <row r="1783" spans="9:18" s="375" customFormat="1" ht="11">
      <c r="I1783" s="376"/>
      <c r="M1783" s="376"/>
      <c r="N1783" s="376"/>
      <c r="O1783" s="376"/>
      <c r="R1783" s="376"/>
    </row>
    <row r="1784" spans="9:18" s="375" customFormat="1" ht="11">
      <c r="I1784" s="376"/>
      <c r="M1784" s="376"/>
      <c r="N1784" s="376"/>
      <c r="O1784" s="376"/>
      <c r="R1784" s="376"/>
    </row>
    <row r="1785" spans="9:18" s="375" customFormat="1" ht="11">
      <c r="I1785" s="376"/>
      <c r="M1785" s="376"/>
      <c r="N1785" s="376"/>
      <c r="O1785" s="376"/>
      <c r="R1785" s="376"/>
    </row>
    <row r="1786" spans="9:18" s="375" customFormat="1" ht="11">
      <c r="I1786" s="376"/>
      <c r="M1786" s="376"/>
      <c r="N1786" s="376"/>
      <c r="O1786" s="376"/>
      <c r="R1786" s="376"/>
    </row>
    <row r="1787" spans="9:18" s="375" customFormat="1" ht="11">
      <c r="I1787" s="376"/>
      <c r="M1787" s="376"/>
      <c r="N1787" s="376"/>
      <c r="O1787" s="376"/>
      <c r="R1787" s="376"/>
    </row>
    <row r="1788" spans="9:18" s="375" customFormat="1" ht="11">
      <c r="I1788" s="376"/>
      <c r="M1788" s="376"/>
      <c r="N1788" s="376"/>
      <c r="O1788" s="376"/>
      <c r="R1788" s="376"/>
    </row>
    <row r="1789" spans="9:18" s="375" customFormat="1" ht="11">
      <c r="I1789" s="376"/>
      <c r="M1789" s="376"/>
      <c r="N1789" s="376"/>
      <c r="O1789" s="376"/>
      <c r="R1789" s="376"/>
    </row>
    <row r="1790" spans="9:18" s="375" customFormat="1" ht="11">
      <c r="I1790" s="376"/>
      <c r="M1790" s="376"/>
      <c r="N1790" s="376"/>
      <c r="O1790" s="376"/>
      <c r="R1790" s="376"/>
    </row>
    <row r="1791" spans="9:18" s="375" customFormat="1" ht="11">
      <c r="I1791" s="376"/>
      <c r="K1791" s="376"/>
      <c r="M1791" s="376"/>
      <c r="N1791" s="376"/>
      <c r="O1791" s="376"/>
      <c r="R1791" s="376"/>
    </row>
    <row r="1792" spans="9:18" s="375" customFormat="1" ht="11">
      <c r="I1792" s="376"/>
      <c r="M1792" s="376"/>
      <c r="N1792" s="376"/>
      <c r="O1792" s="376"/>
      <c r="R1792" s="376"/>
    </row>
    <row r="1793" spans="9:18" s="375" customFormat="1" ht="11">
      <c r="I1793" s="376"/>
      <c r="M1793" s="376"/>
      <c r="N1793" s="376"/>
      <c r="O1793" s="376"/>
      <c r="R1793" s="376"/>
    </row>
    <row r="1794" spans="9:18" s="375" customFormat="1" ht="11">
      <c r="I1794" s="376"/>
      <c r="K1794" s="376"/>
      <c r="M1794" s="376"/>
      <c r="N1794" s="376"/>
      <c r="O1794" s="376"/>
      <c r="P1794" s="376"/>
      <c r="R1794" s="376"/>
    </row>
    <row r="1795" spans="9:18" s="375" customFormat="1" ht="11">
      <c r="I1795" s="376"/>
      <c r="M1795" s="376"/>
      <c r="N1795" s="376"/>
      <c r="O1795" s="376"/>
      <c r="R1795" s="376"/>
    </row>
    <row r="1796" spans="9:18" s="375" customFormat="1" ht="11">
      <c r="I1796" s="376"/>
      <c r="M1796" s="376"/>
      <c r="N1796" s="376"/>
      <c r="O1796" s="376"/>
      <c r="R1796" s="376"/>
    </row>
    <row r="1797" spans="9:18" s="375" customFormat="1" ht="11">
      <c r="I1797" s="376"/>
      <c r="M1797" s="376"/>
      <c r="N1797" s="376"/>
      <c r="O1797" s="376"/>
      <c r="R1797" s="376"/>
    </row>
    <row r="1798" spans="9:18" s="375" customFormat="1" ht="11">
      <c r="I1798" s="376"/>
      <c r="K1798" s="376"/>
      <c r="M1798" s="376"/>
      <c r="N1798" s="376"/>
      <c r="O1798" s="376"/>
      <c r="P1798" s="376"/>
      <c r="R1798" s="376"/>
    </row>
    <row r="1799" spans="9:18" s="375" customFormat="1" ht="11">
      <c r="I1799" s="376"/>
      <c r="M1799" s="376"/>
      <c r="N1799" s="376"/>
      <c r="O1799" s="376"/>
      <c r="R1799" s="376"/>
    </row>
    <row r="1800" spans="9:18" s="375" customFormat="1" ht="11">
      <c r="I1800" s="376"/>
      <c r="M1800" s="376"/>
      <c r="N1800" s="376"/>
      <c r="O1800" s="376"/>
      <c r="R1800" s="376"/>
    </row>
    <row r="1801" spans="9:18" s="375" customFormat="1" ht="11">
      <c r="I1801" s="376"/>
      <c r="M1801" s="376"/>
      <c r="N1801" s="376"/>
      <c r="O1801" s="376"/>
      <c r="R1801" s="376"/>
    </row>
    <row r="1802" spans="9:18" s="375" customFormat="1" ht="11">
      <c r="I1802" s="376"/>
      <c r="M1802" s="376"/>
      <c r="N1802" s="376"/>
      <c r="O1802" s="376"/>
      <c r="R1802" s="376"/>
    </row>
    <row r="1803" spans="9:18" s="375" customFormat="1" ht="11">
      <c r="I1803" s="376"/>
      <c r="M1803" s="376"/>
      <c r="N1803" s="376"/>
      <c r="O1803" s="376"/>
      <c r="R1803" s="376"/>
    </row>
    <row r="1804" spans="9:18" s="375" customFormat="1" ht="11">
      <c r="I1804" s="376"/>
      <c r="M1804" s="376"/>
      <c r="N1804" s="376"/>
      <c r="O1804" s="376"/>
      <c r="R1804" s="376"/>
    </row>
    <row r="1805" spans="9:18" s="375" customFormat="1" ht="11">
      <c r="I1805" s="376"/>
      <c r="M1805" s="376"/>
      <c r="N1805" s="376"/>
      <c r="O1805" s="376"/>
      <c r="R1805" s="376"/>
    </row>
    <row r="1806" spans="9:18" s="375" customFormat="1" ht="11">
      <c r="I1806" s="376"/>
      <c r="M1806" s="376"/>
      <c r="N1806" s="376"/>
      <c r="O1806" s="376"/>
      <c r="R1806" s="376"/>
    </row>
    <row r="1807" spans="9:18" s="375" customFormat="1" ht="11">
      <c r="I1807" s="376"/>
      <c r="M1807" s="376"/>
      <c r="N1807" s="376"/>
      <c r="O1807" s="376"/>
      <c r="R1807" s="376"/>
    </row>
    <row r="1808" spans="9:18" s="375" customFormat="1" ht="11">
      <c r="I1808" s="376"/>
      <c r="M1808" s="376"/>
      <c r="N1808" s="376"/>
      <c r="O1808" s="376"/>
      <c r="R1808" s="376"/>
    </row>
    <row r="1809" spans="9:18" s="375" customFormat="1" ht="11">
      <c r="I1809" s="376"/>
      <c r="M1809" s="376"/>
      <c r="N1809" s="376"/>
      <c r="O1809" s="376"/>
      <c r="R1809" s="376"/>
    </row>
    <row r="1810" spans="9:18" s="375" customFormat="1" ht="11">
      <c r="I1810" s="376"/>
      <c r="M1810" s="376"/>
      <c r="N1810" s="376"/>
      <c r="O1810" s="376"/>
      <c r="R1810" s="376"/>
    </row>
    <row r="1811" spans="9:18" s="375" customFormat="1" ht="11">
      <c r="I1811" s="376"/>
      <c r="M1811" s="376"/>
      <c r="N1811" s="376"/>
      <c r="O1811" s="376"/>
      <c r="R1811" s="376"/>
    </row>
    <row r="1812" spans="9:18" s="375" customFormat="1" ht="11">
      <c r="I1812" s="376"/>
      <c r="M1812" s="376"/>
      <c r="N1812" s="376"/>
      <c r="O1812" s="376"/>
      <c r="R1812" s="376"/>
    </row>
    <row r="1813" spans="9:18" s="375" customFormat="1" ht="11">
      <c r="I1813" s="376"/>
      <c r="M1813" s="376"/>
      <c r="N1813" s="376"/>
      <c r="O1813" s="376"/>
      <c r="R1813" s="376"/>
    </row>
    <row r="1814" spans="9:18" s="375" customFormat="1" ht="11">
      <c r="I1814" s="376"/>
      <c r="M1814" s="376"/>
      <c r="N1814" s="376"/>
      <c r="O1814" s="376"/>
      <c r="R1814" s="376"/>
    </row>
    <row r="1815" spans="9:18" s="375" customFormat="1" ht="11">
      <c r="I1815" s="376"/>
      <c r="M1815" s="376"/>
      <c r="N1815" s="376"/>
      <c r="O1815" s="376"/>
      <c r="R1815" s="376"/>
    </row>
    <row r="1816" spans="9:18" s="375" customFormat="1" ht="11">
      <c r="I1816" s="376"/>
      <c r="M1816" s="376"/>
      <c r="N1816" s="376"/>
      <c r="O1816" s="376"/>
      <c r="R1816" s="376"/>
    </row>
    <row r="1817" spans="9:18" s="375" customFormat="1" ht="11">
      <c r="I1817" s="376"/>
      <c r="M1817" s="376"/>
      <c r="N1817" s="376"/>
      <c r="O1817" s="376"/>
      <c r="R1817" s="376"/>
    </row>
    <row r="1818" spans="9:18" s="375" customFormat="1" ht="11">
      <c r="I1818" s="376"/>
      <c r="M1818" s="376"/>
      <c r="N1818" s="376"/>
      <c r="O1818" s="376"/>
      <c r="R1818" s="376"/>
    </row>
    <row r="1819" spans="9:18" s="375" customFormat="1" ht="11">
      <c r="I1819" s="376"/>
      <c r="K1819" s="376"/>
      <c r="M1819" s="376"/>
      <c r="N1819" s="376"/>
      <c r="O1819" s="376"/>
      <c r="P1819" s="376"/>
      <c r="R1819" s="376"/>
    </row>
    <row r="1820" spans="9:18" s="375" customFormat="1" ht="11">
      <c r="I1820" s="376"/>
      <c r="K1820" s="376"/>
      <c r="M1820" s="376"/>
      <c r="N1820" s="376"/>
      <c r="O1820" s="376"/>
      <c r="R1820" s="376"/>
    </row>
    <row r="1821" spans="9:18" s="375" customFormat="1" ht="11">
      <c r="I1821" s="376"/>
      <c r="M1821" s="376"/>
      <c r="N1821" s="376"/>
      <c r="O1821" s="376"/>
      <c r="R1821" s="376"/>
    </row>
    <row r="1822" spans="9:18" s="375" customFormat="1" ht="11">
      <c r="I1822" s="376"/>
      <c r="M1822" s="376"/>
      <c r="N1822" s="376"/>
      <c r="O1822" s="376"/>
      <c r="R1822" s="376"/>
    </row>
    <row r="1823" spans="9:18" s="375" customFormat="1" ht="11">
      <c r="I1823" s="376"/>
      <c r="K1823" s="376"/>
      <c r="M1823" s="376"/>
      <c r="N1823" s="376"/>
      <c r="O1823" s="376"/>
      <c r="P1823" s="376"/>
      <c r="R1823" s="376"/>
    </row>
    <row r="1824" spans="9:18" s="375" customFormat="1" ht="11">
      <c r="I1824" s="376"/>
      <c r="M1824" s="376"/>
      <c r="N1824" s="376"/>
      <c r="R1824" s="376"/>
    </row>
    <row r="1825" spans="9:18" s="375" customFormat="1" ht="11">
      <c r="I1825" s="376"/>
      <c r="K1825" s="376"/>
      <c r="M1825" s="376"/>
      <c r="N1825" s="376"/>
      <c r="O1825" s="376"/>
      <c r="P1825" s="376"/>
      <c r="R1825" s="376"/>
    </row>
    <row r="1826" spans="9:18" s="375" customFormat="1" ht="11">
      <c r="I1826" s="376"/>
      <c r="K1826" s="376"/>
      <c r="M1826" s="376"/>
      <c r="N1826" s="376"/>
      <c r="O1826" s="376"/>
      <c r="P1826" s="376"/>
      <c r="R1826" s="376"/>
    </row>
    <row r="1827" spans="9:18" s="375" customFormat="1" ht="11">
      <c r="I1827" s="376"/>
      <c r="K1827" s="376"/>
      <c r="M1827" s="376"/>
      <c r="N1827" s="376"/>
      <c r="O1827" s="376"/>
      <c r="P1827" s="376"/>
      <c r="R1827" s="376"/>
    </row>
    <row r="1828" spans="9:18" s="375" customFormat="1" ht="11">
      <c r="I1828" s="376"/>
      <c r="M1828" s="376"/>
      <c r="N1828" s="376"/>
      <c r="O1828" s="376"/>
      <c r="R1828" s="376"/>
    </row>
    <row r="1829" spans="9:18" s="375" customFormat="1" ht="11">
      <c r="I1829" s="376"/>
      <c r="M1829" s="376"/>
      <c r="N1829" s="376"/>
      <c r="O1829" s="376"/>
      <c r="R1829" s="376"/>
    </row>
    <row r="1830" spans="9:18" s="375" customFormat="1" ht="11">
      <c r="I1830" s="376"/>
      <c r="M1830" s="376"/>
      <c r="N1830" s="376"/>
      <c r="O1830" s="376"/>
      <c r="R1830" s="376"/>
    </row>
    <row r="1831" spans="9:18" s="375" customFormat="1" ht="11">
      <c r="I1831" s="376"/>
      <c r="M1831" s="376"/>
      <c r="N1831" s="376"/>
      <c r="O1831" s="376"/>
      <c r="R1831" s="376"/>
    </row>
    <row r="1832" spans="9:18" s="375" customFormat="1" ht="11">
      <c r="I1832" s="376"/>
      <c r="M1832" s="376"/>
      <c r="N1832" s="376"/>
      <c r="O1832" s="376"/>
      <c r="R1832" s="376"/>
    </row>
    <row r="1833" spans="9:18" s="375" customFormat="1" ht="11">
      <c r="I1833" s="376"/>
      <c r="M1833" s="376"/>
      <c r="N1833" s="376"/>
      <c r="O1833" s="376"/>
      <c r="R1833" s="376"/>
    </row>
    <row r="1834" spans="9:18" s="375" customFormat="1" ht="11">
      <c r="I1834" s="376"/>
      <c r="M1834" s="376"/>
      <c r="N1834" s="376"/>
      <c r="O1834" s="376"/>
      <c r="R1834" s="376"/>
    </row>
    <row r="1835" spans="9:18" s="375" customFormat="1" ht="11">
      <c r="I1835" s="376"/>
      <c r="M1835" s="376"/>
      <c r="N1835" s="376"/>
      <c r="O1835" s="376"/>
      <c r="R1835" s="376"/>
    </row>
    <row r="1836" spans="9:18" s="375" customFormat="1" ht="11">
      <c r="I1836" s="376"/>
      <c r="M1836" s="376"/>
      <c r="N1836" s="376"/>
      <c r="O1836" s="376"/>
      <c r="R1836" s="376"/>
    </row>
    <row r="1837" spans="9:18" s="375" customFormat="1" ht="11">
      <c r="I1837" s="376"/>
      <c r="M1837" s="376"/>
      <c r="N1837" s="376"/>
      <c r="O1837" s="376"/>
      <c r="R1837" s="376"/>
    </row>
    <row r="1838" spans="9:18" s="375" customFormat="1" ht="11">
      <c r="I1838" s="376"/>
      <c r="M1838" s="376"/>
      <c r="N1838" s="376"/>
      <c r="O1838" s="376"/>
      <c r="R1838" s="376"/>
    </row>
    <row r="1839" spans="9:18" s="375" customFormat="1" ht="11">
      <c r="I1839" s="376"/>
      <c r="K1839" s="376"/>
      <c r="M1839" s="376"/>
      <c r="N1839" s="376"/>
      <c r="O1839" s="376"/>
      <c r="P1839" s="376"/>
      <c r="R1839" s="376"/>
    </row>
    <row r="1840" spans="9:18" s="375" customFormat="1" ht="11">
      <c r="I1840" s="376"/>
      <c r="M1840" s="376"/>
      <c r="N1840" s="376"/>
      <c r="O1840" s="376"/>
      <c r="R1840" s="376"/>
    </row>
    <row r="1841" spans="9:18" s="375" customFormat="1" ht="11">
      <c r="I1841" s="376"/>
      <c r="K1841" s="376"/>
      <c r="M1841" s="376"/>
      <c r="N1841" s="376"/>
      <c r="O1841" s="376"/>
      <c r="P1841" s="376"/>
      <c r="R1841" s="376"/>
    </row>
    <row r="1842" spans="9:18" s="375" customFormat="1" ht="11">
      <c r="I1842" s="376"/>
      <c r="M1842" s="376"/>
      <c r="N1842" s="376"/>
      <c r="O1842" s="376"/>
      <c r="R1842" s="376"/>
    </row>
    <row r="1843" spans="9:18" s="375" customFormat="1" ht="11">
      <c r="I1843" s="376"/>
      <c r="K1843" s="376"/>
      <c r="M1843" s="376"/>
      <c r="N1843" s="376"/>
      <c r="O1843" s="376"/>
      <c r="P1843" s="376"/>
      <c r="R1843" s="376"/>
    </row>
    <row r="1844" spans="9:18" s="375" customFormat="1" ht="11">
      <c r="I1844" s="376"/>
      <c r="K1844" s="376"/>
      <c r="M1844" s="376"/>
      <c r="N1844" s="376"/>
      <c r="O1844" s="376"/>
      <c r="P1844" s="376"/>
      <c r="R1844" s="376"/>
    </row>
    <row r="1845" spans="9:18" s="375" customFormat="1" ht="11">
      <c r="I1845" s="376"/>
      <c r="M1845" s="376"/>
      <c r="N1845" s="376"/>
      <c r="O1845" s="376"/>
      <c r="R1845" s="376"/>
    </row>
    <row r="1846" spans="9:18" s="375" customFormat="1" ht="11">
      <c r="I1846" s="376"/>
      <c r="M1846" s="376"/>
      <c r="N1846" s="376"/>
      <c r="O1846" s="376"/>
      <c r="R1846" s="376"/>
    </row>
    <row r="1847" spans="9:18" s="375" customFormat="1" ht="11">
      <c r="I1847" s="376"/>
      <c r="K1847" s="376"/>
      <c r="M1847" s="376"/>
      <c r="N1847" s="376"/>
      <c r="O1847" s="376"/>
      <c r="P1847" s="376"/>
      <c r="R1847" s="376"/>
    </row>
    <row r="1848" spans="9:18" s="375" customFormat="1" ht="11">
      <c r="I1848" s="376"/>
      <c r="M1848" s="376"/>
      <c r="N1848" s="376"/>
      <c r="O1848" s="376"/>
      <c r="R1848" s="376"/>
    </row>
    <row r="1849" spans="9:18" s="375" customFormat="1" ht="11">
      <c r="I1849" s="376"/>
      <c r="M1849" s="376"/>
      <c r="N1849" s="376"/>
      <c r="O1849" s="376"/>
      <c r="R1849" s="376"/>
    </row>
    <row r="1850" spans="9:18" s="375" customFormat="1" ht="11">
      <c r="I1850" s="376"/>
      <c r="M1850" s="376"/>
      <c r="N1850" s="376"/>
      <c r="O1850" s="376"/>
      <c r="R1850" s="376"/>
    </row>
    <row r="1851" spans="9:18" s="375" customFormat="1" ht="11">
      <c r="I1851" s="376"/>
      <c r="M1851" s="376"/>
      <c r="N1851" s="376"/>
      <c r="O1851" s="376"/>
      <c r="R1851" s="376"/>
    </row>
    <row r="1852" spans="9:18" s="375" customFormat="1" ht="11">
      <c r="I1852" s="376"/>
      <c r="M1852" s="376"/>
      <c r="N1852" s="376"/>
      <c r="O1852" s="376"/>
      <c r="R1852" s="376"/>
    </row>
    <row r="1853" spans="9:18" s="375" customFormat="1" ht="11">
      <c r="I1853" s="376"/>
      <c r="M1853" s="376"/>
      <c r="N1853" s="376"/>
      <c r="O1853" s="376"/>
      <c r="R1853" s="376"/>
    </row>
    <row r="1854" spans="9:18" s="375" customFormat="1" ht="11">
      <c r="I1854" s="376"/>
      <c r="M1854" s="376"/>
      <c r="N1854" s="376"/>
      <c r="R1854" s="376"/>
    </row>
    <row r="1855" spans="9:18" s="375" customFormat="1" ht="11">
      <c r="I1855" s="376"/>
      <c r="M1855" s="376"/>
      <c r="N1855" s="376"/>
      <c r="R1855" s="376"/>
    </row>
    <row r="1856" spans="9:18" s="375" customFormat="1" ht="11">
      <c r="I1856" s="376"/>
      <c r="M1856" s="376"/>
      <c r="N1856" s="376"/>
      <c r="O1856" s="376"/>
      <c r="R1856" s="376"/>
    </row>
    <row r="1857" spans="9:18" s="375" customFormat="1" ht="11">
      <c r="I1857" s="376"/>
      <c r="M1857" s="376"/>
      <c r="N1857" s="376"/>
      <c r="O1857" s="376"/>
      <c r="R1857" s="376"/>
    </row>
    <row r="1858" spans="9:18" s="375" customFormat="1" ht="11">
      <c r="I1858" s="376"/>
      <c r="M1858" s="376"/>
      <c r="N1858" s="376"/>
      <c r="O1858" s="376"/>
      <c r="R1858" s="376"/>
    </row>
    <row r="1859" spans="9:18" s="375" customFormat="1" ht="11">
      <c r="I1859" s="376"/>
      <c r="M1859" s="376"/>
      <c r="N1859" s="376"/>
      <c r="O1859" s="376"/>
      <c r="R1859" s="376"/>
    </row>
    <row r="1860" spans="9:18" s="375" customFormat="1" ht="11">
      <c r="I1860" s="376"/>
      <c r="M1860" s="376"/>
      <c r="N1860" s="376"/>
      <c r="O1860" s="376"/>
      <c r="R1860" s="376"/>
    </row>
    <row r="1861" spans="9:18" s="375" customFormat="1" ht="11">
      <c r="I1861" s="376"/>
      <c r="M1861" s="376"/>
      <c r="N1861" s="376"/>
      <c r="O1861" s="376"/>
      <c r="R1861" s="376"/>
    </row>
    <row r="1862" spans="9:18" s="375" customFormat="1" ht="11">
      <c r="I1862" s="376"/>
      <c r="M1862" s="376"/>
      <c r="N1862" s="376"/>
      <c r="O1862" s="376"/>
      <c r="R1862" s="376"/>
    </row>
    <row r="1863" spans="9:18" s="375" customFormat="1" ht="11">
      <c r="I1863" s="376"/>
      <c r="M1863" s="376"/>
      <c r="N1863" s="376"/>
      <c r="O1863" s="376"/>
      <c r="R1863" s="376"/>
    </row>
    <row r="1864" spans="9:18" s="375" customFormat="1" ht="11">
      <c r="I1864" s="376"/>
      <c r="M1864" s="376"/>
      <c r="N1864" s="376"/>
      <c r="O1864" s="376"/>
      <c r="R1864" s="376"/>
    </row>
    <row r="1865" spans="9:18" s="375" customFormat="1" ht="11">
      <c r="I1865" s="376"/>
      <c r="M1865" s="376"/>
      <c r="N1865" s="376"/>
      <c r="O1865" s="376"/>
      <c r="R1865" s="376"/>
    </row>
    <row r="1866" spans="9:18" s="375" customFormat="1" ht="11">
      <c r="I1866" s="376"/>
      <c r="M1866" s="376"/>
      <c r="N1866" s="376"/>
      <c r="O1866" s="376"/>
      <c r="R1866" s="376"/>
    </row>
    <row r="1867" spans="9:18" s="375" customFormat="1" ht="11">
      <c r="I1867" s="376"/>
      <c r="M1867" s="376"/>
      <c r="N1867" s="376"/>
      <c r="O1867" s="376"/>
      <c r="R1867" s="376"/>
    </row>
    <row r="1868" spans="9:18" s="375" customFormat="1" ht="11">
      <c r="I1868" s="376"/>
      <c r="M1868" s="376"/>
      <c r="N1868" s="376"/>
      <c r="O1868" s="376"/>
      <c r="R1868" s="376"/>
    </row>
    <row r="1869" spans="9:18" s="375" customFormat="1" ht="11">
      <c r="I1869" s="376"/>
      <c r="K1869" s="376"/>
      <c r="M1869" s="376"/>
      <c r="N1869" s="376"/>
      <c r="O1869" s="376"/>
      <c r="P1869" s="376"/>
      <c r="R1869" s="376"/>
    </row>
    <row r="1870" spans="9:18" s="375" customFormat="1" ht="11">
      <c r="I1870" s="376"/>
      <c r="K1870" s="376"/>
      <c r="M1870" s="376"/>
      <c r="N1870" s="376"/>
      <c r="O1870" s="376"/>
      <c r="R1870" s="376"/>
    </row>
    <row r="1871" spans="9:18" s="375" customFormat="1" ht="11">
      <c r="I1871" s="376"/>
      <c r="K1871" s="376"/>
      <c r="M1871" s="376"/>
      <c r="N1871" s="376"/>
      <c r="O1871" s="376"/>
      <c r="P1871" s="376"/>
      <c r="R1871" s="376"/>
    </row>
    <row r="1872" spans="9:18" s="375" customFormat="1" ht="11">
      <c r="I1872" s="376"/>
      <c r="K1872" s="376"/>
      <c r="M1872" s="376"/>
      <c r="N1872" s="376"/>
      <c r="O1872" s="376"/>
      <c r="P1872" s="376"/>
      <c r="R1872" s="376"/>
    </row>
    <row r="1873" spans="9:18" s="375" customFormat="1" ht="11">
      <c r="I1873" s="376"/>
      <c r="K1873" s="376"/>
      <c r="M1873" s="376"/>
      <c r="N1873" s="376"/>
      <c r="O1873" s="376"/>
      <c r="P1873" s="376"/>
      <c r="R1873" s="376"/>
    </row>
    <row r="1874" spans="9:18" s="375" customFormat="1" ht="11">
      <c r="I1874" s="376"/>
      <c r="M1874" s="376"/>
      <c r="N1874" s="376"/>
      <c r="O1874" s="376"/>
      <c r="R1874" s="376"/>
    </row>
    <row r="1875" spans="9:18" s="375" customFormat="1" ht="11">
      <c r="I1875" s="376"/>
      <c r="M1875" s="376"/>
      <c r="N1875" s="376"/>
      <c r="O1875" s="376"/>
      <c r="R1875" s="376"/>
    </row>
    <row r="1876" spans="9:18" s="375" customFormat="1" ht="11">
      <c r="I1876" s="376"/>
      <c r="K1876" s="376"/>
      <c r="M1876" s="376"/>
      <c r="N1876" s="376"/>
      <c r="O1876" s="376"/>
      <c r="P1876" s="376"/>
      <c r="R1876" s="376"/>
    </row>
    <row r="1877" spans="9:18" s="375" customFormat="1" ht="11">
      <c r="I1877" s="376"/>
      <c r="M1877" s="376"/>
      <c r="N1877" s="376"/>
      <c r="R1877" s="376"/>
    </row>
    <row r="1878" spans="9:18" s="375" customFormat="1" ht="11">
      <c r="I1878" s="376"/>
      <c r="M1878" s="376"/>
      <c r="N1878" s="376"/>
      <c r="O1878" s="376"/>
      <c r="R1878" s="376"/>
    </row>
    <row r="1879" spans="9:18" s="375" customFormat="1" ht="11">
      <c r="I1879" s="376"/>
      <c r="M1879" s="376"/>
      <c r="N1879" s="376"/>
      <c r="O1879" s="376"/>
      <c r="R1879" s="376"/>
    </row>
    <row r="1880" spans="9:18" s="375" customFormat="1" ht="11">
      <c r="I1880" s="376"/>
      <c r="M1880" s="376"/>
      <c r="N1880" s="376"/>
      <c r="O1880" s="376"/>
      <c r="R1880" s="376"/>
    </row>
    <row r="1881" spans="9:18" s="375" customFormat="1" ht="11">
      <c r="I1881" s="376"/>
      <c r="M1881" s="376"/>
      <c r="N1881" s="376"/>
      <c r="O1881" s="376"/>
      <c r="R1881" s="376"/>
    </row>
    <row r="1882" spans="9:18" s="375" customFormat="1" ht="11">
      <c r="I1882" s="376"/>
      <c r="M1882" s="376"/>
      <c r="N1882" s="376"/>
      <c r="O1882" s="376"/>
      <c r="R1882" s="376"/>
    </row>
    <row r="1883" spans="9:18" s="375" customFormat="1" ht="11">
      <c r="I1883" s="376"/>
      <c r="M1883" s="376"/>
      <c r="N1883" s="376"/>
      <c r="O1883" s="376"/>
      <c r="R1883" s="376"/>
    </row>
    <row r="1884" spans="9:18" s="375" customFormat="1" ht="11">
      <c r="I1884" s="376"/>
      <c r="M1884" s="376"/>
      <c r="N1884" s="376"/>
      <c r="O1884" s="376"/>
      <c r="R1884" s="376"/>
    </row>
    <row r="1885" spans="9:18" s="375" customFormat="1" ht="11">
      <c r="I1885" s="376"/>
      <c r="M1885" s="376"/>
      <c r="N1885" s="376"/>
      <c r="O1885" s="376"/>
      <c r="R1885" s="376"/>
    </row>
    <row r="1886" spans="9:18" s="375" customFormat="1" ht="11">
      <c r="I1886" s="376"/>
      <c r="M1886" s="376"/>
      <c r="N1886" s="376"/>
      <c r="O1886" s="376"/>
      <c r="R1886" s="376"/>
    </row>
    <row r="1887" spans="9:18" s="375" customFormat="1" ht="11">
      <c r="I1887" s="376"/>
      <c r="K1887" s="376"/>
      <c r="M1887" s="376"/>
      <c r="N1887" s="376"/>
      <c r="O1887" s="376"/>
      <c r="P1887" s="376"/>
      <c r="R1887" s="376"/>
    </row>
    <row r="1888" spans="9:18" s="375" customFormat="1" ht="11">
      <c r="I1888" s="376"/>
      <c r="M1888" s="376"/>
      <c r="N1888" s="376"/>
      <c r="O1888" s="376"/>
      <c r="R1888" s="376"/>
    </row>
    <row r="1889" spans="9:18" s="375" customFormat="1" ht="11">
      <c r="I1889" s="376"/>
      <c r="K1889" s="376"/>
      <c r="M1889" s="376"/>
      <c r="N1889" s="376"/>
      <c r="O1889" s="376"/>
      <c r="R1889" s="376"/>
    </row>
    <row r="1890" spans="9:18" s="375" customFormat="1" ht="11">
      <c r="I1890" s="376"/>
      <c r="K1890" s="376"/>
      <c r="M1890" s="376"/>
      <c r="N1890" s="376"/>
      <c r="O1890" s="376"/>
      <c r="P1890" s="376"/>
      <c r="R1890" s="376"/>
    </row>
    <row r="1891" spans="9:18" s="375" customFormat="1" ht="11">
      <c r="I1891" s="376"/>
      <c r="K1891" s="376"/>
      <c r="M1891" s="376"/>
      <c r="N1891" s="376"/>
      <c r="O1891" s="376"/>
      <c r="P1891" s="376"/>
      <c r="R1891" s="376"/>
    </row>
    <row r="1892" spans="9:18" s="375" customFormat="1" ht="11">
      <c r="I1892" s="376"/>
      <c r="M1892" s="376"/>
      <c r="N1892" s="376"/>
      <c r="O1892" s="376"/>
      <c r="R1892" s="376"/>
    </row>
    <row r="1893" spans="9:18" s="375" customFormat="1" ht="11">
      <c r="I1893" s="376"/>
      <c r="M1893" s="376"/>
      <c r="N1893" s="376"/>
      <c r="O1893" s="376"/>
      <c r="R1893" s="376"/>
    </row>
    <row r="1894" spans="9:18" s="375" customFormat="1" ht="11">
      <c r="I1894" s="376"/>
      <c r="M1894" s="376"/>
      <c r="N1894" s="376"/>
      <c r="O1894" s="376"/>
      <c r="R1894" s="376"/>
    </row>
    <row r="1895" spans="9:18" s="375" customFormat="1" ht="11">
      <c r="I1895" s="376"/>
      <c r="M1895" s="376"/>
      <c r="N1895" s="376"/>
      <c r="O1895" s="376"/>
      <c r="R1895" s="376"/>
    </row>
    <row r="1896" spans="9:18" s="375" customFormat="1" ht="11">
      <c r="I1896" s="376"/>
      <c r="M1896" s="376"/>
      <c r="N1896" s="376"/>
      <c r="O1896" s="376"/>
      <c r="R1896" s="376"/>
    </row>
    <row r="1897" spans="9:18" s="375" customFormat="1" ht="11">
      <c r="I1897" s="376"/>
      <c r="M1897" s="376"/>
      <c r="N1897" s="376"/>
      <c r="O1897" s="376"/>
      <c r="R1897" s="376"/>
    </row>
    <row r="1898" spans="9:18" s="375" customFormat="1" ht="11">
      <c r="I1898" s="376"/>
      <c r="M1898" s="376"/>
      <c r="N1898" s="376"/>
      <c r="O1898" s="376"/>
      <c r="R1898" s="376"/>
    </row>
    <row r="1899" spans="9:18" s="375" customFormat="1" ht="11">
      <c r="I1899" s="376"/>
      <c r="M1899" s="376"/>
      <c r="N1899" s="376"/>
      <c r="O1899" s="376"/>
      <c r="R1899" s="376"/>
    </row>
    <row r="1900" spans="9:18" s="375" customFormat="1" ht="11">
      <c r="I1900" s="376"/>
      <c r="M1900" s="376"/>
      <c r="N1900" s="376"/>
      <c r="O1900" s="376"/>
      <c r="R1900" s="376"/>
    </row>
    <row r="1901" spans="9:18" s="375" customFormat="1" ht="11">
      <c r="I1901" s="376"/>
      <c r="M1901" s="376"/>
      <c r="N1901" s="376"/>
      <c r="O1901" s="376"/>
      <c r="R1901" s="376"/>
    </row>
    <row r="1902" spans="9:18" s="375" customFormat="1" ht="11">
      <c r="I1902" s="376"/>
      <c r="M1902" s="376"/>
      <c r="N1902" s="376"/>
      <c r="O1902" s="376"/>
      <c r="R1902" s="376"/>
    </row>
    <row r="1903" spans="9:18" s="375" customFormat="1" ht="11">
      <c r="I1903" s="376"/>
      <c r="M1903" s="376"/>
      <c r="N1903" s="376"/>
      <c r="O1903" s="376"/>
      <c r="R1903" s="376"/>
    </row>
    <row r="1904" spans="9:18" s="375" customFormat="1" ht="11">
      <c r="I1904" s="376"/>
      <c r="M1904" s="376"/>
      <c r="N1904" s="376"/>
      <c r="O1904" s="376"/>
      <c r="R1904" s="376"/>
    </row>
    <row r="1905" spans="9:18" s="375" customFormat="1" ht="11">
      <c r="I1905" s="376"/>
      <c r="M1905" s="376"/>
      <c r="N1905" s="376"/>
      <c r="O1905" s="376"/>
      <c r="R1905" s="376"/>
    </row>
    <row r="1906" spans="9:18" s="375" customFormat="1" ht="11">
      <c r="I1906" s="376"/>
      <c r="M1906" s="376"/>
      <c r="N1906" s="376"/>
      <c r="O1906" s="376"/>
      <c r="R1906" s="376"/>
    </row>
    <row r="1907" spans="9:18" s="375" customFormat="1" ht="11">
      <c r="I1907" s="376"/>
      <c r="M1907" s="376"/>
      <c r="N1907" s="376"/>
      <c r="O1907" s="376"/>
      <c r="R1907" s="376"/>
    </row>
    <row r="1908" spans="9:18" s="375" customFormat="1" ht="11">
      <c r="I1908" s="376"/>
      <c r="M1908" s="376"/>
      <c r="N1908" s="376"/>
      <c r="O1908" s="376"/>
      <c r="R1908" s="376"/>
    </row>
    <row r="1909" spans="9:18" s="375" customFormat="1" ht="11">
      <c r="I1909" s="376"/>
      <c r="M1909" s="376"/>
      <c r="N1909" s="376"/>
      <c r="O1909" s="376"/>
      <c r="R1909" s="376"/>
    </row>
    <row r="1910" spans="9:18" s="375" customFormat="1" ht="11">
      <c r="I1910" s="376"/>
      <c r="M1910" s="376"/>
      <c r="N1910" s="376"/>
      <c r="O1910" s="376"/>
      <c r="R1910" s="376"/>
    </row>
    <row r="1911" spans="9:18" s="375" customFormat="1" ht="11">
      <c r="I1911" s="376"/>
      <c r="M1911" s="376"/>
      <c r="N1911" s="376"/>
      <c r="O1911" s="376"/>
      <c r="R1911" s="376"/>
    </row>
    <row r="1912" spans="9:18" s="375" customFormat="1" ht="11">
      <c r="I1912" s="376"/>
      <c r="M1912" s="376"/>
      <c r="N1912" s="376"/>
      <c r="O1912" s="376"/>
      <c r="R1912" s="376"/>
    </row>
    <row r="1913" spans="9:18" s="375" customFormat="1" ht="11">
      <c r="I1913" s="376"/>
      <c r="M1913" s="376"/>
      <c r="N1913" s="376"/>
      <c r="O1913" s="376"/>
      <c r="R1913" s="376"/>
    </row>
    <row r="1914" spans="9:18" s="375" customFormat="1" ht="11">
      <c r="I1914" s="376"/>
      <c r="M1914" s="376"/>
      <c r="N1914" s="376"/>
      <c r="O1914" s="376"/>
      <c r="R1914" s="376"/>
    </row>
    <row r="1915" spans="9:18" s="375" customFormat="1" ht="11">
      <c r="I1915" s="376"/>
      <c r="K1915" s="376"/>
      <c r="M1915" s="376"/>
      <c r="N1915" s="376"/>
      <c r="O1915" s="376"/>
      <c r="R1915" s="376"/>
    </row>
    <row r="1916" spans="9:18" s="375" customFormat="1" ht="11">
      <c r="I1916" s="376"/>
      <c r="M1916" s="376"/>
      <c r="N1916" s="376"/>
      <c r="O1916" s="376"/>
      <c r="R1916" s="376"/>
    </row>
    <row r="1917" spans="9:18" s="375" customFormat="1" ht="11">
      <c r="I1917" s="376"/>
      <c r="M1917" s="376"/>
      <c r="N1917" s="376"/>
      <c r="O1917" s="376"/>
      <c r="R1917" s="376"/>
    </row>
    <row r="1918" spans="9:18" s="375" customFormat="1" ht="11">
      <c r="I1918" s="376"/>
      <c r="M1918" s="376"/>
      <c r="N1918" s="376"/>
      <c r="O1918" s="376"/>
      <c r="R1918" s="376"/>
    </row>
    <row r="1919" spans="9:18" s="375" customFormat="1" ht="11">
      <c r="I1919" s="376"/>
      <c r="M1919" s="376"/>
      <c r="N1919" s="376"/>
      <c r="O1919" s="376"/>
      <c r="R1919" s="376"/>
    </row>
    <row r="1920" spans="9:18" s="375" customFormat="1" ht="11">
      <c r="I1920" s="376"/>
      <c r="M1920" s="376"/>
      <c r="N1920" s="376"/>
      <c r="O1920" s="376"/>
      <c r="R1920" s="376"/>
    </row>
    <row r="1921" spans="9:18" s="375" customFormat="1" ht="11">
      <c r="I1921" s="376"/>
      <c r="K1921" s="376"/>
      <c r="M1921" s="376"/>
      <c r="N1921" s="376"/>
      <c r="O1921" s="376"/>
      <c r="P1921" s="376"/>
      <c r="R1921" s="376"/>
    </row>
    <row r="1922" spans="9:18" s="375" customFormat="1" ht="11">
      <c r="I1922" s="376"/>
      <c r="M1922" s="376"/>
      <c r="N1922" s="376"/>
      <c r="O1922" s="376"/>
      <c r="R1922" s="376"/>
    </row>
    <row r="1923" spans="9:18" s="375" customFormat="1" ht="11">
      <c r="I1923" s="376"/>
      <c r="M1923" s="376"/>
      <c r="N1923" s="376"/>
      <c r="O1923" s="376"/>
      <c r="R1923" s="376"/>
    </row>
    <row r="1924" spans="9:18" s="375" customFormat="1" ht="11">
      <c r="I1924" s="376"/>
      <c r="M1924" s="376"/>
      <c r="N1924" s="376"/>
      <c r="O1924" s="376"/>
      <c r="R1924" s="376"/>
    </row>
    <row r="1925" spans="9:18" s="375" customFormat="1" ht="11">
      <c r="I1925" s="376"/>
      <c r="M1925" s="376"/>
      <c r="N1925" s="376"/>
      <c r="O1925" s="376"/>
      <c r="R1925" s="376"/>
    </row>
    <row r="1926" spans="9:18" s="375" customFormat="1" ht="11">
      <c r="I1926" s="376"/>
      <c r="M1926" s="376"/>
      <c r="N1926" s="376"/>
      <c r="O1926" s="376"/>
      <c r="R1926" s="376"/>
    </row>
    <row r="1927" spans="9:18" s="375" customFormat="1" ht="11">
      <c r="I1927" s="376"/>
      <c r="M1927" s="376"/>
      <c r="N1927" s="376"/>
      <c r="O1927" s="376"/>
      <c r="R1927" s="376"/>
    </row>
    <row r="1928" spans="9:18" s="375" customFormat="1" ht="11">
      <c r="I1928" s="376"/>
      <c r="M1928" s="376"/>
      <c r="N1928" s="376"/>
      <c r="O1928" s="376"/>
      <c r="R1928" s="376"/>
    </row>
    <row r="1929" spans="9:18" s="375" customFormat="1" ht="11">
      <c r="I1929" s="376"/>
      <c r="M1929" s="376"/>
      <c r="N1929" s="376"/>
      <c r="O1929" s="376"/>
      <c r="R1929" s="376"/>
    </row>
    <row r="1930" spans="9:18" s="375" customFormat="1" ht="11">
      <c r="I1930" s="376"/>
      <c r="M1930" s="376"/>
      <c r="N1930" s="376"/>
      <c r="O1930" s="376"/>
      <c r="R1930" s="376"/>
    </row>
    <row r="1931" spans="9:18" s="375" customFormat="1" ht="11">
      <c r="I1931" s="376"/>
      <c r="K1931" s="376"/>
      <c r="M1931" s="376"/>
      <c r="N1931" s="376"/>
      <c r="O1931" s="376"/>
      <c r="P1931" s="376"/>
      <c r="R1931" s="376"/>
    </row>
    <row r="1932" spans="9:18" s="375" customFormat="1" ht="11">
      <c r="I1932" s="376"/>
      <c r="M1932" s="376"/>
      <c r="N1932" s="376"/>
      <c r="O1932" s="376"/>
      <c r="R1932" s="376"/>
    </row>
    <row r="1933" spans="9:18" s="375" customFormat="1" ht="11">
      <c r="I1933" s="376"/>
      <c r="M1933" s="376"/>
      <c r="N1933" s="376"/>
      <c r="O1933" s="376"/>
      <c r="R1933" s="376"/>
    </row>
    <row r="1934" spans="9:18" s="375" customFormat="1" ht="11">
      <c r="I1934" s="376"/>
      <c r="M1934" s="376"/>
      <c r="N1934" s="376"/>
      <c r="O1934" s="376"/>
      <c r="R1934" s="376"/>
    </row>
    <row r="1935" spans="9:18" s="375" customFormat="1" ht="11">
      <c r="I1935" s="376"/>
      <c r="M1935" s="376"/>
      <c r="N1935" s="376"/>
      <c r="O1935" s="376"/>
      <c r="R1935" s="376"/>
    </row>
    <row r="1936" spans="9:18" s="375" customFormat="1" ht="11">
      <c r="I1936" s="376"/>
      <c r="M1936" s="376"/>
      <c r="N1936" s="376"/>
      <c r="O1936" s="376"/>
      <c r="R1936" s="376"/>
    </row>
    <row r="1937" spans="9:18" s="375" customFormat="1" ht="11">
      <c r="I1937" s="376"/>
      <c r="M1937" s="376"/>
      <c r="N1937" s="376"/>
      <c r="O1937" s="376"/>
      <c r="R1937" s="376"/>
    </row>
    <row r="1938" spans="9:18" s="375" customFormat="1" ht="11">
      <c r="I1938" s="376"/>
      <c r="M1938" s="376"/>
      <c r="N1938" s="376"/>
      <c r="O1938" s="376"/>
      <c r="R1938" s="376"/>
    </row>
    <row r="1939" spans="9:18" s="375" customFormat="1" ht="11">
      <c r="I1939" s="376"/>
      <c r="M1939" s="376"/>
      <c r="N1939" s="376"/>
      <c r="O1939" s="376"/>
      <c r="R1939" s="376"/>
    </row>
    <row r="1940" spans="9:18" s="375" customFormat="1" ht="11">
      <c r="I1940" s="376"/>
      <c r="M1940" s="376"/>
      <c r="N1940" s="376"/>
      <c r="O1940" s="376"/>
      <c r="R1940" s="376"/>
    </row>
    <row r="1941" spans="9:18" s="375" customFormat="1" ht="11">
      <c r="I1941" s="376"/>
      <c r="M1941" s="376"/>
      <c r="N1941" s="376"/>
      <c r="O1941" s="376"/>
      <c r="R1941" s="376"/>
    </row>
    <row r="1942" spans="9:18" s="375" customFormat="1" ht="11">
      <c r="I1942" s="376"/>
      <c r="M1942" s="376"/>
      <c r="N1942" s="376"/>
      <c r="O1942" s="376"/>
      <c r="R1942" s="376"/>
    </row>
    <row r="1943" spans="9:18" s="375" customFormat="1" ht="11">
      <c r="I1943" s="376"/>
      <c r="M1943" s="376"/>
      <c r="N1943" s="376"/>
      <c r="O1943" s="376"/>
      <c r="R1943" s="376"/>
    </row>
    <row r="1944" spans="9:18" s="375" customFormat="1" ht="11">
      <c r="I1944" s="376"/>
      <c r="M1944" s="376"/>
      <c r="N1944" s="376"/>
      <c r="O1944" s="376"/>
      <c r="R1944" s="376"/>
    </row>
    <row r="1945" spans="9:18" s="375" customFormat="1" ht="11">
      <c r="I1945" s="376"/>
      <c r="M1945" s="376"/>
      <c r="N1945" s="376"/>
      <c r="O1945" s="376"/>
      <c r="R1945" s="376"/>
    </row>
    <row r="1946" spans="9:18" s="375" customFormat="1" ht="11">
      <c r="I1946" s="376"/>
      <c r="K1946" s="376"/>
      <c r="M1946" s="376"/>
      <c r="N1946" s="376"/>
      <c r="O1946" s="376"/>
      <c r="P1946" s="376"/>
      <c r="R1946" s="376"/>
    </row>
    <row r="1947" spans="9:18" s="375" customFormat="1" ht="11">
      <c r="I1947" s="376"/>
      <c r="K1947" s="376"/>
      <c r="M1947" s="376"/>
      <c r="N1947" s="376"/>
      <c r="O1947" s="376"/>
      <c r="P1947" s="376"/>
      <c r="R1947" s="376"/>
    </row>
    <row r="1948" spans="9:18" s="375" customFormat="1" ht="11">
      <c r="I1948" s="376"/>
      <c r="K1948" s="376"/>
      <c r="M1948" s="376"/>
      <c r="N1948" s="376"/>
      <c r="O1948" s="376"/>
      <c r="P1948" s="376"/>
      <c r="R1948" s="376"/>
    </row>
    <row r="1949" spans="9:18" s="375" customFormat="1" ht="11">
      <c r="I1949" s="376"/>
      <c r="K1949" s="376"/>
      <c r="M1949" s="376"/>
      <c r="N1949" s="376"/>
      <c r="O1949" s="376"/>
      <c r="P1949" s="376"/>
      <c r="R1949" s="376"/>
    </row>
    <row r="1950" spans="9:18" s="375" customFormat="1" ht="11">
      <c r="I1950" s="376"/>
      <c r="K1950" s="376"/>
      <c r="M1950" s="376"/>
      <c r="N1950" s="376"/>
      <c r="O1950" s="376"/>
      <c r="P1950" s="376"/>
      <c r="R1950" s="376"/>
    </row>
    <row r="1951" spans="9:18" s="375" customFormat="1" ht="11">
      <c r="I1951" s="376"/>
      <c r="K1951" s="376"/>
      <c r="M1951" s="376"/>
      <c r="N1951" s="376"/>
      <c r="O1951" s="376"/>
      <c r="P1951" s="376"/>
      <c r="R1951" s="376"/>
    </row>
    <row r="1952" spans="9:18" s="375" customFormat="1" ht="11">
      <c r="I1952" s="376"/>
      <c r="K1952" s="376"/>
      <c r="M1952" s="376"/>
      <c r="N1952" s="376"/>
      <c r="O1952" s="376"/>
      <c r="P1952" s="376"/>
      <c r="R1952" s="376"/>
    </row>
    <row r="1953" spans="9:18" s="375" customFormat="1" ht="11">
      <c r="I1953" s="376"/>
      <c r="K1953" s="376"/>
      <c r="M1953" s="376"/>
      <c r="N1953" s="376"/>
      <c r="O1953" s="376"/>
      <c r="P1953" s="376"/>
      <c r="R1953" s="376"/>
    </row>
    <row r="1954" spans="9:18" s="375" customFormat="1" ht="11">
      <c r="I1954" s="376"/>
      <c r="M1954" s="376"/>
      <c r="N1954" s="376"/>
      <c r="O1954" s="376"/>
      <c r="R1954" s="376"/>
    </row>
    <row r="1955" spans="9:18" s="375" customFormat="1" ht="11">
      <c r="I1955" s="376"/>
      <c r="K1955" s="376"/>
      <c r="M1955" s="376"/>
      <c r="N1955" s="376"/>
      <c r="O1955" s="376"/>
      <c r="P1955" s="376"/>
      <c r="R1955" s="376"/>
    </row>
    <row r="1956" spans="9:18" s="375" customFormat="1" ht="11">
      <c r="I1956" s="376"/>
      <c r="M1956" s="376"/>
      <c r="N1956" s="376"/>
      <c r="O1956" s="376"/>
      <c r="R1956" s="376"/>
    </row>
    <row r="1957" spans="9:18" s="375" customFormat="1" ht="11">
      <c r="I1957" s="376"/>
      <c r="K1957" s="376"/>
      <c r="M1957" s="376"/>
      <c r="N1957" s="376"/>
      <c r="O1957" s="376"/>
      <c r="R1957" s="376"/>
    </row>
    <row r="1958" spans="9:18" s="375" customFormat="1" ht="11">
      <c r="I1958" s="376"/>
      <c r="M1958" s="376"/>
      <c r="N1958" s="376"/>
      <c r="O1958" s="376"/>
      <c r="R1958" s="376"/>
    </row>
    <row r="1959" spans="9:18" s="375" customFormat="1" ht="11">
      <c r="I1959" s="376"/>
      <c r="K1959" s="376"/>
      <c r="M1959" s="376"/>
      <c r="N1959" s="376"/>
      <c r="O1959" s="376"/>
      <c r="P1959" s="376"/>
      <c r="R1959" s="376"/>
    </row>
    <row r="1960" spans="9:18" s="375" customFormat="1" ht="11">
      <c r="I1960" s="376"/>
      <c r="K1960" s="376"/>
      <c r="M1960" s="376"/>
      <c r="N1960" s="376"/>
      <c r="O1960" s="376"/>
      <c r="R1960" s="376"/>
    </row>
    <row r="1961" spans="9:18" s="375" customFormat="1" ht="11">
      <c r="I1961" s="376"/>
      <c r="M1961" s="376"/>
      <c r="N1961" s="376"/>
      <c r="O1961" s="376"/>
      <c r="R1961" s="376"/>
    </row>
    <row r="1962" spans="9:18" s="375" customFormat="1" ht="11">
      <c r="I1962" s="376"/>
      <c r="K1962" s="376"/>
      <c r="M1962" s="376"/>
      <c r="N1962" s="376"/>
      <c r="O1962" s="376"/>
      <c r="R1962" s="376"/>
    </row>
    <row r="1963" spans="9:18" s="375" customFormat="1" ht="11">
      <c r="I1963" s="376"/>
      <c r="M1963" s="376"/>
      <c r="N1963" s="376"/>
      <c r="O1963" s="376"/>
      <c r="R1963" s="376"/>
    </row>
    <row r="1964" spans="9:18" s="375" customFormat="1" ht="11">
      <c r="I1964" s="376"/>
      <c r="K1964" s="376"/>
      <c r="M1964" s="376"/>
      <c r="N1964" s="376"/>
      <c r="O1964" s="376"/>
      <c r="P1964" s="376"/>
      <c r="R1964" s="376"/>
    </row>
    <row r="1965" spans="9:18" s="375" customFormat="1" ht="11">
      <c r="I1965" s="376"/>
      <c r="M1965" s="376"/>
      <c r="N1965" s="376"/>
      <c r="O1965" s="376"/>
      <c r="R1965" s="376"/>
    </row>
    <row r="1966" spans="9:18" s="375" customFormat="1" ht="11">
      <c r="I1966" s="376"/>
      <c r="M1966" s="376"/>
      <c r="N1966" s="376"/>
      <c r="O1966" s="376"/>
      <c r="R1966" s="376"/>
    </row>
    <row r="1967" spans="9:18" s="375" customFormat="1" ht="11">
      <c r="I1967" s="376"/>
      <c r="M1967" s="376"/>
      <c r="N1967" s="376"/>
      <c r="O1967" s="376"/>
      <c r="R1967" s="376"/>
    </row>
    <row r="1968" spans="9:18" s="375" customFormat="1" ht="11">
      <c r="I1968" s="376"/>
      <c r="M1968" s="376"/>
      <c r="N1968" s="376"/>
      <c r="O1968" s="376"/>
      <c r="R1968" s="376"/>
    </row>
    <row r="1969" spans="9:18" s="375" customFormat="1" ht="11">
      <c r="I1969" s="376"/>
      <c r="M1969" s="376"/>
      <c r="N1969" s="376"/>
      <c r="O1969" s="376"/>
      <c r="R1969" s="376"/>
    </row>
    <row r="1970" spans="9:18" s="375" customFormat="1" ht="11">
      <c r="I1970" s="376"/>
      <c r="M1970" s="376"/>
      <c r="N1970" s="376"/>
      <c r="O1970" s="376"/>
      <c r="R1970" s="376"/>
    </row>
    <row r="1971" spans="9:18" s="375" customFormat="1" ht="11">
      <c r="I1971" s="376"/>
      <c r="M1971" s="376"/>
      <c r="N1971" s="376"/>
      <c r="O1971" s="376"/>
      <c r="R1971" s="376"/>
    </row>
    <row r="1972" spans="9:18" s="375" customFormat="1" ht="11">
      <c r="I1972" s="376"/>
      <c r="M1972" s="376"/>
      <c r="N1972" s="376"/>
      <c r="O1972" s="376"/>
      <c r="R1972" s="376"/>
    </row>
    <row r="1973" spans="9:18" s="375" customFormat="1" ht="11">
      <c r="I1973" s="376"/>
      <c r="M1973" s="376"/>
      <c r="N1973" s="376"/>
      <c r="O1973" s="376"/>
      <c r="R1973" s="376"/>
    </row>
    <row r="1974" spans="9:18" s="375" customFormat="1" ht="11">
      <c r="I1974" s="376"/>
      <c r="K1974" s="376"/>
      <c r="M1974" s="376"/>
      <c r="N1974" s="376"/>
      <c r="O1974" s="376"/>
      <c r="R1974" s="376"/>
    </row>
    <row r="1975" spans="9:18" s="375" customFormat="1" ht="11">
      <c r="I1975" s="376"/>
      <c r="M1975" s="376"/>
      <c r="N1975" s="376"/>
      <c r="O1975" s="376"/>
      <c r="R1975" s="376"/>
    </row>
    <row r="1976" spans="9:18" s="375" customFormat="1" ht="11">
      <c r="I1976" s="376"/>
      <c r="K1976" s="376"/>
      <c r="M1976" s="376"/>
      <c r="N1976" s="376"/>
      <c r="O1976" s="376"/>
      <c r="R1976" s="376"/>
    </row>
    <row r="1977" spans="9:18" s="375" customFormat="1" ht="11">
      <c r="I1977" s="376"/>
      <c r="K1977" s="376"/>
      <c r="M1977" s="376"/>
      <c r="N1977" s="376"/>
      <c r="O1977" s="376"/>
      <c r="P1977" s="376"/>
      <c r="R1977" s="376"/>
    </row>
    <row r="1978" spans="9:18" s="375" customFormat="1" ht="11">
      <c r="I1978" s="376"/>
      <c r="M1978" s="376"/>
      <c r="N1978" s="376"/>
      <c r="O1978" s="376"/>
      <c r="R1978" s="376"/>
    </row>
    <row r="1979" spans="9:18" s="375" customFormat="1" ht="11">
      <c r="I1979" s="376"/>
      <c r="M1979" s="376"/>
      <c r="N1979" s="376"/>
      <c r="O1979" s="376"/>
      <c r="R1979" s="376"/>
    </row>
    <row r="1980" spans="9:18" s="375" customFormat="1" ht="11">
      <c r="I1980" s="376"/>
      <c r="M1980" s="376"/>
      <c r="N1980" s="376"/>
      <c r="O1980" s="376"/>
      <c r="R1980" s="376"/>
    </row>
    <row r="1981" spans="9:18" s="375" customFormat="1" ht="11">
      <c r="I1981" s="376"/>
      <c r="M1981" s="376"/>
      <c r="N1981" s="376"/>
      <c r="O1981" s="376"/>
      <c r="R1981" s="376"/>
    </row>
    <row r="1982" spans="9:18" s="375" customFormat="1" ht="11">
      <c r="I1982" s="376"/>
      <c r="M1982" s="376"/>
      <c r="N1982" s="376"/>
      <c r="O1982" s="376"/>
      <c r="R1982" s="376"/>
    </row>
    <row r="1983" spans="9:18" s="375" customFormat="1" ht="11">
      <c r="I1983" s="376"/>
      <c r="M1983" s="376"/>
      <c r="N1983" s="376"/>
      <c r="O1983" s="376"/>
      <c r="R1983" s="376"/>
    </row>
    <row r="1984" spans="9:18" s="375" customFormat="1" ht="11">
      <c r="I1984" s="376"/>
      <c r="K1984" s="376"/>
      <c r="M1984" s="376"/>
      <c r="N1984" s="376"/>
      <c r="O1984" s="376"/>
      <c r="R1984" s="376"/>
    </row>
    <row r="1985" spans="9:18" s="375" customFormat="1" ht="11">
      <c r="I1985" s="376"/>
      <c r="K1985" s="376"/>
      <c r="M1985" s="376"/>
      <c r="N1985" s="376"/>
      <c r="O1985" s="376"/>
      <c r="P1985" s="376"/>
      <c r="R1985" s="376"/>
    </row>
    <row r="1986" spans="9:18" s="375" customFormat="1" ht="11">
      <c r="I1986" s="376"/>
      <c r="K1986" s="376"/>
      <c r="M1986" s="376"/>
      <c r="N1986" s="376"/>
      <c r="O1986" s="376"/>
      <c r="R1986" s="376"/>
    </row>
    <row r="1987" spans="9:18" s="375" customFormat="1" ht="11">
      <c r="I1987" s="376"/>
      <c r="K1987" s="376"/>
      <c r="M1987" s="376"/>
      <c r="N1987" s="376"/>
      <c r="O1987" s="376"/>
      <c r="P1987" s="376"/>
      <c r="R1987" s="376"/>
    </row>
    <row r="1988" spans="9:18" s="375" customFormat="1" ht="11">
      <c r="I1988" s="376"/>
      <c r="M1988" s="376"/>
      <c r="N1988" s="376"/>
      <c r="O1988" s="376"/>
      <c r="R1988" s="376"/>
    </row>
    <row r="1989" spans="9:18" s="375" customFormat="1" ht="11">
      <c r="I1989" s="376"/>
      <c r="M1989" s="376"/>
      <c r="N1989" s="376"/>
      <c r="O1989" s="376"/>
      <c r="R1989" s="376"/>
    </row>
    <row r="1990" spans="9:18" s="375" customFormat="1" ht="11">
      <c r="I1990" s="376"/>
      <c r="M1990" s="376"/>
      <c r="N1990" s="376"/>
      <c r="O1990" s="376"/>
      <c r="R1990" s="376"/>
    </row>
    <row r="1991" spans="9:18" s="375" customFormat="1" ht="11">
      <c r="I1991" s="376"/>
      <c r="M1991" s="376"/>
      <c r="N1991" s="376"/>
      <c r="O1991" s="376"/>
      <c r="R1991" s="376"/>
    </row>
    <row r="1992" spans="9:18" s="375" customFormat="1" ht="11">
      <c r="I1992" s="376"/>
      <c r="K1992" s="376"/>
      <c r="M1992" s="376"/>
      <c r="N1992" s="376"/>
      <c r="O1992" s="376"/>
      <c r="R1992" s="376"/>
    </row>
    <row r="1993" spans="9:18" s="375" customFormat="1" ht="11">
      <c r="I1993" s="376"/>
      <c r="K1993" s="376"/>
      <c r="M1993" s="376"/>
      <c r="N1993" s="376"/>
      <c r="O1993" s="376"/>
      <c r="P1993" s="376"/>
      <c r="R1993" s="376"/>
    </row>
    <row r="1994" spans="9:18" s="375" customFormat="1" ht="11">
      <c r="I1994" s="376"/>
      <c r="K1994" s="376"/>
      <c r="M1994" s="376"/>
      <c r="N1994" s="376"/>
      <c r="O1994" s="376"/>
      <c r="P1994" s="376"/>
      <c r="R1994" s="376"/>
    </row>
    <row r="1995" spans="9:18" s="375" customFormat="1" ht="11">
      <c r="I1995" s="376"/>
      <c r="K1995" s="376"/>
      <c r="M1995" s="376"/>
      <c r="N1995" s="376"/>
      <c r="O1995" s="376"/>
      <c r="R1995" s="376"/>
    </row>
    <row r="1996" spans="9:18" s="375" customFormat="1" ht="11">
      <c r="I1996" s="376"/>
      <c r="M1996" s="376"/>
      <c r="N1996" s="376"/>
      <c r="O1996" s="376"/>
      <c r="R1996" s="376"/>
    </row>
    <row r="1997" spans="9:18" s="375" customFormat="1" ht="11">
      <c r="I1997" s="376"/>
      <c r="M1997" s="376"/>
      <c r="N1997" s="376"/>
      <c r="O1997" s="376"/>
      <c r="R1997" s="376"/>
    </row>
    <row r="1998" spans="9:18" s="375" customFormat="1" ht="11">
      <c r="I1998" s="376"/>
      <c r="M1998" s="376"/>
      <c r="N1998" s="376"/>
      <c r="O1998" s="376"/>
      <c r="R1998" s="376"/>
    </row>
    <row r="1999" spans="9:18" s="375" customFormat="1" ht="11">
      <c r="I1999" s="376"/>
      <c r="M1999" s="376"/>
      <c r="N1999" s="376"/>
      <c r="O1999" s="376"/>
      <c r="R1999" s="376"/>
    </row>
    <row r="2000" spans="9:18" s="375" customFormat="1" ht="11">
      <c r="I2000" s="376"/>
      <c r="M2000" s="376"/>
      <c r="N2000" s="376"/>
      <c r="O2000" s="376"/>
      <c r="R2000" s="376"/>
    </row>
    <row r="2001" spans="9:18" s="375" customFormat="1" ht="11">
      <c r="I2001" s="376"/>
      <c r="K2001" s="376"/>
      <c r="M2001" s="376"/>
      <c r="N2001" s="376"/>
      <c r="O2001" s="376"/>
      <c r="P2001" s="376"/>
      <c r="R2001" s="376"/>
    </row>
    <row r="2002" spans="9:18" s="375" customFormat="1" ht="11">
      <c r="I2002" s="376"/>
      <c r="K2002" s="376"/>
      <c r="M2002" s="376"/>
      <c r="N2002" s="376"/>
      <c r="O2002" s="376"/>
      <c r="P2002" s="376"/>
      <c r="R2002" s="376"/>
    </row>
    <row r="2003" spans="9:18" s="375" customFormat="1" ht="11">
      <c r="I2003" s="376"/>
      <c r="M2003" s="376"/>
      <c r="N2003" s="376"/>
      <c r="O2003" s="376"/>
      <c r="R2003" s="376"/>
    </row>
    <row r="2004" spans="9:18" s="375" customFormat="1" ht="11">
      <c r="I2004" s="376"/>
      <c r="M2004" s="376"/>
      <c r="N2004" s="376"/>
      <c r="O2004" s="376"/>
      <c r="R2004" s="376"/>
    </row>
    <row r="2005" spans="9:18" s="375" customFormat="1" ht="11">
      <c r="I2005" s="376"/>
      <c r="M2005" s="376"/>
      <c r="N2005" s="376"/>
      <c r="R2005" s="376"/>
    </row>
    <row r="2006" spans="9:18" s="375" customFormat="1" ht="11">
      <c r="I2006" s="376"/>
      <c r="M2006" s="376"/>
      <c r="N2006" s="376"/>
      <c r="O2006" s="376"/>
      <c r="R2006" s="376"/>
    </row>
    <row r="2007" spans="9:18" s="375" customFormat="1" ht="11">
      <c r="I2007" s="376"/>
      <c r="M2007" s="376"/>
      <c r="N2007" s="376"/>
      <c r="O2007" s="376"/>
      <c r="R2007" s="376"/>
    </row>
    <row r="2008" spans="9:18" s="375" customFormat="1" ht="11">
      <c r="I2008" s="376"/>
      <c r="M2008" s="376"/>
      <c r="N2008" s="376"/>
      <c r="O2008" s="376"/>
      <c r="R2008" s="376"/>
    </row>
    <row r="2009" spans="9:18" s="375" customFormat="1" ht="11">
      <c r="I2009" s="376"/>
      <c r="M2009" s="376"/>
      <c r="N2009" s="376"/>
      <c r="O2009" s="376"/>
      <c r="R2009" s="376"/>
    </row>
    <row r="2010" spans="9:18" s="375" customFormat="1" ht="11">
      <c r="I2010" s="376"/>
      <c r="M2010" s="376"/>
      <c r="N2010" s="376"/>
      <c r="O2010" s="376"/>
      <c r="R2010" s="376"/>
    </row>
    <row r="2011" spans="9:18" s="375" customFormat="1" ht="11">
      <c r="I2011" s="376"/>
      <c r="M2011" s="376"/>
      <c r="N2011" s="376"/>
      <c r="O2011" s="376"/>
      <c r="R2011" s="376"/>
    </row>
    <row r="2012" spans="9:18" s="375" customFormat="1" ht="11">
      <c r="I2012" s="376"/>
      <c r="M2012" s="376"/>
      <c r="N2012" s="376"/>
      <c r="O2012" s="376"/>
      <c r="R2012" s="376"/>
    </row>
    <row r="2013" spans="9:18" s="375" customFormat="1" ht="11">
      <c r="I2013" s="376"/>
      <c r="M2013" s="376"/>
      <c r="N2013" s="376"/>
      <c r="O2013" s="376"/>
      <c r="R2013" s="376"/>
    </row>
    <row r="2014" spans="9:18" s="375" customFormat="1" ht="11">
      <c r="I2014" s="376"/>
      <c r="M2014" s="376"/>
      <c r="N2014" s="376"/>
      <c r="O2014" s="376"/>
      <c r="R2014" s="376"/>
    </row>
    <row r="2015" spans="9:18" s="375" customFormat="1" ht="11">
      <c r="I2015" s="376"/>
      <c r="M2015" s="376"/>
      <c r="N2015" s="376"/>
      <c r="O2015" s="376"/>
      <c r="R2015" s="376"/>
    </row>
    <row r="2016" spans="9:18" s="375" customFormat="1" ht="11">
      <c r="I2016" s="376"/>
      <c r="M2016" s="376"/>
      <c r="N2016" s="376"/>
      <c r="O2016" s="376"/>
      <c r="R2016" s="376"/>
    </row>
    <row r="2017" spans="9:18" s="375" customFormat="1" ht="11">
      <c r="I2017" s="376"/>
      <c r="M2017" s="376"/>
      <c r="N2017" s="376"/>
      <c r="O2017" s="376"/>
      <c r="R2017" s="376"/>
    </row>
    <row r="2018" spans="9:18" s="375" customFormat="1" ht="11">
      <c r="I2018" s="376"/>
      <c r="M2018" s="376"/>
      <c r="N2018" s="376"/>
      <c r="O2018" s="376"/>
      <c r="R2018" s="376"/>
    </row>
    <row r="2019" spans="9:18" s="375" customFormat="1" ht="11">
      <c r="I2019" s="376"/>
      <c r="K2019" s="376"/>
      <c r="M2019" s="376"/>
      <c r="N2019" s="376"/>
      <c r="O2019" s="376"/>
      <c r="R2019" s="376"/>
    </row>
    <row r="2020" spans="9:18" s="375" customFormat="1" ht="11">
      <c r="I2020" s="376"/>
      <c r="K2020" s="376"/>
      <c r="M2020" s="376"/>
      <c r="N2020" s="376"/>
      <c r="O2020" s="376"/>
      <c r="P2020" s="376"/>
      <c r="R2020" s="376"/>
    </row>
    <row r="2021" spans="9:18" s="375" customFormat="1" ht="11">
      <c r="I2021" s="376"/>
      <c r="K2021" s="376"/>
      <c r="M2021" s="376"/>
      <c r="N2021" s="376"/>
      <c r="O2021" s="376"/>
      <c r="P2021" s="376"/>
      <c r="R2021" s="376"/>
    </row>
    <row r="2022" spans="9:18" s="375" customFormat="1" ht="11">
      <c r="I2022" s="376"/>
      <c r="M2022" s="376"/>
      <c r="N2022" s="376"/>
      <c r="O2022" s="376"/>
      <c r="R2022" s="376"/>
    </row>
    <row r="2023" spans="9:18" s="375" customFormat="1" ht="11">
      <c r="I2023" s="376"/>
      <c r="M2023" s="376"/>
      <c r="N2023" s="376"/>
      <c r="O2023" s="376"/>
      <c r="R2023" s="376"/>
    </row>
    <row r="2024" spans="9:18" s="375" customFormat="1" ht="11">
      <c r="I2024" s="376"/>
      <c r="M2024" s="376"/>
      <c r="N2024" s="376"/>
      <c r="O2024" s="376"/>
      <c r="R2024" s="376"/>
    </row>
    <row r="2025" spans="9:18" s="375" customFormat="1" ht="11">
      <c r="I2025" s="376"/>
      <c r="M2025" s="376"/>
      <c r="N2025" s="376"/>
      <c r="O2025" s="376"/>
      <c r="R2025" s="376"/>
    </row>
    <row r="2026" spans="9:18" s="375" customFormat="1" ht="11">
      <c r="I2026" s="376"/>
      <c r="M2026" s="376"/>
      <c r="N2026" s="376"/>
      <c r="O2026" s="376"/>
      <c r="R2026" s="376"/>
    </row>
    <row r="2027" spans="9:18" s="375" customFormat="1" ht="11">
      <c r="I2027" s="376"/>
      <c r="M2027" s="376"/>
      <c r="N2027" s="376"/>
      <c r="O2027" s="376"/>
      <c r="R2027" s="376"/>
    </row>
    <row r="2028" spans="9:18" s="375" customFormat="1" ht="11">
      <c r="I2028" s="376"/>
      <c r="M2028" s="376"/>
      <c r="N2028" s="376"/>
      <c r="O2028" s="376"/>
      <c r="R2028" s="376"/>
    </row>
    <row r="2029" spans="9:18" s="375" customFormat="1" ht="11">
      <c r="I2029" s="376"/>
      <c r="M2029" s="376"/>
      <c r="N2029" s="376"/>
      <c r="O2029" s="376"/>
      <c r="R2029" s="376"/>
    </row>
    <row r="2030" spans="9:18" s="375" customFormat="1" ht="11">
      <c r="I2030" s="376"/>
      <c r="M2030" s="376"/>
      <c r="N2030" s="376"/>
      <c r="O2030" s="376"/>
      <c r="R2030" s="376"/>
    </row>
    <row r="2031" spans="9:18" s="375" customFormat="1" ht="11">
      <c r="I2031" s="376"/>
      <c r="M2031" s="376"/>
      <c r="N2031" s="376"/>
      <c r="O2031" s="376"/>
      <c r="R2031" s="376"/>
    </row>
    <row r="2032" spans="9:18" s="375" customFormat="1" ht="11">
      <c r="I2032" s="376"/>
      <c r="M2032" s="376"/>
      <c r="N2032" s="376"/>
      <c r="O2032" s="376"/>
      <c r="R2032" s="376"/>
    </row>
    <row r="2033" spans="9:18" s="375" customFormat="1" ht="11">
      <c r="I2033" s="376"/>
      <c r="M2033" s="376"/>
      <c r="N2033" s="376"/>
      <c r="O2033" s="376"/>
      <c r="R2033" s="376"/>
    </row>
    <row r="2034" spans="9:18" s="375" customFormat="1" ht="11">
      <c r="I2034" s="376"/>
      <c r="M2034" s="376"/>
      <c r="N2034" s="376"/>
      <c r="O2034" s="376"/>
      <c r="R2034" s="376"/>
    </row>
    <row r="2035" spans="9:18" s="375" customFormat="1" ht="11">
      <c r="I2035" s="376"/>
      <c r="M2035" s="376"/>
      <c r="N2035" s="376"/>
      <c r="O2035" s="376"/>
      <c r="R2035" s="376"/>
    </row>
    <row r="2036" spans="9:18" s="375" customFormat="1" ht="11">
      <c r="I2036" s="376"/>
      <c r="M2036" s="376"/>
      <c r="N2036" s="376"/>
      <c r="O2036" s="376"/>
      <c r="R2036" s="376"/>
    </row>
    <row r="2037" spans="9:18" s="375" customFormat="1" ht="11">
      <c r="I2037" s="376"/>
      <c r="M2037" s="376"/>
      <c r="N2037" s="376"/>
      <c r="O2037" s="376"/>
      <c r="R2037" s="376"/>
    </row>
    <row r="2038" spans="9:18" s="375" customFormat="1" ht="11">
      <c r="I2038" s="376"/>
      <c r="K2038" s="376"/>
      <c r="M2038" s="376"/>
      <c r="N2038" s="376"/>
      <c r="O2038" s="376"/>
      <c r="P2038" s="376"/>
      <c r="R2038" s="376"/>
    </row>
    <row r="2039" spans="9:18" s="375" customFormat="1" ht="11">
      <c r="I2039" s="376"/>
      <c r="K2039" s="376"/>
      <c r="M2039" s="376"/>
      <c r="N2039" s="376"/>
      <c r="O2039" s="376"/>
      <c r="R2039" s="376"/>
    </row>
    <row r="2040" spans="9:18" s="375" customFormat="1" ht="11">
      <c r="I2040" s="376"/>
      <c r="M2040" s="376"/>
      <c r="N2040" s="376"/>
      <c r="O2040" s="376"/>
      <c r="R2040" s="376"/>
    </row>
    <row r="2041" spans="9:18" s="375" customFormat="1" ht="11">
      <c r="I2041" s="376"/>
      <c r="M2041" s="376"/>
      <c r="N2041" s="376"/>
      <c r="O2041" s="376"/>
      <c r="R2041" s="376"/>
    </row>
    <row r="2042" spans="9:18" s="375" customFormat="1" ht="11">
      <c r="I2042" s="376"/>
      <c r="M2042" s="376"/>
      <c r="N2042" s="376"/>
      <c r="O2042" s="376"/>
      <c r="R2042" s="376"/>
    </row>
    <row r="2043" spans="9:18" s="375" customFormat="1" ht="11">
      <c r="I2043" s="376"/>
      <c r="M2043" s="376"/>
      <c r="N2043" s="376"/>
      <c r="O2043" s="376"/>
      <c r="R2043" s="376"/>
    </row>
    <row r="2044" spans="9:18" s="375" customFormat="1" ht="11">
      <c r="I2044" s="376"/>
      <c r="M2044" s="376"/>
      <c r="N2044" s="376"/>
      <c r="O2044" s="376"/>
      <c r="R2044" s="376"/>
    </row>
    <row r="2045" spans="9:18" s="375" customFormat="1" ht="11">
      <c r="I2045" s="376"/>
      <c r="M2045" s="376"/>
      <c r="N2045" s="376"/>
      <c r="O2045" s="376"/>
      <c r="R2045" s="376"/>
    </row>
    <row r="2046" spans="9:18" s="375" customFormat="1" ht="11">
      <c r="I2046" s="376"/>
      <c r="M2046" s="376"/>
      <c r="N2046" s="376"/>
      <c r="O2046" s="376"/>
      <c r="R2046" s="376"/>
    </row>
    <row r="2047" spans="9:18" s="375" customFormat="1" ht="11">
      <c r="I2047" s="376"/>
      <c r="M2047" s="376"/>
      <c r="N2047" s="376"/>
      <c r="O2047" s="376"/>
      <c r="R2047" s="376"/>
    </row>
    <row r="2048" spans="9:18" s="375" customFormat="1" ht="11">
      <c r="I2048" s="376"/>
      <c r="M2048" s="376"/>
      <c r="N2048" s="376"/>
      <c r="O2048" s="376"/>
      <c r="R2048" s="376"/>
    </row>
    <row r="2049" spans="9:18" s="375" customFormat="1" ht="11">
      <c r="I2049" s="376"/>
      <c r="M2049" s="376"/>
      <c r="N2049" s="376"/>
      <c r="O2049" s="376"/>
      <c r="R2049" s="376"/>
    </row>
    <row r="2050" spans="9:18" s="375" customFormat="1" ht="11">
      <c r="I2050" s="376"/>
      <c r="M2050" s="376"/>
      <c r="N2050" s="376"/>
      <c r="O2050" s="376"/>
      <c r="R2050" s="376"/>
    </row>
    <row r="2051" spans="9:18" s="375" customFormat="1" ht="11">
      <c r="I2051" s="376"/>
      <c r="M2051" s="376"/>
      <c r="N2051" s="376"/>
      <c r="O2051" s="376"/>
      <c r="R2051" s="376"/>
    </row>
    <row r="2052" spans="9:18" s="375" customFormat="1" ht="11">
      <c r="I2052" s="376"/>
      <c r="M2052" s="376"/>
      <c r="N2052" s="376"/>
      <c r="O2052" s="376"/>
      <c r="R2052" s="376"/>
    </row>
    <row r="2053" spans="9:18" s="375" customFormat="1" ht="11">
      <c r="I2053" s="376"/>
      <c r="M2053" s="376"/>
      <c r="N2053" s="376"/>
      <c r="O2053" s="376"/>
      <c r="R2053" s="376"/>
    </row>
    <row r="2054" spans="9:18" s="375" customFormat="1" ht="11">
      <c r="I2054" s="376"/>
      <c r="M2054" s="376"/>
      <c r="N2054" s="376"/>
      <c r="O2054" s="376"/>
      <c r="R2054" s="376"/>
    </row>
    <row r="2055" spans="9:18" s="375" customFormat="1" ht="11">
      <c r="I2055" s="376"/>
      <c r="M2055" s="376"/>
      <c r="N2055" s="376"/>
      <c r="O2055" s="376"/>
      <c r="R2055" s="376"/>
    </row>
    <row r="2056" spans="9:18" s="375" customFormat="1" ht="11">
      <c r="I2056" s="376"/>
      <c r="M2056" s="376"/>
      <c r="N2056" s="376"/>
      <c r="O2056" s="376"/>
      <c r="R2056" s="376"/>
    </row>
    <row r="2057" spans="9:18" s="375" customFormat="1" ht="11">
      <c r="I2057" s="376"/>
      <c r="M2057" s="376"/>
      <c r="N2057" s="376"/>
      <c r="O2057" s="376"/>
      <c r="R2057" s="376"/>
    </row>
    <row r="2058" spans="9:18" s="375" customFormat="1" ht="11">
      <c r="I2058" s="376"/>
      <c r="M2058" s="376"/>
      <c r="N2058" s="376"/>
      <c r="O2058" s="376"/>
      <c r="R2058" s="376"/>
    </row>
    <row r="2059" spans="9:18" s="375" customFormat="1" ht="11">
      <c r="I2059" s="376"/>
      <c r="M2059" s="376"/>
      <c r="N2059" s="376"/>
      <c r="O2059" s="376"/>
      <c r="R2059" s="376"/>
    </row>
    <row r="2060" spans="9:18" s="375" customFormat="1" ht="11">
      <c r="I2060" s="376"/>
      <c r="M2060" s="376"/>
      <c r="N2060" s="376"/>
      <c r="O2060" s="376"/>
      <c r="R2060" s="376"/>
    </row>
    <row r="2061" spans="9:18" s="375" customFormat="1" ht="11">
      <c r="I2061" s="376"/>
      <c r="M2061" s="376"/>
      <c r="N2061" s="376"/>
      <c r="O2061" s="376"/>
      <c r="R2061" s="376"/>
    </row>
    <row r="2062" spans="9:18" s="375" customFormat="1" ht="11">
      <c r="I2062" s="376"/>
      <c r="K2062" s="376"/>
      <c r="M2062" s="376"/>
      <c r="N2062" s="376"/>
      <c r="O2062" s="376"/>
      <c r="P2062" s="376"/>
      <c r="R2062" s="376"/>
    </row>
    <row r="2063" spans="9:18" s="375" customFormat="1" ht="11">
      <c r="I2063" s="376"/>
      <c r="M2063" s="376"/>
      <c r="N2063" s="376"/>
      <c r="O2063" s="376"/>
      <c r="R2063" s="376"/>
    </row>
    <row r="2064" spans="9:18" s="375" customFormat="1" ht="11">
      <c r="I2064" s="376"/>
      <c r="M2064" s="376"/>
      <c r="N2064" s="376"/>
      <c r="O2064" s="376"/>
      <c r="R2064" s="376"/>
    </row>
    <row r="2065" spans="9:18" s="375" customFormat="1" ht="11">
      <c r="I2065" s="376"/>
      <c r="K2065" s="376"/>
      <c r="M2065" s="376"/>
      <c r="N2065" s="376"/>
      <c r="O2065" s="376"/>
      <c r="R2065" s="376"/>
    </row>
    <row r="2066" spans="9:18" s="375" customFormat="1" ht="11">
      <c r="I2066" s="376"/>
      <c r="M2066" s="376"/>
      <c r="N2066" s="376"/>
      <c r="O2066" s="376"/>
      <c r="R2066" s="376"/>
    </row>
    <row r="2067" spans="9:18" s="375" customFormat="1" ht="11">
      <c r="I2067" s="376"/>
      <c r="M2067" s="376"/>
      <c r="N2067" s="376"/>
      <c r="O2067" s="376"/>
      <c r="R2067" s="376"/>
    </row>
    <row r="2068" spans="9:18" s="375" customFormat="1" ht="11">
      <c r="I2068" s="376"/>
      <c r="M2068" s="376"/>
      <c r="N2068" s="376"/>
      <c r="O2068" s="376"/>
      <c r="R2068" s="376"/>
    </row>
    <row r="2069" spans="9:18" s="375" customFormat="1" ht="11">
      <c r="I2069" s="376"/>
      <c r="M2069" s="376"/>
      <c r="N2069" s="376"/>
      <c r="O2069" s="376"/>
      <c r="R2069" s="376"/>
    </row>
    <row r="2070" spans="9:18" s="375" customFormat="1" ht="11">
      <c r="I2070" s="376"/>
      <c r="M2070" s="376"/>
      <c r="N2070" s="376"/>
      <c r="O2070" s="376"/>
      <c r="R2070" s="376"/>
    </row>
    <row r="2071" spans="9:18" s="375" customFormat="1" ht="11">
      <c r="I2071" s="376"/>
      <c r="M2071" s="376"/>
      <c r="N2071" s="376"/>
      <c r="R2071" s="376"/>
    </row>
    <row r="2072" spans="9:18" s="375" customFormat="1" ht="11">
      <c r="I2072" s="376"/>
      <c r="M2072" s="376"/>
      <c r="N2072" s="376"/>
      <c r="O2072" s="376"/>
      <c r="R2072" s="376"/>
    </row>
    <row r="2073" spans="9:18" s="375" customFormat="1" ht="11">
      <c r="I2073" s="376"/>
      <c r="M2073" s="376"/>
      <c r="N2073" s="376"/>
      <c r="O2073" s="376"/>
      <c r="R2073" s="376"/>
    </row>
    <row r="2074" spans="9:18" s="375" customFormat="1" ht="11">
      <c r="I2074" s="376"/>
      <c r="M2074" s="376"/>
      <c r="N2074" s="376"/>
      <c r="O2074" s="376"/>
      <c r="R2074" s="376"/>
    </row>
    <row r="2075" spans="9:18" s="375" customFormat="1" ht="11">
      <c r="I2075" s="376"/>
      <c r="M2075" s="376"/>
      <c r="N2075" s="376"/>
      <c r="O2075" s="376"/>
      <c r="R2075" s="376"/>
    </row>
    <row r="2076" spans="9:18" s="375" customFormat="1" ht="11">
      <c r="I2076" s="376"/>
      <c r="M2076" s="376"/>
      <c r="N2076" s="376"/>
      <c r="O2076" s="376"/>
      <c r="R2076" s="376"/>
    </row>
    <row r="2077" spans="9:18" s="375" customFormat="1" ht="11">
      <c r="I2077" s="376"/>
      <c r="M2077" s="376"/>
      <c r="N2077" s="376"/>
      <c r="O2077" s="376"/>
      <c r="R2077" s="376"/>
    </row>
    <row r="2078" spans="9:18" s="375" customFormat="1" ht="11">
      <c r="I2078" s="376"/>
      <c r="M2078" s="376"/>
      <c r="N2078" s="376"/>
      <c r="O2078" s="376"/>
      <c r="R2078" s="376"/>
    </row>
    <row r="2079" spans="9:18" s="375" customFormat="1" ht="11">
      <c r="I2079" s="376"/>
      <c r="M2079" s="376"/>
      <c r="N2079" s="376"/>
      <c r="O2079" s="376"/>
      <c r="R2079" s="376"/>
    </row>
    <row r="2080" spans="9:18" s="375" customFormat="1" ht="11">
      <c r="I2080" s="376"/>
      <c r="M2080" s="376"/>
      <c r="N2080" s="376"/>
      <c r="O2080" s="376"/>
      <c r="R2080" s="376"/>
    </row>
    <row r="2081" spans="9:18" s="375" customFormat="1" ht="11">
      <c r="I2081" s="376"/>
      <c r="K2081" s="376"/>
      <c r="M2081" s="376"/>
      <c r="N2081" s="376"/>
      <c r="O2081" s="376"/>
      <c r="R2081" s="376"/>
    </row>
    <row r="2082" spans="9:18" s="375" customFormat="1" ht="11">
      <c r="I2082" s="376"/>
      <c r="K2082" s="376"/>
      <c r="M2082" s="376"/>
      <c r="N2082" s="376"/>
      <c r="O2082" s="376"/>
      <c r="P2082" s="376"/>
      <c r="R2082" s="376"/>
    </row>
    <row r="2083" spans="9:18" s="375" customFormat="1" ht="11">
      <c r="I2083" s="376"/>
      <c r="M2083" s="376"/>
      <c r="N2083" s="376"/>
      <c r="O2083" s="376"/>
      <c r="R2083" s="376"/>
    </row>
    <row r="2084" spans="9:18" s="375" customFormat="1" ht="11">
      <c r="I2084" s="376"/>
      <c r="M2084" s="376"/>
      <c r="N2084" s="376"/>
      <c r="O2084" s="376"/>
      <c r="R2084" s="376"/>
    </row>
    <row r="2085" spans="9:18" s="375" customFormat="1" ht="11">
      <c r="I2085" s="376"/>
      <c r="M2085" s="376"/>
      <c r="N2085" s="376"/>
      <c r="O2085" s="376"/>
      <c r="R2085" s="376"/>
    </row>
    <row r="2086" spans="9:18" s="375" customFormat="1" ht="11">
      <c r="I2086" s="376"/>
      <c r="M2086" s="376"/>
      <c r="N2086" s="376"/>
      <c r="O2086" s="376"/>
      <c r="R2086" s="376"/>
    </row>
    <row r="2087" spans="9:18" s="375" customFormat="1" ht="11">
      <c r="I2087" s="376"/>
      <c r="M2087" s="376"/>
      <c r="N2087" s="376"/>
      <c r="O2087" s="376"/>
      <c r="R2087" s="376"/>
    </row>
    <row r="2088" spans="9:18" s="375" customFormat="1" ht="11">
      <c r="I2088" s="376"/>
      <c r="M2088" s="376"/>
      <c r="N2088" s="376"/>
      <c r="O2088" s="376"/>
      <c r="R2088" s="376"/>
    </row>
    <row r="2089" spans="9:18" s="375" customFormat="1" ht="11">
      <c r="I2089" s="376"/>
      <c r="M2089" s="376"/>
      <c r="N2089" s="376"/>
      <c r="O2089" s="376"/>
      <c r="R2089" s="376"/>
    </row>
    <row r="2090" spans="9:18" s="375" customFormat="1" ht="11">
      <c r="I2090" s="376"/>
      <c r="M2090" s="376"/>
      <c r="N2090" s="376"/>
      <c r="O2090" s="376"/>
      <c r="R2090" s="376"/>
    </row>
    <row r="2091" spans="9:18" s="375" customFormat="1" ht="11">
      <c r="I2091" s="376"/>
      <c r="M2091" s="376"/>
      <c r="N2091" s="376"/>
      <c r="O2091" s="376"/>
      <c r="R2091" s="376"/>
    </row>
    <row r="2092" spans="9:18" s="375" customFormat="1" ht="11">
      <c r="I2092" s="376"/>
      <c r="M2092" s="376"/>
      <c r="N2092" s="376"/>
      <c r="O2092" s="376"/>
      <c r="R2092" s="376"/>
    </row>
    <row r="2093" spans="9:18" s="375" customFormat="1" ht="11">
      <c r="I2093" s="376"/>
      <c r="K2093" s="376"/>
      <c r="M2093" s="376"/>
      <c r="N2093" s="376"/>
      <c r="O2093" s="376"/>
      <c r="R2093" s="376"/>
    </row>
    <row r="2094" spans="9:18" s="375" customFormat="1" ht="11">
      <c r="I2094" s="376"/>
      <c r="M2094" s="376"/>
      <c r="N2094" s="376"/>
      <c r="O2094" s="376"/>
      <c r="R2094" s="376"/>
    </row>
    <row r="2095" spans="9:18" s="375" customFormat="1" ht="11">
      <c r="I2095" s="376"/>
      <c r="M2095" s="376"/>
      <c r="N2095" s="376"/>
      <c r="O2095" s="376"/>
      <c r="R2095" s="376"/>
    </row>
    <row r="2096" spans="9:18" s="375" customFormat="1" ht="11">
      <c r="I2096" s="376"/>
      <c r="M2096" s="376"/>
      <c r="N2096" s="376"/>
      <c r="O2096" s="376"/>
      <c r="R2096" s="376"/>
    </row>
    <row r="2097" spans="9:18" s="375" customFormat="1" ht="11">
      <c r="I2097" s="376"/>
      <c r="K2097" s="376"/>
      <c r="M2097" s="376"/>
      <c r="N2097" s="376"/>
      <c r="O2097" s="376"/>
      <c r="R2097" s="376"/>
    </row>
    <row r="2098" spans="9:18" s="375" customFormat="1" ht="11">
      <c r="I2098" s="376"/>
      <c r="K2098" s="376"/>
      <c r="M2098" s="376"/>
      <c r="N2098" s="376"/>
      <c r="O2098" s="376"/>
      <c r="R2098" s="376"/>
    </row>
    <row r="2099" spans="9:18" s="375" customFormat="1" ht="11">
      <c r="I2099" s="376"/>
      <c r="M2099" s="376"/>
      <c r="N2099" s="376"/>
      <c r="O2099" s="376"/>
      <c r="R2099" s="376"/>
    </row>
    <row r="2100" spans="9:18" s="375" customFormat="1" ht="11">
      <c r="I2100" s="376"/>
      <c r="M2100" s="376"/>
      <c r="N2100" s="376"/>
      <c r="O2100" s="376"/>
      <c r="R2100" s="376"/>
    </row>
    <row r="2101" spans="9:18" s="375" customFormat="1" ht="11">
      <c r="I2101" s="376"/>
      <c r="M2101" s="376"/>
      <c r="N2101" s="376"/>
      <c r="O2101" s="376"/>
      <c r="R2101" s="376"/>
    </row>
    <row r="2102" spans="9:18" s="375" customFormat="1" ht="11">
      <c r="I2102" s="376"/>
      <c r="M2102" s="376"/>
      <c r="N2102" s="376"/>
      <c r="O2102" s="376"/>
      <c r="R2102" s="376"/>
    </row>
    <row r="2103" spans="9:18" s="375" customFormat="1" ht="11">
      <c r="I2103" s="376"/>
      <c r="M2103" s="376"/>
      <c r="N2103" s="376"/>
      <c r="O2103" s="376"/>
      <c r="R2103" s="376"/>
    </row>
    <row r="2104" spans="9:18" s="375" customFormat="1" ht="11">
      <c r="I2104" s="376"/>
      <c r="M2104" s="376"/>
      <c r="N2104" s="376"/>
      <c r="O2104" s="376"/>
      <c r="R2104" s="376"/>
    </row>
    <row r="2105" spans="9:18" s="375" customFormat="1" ht="11">
      <c r="I2105" s="376"/>
      <c r="M2105" s="376"/>
      <c r="N2105" s="376"/>
      <c r="O2105" s="376"/>
      <c r="R2105" s="376"/>
    </row>
    <row r="2106" spans="9:18" s="375" customFormat="1" ht="11">
      <c r="I2106" s="376"/>
      <c r="M2106" s="376"/>
      <c r="N2106" s="376"/>
      <c r="O2106" s="376"/>
      <c r="R2106" s="376"/>
    </row>
    <row r="2107" spans="9:18" s="375" customFormat="1" ht="11">
      <c r="I2107" s="376"/>
      <c r="M2107" s="376"/>
      <c r="N2107" s="376"/>
      <c r="O2107" s="376"/>
      <c r="R2107" s="376"/>
    </row>
    <row r="2108" spans="9:18" s="375" customFormat="1" ht="11">
      <c r="I2108" s="376"/>
      <c r="M2108" s="376"/>
      <c r="N2108" s="376"/>
      <c r="O2108" s="376"/>
      <c r="R2108" s="376"/>
    </row>
    <row r="2109" spans="9:18" s="375" customFormat="1" ht="11">
      <c r="I2109" s="376"/>
      <c r="M2109" s="376"/>
      <c r="N2109" s="376"/>
      <c r="O2109" s="376"/>
      <c r="R2109" s="376"/>
    </row>
    <row r="2110" spans="9:18" s="375" customFormat="1" ht="11">
      <c r="I2110" s="376"/>
      <c r="M2110" s="376"/>
      <c r="N2110" s="376"/>
      <c r="O2110" s="376"/>
      <c r="R2110" s="376"/>
    </row>
    <row r="2111" spans="9:18" s="375" customFormat="1" ht="11">
      <c r="I2111" s="376"/>
      <c r="M2111" s="376"/>
      <c r="N2111" s="376"/>
      <c r="O2111" s="376"/>
      <c r="R2111" s="376"/>
    </row>
    <row r="2112" spans="9:18" s="375" customFormat="1" ht="11">
      <c r="I2112" s="376"/>
      <c r="M2112" s="376"/>
      <c r="N2112" s="376"/>
      <c r="O2112" s="376"/>
      <c r="R2112" s="376"/>
    </row>
    <row r="2113" spans="9:18" s="375" customFormat="1" ht="11">
      <c r="I2113" s="376"/>
      <c r="K2113" s="376"/>
      <c r="M2113" s="376"/>
      <c r="N2113" s="376"/>
      <c r="O2113" s="376"/>
      <c r="P2113" s="376"/>
      <c r="R2113" s="376"/>
    </row>
    <row r="2114" spans="9:18" s="375" customFormat="1" ht="11">
      <c r="I2114" s="376"/>
      <c r="M2114" s="376"/>
      <c r="N2114" s="376"/>
      <c r="O2114" s="376"/>
      <c r="R2114" s="376"/>
    </row>
    <row r="2115" spans="9:18" s="375" customFormat="1" ht="11">
      <c r="I2115" s="376"/>
      <c r="M2115" s="376"/>
      <c r="N2115" s="376"/>
      <c r="O2115" s="376"/>
      <c r="R2115" s="376"/>
    </row>
    <row r="2116" spans="9:18" s="375" customFormat="1" ht="11">
      <c r="I2116" s="376"/>
      <c r="M2116" s="376"/>
      <c r="N2116" s="376"/>
      <c r="O2116" s="376"/>
      <c r="R2116" s="376"/>
    </row>
    <row r="2117" spans="9:18" s="375" customFormat="1" ht="11">
      <c r="I2117" s="376"/>
      <c r="M2117" s="376"/>
      <c r="N2117" s="376"/>
      <c r="O2117" s="376"/>
      <c r="R2117" s="376"/>
    </row>
    <row r="2118" spans="9:18" s="375" customFormat="1" ht="11">
      <c r="I2118" s="376"/>
      <c r="M2118" s="376"/>
      <c r="N2118" s="376"/>
      <c r="O2118" s="376"/>
      <c r="R2118" s="376"/>
    </row>
    <row r="2119" spans="9:18" s="375" customFormat="1" ht="11">
      <c r="I2119" s="376"/>
      <c r="M2119" s="376"/>
      <c r="N2119" s="376"/>
      <c r="O2119" s="376"/>
      <c r="R2119" s="376"/>
    </row>
    <row r="2120" spans="9:18" s="375" customFormat="1" ht="11">
      <c r="I2120" s="376"/>
      <c r="M2120" s="376"/>
      <c r="N2120" s="376"/>
      <c r="O2120" s="376"/>
      <c r="R2120" s="376"/>
    </row>
    <row r="2121" spans="9:18" s="375" customFormat="1" ht="11">
      <c r="I2121" s="376"/>
      <c r="M2121" s="376"/>
      <c r="N2121" s="376"/>
      <c r="O2121" s="376"/>
      <c r="R2121" s="376"/>
    </row>
    <row r="2122" spans="9:18" s="375" customFormat="1" ht="11">
      <c r="I2122" s="376"/>
      <c r="M2122" s="376"/>
      <c r="N2122" s="376"/>
      <c r="O2122" s="376"/>
      <c r="R2122" s="376"/>
    </row>
    <row r="2123" spans="9:18" s="375" customFormat="1" ht="11">
      <c r="I2123" s="376"/>
      <c r="M2123" s="376"/>
      <c r="N2123" s="376"/>
      <c r="O2123" s="376"/>
      <c r="R2123" s="376"/>
    </row>
    <row r="2124" spans="9:18" s="375" customFormat="1" ht="11">
      <c r="I2124" s="376"/>
      <c r="M2124" s="376"/>
      <c r="N2124" s="376"/>
      <c r="O2124" s="376"/>
      <c r="R2124" s="376"/>
    </row>
    <row r="2125" spans="9:18" s="375" customFormat="1" ht="11">
      <c r="I2125" s="376"/>
      <c r="K2125" s="376"/>
      <c r="M2125" s="376"/>
      <c r="N2125" s="376"/>
      <c r="O2125" s="376"/>
      <c r="R2125" s="376"/>
    </row>
    <row r="2126" spans="9:18" s="375" customFormat="1" ht="11">
      <c r="I2126" s="376"/>
      <c r="M2126" s="376"/>
      <c r="N2126" s="376"/>
      <c r="O2126" s="376"/>
      <c r="R2126" s="376"/>
    </row>
    <row r="2127" spans="9:18" s="375" customFormat="1" ht="11">
      <c r="I2127" s="376"/>
      <c r="M2127" s="376"/>
      <c r="N2127" s="376"/>
      <c r="O2127" s="376"/>
      <c r="R2127" s="376"/>
    </row>
    <row r="2128" spans="9:18" s="375" customFormat="1" ht="11">
      <c r="I2128" s="376"/>
      <c r="M2128" s="376"/>
      <c r="N2128" s="376"/>
      <c r="O2128" s="376"/>
      <c r="R2128" s="376"/>
    </row>
    <row r="2129" spans="9:18" s="375" customFormat="1" ht="11">
      <c r="I2129" s="376"/>
      <c r="M2129" s="376"/>
      <c r="N2129" s="376"/>
      <c r="O2129" s="376"/>
      <c r="R2129" s="376"/>
    </row>
    <row r="2130" spans="9:18" s="375" customFormat="1" ht="11">
      <c r="I2130" s="376"/>
      <c r="M2130" s="376"/>
      <c r="N2130" s="376"/>
      <c r="O2130" s="376"/>
      <c r="R2130" s="376"/>
    </row>
    <row r="2131" spans="9:18" s="375" customFormat="1" ht="11">
      <c r="I2131" s="376"/>
      <c r="M2131" s="376"/>
      <c r="N2131" s="376"/>
      <c r="O2131" s="376"/>
      <c r="R2131" s="376"/>
    </row>
    <row r="2132" spans="9:18" s="375" customFormat="1" ht="11">
      <c r="I2132" s="376"/>
      <c r="M2132" s="376"/>
      <c r="N2132" s="376"/>
      <c r="O2132" s="376"/>
      <c r="R2132" s="376"/>
    </row>
    <row r="2133" spans="9:18" s="375" customFormat="1" ht="11">
      <c r="I2133" s="376"/>
      <c r="M2133" s="376"/>
      <c r="N2133" s="376"/>
      <c r="O2133" s="376"/>
      <c r="R2133" s="376"/>
    </row>
    <row r="2134" spans="9:18" s="375" customFormat="1" ht="11">
      <c r="I2134" s="376"/>
      <c r="M2134" s="376"/>
      <c r="N2134" s="376"/>
      <c r="O2134" s="376"/>
      <c r="R2134" s="376"/>
    </row>
    <row r="2135" spans="9:18" s="375" customFormat="1" ht="11">
      <c r="I2135" s="376"/>
      <c r="M2135" s="376"/>
      <c r="N2135" s="376"/>
      <c r="O2135" s="376"/>
      <c r="R2135" s="376"/>
    </row>
    <row r="2136" spans="9:18" s="375" customFormat="1" ht="11">
      <c r="I2136" s="376"/>
      <c r="M2136" s="376"/>
      <c r="N2136" s="376"/>
      <c r="O2136" s="376"/>
      <c r="R2136" s="376"/>
    </row>
    <row r="2137" spans="9:18" s="375" customFormat="1" ht="11">
      <c r="I2137" s="376"/>
      <c r="M2137" s="376"/>
      <c r="N2137" s="376"/>
      <c r="O2137" s="376"/>
      <c r="R2137" s="376"/>
    </row>
    <row r="2138" spans="9:18" s="375" customFormat="1" ht="11">
      <c r="I2138" s="376"/>
      <c r="M2138" s="376"/>
      <c r="N2138" s="376"/>
      <c r="O2138" s="376"/>
      <c r="R2138" s="376"/>
    </row>
    <row r="2139" spans="9:18" s="375" customFormat="1" ht="11">
      <c r="I2139" s="376"/>
      <c r="M2139" s="376"/>
      <c r="N2139" s="376"/>
      <c r="O2139" s="376"/>
      <c r="R2139" s="376"/>
    </row>
    <row r="2140" spans="9:18" s="375" customFormat="1" ht="11">
      <c r="I2140" s="376"/>
      <c r="K2140" s="376"/>
      <c r="M2140" s="376"/>
      <c r="N2140" s="376"/>
      <c r="O2140" s="376"/>
      <c r="R2140" s="376"/>
    </row>
    <row r="2141" spans="9:18" s="375" customFormat="1" ht="11">
      <c r="I2141" s="376"/>
      <c r="K2141" s="376"/>
      <c r="M2141" s="376"/>
      <c r="N2141" s="376"/>
      <c r="O2141" s="376"/>
      <c r="P2141" s="376"/>
      <c r="R2141" s="376"/>
    </row>
    <row r="2142" spans="9:18" s="375" customFormat="1" ht="11">
      <c r="I2142" s="376"/>
      <c r="M2142" s="376"/>
      <c r="N2142" s="376"/>
      <c r="O2142" s="376"/>
      <c r="R2142" s="376"/>
    </row>
    <row r="2143" spans="9:18" s="375" customFormat="1" ht="11">
      <c r="I2143" s="376"/>
      <c r="M2143" s="376"/>
      <c r="N2143" s="376"/>
      <c r="O2143" s="376"/>
      <c r="R2143" s="376"/>
    </row>
    <row r="2144" spans="9:18" s="375" customFormat="1" ht="11">
      <c r="I2144" s="376"/>
      <c r="M2144" s="376"/>
      <c r="N2144" s="376"/>
      <c r="O2144" s="376"/>
      <c r="R2144" s="376"/>
    </row>
    <row r="2145" spans="9:18" s="375" customFormat="1" ht="11">
      <c r="I2145" s="376"/>
      <c r="M2145" s="376"/>
      <c r="N2145" s="376"/>
      <c r="O2145" s="376"/>
      <c r="R2145" s="376"/>
    </row>
    <row r="2146" spans="9:18" s="375" customFormat="1" ht="11">
      <c r="I2146" s="376"/>
      <c r="M2146" s="376"/>
      <c r="N2146" s="376"/>
      <c r="O2146" s="376"/>
      <c r="R2146" s="376"/>
    </row>
    <row r="2147" spans="9:18" s="375" customFormat="1" ht="11">
      <c r="I2147" s="376"/>
      <c r="M2147" s="376"/>
      <c r="N2147" s="376"/>
      <c r="O2147" s="376"/>
      <c r="R2147" s="376"/>
    </row>
    <row r="2148" spans="9:18" s="375" customFormat="1" ht="11">
      <c r="I2148" s="376"/>
      <c r="M2148" s="376"/>
      <c r="N2148" s="376"/>
      <c r="O2148" s="376"/>
      <c r="R2148" s="376"/>
    </row>
    <row r="2149" spans="9:18" s="375" customFormat="1" ht="11">
      <c r="I2149" s="376"/>
      <c r="M2149" s="376"/>
      <c r="N2149" s="376"/>
      <c r="O2149" s="376"/>
      <c r="R2149" s="376"/>
    </row>
    <row r="2150" spans="9:18" s="375" customFormat="1" ht="11">
      <c r="I2150" s="376"/>
      <c r="M2150" s="376"/>
      <c r="N2150" s="376"/>
      <c r="O2150" s="376"/>
      <c r="R2150" s="376"/>
    </row>
    <row r="2151" spans="9:18" s="375" customFormat="1" ht="11">
      <c r="I2151" s="376"/>
      <c r="M2151" s="376"/>
      <c r="N2151" s="376"/>
      <c r="O2151" s="376"/>
      <c r="R2151" s="376"/>
    </row>
    <row r="2152" spans="9:18" s="375" customFormat="1" ht="11">
      <c r="I2152" s="376"/>
      <c r="M2152" s="376"/>
      <c r="N2152" s="376"/>
      <c r="O2152" s="376"/>
      <c r="R2152" s="376"/>
    </row>
    <row r="2153" spans="9:18" s="375" customFormat="1" ht="11">
      <c r="I2153" s="376"/>
      <c r="M2153" s="376"/>
      <c r="N2153" s="376"/>
      <c r="O2153" s="376"/>
      <c r="R2153" s="376"/>
    </row>
    <row r="2154" spans="9:18" s="375" customFormat="1" ht="11">
      <c r="I2154" s="376"/>
      <c r="M2154" s="376"/>
      <c r="N2154" s="376"/>
      <c r="O2154" s="376"/>
      <c r="R2154" s="376"/>
    </row>
    <row r="2155" spans="9:18" s="375" customFormat="1" ht="11">
      <c r="I2155" s="376"/>
      <c r="M2155" s="376"/>
      <c r="N2155" s="376"/>
      <c r="O2155" s="376"/>
      <c r="R2155" s="376"/>
    </row>
    <row r="2156" spans="9:18" s="375" customFormat="1" ht="11">
      <c r="I2156" s="376"/>
      <c r="M2156" s="376"/>
      <c r="N2156" s="376"/>
      <c r="O2156" s="376"/>
      <c r="R2156" s="376"/>
    </row>
    <row r="2157" spans="9:18" s="375" customFormat="1" ht="11">
      <c r="I2157" s="376"/>
      <c r="M2157" s="376"/>
      <c r="N2157" s="376"/>
      <c r="O2157" s="376"/>
      <c r="R2157" s="376"/>
    </row>
    <row r="2158" spans="9:18" s="375" customFormat="1" ht="11">
      <c r="I2158" s="376"/>
      <c r="M2158" s="376"/>
      <c r="N2158" s="376"/>
      <c r="O2158" s="376"/>
      <c r="R2158" s="376"/>
    </row>
    <row r="2159" spans="9:18" s="375" customFormat="1" ht="11">
      <c r="I2159" s="376"/>
      <c r="M2159" s="376"/>
      <c r="N2159" s="376"/>
      <c r="O2159" s="376"/>
      <c r="R2159" s="376"/>
    </row>
    <row r="2160" spans="9:18" s="375" customFormat="1" ht="11">
      <c r="I2160" s="376"/>
      <c r="M2160" s="376"/>
      <c r="N2160" s="376"/>
      <c r="O2160" s="376"/>
      <c r="R2160" s="376"/>
    </row>
    <row r="2161" spans="9:18" s="375" customFormat="1" ht="11">
      <c r="I2161" s="376"/>
      <c r="M2161" s="376"/>
      <c r="N2161" s="376"/>
      <c r="O2161" s="376"/>
      <c r="R2161" s="376"/>
    </row>
    <row r="2162" spans="9:18" s="375" customFormat="1" ht="11">
      <c r="I2162" s="376"/>
      <c r="M2162" s="376"/>
      <c r="N2162" s="376"/>
      <c r="O2162" s="376"/>
      <c r="R2162" s="376"/>
    </row>
    <row r="2163" spans="9:18" s="375" customFormat="1" ht="11">
      <c r="I2163" s="376"/>
      <c r="M2163" s="376"/>
      <c r="N2163" s="376"/>
      <c r="O2163" s="376"/>
      <c r="R2163" s="376"/>
    </row>
    <row r="2164" spans="9:18" s="375" customFormat="1" ht="11">
      <c r="I2164" s="376"/>
      <c r="M2164" s="376"/>
      <c r="N2164" s="376"/>
      <c r="O2164" s="376"/>
      <c r="R2164" s="376"/>
    </row>
    <row r="2165" spans="9:18" s="375" customFormat="1" ht="11">
      <c r="I2165" s="376"/>
      <c r="M2165" s="376"/>
      <c r="N2165" s="376"/>
      <c r="O2165" s="376"/>
      <c r="R2165" s="376"/>
    </row>
    <row r="2166" spans="9:18" s="375" customFormat="1" ht="11">
      <c r="I2166" s="376"/>
      <c r="M2166" s="376"/>
      <c r="N2166" s="376"/>
      <c r="O2166" s="376"/>
      <c r="R2166" s="376"/>
    </row>
    <row r="2167" spans="9:18" s="375" customFormat="1" ht="11">
      <c r="I2167" s="376"/>
      <c r="M2167" s="376"/>
      <c r="N2167" s="376"/>
      <c r="O2167" s="376"/>
      <c r="R2167" s="376"/>
    </row>
    <row r="2168" spans="9:18" s="375" customFormat="1" ht="11">
      <c r="I2168" s="376"/>
      <c r="M2168" s="376"/>
      <c r="N2168" s="376"/>
      <c r="O2168" s="376"/>
      <c r="R2168" s="376"/>
    </row>
    <row r="2169" spans="9:18" s="375" customFormat="1" ht="11">
      <c r="I2169" s="376"/>
      <c r="M2169" s="376"/>
      <c r="N2169" s="376"/>
      <c r="O2169" s="376"/>
      <c r="R2169" s="376"/>
    </row>
    <row r="2170" spans="9:18" s="375" customFormat="1" ht="11">
      <c r="I2170" s="376"/>
      <c r="M2170" s="376"/>
      <c r="N2170" s="376"/>
      <c r="O2170" s="376"/>
      <c r="R2170" s="376"/>
    </row>
    <row r="2171" spans="9:18" s="375" customFormat="1" ht="11">
      <c r="I2171" s="376"/>
      <c r="M2171" s="376"/>
      <c r="N2171" s="376"/>
      <c r="O2171" s="376"/>
      <c r="R2171" s="376"/>
    </row>
    <row r="2172" spans="9:18" s="375" customFormat="1" ht="11">
      <c r="I2172" s="376"/>
      <c r="M2172" s="376"/>
      <c r="N2172" s="376"/>
      <c r="O2172" s="376"/>
      <c r="R2172" s="376"/>
    </row>
    <row r="2173" spans="9:18" s="375" customFormat="1" ht="11">
      <c r="I2173" s="376"/>
      <c r="M2173" s="376"/>
      <c r="N2173" s="376"/>
      <c r="O2173" s="376"/>
      <c r="R2173" s="376"/>
    </row>
    <row r="2174" spans="9:18" s="375" customFormat="1" ht="11">
      <c r="I2174" s="376"/>
      <c r="M2174" s="376"/>
      <c r="N2174" s="376"/>
      <c r="O2174" s="376"/>
      <c r="R2174" s="376"/>
    </row>
    <row r="2175" spans="9:18" s="375" customFormat="1" ht="11">
      <c r="I2175" s="376"/>
      <c r="M2175" s="376"/>
      <c r="N2175" s="376"/>
      <c r="O2175" s="376"/>
      <c r="R2175" s="376"/>
    </row>
    <row r="2176" spans="9:18" s="375" customFormat="1" ht="11">
      <c r="I2176" s="376"/>
      <c r="M2176" s="376"/>
      <c r="N2176" s="376"/>
      <c r="O2176" s="376"/>
      <c r="R2176" s="376"/>
    </row>
    <row r="2177" spans="9:18" s="375" customFormat="1" ht="11">
      <c r="I2177" s="376"/>
      <c r="M2177" s="376"/>
      <c r="N2177" s="376"/>
      <c r="O2177" s="376"/>
      <c r="R2177" s="376"/>
    </row>
    <row r="2178" spans="9:18" s="375" customFormat="1" ht="11">
      <c r="I2178" s="376"/>
      <c r="M2178" s="376"/>
      <c r="N2178" s="376"/>
      <c r="O2178" s="376"/>
      <c r="R2178" s="376"/>
    </row>
    <row r="2179" spans="9:18" s="375" customFormat="1" ht="11">
      <c r="I2179" s="376"/>
      <c r="K2179" s="376"/>
      <c r="M2179" s="376"/>
      <c r="N2179" s="376"/>
      <c r="O2179" s="376"/>
      <c r="R2179" s="376"/>
    </row>
    <row r="2180" spans="9:18" s="375" customFormat="1" ht="11">
      <c r="I2180" s="376"/>
      <c r="K2180" s="376"/>
      <c r="M2180" s="376"/>
      <c r="N2180" s="376"/>
      <c r="O2180" s="376"/>
      <c r="P2180" s="376"/>
      <c r="R2180" s="376"/>
    </row>
    <row r="2181" spans="9:18" s="375" customFormat="1" ht="11">
      <c r="I2181" s="376"/>
      <c r="M2181" s="376"/>
      <c r="N2181" s="376"/>
      <c r="O2181" s="376"/>
      <c r="R2181" s="376"/>
    </row>
    <row r="2182" spans="9:18" s="375" customFormat="1" ht="11">
      <c r="I2182" s="376"/>
      <c r="M2182" s="376"/>
      <c r="N2182" s="376"/>
      <c r="O2182" s="376"/>
      <c r="R2182" s="376"/>
    </row>
    <row r="2183" spans="9:18" s="375" customFormat="1" ht="11">
      <c r="I2183" s="376"/>
      <c r="M2183" s="376"/>
      <c r="N2183" s="376"/>
      <c r="O2183" s="376"/>
      <c r="R2183" s="376"/>
    </row>
    <row r="2184" spans="9:18" s="375" customFormat="1" ht="11">
      <c r="I2184" s="376"/>
      <c r="M2184" s="376"/>
      <c r="N2184" s="376"/>
      <c r="O2184" s="376"/>
      <c r="R2184" s="376"/>
    </row>
    <row r="2185" spans="9:18" s="375" customFormat="1" ht="11">
      <c r="I2185" s="376"/>
      <c r="M2185" s="376"/>
      <c r="N2185" s="376"/>
      <c r="O2185" s="376"/>
      <c r="R2185" s="376"/>
    </row>
    <row r="2186" spans="9:18" s="375" customFormat="1" ht="11">
      <c r="I2186" s="376"/>
      <c r="M2186" s="376"/>
      <c r="N2186" s="376"/>
      <c r="O2186" s="376"/>
      <c r="R2186" s="376"/>
    </row>
    <row r="2187" spans="9:18" s="375" customFormat="1" ht="11">
      <c r="I2187" s="376"/>
      <c r="M2187" s="376"/>
      <c r="N2187" s="376"/>
      <c r="O2187" s="376"/>
      <c r="R2187" s="376"/>
    </row>
    <row r="2188" spans="9:18" s="375" customFormat="1" ht="11">
      <c r="I2188" s="376"/>
      <c r="M2188" s="376"/>
      <c r="N2188" s="376"/>
      <c r="O2188" s="376"/>
      <c r="R2188" s="376"/>
    </row>
    <row r="2189" spans="9:18" s="375" customFormat="1" ht="11">
      <c r="I2189" s="376"/>
      <c r="M2189" s="376"/>
      <c r="N2189" s="376"/>
      <c r="O2189" s="376"/>
      <c r="R2189" s="376"/>
    </row>
    <row r="2190" spans="9:18" s="375" customFormat="1" ht="11">
      <c r="I2190" s="376"/>
      <c r="M2190" s="376"/>
      <c r="N2190" s="376"/>
      <c r="O2190" s="376"/>
      <c r="R2190" s="376"/>
    </row>
    <row r="2191" spans="9:18" s="375" customFormat="1" ht="11">
      <c r="I2191" s="376"/>
      <c r="M2191" s="376"/>
      <c r="N2191" s="376"/>
      <c r="O2191" s="376"/>
      <c r="R2191" s="376"/>
    </row>
    <row r="2192" spans="9:18" s="375" customFormat="1" ht="11">
      <c r="I2192" s="376"/>
      <c r="M2192" s="376"/>
      <c r="N2192" s="376"/>
      <c r="O2192" s="376"/>
      <c r="R2192" s="376"/>
    </row>
    <row r="2193" spans="9:18" s="375" customFormat="1" ht="11">
      <c r="I2193" s="376"/>
      <c r="M2193" s="376"/>
      <c r="N2193" s="376"/>
      <c r="O2193" s="376"/>
      <c r="R2193" s="376"/>
    </row>
    <row r="2194" spans="9:18" s="375" customFormat="1" ht="11">
      <c r="I2194" s="376"/>
      <c r="M2194" s="376"/>
      <c r="N2194" s="376"/>
      <c r="O2194" s="376"/>
      <c r="R2194" s="376"/>
    </row>
    <row r="2195" spans="9:18" s="375" customFormat="1" ht="11">
      <c r="I2195" s="376"/>
      <c r="M2195" s="376"/>
      <c r="N2195" s="376"/>
      <c r="O2195" s="376"/>
      <c r="R2195" s="376"/>
    </row>
    <row r="2196" spans="9:18" s="375" customFormat="1" ht="11">
      <c r="I2196" s="376"/>
      <c r="M2196" s="376"/>
      <c r="N2196" s="376"/>
      <c r="O2196" s="376"/>
      <c r="R2196" s="376"/>
    </row>
    <row r="2197" spans="9:18" s="375" customFormat="1" ht="11">
      <c r="I2197" s="376"/>
      <c r="M2197" s="376"/>
      <c r="N2197" s="376"/>
      <c r="O2197" s="376"/>
      <c r="R2197" s="376"/>
    </row>
    <row r="2198" spans="9:18" s="375" customFormat="1" ht="11">
      <c r="I2198" s="376"/>
      <c r="M2198" s="376"/>
      <c r="N2198" s="376"/>
      <c r="O2198" s="376"/>
      <c r="R2198" s="376"/>
    </row>
    <row r="2199" spans="9:18" s="375" customFormat="1" ht="11">
      <c r="I2199" s="376"/>
      <c r="M2199" s="376"/>
      <c r="N2199" s="376"/>
      <c r="O2199" s="376"/>
      <c r="R2199" s="376"/>
    </row>
    <row r="2200" spans="9:18" s="375" customFormat="1" ht="11">
      <c r="I2200" s="376"/>
      <c r="M2200" s="376"/>
      <c r="N2200" s="376"/>
      <c r="O2200" s="376"/>
      <c r="R2200" s="376"/>
    </row>
    <row r="2201" spans="9:18" s="375" customFormat="1" ht="11">
      <c r="I2201" s="376"/>
      <c r="M2201" s="376"/>
      <c r="N2201" s="376"/>
      <c r="O2201" s="376"/>
      <c r="R2201" s="376"/>
    </row>
    <row r="2202" spans="9:18" s="375" customFormat="1" ht="11">
      <c r="I2202" s="376"/>
      <c r="M2202" s="376"/>
      <c r="N2202" s="376"/>
      <c r="O2202" s="376"/>
      <c r="R2202" s="376"/>
    </row>
    <row r="2203" spans="9:18" s="375" customFormat="1" ht="11">
      <c r="I2203" s="376"/>
      <c r="M2203" s="376"/>
      <c r="N2203" s="376"/>
      <c r="O2203" s="376"/>
      <c r="R2203" s="376"/>
    </row>
    <row r="2204" spans="9:18" s="375" customFormat="1" ht="11">
      <c r="I2204" s="376"/>
      <c r="M2204" s="376"/>
      <c r="N2204" s="376"/>
      <c r="O2204" s="376"/>
      <c r="R2204" s="376"/>
    </row>
    <row r="2205" spans="9:18" s="375" customFormat="1" ht="11">
      <c r="I2205" s="376"/>
      <c r="M2205" s="376"/>
      <c r="N2205" s="376"/>
      <c r="O2205" s="376"/>
      <c r="R2205" s="376"/>
    </row>
    <row r="2206" spans="9:18" s="375" customFormat="1" ht="11">
      <c r="I2206" s="376"/>
      <c r="M2206" s="376"/>
      <c r="N2206" s="376"/>
      <c r="O2206" s="376"/>
      <c r="R2206" s="376"/>
    </row>
    <row r="2207" spans="9:18" s="375" customFormat="1" ht="11">
      <c r="I2207" s="376"/>
      <c r="M2207" s="376"/>
      <c r="N2207" s="376"/>
      <c r="O2207" s="376"/>
      <c r="R2207" s="376"/>
    </row>
    <row r="2208" spans="9:18" s="375" customFormat="1" ht="11">
      <c r="I2208" s="376"/>
      <c r="M2208" s="376"/>
      <c r="N2208" s="376"/>
      <c r="O2208" s="376"/>
      <c r="R2208" s="376"/>
    </row>
    <row r="2209" spans="9:18" s="375" customFormat="1" ht="11">
      <c r="I2209" s="376"/>
      <c r="M2209" s="376"/>
      <c r="N2209" s="376"/>
      <c r="O2209" s="376"/>
      <c r="R2209" s="376"/>
    </row>
    <row r="2210" spans="9:18" s="375" customFormat="1" ht="11">
      <c r="I2210" s="376"/>
      <c r="M2210" s="376"/>
      <c r="N2210" s="376"/>
      <c r="O2210" s="376"/>
      <c r="R2210" s="376"/>
    </row>
    <row r="2211" spans="9:18" s="375" customFormat="1" ht="11">
      <c r="I2211" s="376"/>
      <c r="M2211" s="376"/>
      <c r="N2211" s="376"/>
      <c r="O2211" s="376"/>
      <c r="R2211" s="376"/>
    </row>
    <row r="2212" spans="9:18" s="375" customFormat="1" ht="11">
      <c r="I2212" s="376"/>
      <c r="M2212" s="376"/>
      <c r="N2212" s="376"/>
      <c r="O2212" s="376"/>
      <c r="R2212" s="376"/>
    </row>
    <row r="2213" spans="9:18" s="375" customFormat="1" ht="11">
      <c r="I2213" s="376"/>
      <c r="M2213" s="376"/>
      <c r="N2213" s="376"/>
      <c r="O2213" s="376"/>
      <c r="R2213" s="376"/>
    </row>
    <row r="2214" spans="9:18" s="375" customFormat="1" ht="11">
      <c r="I2214" s="376"/>
      <c r="K2214" s="376"/>
      <c r="M2214" s="376"/>
      <c r="N2214" s="376"/>
      <c r="O2214" s="376"/>
      <c r="R2214" s="376"/>
    </row>
    <row r="2215" spans="9:18" s="375" customFormat="1" ht="11">
      <c r="I2215" s="376"/>
      <c r="M2215" s="376"/>
      <c r="N2215" s="376"/>
      <c r="O2215" s="376"/>
      <c r="R2215" s="376"/>
    </row>
    <row r="2216" spans="9:18" s="375" customFormat="1" ht="11">
      <c r="I2216" s="376"/>
      <c r="M2216" s="376"/>
      <c r="N2216" s="376"/>
      <c r="O2216" s="376"/>
      <c r="R2216" s="376"/>
    </row>
    <row r="2217" spans="9:18" s="375" customFormat="1" ht="11">
      <c r="I2217" s="376"/>
      <c r="K2217" s="376"/>
      <c r="M2217" s="376"/>
      <c r="N2217" s="376"/>
      <c r="O2217" s="376"/>
      <c r="R2217" s="376"/>
    </row>
    <row r="2218" spans="9:18" s="375" customFormat="1" ht="11">
      <c r="I2218" s="376"/>
      <c r="M2218" s="376"/>
      <c r="N2218" s="376"/>
      <c r="O2218" s="376"/>
      <c r="R2218" s="376"/>
    </row>
    <row r="2219" spans="9:18" s="375" customFormat="1" ht="11">
      <c r="I2219" s="376"/>
      <c r="M2219" s="376"/>
      <c r="N2219" s="376"/>
      <c r="O2219" s="376"/>
      <c r="R2219" s="376"/>
    </row>
    <row r="2220" spans="9:18" s="375" customFormat="1" ht="11">
      <c r="I2220" s="376"/>
      <c r="M2220" s="376"/>
      <c r="N2220" s="376"/>
      <c r="O2220" s="376"/>
      <c r="R2220" s="376"/>
    </row>
    <row r="2221" spans="9:18" s="375" customFormat="1" ht="11">
      <c r="I2221" s="376"/>
      <c r="M2221" s="376"/>
      <c r="N2221" s="376"/>
      <c r="O2221" s="376"/>
      <c r="R2221" s="376"/>
    </row>
    <row r="2222" spans="9:18" s="375" customFormat="1" ht="11">
      <c r="I2222" s="376"/>
      <c r="K2222" s="376"/>
      <c r="M2222" s="376"/>
      <c r="N2222" s="376"/>
      <c r="O2222" s="376"/>
      <c r="R2222" s="376"/>
    </row>
    <row r="2223" spans="9:18" s="375" customFormat="1" ht="11">
      <c r="I2223" s="376"/>
      <c r="K2223" s="376"/>
      <c r="M2223" s="376"/>
      <c r="N2223" s="376"/>
      <c r="O2223" s="376"/>
      <c r="P2223" s="376"/>
      <c r="R2223" s="376"/>
    </row>
    <row r="2224" spans="9:18" s="375" customFormat="1" ht="11">
      <c r="I2224" s="376"/>
      <c r="M2224" s="376"/>
      <c r="N2224" s="376"/>
      <c r="O2224" s="376"/>
      <c r="R2224" s="376"/>
    </row>
    <row r="2225" spans="9:18" s="375" customFormat="1" ht="11">
      <c r="I2225" s="376"/>
      <c r="M2225" s="376"/>
      <c r="N2225" s="376"/>
      <c r="O2225" s="376"/>
      <c r="R2225" s="376"/>
    </row>
    <row r="2226" spans="9:18" s="375" customFormat="1" ht="11">
      <c r="I2226" s="376"/>
      <c r="M2226" s="376"/>
      <c r="N2226" s="376"/>
      <c r="O2226" s="376"/>
      <c r="R2226" s="376"/>
    </row>
    <row r="2227" spans="9:18" s="375" customFormat="1" ht="11">
      <c r="I2227" s="376"/>
      <c r="K2227" s="376"/>
      <c r="M2227" s="376"/>
      <c r="N2227" s="376"/>
      <c r="O2227" s="376"/>
      <c r="R2227" s="376"/>
    </row>
    <row r="2228" spans="9:18" s="375" customFormat="1" ht="11">
      <c r="I2228" s="376"/>
      <c r="M2228" s="376"/>
      <c r="N2228" s="376"/>
      <c r="O2228" s="376"/>
      <c r="R2228" s="376"/>
    </row>
    <row r="2229" spans="9:18" s="375" customFormat="1" ht="11">
      <c r="I2229" s="376"/>
      <c r="M2229" s="376"/>
      <c r="N2229" s="376"/>
      <c r="O2229" s="376"/>
      <c r="R2229" s="376"/>
    </row>
    <row r="2230" spans="9:18" s="375" customFormat="1" ht="11">
      <c r="I2230" s="376"/>
      <c r="K2230" s="376"/>
      <c r="M2230" s="376"/>
      <c r="N2230" s="376"/>
      <c r="O2230" s="376"/>
      <c r="R2230" s="376"/>
    </row>
    <row r="2231" spans="9:18" s="375" customFormat="1" ht="11">
      <c r="I2231" s="376"/>
      <c r="M2231" s="376"/>
      <c r="N2231" s="376"/>
      <c r="O2231" s="376"/>
      <c r="R2231" s="376"/>
    </row>
    <row r="2232" spans="9:18" s="375" customFormat="1" ht="11">
      <c r="I2232" s="376"/>
      <c r="M2232" s="376"/>
      <c r="N2232" s="376"/>
      <c r="O2232" s="376"/>
      <c r="R2232" s="376"/>
    </row>
    <row r="2233" spans="9:18" s="375" customFormat="1" ht="11">
      <c r="I2233" s="376"/>
      <c r="M2233" s="376"/>
      <c r="N2233" s="376"/>
      <c r="O2233" s="376"/>
      <c r="R2233" s="376"/>
    </row>
    <row r="2234" spans="9:18" s="375" customFormat="1" ht="11">
      <c r="I2234" s="376"/>
      <c r="M2234" s="376"/>
      <c r="N2234" s="376"/>
      <c r="O2234" s="376"/>
      <c r="R2234" s="376"/>
    </row>
    <row r="2235" spans="9:18" s="375" customFormat="1" ht="11">
      <c r="I2235" s="376"/>
      <c r="M2235" s="376"/>
      <c r="N2235" s="376"/>
      <c r="O2235" s="376"/>
      <c r="R2235" s="376"/>
    </row>
    <row r="2236" spans="9:18" s="375" customFormat="1" ht="11">
      <c r="I2236" s="376"/>
      <c r="M2236" s="376"/>
      <c r="N2236" s="376"/>
      <c r="O2236" s="376"/>
      <c r="R2236" s="376"/>
    </row>
    <row r="2237" spans="9:18" s="375" customFormat="1" ht="11">
      <c r="I2237" s="376"/>
      <c r="M2237" s="376"/>
      <c r="N2237" s="376"/>
      <c r="O2237" s="376"/>
      <c r="R2237" s="376"/>
    </row>
    <row r="2238" spans="9:18" s="375" customFormat="1" ht="11">
      <c r="I2238" s="376"/>
      <c r="M2238" s="376"/>
      <c r="N2238" s="376"/>
      <c r="O2238" s="376"/>
      <c r="R2238" s="376"/>
    </row>
    <row r="2239" spans="9:18" s="375" customFormat="1" ht="11">
      <c r="I2239" s="376"/>
      <c r="M2239" s="376"/>
      <c r="N2239" s="376"/>
      <c r="O2239" s="376"/>
      <c r="R2239" s="376"/>
    </row>
    <row r="2240" spans="9:18" s="375" customFormat="1" ht="11">
      <c r="I2240" s="376"/>
      <c r="K2240" s="376"/>
      <c r="M2240" s="376"/>
      <c r="N2240" s="376"/>
      <c r="O2240" s="376"/>
      <c r="R2240" s="376"/>
    </row>
    <row r="2241" spans="9:18" s="375" customFormat="1" ht="11">
      <c r="I2241" s="376"/>
      <c r="M2241" s="376"/>
      <c r="N2241" s="376"/>
      <c r="O2241" s="376"/>
      <c r="R2241" s="376"/>
    </row>
    <row r="2242" spans="9:18" s="375" customFormat="1" ht="11">
      <c r="I2242" s="376"/>
      <c r="M2242" s="376"/>
      <c r="N2242" s="376"/>
      <c r="O2242" s="376"/>
      <c r="R2242" s="376"/>
    </row>
    <row r="2243" spans="9:18" s="375" customFormat="1" ht="11">
      <c r="I2243" s="376"/>
      <c r="M2243" s="376"/>
      <c r="N2243" s="376"/>
      <c r="O2243" s="376"/>
      <c r="R2243" s="376"/>
    </row>
    <row r="2244" spans="9:18" s="375" customFormat="1" ht="11">
      <c r="I2244" s="376"/>
      <c r="M2244" s="376"/>
      <c r="N2244" s="376"/>
      <c r="O2244" s="376"/>
      <c r="R2244" s="376"/>
    </row>
    <row r="2245" spans="9:18" s="375" customFormat="1" ht="11">
      <c r="I2245" s="376"/>
      <c r="M2245" s="376"/>
      <c r="N2245" s="376"/>
      <c r="O2245" s="376"/>
      <c r="R2245" s="376"/>
    </row>
    <row r="2246" spans="9:18" s="375" customFormat="1" ht="11">
      <c r="I2246" s="376"/>
      <c r="M2246" s="376"/>
      <c r="N2246" s="376"/>
      <c r="O2246" s="376"/>
      <c r="R2246" s="376"/>
    </row>
    <row r="2247" spans="9:18" s="375" customFormat="1" ht="11">
      <c r="I2247" s="376"/>
      <c r="M2247" s="376"/>
      <c r="N2247" s="376"/>
      <c r="O2247" s="376"/>
      <c r="R2247" s="376"/>
    </row>
    <row r="2248" spans="9:18" s="375" customFormat="1" ht="11">
      <c r="I2248" s="376"/>
      <c r="K2248" s="376"/>
      <c r="M2248" s="376"/>
      <c r="N2248" s="376"/>
      <c r="O2248" s="376"/>
      <c r="R2248" s="376"/>
    </row>
    <row r="2249" spans="9:18" s="375" customFormat="1" ht="11">
      <c r="I2249" s="376"/>
      <c r="K2249" s="376"/>
      <c r="M2249" s="376"/>
      <c r="N2249" s="376"/>
      <c r="O2249" s="376"/>
      <c r="R2249" s="376"/>
    </row>
    <row r="2250" spans="9:18" s="375" customFormat="1" ht="11">
      <c r="I2250" s="376"/>
      <c r="K2250" s="376"/>
      <c r="M2250" s="376"/>
      <c r="N2250" s="376"/>
      <c r="O2250" s="376"/>
      <c r="R2250" s="376"/>
    </row>
    <row r="2251" spans="9:18" s="375" customFormat="1" ht="11">
      <c r="I2251" s="376"/>
      <c r="K2251" s="376"/>
      <c r="M2251" s="376"/>
      <c r="N2251" s="376"/>
      <c r="O2251" s="376"/>
      <c r="P2251" s="376"/>
      <c r="R2251" s="376"/>
    </row>
    <row r="2252" spans="9:18" s="375" customFormat="1" ht="11">
      <c r="I2252" s="376"/>
      <c r="K2252" s="376"/>
      <c r="M2252" s="376"/>
      <c r="N2252" s="376"/>
      <c r="O2252" s="376"/>
      <c r="P2252" s="376"/>
      <c r="R2252" s="376"/>
    </row>
    <row r="2253" spans="9:18" s="375" customFormat="1" ht="11">
      <c r="I2253" s="376"/>
      <c r="K2253" s="376"/>
      <c r="M2253" s="376"/>
      <c r="N2253" s="376"/>
      <c r="O2253" s="376"/>
      <c r="P2253" s="376"/>
      <c r="R2253" s="376"/>
    </row>
    <row r="2254" spans="9:18" s="375" customFormat="1" ht="11">
      <c r="I2254" s="376"/>
      <c r="K2254" s="376"/>
      <c r="M2254" s="376"/>
      <c r="N2254" s="376"/>
      <c r="O2254" s="376"/>
      <c r="P2254" s="376"/>
      <c r="R2254" s="376"/>
    </row>
    <row r="2255" spans="9:18" s="375" customFormat="1" ht="11">
      <c r="I2255" s="376"/>
      <c r="K2255" s="376"/>
      <c r="M2255" s="376"/>
      <c r="N2255" s="376"/>
      <c r="O2255" s="376"/>
      <c r="P2255" s="376"/>
      <c r="R2255" s="376"/>
    </row>
    <row r="2256" spans="9:18" s="375" customFormat="1" ht="11">
      <c r="I2256" s="376"/>
      <c r="K2256" s="376"/>
      <c r="M2256" s="376"/>
      <c r="N2256" s="376"/>
      <c r="O2256" s="376"/>
      <c r="P2256" s="376"/>
      <c r="R2256" s="376"/>
    </row>
    <row r="2257" spans="9:18" s="375" customFormat="1" ht="11">
      <c r="I2257" s="376"/>
      <c r="M2257" s="376"/>
      <c r="N2257" s="376"/>
      <c r="O2257" s="376"/>
      <c r="R2257" s="376"/>
    </row>
    <row r="2258" spans="9:18" s="375" customFormat="1" ht="11">
      <c r="I2258" s="376"/>
      <c r="M2258" s="376"/>
      <c r="N2258" s="376"/>
      <c r="O2258" s="376"/>
      <c r="R2258" s="376"/>
    </row>
    <row r="2259" spans="9:18" s="375" customFormat="1" ht="11">
      <c r="I2259" s="376"/>
      <c r="M2259" s="376"/>
      <c r="N2259" s="376"/>
      <c r="O2259" s="376"/>
      <c r="R2259" s="376"/>
    </row>
    <row r="2260" spans="9:18" s="375" customFormat="1" ht="11">
      <c r="I2260" s="376"/>
      <c r="M2260" s="376"/>
      <c r="N2260" s="376"/>
      <c r="O2260" s="376"/>
      <c r="R2260" s="376"/>
    </row>
    <row r="2261" spans="9:18" s="375" customFormat="1" ht="11">
      <c r="I2261" s="376"/>
      <c r="M2261" s="376"/>
      <c r="N2261" s="376"/>
      <c r="O2261" s="376"/>
      <c r="R2261" s="376"/>
    </row>
    <row r="2262" spans="9:18" s="375" customFormat="1" ht="11">
      <c r="I2262" s="376"/>
      <c r="M2262" s="376"/>
      <c r="N2262" s="376"/>
      <c r="O2262" s="376"/>
      <c r="R2262" s="376"/>
    </row>
    <row r="2263" spans="9:18" s="375" customFormat="1" ht="11">
      <c r="I2263" s="376"/>
      <c r="K2263" s="376"/>
      <c r="M2263" s="376"/>
      <c r="N2263" s="376"/>
      <c r="O2263" s="376"/>
      <c r="P2263" s="376"/>
      <c r="R2263" s="376"/>
    </row>
    <row r="2264" spans="9:18" s="375" customFormat="1" ht="11">
      <c r="I2264" s="376"/>
      <c r="M2264" s="376"/>
      <c r="N2264" s="376"/>
      <c r="O2264" s="376"/>
      <c r="R2264" s="376"/>
    </row>
    <row r="2265" spans="9:18" s="375" customFormat="1" ht="11">
      <c r="I2265" s="376"/>
      <c r="K2265" s="376"/>
      <c r="M2265" s="376"/>
      <c r="N2265" s="376"/>
      <c r="O2265" s="376"/>
      <c r="R2265" s="376"/>
    </row>
    <row r="2266" spans="9:18" s="375" customFormat="1" ht="11">
      <c r="I2266" s="376"/>
      <c r="M2266" s="376"/>
      <c r="N2266" s="376"/>
      <c r="O2266" s="376"/>
      <c r="R2266" s="376"/>
    </row>
    <row r="2267" spans="9:18" s="375" customFormat="1" ht="11">
      <c r="I2267" s="376"/>
      <c r="M2267" s="376"/>
      <c r="N2267" s="376"/>
      <c r="O2267" s="376"/>
      <c r="R2267" s="376"/>
    </row>
    <row r="2268" spans="9:18" s="375" customFormat="1" ht="11">
      <c r="I2268" s="376"/>
      <c r="M2268" s="376"/>
      <c r="N2268" s="376"/>
      <c r="O2268" s="376"/>
      <c r="R2268" s="376"/>
    </row>
    <row r="2269" spans="9:18" s="375" customFormat="1" ht="11">
      <c r="I2269" s="376"/>
      <c r="K2269" s="376"/>
      <c r="M2269" s="376"/>
      <c r="N2269" s="376"/>
      <c r="O2269" s="376"/>
      <c r="P2269" s="376"/>
      <c r="R2269" s="376"/>
    </row>
    <row r="2270" spans="9:18" s="375" customFormat="1" ht="11">
      <c r="I2270" s="376"/>
      <c r="M2270" s="376"/>
      <c r="N2270" s="376"/>
      <c r="O2270" s="376"/>
      <c r="R2270" s="376"/>
    </row>
    <row r="2271" spans="9:18" s="375" customFormat="1" ht="11">
      <c r="I2271" s="376"/>
      <c r="M2271" s="376"/>
      <c r="N2271" s="376"/>
      <c r="O2271" s="376"/>
      <c r="R2271" s="376"/>
    </row>
    <row r="2272" spans="9:18" s="375" customFormat="1" ht="11">
      <c r="I2272" s="376"/>
      <c r="M2272" s="376"/>
      <c r="N2272" s="376"/>
      <c r="O2272" s="376"/>
      <c r="R2272" s="376"/>
    </row>
    <row r="2273" spans="9:18" s="375" customFormat="1" ht="11">
      <c r="I2273" s="376"/>
      <c r="M2273" s="376"/>
      <c r="N2273" s="376"/>
      <c r="O2273" s="376"/>
      <c r="R2273" s="376"/>
    </row>
    <row r="2274" spans="9:18" s="375" customFormat="1" ht="11">
      <c r="I2274" s="376"/>
      <c r="M2274" s="376"/>
      <c r="N2274" s="376"/>
      <c r="O2274" s="376"/>
      <c r="R2274" s="376"/>
    </row>
    <row r="2275" spans="9:18" s="375" customFormat="1" ht="11">
      <c r="I2275" s="376"/>
      <c r="M2275" s="376"/>
      <c r="N2275" s="376"/>
      <c r="O2275" s="376"/>
      <c r="R2275" s="376"/>
    </row>
    <row r="2276" spans="9:18" s="375" customFormat="1" ht="11">
      <c r="I2276" s="376"/>
      <c r="M2276" s="376"/>
      <c r="N2276" s="376"/>
      <c r="O2276" s="376"/>
      <c r="R2276" s="376"/>
    </row>
    <row r="2277" spans="9:18" s="375" customFormat="1" ht="11">
      <c r="I2277" s="376"/>
      <c r="M2277" s="376"/>
      <c r="N2277" s="376"/>
      <c r="O2277" s="376"/>
      <c r="R2277" s="376"/>
    </row>
    <row r="2278" spans="9:18" s="375" customFormat="1" ht="11">
      <c r="I2278" s="376"/>
      <c r="M2278" s="376"/>
      <c r="N2278" s="376"/>
      <c r="O2278" s="376"/>
      <c r="R2278" s="376"/>
    </row>
    <row r="2279" spans="9:18" s="375" customFormat="1" ht="11">
      <c r="I2279" s="376"/>
      <c r="M2279" s="376"/>
      <c r="N2279" s="376"/>
      <c r="O2279" s="376"/>
      <c r="R2279" s="376"/>
    </row>
    <row r="2280" spans="9:18" s="375" customFormat="1" ht="11">
      <c r="I2280" s="376"/>
      <c r="M2280" s="376"/>
      <c r="N2280" s="376"/>
      <c r="O2280" s="376"/>
      <c r="R2280" s="376"/>
    </row>
    <row r="2281" spans="9:18" s="375" customFormat="1" ht="11">
      <c r="I2281" s="376"/>
      <c r="M2281" s="376"/>
      <c r="N2281" s="376"/>
      <c r="O2281" s="376"/>
      <c r="R2281" s="376"/>
    </row>
    <row r="2282" spans="9:18" s="375" customFormat="1" ht="11">
      <c r="I2282" s="376"/>
      <c r="M2282" s="376"/>
      <c r="N2282" s="376"/>
      <c r="O2282" s="376"/>
      <c r="R2282" s="376"/>
    </row>
    <row r="2283" spans="9:18" s="375" customFormat="1" ht="11">
      <c r="I2283" s="376"/>
      <c r="M2283" s="376"/>
      <c r="N2283" s="376"/>
      <c r="O2283" s="376"/>
      <c r="R2283" s="376"/>
    </row>
    <row r="2284" spans="9:18" s="375" customFormat="1" ht="11">
      <c r="I2284" s="376"/>
      <c r="M2284" s="376"/>
      <c r="N2284" s="376"/>
      <c r="O2284" s="376"/>
      <c r="R2284" s="376"/>
    </row>
    <row r="2285" spans="9:18" s="375" customFormat="1" ht="11">
      <c r="I2285" s="376"/>
      <c r="M2285" s="376"/>
      <c r="N2285" s="376"/>
      <c r="O2285" s="376"/>
      <c r="R2285" s="376"/>
    </row>
    <row r="2286" spans="9:18" s="375" customFormat="1" ht="11">
      <c r="I2286" s="376"/>
      <c r="M2286" s="376"/>
      <c r="N2286" s="376"/>
      <c r="O2286" s="376"/>
      <c r="R2286" s="376"/>
    </row>
    <row r="2287" spans="9:18" s="375" customFormat="1" ht="11">
      <c r="I2287" s="376"/>
      <c r="M2287" s="376"/>
      <c r="N2287" s="376"/>
      <c r="O2287" s="376"/>
      <c r="R2287" s="376"/>
    </row>
    <row r="2288" spans="9:18" s="375" customFormat="1" ht="11">
      <c r="I2288" s="376"/>
      <c r="M2288" s="376"/>
      <c r="N2288" s="376"/>
      <c r="O2288" s="376"/>
      <c r="R2288" s="376"/>
    </row>
    <row r="2289" spans="9:18" s="375" customFormat="1" ht="11">
      <c r="I2289" s="376"/>
      <c r="M2289" s="376"/>
      <c r="N2289" s="376"/>
      <c r="O2289" s="376"/>
      <c r="R2289" s="376"/>
    </row>
    <row r="2290" spans="9:18" s="375" customFormat="1" ht="11">
      <c r="I2290" s="376"/>
      <c r="M2290" s="376"/>
      <c r="N2290" s="376"/>
      <c r="O2290" s="376"/>
      <c r="R2290" s="376"/>
    </row>
    <row r="2291" spans="9:18" s="375" customFormat="1" ht="11">
      <c r="I2291" s="376"/>
      <c r="M2291" s="376"/>
      <c r="N2291" s="376"/>
      <c r="O2291" s="376"/>
      <c r="R2291" s="376"/>
    </row>
    <row r="2292" spans="9:18" s="375" customFormat="1" ht="11">
      <c r="I2292" s="376"/>
      <c r="M2292" s="376"/>
      <c r="N2292" s="376"/>
      <c r="O2292" s="376"/>
      <c r="R2292" s="376"/>
    </row>
    <row r="2293" spans="9:18" s="375" customFormat="1" ht="11">
      <c r="I2293" s="376"/>
      <c r="M2293" s="376"/>
      <c r="N2293" s="376"/>
      <c r="O2293" s="376"/>
      <c r="R2293" s="376"/>
    </row>
    <row r="2294" spans="9:18" s="375" customFormat="1" ht="11">
      <c r="I2294" s="376"/>
      <c r="M2294" s="376"/>
      <c r="N2294" s="376"/>
      <c r="O2294" s="376"/>
      <c r="R2294" s="376"/>
    </row>
    <row r="2295" spans="9:18" s="375" customFormat="1" ht="11">
      <c r="I2295" s="376"/>
      <c r="M2295" s="376"/>
      <c r="N2295" s="376"/>
      <c r="O2295" s="376"/>
      <c r="R2295" s="376"/>
    </row>
    <row r="2296" spans="9:18" s="375" customFormat="1" ht="11">
      <c r="I2296" s="376"/>
      <c r="K2296" s="376"/>
      <c r="M2296" s="376"/>
      <c r="N2296" s="376"/>
      <c r="O2296" s="376"/>
      <c r="R2296" s="376"/>
    </row>
    <row r="2297" spans="9:18" s="375" customFormat="1" ht="11">
      <c r="I2297" s="376"/>
      <c r="M2297" s="376"/>
      <c r="N2297" s="376"/>
      <c r="O2297" s="376"/>
      <c r="R2297" s="376"/>
    </row>
    <row r="2298" spans="9:18" s="375" customFormat="1" ht="11">
      <c r="I2298" s="376"/>
      <c r="M2298" s="376"/>
      <c r="N2298" s="376"/>
      <c r="O2298" s="376"/>
      <c r="R2298" s="376"/>
    </row>
    <row r="2299" spans="9:18" s="375" customFormat="1" ht="11">
      <c r="I2299" s="376"/>
      <c r="M2299" s="376"/>
      <c r="N2299" s="376"/>
      <c r="O2299" s="376"/>
      <c r="R2299" s="376"/>
    </row>
    <row r="2300" spans="9:18" s="375" customFormat="1" ht="11">
      <c r="I2300" s="376"/>
      <c r="M2300" s="376"/>
      <c r="N2300" s="376"/>
      <c r="O2300" s="376"/>
      <c r="R2300" s="376"/>
    </row>
    <row r="2301" spans="9:18" s="375" customFormat="1" ht="11">
      <c r="I2301" s="376"/>
      <c r="M2301" s="376"/>
      <c r="N2301" s="376"/>
      <c r="O2301" s="376"/>
      <c r="R2301" s="376"/>
    </row>
    <row r="2302" spans="9:18" s="375" customFormat="1" ht="11">
      <c r="I2302" s="376"/>
      <c r="M2302" s="376"/>
      <c r="N2302" s="376"/>
      <c r="O2302" s="376"/>
      <c r="R2302" s="376"/>
    </row>
    <row r="2303" spans="9:18" s="375" customFormat="1" ht="11">
      <c r="I2303" s="376"/>
      <c r="K2303" s="376"/>
      <c r="M2303" s="376"/>
      <c r="N2303" s="376"/>
      <c r="O2303" s="376"/>
      <c r="P2303" s="376"/>
      <c r="R2303" s="376"/>
    </row>
    <row r="2304" spans="9:18" s="375" customFormat="1" ht="11">
      <c r="I2304" s="376"/>
      <c r="K2304" s="376"/>
      <c r="M2304" s="376"/>
      <c r="N2304" s="376"/>
      <c r="O2304" s="376"/>
      <c r="P2304" s="376"/>
      <c r="R2304" s="376"/>
    </row>
    <row r="2305" spans="9:18" s="375" customFormat="1" ht="11">
      <c r="I2305" s="376"/>
      <c r="M2305" s="376"/>
      <c r="N2305" s="376"/>
      <c r="O2305" s="376"/>
      <c r="R2305" s="376"/>
    </row>
    <row r="2306" spans="9:18" s="375" customFormat="1" ht="11">
      <c r="I2306" s="376"/>
      <c r="M2306" s="376"/>
      <c r="N2306" s="376"/>
      <c r="O2306" s="376"/>
      <c r="R2306" s="376"/>
    </row>
    <row r="2307" spans="9:18" s="375" customFormat="1" ht="11">
      <c r="I2307" s="376"/>
      <c r="M2307" s="376"/>
      <c r="N2307" s="376"/>
      <c r="O2307" s="376"/>
      <c r="R2307" s="376"/>
    </row>
    <row r="2308" spans="9:18" s="375" customFormat="1" ht="11">
      <c r="I2308" s="376"/>
      <c r="M2308" s="376"/>
      <c r="N2308" s="376"/>
      <c r="O2308" s="376"/>
      <c r="R2308" s="376"/>
    </row>
    <row r="2309" spans="9:18" s="375" customFormat="1" ht="11">
      <c r="I2309" s="376"/>
      <c r="M2309" s="376"/>
      <c r="N2309" s="376"/>
      <c r="O2309" s="376"/>
      <c r="R2309" s="376"/>
    </row>
    <row r="2310" spans="9:18" s="375" customFormat="1" ht="11">
      <c r="I2310" s="376"/>
      <c r="M2310" s="376"/>
      <c r="N2310" s="376"/>
      <c r="O2310" s="376"/>
      <c r="R2310" s="376"/>
    </row>
    <row r="2311" spans="9:18" s="375" customFormat="1" ht="11">
      <c r="I2311" s="376"/>
      <c r="K2311" s="376"/>
      <c r="M2311" s="376"/>
      <c r="N2311" s="376"/>
      <c r="O2311" s="376"/>
      <c r="R2311" s="376"/>
    </row>
    <row r="2312" spans="9:18" s="375" customFormat="1" ht="11">
      <c r="I2312" s="376"/>
      <c r="M2312" s="376"/>
      <c r="N2312" s="376"/>
      <c r="O2312" s="376"/>
      <c r="R2312" s="376"/>
    </row>
    <row r="2313" spans="9:18" s="375" customFormat="1" ht="11">
      <c r="I2313" s="376"/>
      <c r="M2313" s="376"/>
      <c r="N2313" s="376"/>
      <c r="O2313" s="376"/>
      <c r="R2313" s="376"/>
    </row>
    <row r="2314" spans="9:18" s="375" customFormat="1" ht="11">
      <c r="I2314" s="376"/>
      <c r="M2314" s="376"/>
      <c r="N2314" s="376"/>
      <c r="O2314" s="376"/>
      <c r="R2314" s="376"/>
    </row>
    <row r="2315" spans="9:18" s="375" customFormat="1" ht="11">
      <c r="I2315" s="376"/>
      <c r="M2315" s="376"/>
      <c r="N2315" s="376"/>
      <c r="O2315" s="376"/>
      <c r="R2315" s="376"/>
    </row>
    <row r="2316" spans="9:18" s="375" customFormat="1" ht="11">
      <c r="I2316" s="376"/>
      <c r="M2316" s="376"/>
      <c r="N2316" s="376"/>
      <c r="O2316" s="376"/>
      <c r="R2316" s="376"/>
    </row>
    <row r="2317" spans="9:18" s="375" customFormat="1" ht="11">
      <c r="I2317" s="376"/>
      <c r="M2317" s="376"/>
      <c r="N2317" s="376"/>
      <c r="O2317" s="376"/>
      <c r="R2317" s="376"/>
    </row>
    <row r="2318" spans="9:18" s="375" customFormat="1" ht="11">
      <c r="I2318" s="376"/>
      <c r="M2318" s="376"/>
      <c r="N2318" s="376"/>
      <c r="O2318" s="376"/>
      <c r="R2318" s="376"/>
    </row>
    <row r="2319" spans="9:18" s="375" customFormat="1" ht="11">
      <c r="I2319" s="376"/>
      <c r="M2319" s="376"/>
      <c r="N2319" s="376"/>
      <c r="O2319" s="376"/>
      <c r="R2319" s="376"/>
    </row>
    <row r="2320" spans="9:18" s="375" customFormat="1" ht="11">
      <c r="I2320" s="376"/>
      <c r="M2320" s="376"/>
      <c r="N2320" s="376"/>
      <c r="O2320" s="376"/>
      <c r="R2320" s="376"/>
    </row>
    <row r="2321" spans="9:18" s="375" customFormat="1" ht="11">
      <c r="I2321" s="376"/>
      <c r="M2321" s="376"/>
      <c r="N2321" s="376"/>
      <c r="O2321" s="376"/>
      <c r="R2321" s="376"/>
    </row>
    <row r="2322" spans="9:18" s="375" customFormat="1" ht="11">
      <c r="I2322" s="376"/>
      <c r="M2322" s="376"/>
      <c r="N2322" s="376"/>
      <c r="O2322" s="376"/>
      <c r="R2322" s="376"/>
    </row>
    <row r="2323" spans="9:18" s="375" customFormat="1" ht="11">
      <c r="I2323" s="376"/>
      <c r="M2323" s="376"/>
      <c r="N2323" s="376"/>
      <c r="O2323" s="376"/>
      <c r="R2323" s="376"/>
    </row>
    <row r="2324" spans="9:18" s="375" customFormat="1" ht="11">
      <c r="I2324" s="376"/>
      <c r="M2324" s="376"/>
      <c r="N2324" s="376"/>
      <c r="O2324" s="376"/>
      <c r="R2324" s="376"/>
    </row>
    <row r="2325" spans="9:18" s="375" customFormat="1" ht="11">
      <c r="I2325" s="376"/>
      <c r="M2325" s="376"/>
      <c r="N2325" s="376"/>
      <c r="O2325" s="376"/>
      <c r="R2325" s="376"/>
    </row>
    <row r="2326" spans="9:18" s="375" customFormat="1" ht="11">
      <c r="I2326" s="376"/>
      <c r="M2326" s="376"/>
      <c r="N2326" s="376"/>
      <c r="O2326" s="376"/>
      <c r="R2326" s="376"/>
    </row>
    <row r="2327" spans="9:18" s="375" customFormat="1" ht="11">
      <c r="I2327" s="376"/>
      <c r="M2327" s="376"/>
      <c r="N2327" s="376"/>
      <c r="O2327" s="376"/>
      <c r="R2327" s="376"/>
    </row>
    <row r="2328" spans="9:18" s="375" customFormat="1" ht="11">
      <c r="I2328" s="376"/>
      <c r="M2328" s="376"/>
      <c r="N2328" s="376"/>
      <c r="O2328" s="376"/>
      <c r="R2328" s="376"/>
    </row>
    <row r="2329" spans="9:18" s="375" customFormat="1" ht="11">
      <c r="I2329" s="376"/>
      <c r="K2329" s="376"/>
      <c r="M2329" s="376"/>
      <c r="N2329" s="376"/>
      <c r="O2329" s="376"/>
      <c r="R2329" s="376"/>
    </row>
    <row r="2330" spans="9:18" s="375" customFormat="1" ht="11">
      <c r="I2330" s="376"/>
      <c r="M2330" s="376"/>
      <c r="N2330" s="376"/>
      <c r="O2330" s="376"/>
      <c r="R2330" s="376"/>
    </row>
    <row r="2331" spans="9:18" s="375" customFormat="1" ht="11">
      <c r="I2331" s="376"/>
      <c r="M2331" s="376"/>
      <c r="N2331" s="376"/>
      <c r="O2331" s="376"/>
      <c r="R2331" s="376"/>
    </row>
    <row r="2332" spans="9:18" s="375" customFormat="1" ht="11">
      <c r="I2332" s="376"/>
      <c r="M2332" s="376"/>
      <c r="N2332" s="376"/>
      <c r="O2332" s="376"/>
      <c r="R2332" s="376"/>
    </row>
    <row r="2333" spans="9:18" s="375" customFormat="1" ht="11">
      <c r="I2333" s="376"/>
      <c r="K2333" s="376"/>
      <c r="M2333" s="376"/>
      <c r="N2333" s="376"/>
      <c r="O2333" s="376"/>
      <c r="R2333" s="376"/>
    </row>
    <row r="2334" spans="9:18" s="375" customFormat="1" ht="11">
      <c r="I2334" s="376"/>
      <c r="K2334" s="376"/>
      <c r="M2334" s="376"/>
      <c r="N2334" s="376"/>
      <c r="O2334" s="376"/>
      <c r="R2334" s="376"/>
    </row>
    <row r="2335" spans="9:18" s="375" customFormat="1" ht="11">
      <c r="I2335" s="376"/>
      <c r="K2335" s="376"/>
      <c r="M2335" s="376"/>
      <c r="N2335" s="376"/>
      <c r="O2335" s="376"/>
      <c r="P2335" s="376"/>
      <c r="R2335" s="376"/>
    </row>
    <row r="2336" spans="9:18" s="375" customFormat="1" ht="11">
      <c r="I2336" s="376"/>
      <c r="M2336" s="376"/>
      <c r="N2336" s="376"/>
      <c r="O2336" s="376"/>
      <c r="R2336" s="376"/>
    </row>
    <row r="2337" spans="9:18" s="375" customFormat="1" ht="11">
      <c r="I2337" s="376"/>
      <c r="M2337" s="376"/>
      <c r="N2337" s="376"/>
      <c r="O2337" s="376"/>
      <c r="R2337" s="376"/>
    </row>
    <row r="2338" spans="9:18" s="375" customFormat="1" ht="11">
      <c r="I2338" s="376"/>
      <c r="M2338" s="376"/>
      <c r="N2338" s="376"/>
      <c r="O2338" s="376"/>
      <c r="R2338" s="376"/>
    </row>
    <row r="2339" spans="9:18" s="375" customFormat="1" ht="11">
      <c r="I2339" s="376"/>
      <c r="K2339" s="376"/>
      <c r="M2339" s="376"/>
      <c r="N2339" s="376"/>
      <c r="O2339" s="376"/>
      <c r="P2339" s="376"/>
      <c r="R2339" s="376"/>
    </row>
    <row r="2340" spans="9:18" s="375" customFormat="1" ht="11">
      <c r="I2340" s="376"/>
      <c r="M2340" s="376"/>
      <c r="N2340" s="376"/>
      <c r="O2340" s="376"/>
      <c r="R2340" s="376"/>
    </row>
    <row r="2341" spans="9:18" s="375" customFormat="1" ht="11">
      <c r="I2341" s="376"/>
      <c r="M2341" s="376"/>
      <c r="N2341" s="376"/>
      <c r="O2341" s="376"/>
      <c r="R2341" s="376"/>
    </row>
    <row r="2342" spans="9:18" s="375" customFormat="1" ht="11">
      <c r="I2342" s="376"/>
      <c r="M2342" s="376"/>
      <c r="N2342" s="376"/>
      <c r="O2342" s="376"/>
      <c r="R2342" s="376"/>
    </row>
    <row r="2343" spans="9:18" s="375" customFormat="1" ht="11">
      <c r="I2343" s="376"/>
      <c r="M2343" s="376"/>
      <c r="N2343" s="376"/>
      <c r="O2343" s="376"/>
      <c r="R2343" s="376"/>
    </row>
    <row r="2344" spans="9:18" s="375" customFormat="1" ht="11">
      <c r="I2344" s="376"/>
      <c r="M2344" s="376"/>
      <c r="N2344" s="376"/>
      <c r="O2344" s="376"/>
      <c r="R2344" s="376"/>
    </row>
    <row r="2345" spans="9:18" s="375" customFormat="1" ht="11">
      <c r="I2345" s="376"/>
      <c r="M2345" s="376"/>
      <c r="N2345" s="376"/>
      <c r="O2345" s="376"/>
      <c r="R2345" s="376"/>
    </row>
    <row r="2346" spans="9:18" s="375" customFormat="1" ht="11">
      <c r="I2346" s="376"/>
      <c r="K2346" s="376"/>
      <c r="M2346" s="376"/>
      <c r="N2346" s="376"/>
      <c r="O2346" s="376"/>
      <c r="R2346" s="376"/>
    </row>
    <row r="2347" spans="9:18" s="375" customFormat="1" ht="11">
      <c r="I2347" s="376"/>
      <c r="M2347" s="376"/>
      <c r="N2347" s="376"/>
      <c r="O2347" s="376"/>
      <c r="R2347" s="376"/>
    </row>
    <row r="2348" spans="9:18" s="375" customFormat="1" ht="11">
      <c r="I2348" s="376"/>
      <c r="M2348" s="376"/>
      <c r="N2348" s="376"/>
      <c r="O2348" s="376"/>
      <c r="R2348" s="376"/>
    </row>
    <row r="2349" spans="9:18" s="375" customFormat="1" ht="11">
      <c r="I2349" s="376"/>
      <c r="M2349" s="376"/>
      <c r="N2349" s="376"/>
      <c r="O2349" s="376"/>
      <c r="R2349" s="376"/>
    </row>
    <row r="2350" spans="9:18" s="375" customFormat="1" ht="11">
      <c r="I2350" s="376"/>
      <c r="M2350" s="376"/>
      <c r="N2350" s="376"/>
      <c r="O2350" s="376"/>
      <c r="R2350" s="376"/>
    </row>
    <row r="2351" spans="9:18" s="375" customFormat="1" ht="11">
      <c r="I2351" s="376"/>
      <c r="M2351" s="376"/>
      <c r="N2351" s="376"/>
      <c r="O2351" s="376"/>
      <c r="R2351" s="376"/>
    </row>
    <row r="2352" spans="9:18" s="375" customFormat="1" ht="11">
      <c r="I2352" s="376"/>
      <c r="M2352" s="376"/>
      <c r="N2352" s="376"/>
      <c r="O2352" s="376"/>
      <c r="R2352" s="376"/>
    </row>
    <row r="2353" spans="9:18" s="375" customFormat="1" ht="11">
      <c r="I2353" s="376"/>
      <c r="M2353" s="376"/>
      <c r="N2353" s="376"/>
      <c r="O2353" s="376"/>
      <c r="R2353" s="376"/>
    </row>
    <row r="2354" spans="9:18" s="375" customFormat="1" ht="11">
      <c r="I2354" s="376"/>
      <c r="M2354" s="376"/>
      <c r="N2354" s="376"/>
      <c r="O2354" s="376"/>
      <c r="R2354" s="376"/>
    </row>
    <row r="2355" spans="9:18" s="375" customFormat="1" ht="11">
      <c r="I2355" s="376"/>
      <c r="M2355" s="376"/>
      <c r="N2355" s="376"/>
      <c r="O2355" s="376"/>
      <c r="R2355" s="376"/>
    </row>
    <row r="2356" spans="9:18" s="375" customFormat="1" ht="11">
      <c r="I2356" s="376"/>
      <c r="M2356" s="376"/>
      <c r="N2356" s="376"/>
      <c r="O2356" s="376"/>
      <c r="R2356" s="376"/>
    </row>
    <row r="2357" spans="9:18" s="375" customFormat="1" ht="11">
      <c r="I2357" s="376"/>
      <c r="M2357" s="376"/>
      <c r="N2357" s="376"/>
      <c r="O2357" s="376"/>
      <c r="R2357" s="376"/>
    </row>
    <row r="2358" spans="9:18" s="375" customFormat="1" ht="11">
      <c r="I2358" s="376"/>
      <c r="K2358" s="376"/>
      <c r="M2358" s="376"/>
      <c r="N2358" s="376"/>
      <c r="O2358" s="376"/>
      <c r="R2358" s="376"/>
    </row>
    <row r="2359" spans="9:18" s="375" customFormat="1" ht="11">
      <c r="I2359" s="376"/>
      <c r="K2359" s="376"/>
      <c r="M2359" s="376"/>
      <c r="N2359" s="376"/>
      <c r="O2359" s="376"/>
      <c r="R2359" s="376"/>
    </row>
    <row r="2360" spans="9:18" s="375" customFormat="1" ht="11">
      <c r="I2360" s="376"/>
      <c r="K2360" s="376"/>
      <c r="M2360" s="376"/>
      <c r="N2360" s="376"/>
      <c r="O2360" s="376"/>
      <c r="P2360" s="376"/>
      <c r="R2360" s="376"/>
    </row>
    <row r="2361" spans="9:18" s="375" customFormat="1" ht="11">
      <c r="I2361" s="376"/>
      <c r="K2361" s="376"/>
      <c r="M2361" s="376"/>
      <c r="N2361" s="376"/>
      <c r="O2361" s="376"/>
      <c r="P2361" s="376"/>
      <c r="R2361" s="376"/>
    </row>
    <row r="2362" spans="9:18" s="375" customFormat="1" ht="11">
      <c r="I2362" s="376"/>
      <c r="M2362" s="376"/>
      <c r="N2362" s="376"/>
      <c r="O2362" s="376"/>
      <c r="R2362" s="376"/>
    </row>
    <row r="2363" spans="9:18" s="375" customFormat="1" ht="11">
      <c r="I2363" s="376"/>
      <c r="M2363" s="376"/>
      <c r="N2363" s="376"/>
      <c r="O2363" s="376"/>
      <c r="R2363" s="376"/>
    </row>
    <row r="2364" spans="9:18" s="375" customFormat="1" ht="11">
      <c r="I2364" s="376"/>
      <c r="M2364" s="376"/>
      <c r="N2364" s="376"/>
      <c r="O2364" s="376"/>
      <c r="R2364" s="376"/>
    </row>
    <row r="2365" spans="9:18" s="375" customFormat="1" ht="11">
      <c r="I2365" s="376"/>
      <c r="M2365" s="376"/>
      <c r="N2365" s="376"/>
      <c r="O2365" s="376"/>
      <c r="R2365" s="376"/>
    </row>
    <row r="2366" spans="9:18" s="375" customFormat="1" ht="11">
      <c r="I2366" s="376"/>
      <c r="M2366" s="376"/>
      <c r="N2366" s="376"/>
      <c r="O2366" s="376"/>
      <c r="R2366" s="376"/>
    </row>
    <row r="2367" spans="9:18" s="375" customFormat="1" ht="11">
      <c r="I2367" s="376"/>
      <c r="M2367" s="376"/>
      <c r="N2367" s="376"/>
      <c r="O2367" s="376"/>
      <c r="R2367" s="376"/>
    </row>
    <row r="2368" spans="9:18" s="375" customFormat="1" ht="11">
      <c r="I2368" s="376"/>
      <c r="M2368" s="376"/>
      <c r="N2368" s="376"/>
      <c r="O2368" s="376"/>
      <c r="R2368" s="376"/>
    </row>
    <row r="2369" spans="9:18" s="375" customFormat="1" ht="11">
      <c r="I2369" s="376"/>
      <c r="M2369" s="376"/>
      <c r="N2369" s="376"/>
      <c r="O2369" s="376"/>
      <c r="R2369" s="376"/>
    </row>
    <row r="2370" spans="9:18" s="375" customFormat="1" ht="11">
      <c r="I2370" s="376"/>
      <c r="M2370" s="376"/>
      <c r="N2370" s="376"/>
      <c r="O2370" s="376"/>
      <c r="R2370" s="376"/>
    </row>
    <row r="2371" spans="9:18" s="375" customFormat="1" ht="11">
      <c r="I2371" s="376"/>
      <c r="M2371" s="376"/>
      <c r="N2371" s="376"/>
      <c r="O2371" s="376"/>
      <c r="R2371" s="376"/>
    </row>
    <row r="2372" spans="9:18" s="375" customFormat="1" ht="11">
      <c r="I2372" s="376"/>
      <c r="M2372" s="376"/>
      <c r="N2372" s="376"/>
      <c r="O2372" s="376"/>
      <c r="R2372" s="376"/>
    </row>
    <row r="2373" spans="9:18" s="375" customFormat="1" ht="11">
      <c r="I2373" s="376"/>
      <c r="M2373" s="376"/>
      <c r="N2373" s="376"/>
      <c r="O2373" s="376"/>
      <c r="R2373" s="376"/>
    </row>
    <row r="2374" spans="9:18" s="375" customFormat="1" ht="11">
      <c r="I2374" s="376"/>
      <c r="M2374" s="376"/>
      <c r="N2374" s="376"/>
      <c r="O2374" s="376"/>
      <c r="R2374" s="376"/>
    </row>
    <row r="2375" spans="9:18" s="375" customFormat="1" ht="11">
      <c r="I2375" s="376"/>
      <c r="M2375" s="376"/>
      <c r="N2375" s="376"/>
      <c r="O2375" s="376"/>
      <c r="R2375" s="376"/>
    </row>
    <row r="2376" spans="9:18" s="375" customFormat="1" ht="11">
      <c r="I2376" s="376"/>
      <c r="K2376" s="376"/>
      <c r="M2376" s="376"/>
      <c r="N2376" s="376"/>
      <c r="O2376" s="376"/>
      <c r="P2376" s="376"/>
      <c r="R2376" s="376"/>
    </row>
    <row r="2377" spans="9:18" s="375" customFormat="1" ht="11">
      <c r="I2377" s="376"/>
      <c r="M2377" s="376"/>
      <c r="N2377" s="376"/>
      <c r="O2377" s="376"/>
      <c r="R2377" s="376"/>
    </row>
    <row r="2378" spans="9:18" s="375" customFormat="1" ht="11">
      <c r="I2378" s="376"/>
      <c r="K2378" s="376"/>
      <c r="M2378" s="376"/>
      <c r="N2378" s="376"/>
      <c r="O2378" s="376"/>
      <c r="P2378" s="376"/>
      <c r="R2378" s="376"/>
    </row>
    <row r="2379" spans="9:18" s="375" customFormat="1" ht="11">
      <c r="I2379" s="376"/>
      <c r="M2379" s="376"/>
      <c r="N2379" s="376"/>
      <c r="O2379" s="376"/>
      <c r="R2379" s="376"/>
    </row>
    <row r="2380" spans="9:18" s="375" customFormat="1" ht="11">
      <c r="I2380" s="376"/>
      <c r="M2380" s="376"/>
      <c r="N2380" s="376"/>
      <c r="O2380" s="376"/>
      <c r="R2380" s="376"/>
    </row>
    <row r="2381" spans="9:18" s="375" customFormat="1" ht="11">
      <c r="I2381" s="376"/>
      <c r="M2381" s="376"/>
      <c r="N2381" s="376"/>
      <c r="O2381" s="376"/>
      <c r="R2381" s="376"/>
    </row>
    <row r="2382" spans="9:18" s="375" customFormat="1" ht="11">
      <c r="I2382" s="376"/>
      <c r="M2382" s="376"/>
      <c r="N2382" s="376"/>
      <c r="O2382" s="376"/>
      <c r="R2382" s="376"/>
    </row>
    <row r="2383" spans="9:18" s="375" customFormat="1" ht="11">
      <c r="I2383" s="376"/>
      <c r="M2383" s="376"/>
      <c r="N2383" s="376"/>
      <c r="O2383" s="376"/>
      <c r="R2383" s="376"/>
    </row>
    <row r="2384" spans="9:18" s="375" customFormat="1" ht="11">
      <c r="I2384" s="376"/>
      <c r="K2384" s="376"/>
      <c r="M2384" s="376"/>
      <c r="N2384" s="376"/>
      <c r="O2384" s="376"/>
      <c r="R2384" s="376"/>
    </row>
    <row r="2385" spans="9:18" s="375" customFormat="1" ht="11">
      <c r="I2385" s="376"/>
      <c r="K2385" s="376"/>
      <c r="M2385" s="376"/>
      <c r="N2385" s="376"/>
      <c r="O2385" s="376"/>
      <c r="R2385" s="376"/>
    </row>
    <row r="2386" spans="9:18" s="375" customFormat="1" ht="11">
      <c r="I2386" s="376"/>
      <c r="K2386" s="376"/>
      <c r="M2386" s="376"/>
      <c r="N2386" s="376"/>
      <c r="O2386" s="376"/>
      <c r="P2386" s="376"/>
      <c r="R2386" s="376"/>
    </row>
    <row r="2387" spans="9:18" s="375" customFormat="1" ht="11">
      <c r="I2387" s="376"/>
      <c r="K2387" s="376"/>
      <c r="M2387" s="376"/>
      <c r="N2387" s="376"/>
      <c r="O2387" s="376"/>
      <c r="P2387" s="376"/>
      <c r="R2387" s="376"/>
    </row>
    <row r="2388" spans="9:18" s="375" customFormat="1" ht="11">
      <c r="I2388" s="376"/>
      <c r="K2388" s="376"/>
      <c r="M2388" s="376"/>
      <c r="N2388" s="376"/>
      <c r="O2388" s="376"/>
      <c r="P2388" s="376"/>
      <c r="R2388" s="376"/>
    </row>
    <row r="2389" spans="9:18" s="375" customFormat="1" ht="11">
      <c r="I2389" s="376"/>
      <c r="K2389" s="376"/>
      <c r="M2389" s="376"/>
      <c r="N2389" s="376"/>
      <c r="O2389" s="376"/>
      <c r="P2389" s="376"/>
      <c r="R2389" s="376"/>
    </row>
    <row r="2390" spans="9:18" s="375" customFormat="1" ht="11">
      <c r="I2390" s="376"/>
      <c r="K2390" s="376"/>
      <c r="M2390" s="376"/>
      <c r="N2390" s="376"/>
      <c r="O2390" s="376"/>
      <c r="P2390" s="376"/>
      <c r="R2390" s="376"/>
    </row>
    <row r="2391" spans="9:18" s="375" customFormat="1" ht="11">
      <c r="I2391" s="376"/>
      <c r="M2391" s="376"/>
      <c r="N2391" s="376"/>
      <c r="O2391" s="376"/>
      <c r="R2391" s="376"/>
    </row>
    <row r="2392" spans="9:18" s="375" customFormat="1" ht="11">
      <c r="I2392" s="376"/>
      <c r="M2392" s="376"/>
      <c r="N2392" s="376"/>
      <c r="O2392" s="376"/>
      <c r="R2392" s="376"/>
    </row>
    <row r="2393" spans="9:18" s="375" customFormat="1" ht="11">
      <c r="I2393" s="376"/>
      <c r="M2393" s="376"/>
      <c r="N2393" s="376"/>
      <c r="O2393" s="376"/>
      <c r="R2393" s="376"/>
    </row>
    <row r="2394" spans="9:18" s="375" customFormat="1" ht="11">
      <c r="I2394" s="376"/>
      <c r="M2394" s="376"/>
      <c r="N2394" s="376"/>
      <c r="O2394" s="376"/>
      <c r="R2394" s="376"/>
    </row>
    <row r="2395" spans="9:18" s="375" customFormat="1" ht="11">
      <c r="I2395" s="376"/>
      <c r="M2395" s="376"/>
      <c r="N2395" s="376"/>
      <c r="O2395" s="376"/>
      <c r="R2395" s="376"/>
    </row>
    <row r="2396" spans="9:18" s="375" customFormat="1" ht="11">
      <c r="I2396" s="376"/>
      <c r="M2396" s="376"/>
      <c r="N2396" s="376"/>
      <c r="O2396" s="376"/>
      <c r="R2396" s="376"/>
    </row>
    <row r="2397" spans="9:18" s="375" customFormat="1" ht="11">
      <c r="I2397" s="376"/>
      <c r="M2397" s="376"/>
      <c r="N2397" s="376"/>
      <c r="O2397" s="376"/>
      <c r="R2397" s="376"/>
    </row>
    <row r="2398" spans="9:18" s="375" customFormat="1" ht="11">
      <c r="I2398" s="376"/>
      <c r="K2398" s="376"/>
      <c r="M2398" s="376"/>
      <c r="N2398" s="376"/>
      <c r="O2398" s="376"/>
      <c r="R2398" s="376"/>
    </row>
    <row r="2399" spans="9:18" s="375" customFormat="1" ht="11">
      <c r="I2399" s="376"/>
      <c r="K2399" s="376"/>
      <c r="M2399" s="376"/>
      <c r="N2399" s="376"/>
      <c r="O2399" s="376"/>
      <c r="P2399" s="376"/>
      <c r="R2399" s="376"/>
    </row>
    <row r="2400" spans="9:18" s="375" customFormat="1" ht="11">
      <c r="I2400" s="376"/>
      <c r="M2400" s="376"/>
      <c r="N2400" s="376"/>
      <c r="O2400" s="376"/>
      <c r="R2400" s="376"/>
    </row>
    <row r="2401" spans="9:18" s="375" customFormat="1" ht="11">
      <c r="I2401" s="376"/>
      <c r="M2401" s="376"/>
      <c r="N2401" s="376"/>
      <c r="O2401" s="376"/>
      <c r="R2401" s="376"/>
    </row>
    <row r="2402" spans="9:18" s="375" customFormat="1" ht="11">
      <c r="I2402" s="376"/>
      <c r="M2402" s="376"/>
      <c r="N2402" s="376"/>
      <c r="O2402" s="376"/>
      <c r="R2402" s="376"/>
    </row>
    <row r="2403" spans="9:18" s="375" customFormat="1" ht="11">
      <c r="I2403" s="376"/>
      <c r="M2403" s="376"/>
      <c r="N2403" s="376"/>
      <c r="O2403" s="376"/>
      <c r="R2403" s="376"/>
    </row>
    <row r="2404" spans="9:18" s="375" customFormat="1" ht="11">
      <c r="I2404" s="376"/>
      <c r="M2404" s="376"/>
      <c r="N2404" s="376"/>
      <c r="O2404" s="376"/>
      <c r="R2404" s="376"/>
    </row>
    <row r="2405" spans="9:18" s="375" customFormat="1" ht="11">
      <c r="I2405" s="376"/>
      <c r="M2405" s="376"/>
      <c r="N2405" s="376"/>
      <c r="O2405" s="376"/>
      <c r="R2405" s="376"/>
    </row>
    <row r="2406" spans="9:18" s="375" customFormat="1" ht="11">
      <c r="I2406" s="376"/>
      <c r="K2406" s="376"/>
      <c r="M2406" s="376"/>
      <c r="N2406" s="376"/>
      <c r="O2406" s="376"/>
      <c r="P2406" s="376"/>
      <c r="R2406" s="376"/>
    </row>
    <row r="2407" spans="9:18" s="375" customFormat="1" ht="11">
      <c r="I2407" s="376"/>
      <c r="M2407" s="376"/>
      <c r="N2407" s="376"/>
      <c r="O2407" s="376"/>
      <c r="R2407" s="376"/>
    </row>
    <row r="2408" spans="9:18" s="375" customFormat="1" ht="11">
      <c r="I2408" s="376"/>
      <c r="M2408" s="376"/>
      <c r="N2408" s="376"/>
      <c r="O2408" s="376"/>
      <c r="R2408" s="376"/>
    </row>
    <row r="2409" spans="9:18" s="375" customFormat="1" ht="11">
      <c r="I2409" s="376"/>
      <c r="K2409" s="376"/>
      <c r="M2409" s="376"/>
      <c r="N2409" s="376"/>
      <c r="O2409" s="376"/>
      <c r="P2409" s="376"/>
      <c r="R2409" s="376"/>
    </row>
    <row r="2410" spans="9:18" s="375" customFormat="1" ht="11">
      <c r="I2410" s="376"/>
      <c r="K2410" s="376"/>
      <c r="M2410" s="376"/>
      <c r="N2410" s="376"/>
      <c r="O2410" s="376"/>
      <c r="P2410" s="376"/>
      <c r="R2410" s="376"/>
    </row>
    <row r="2411" spans="9:18" s="375" customFormat="1" ht="11">
      <c r="I2411" s="376"/>
      <c r="M2411" s="376"/>
      <c r="N2411" s="376"/>
      <c r="O2411" s="376"/>
      <c r="R2411" s="376"/>
    </row>
    <row r="2412" spans="9:18" s="375" customFormat="1" ht="11">
      <c r="I2412" s="376"/>
      <c r="K2412" s="376"/>
      <c r="M2412" s="376"/>
      <c r="N2412" s="376"/>
      <c r="O2412" s="376"/>
      <c r="P2412" s="376"/>
      <c r="R2412" s="376"/>
    </row>
    <row r="2413" spans="9:18" s="375" customFormat="1" ht="11">
      <c r="I2413" s="376"/>
      <c r="M2413" s="376"/>
      <c r="N2413" s="376"/>
      <c r="O2413" s="376"/>
      <c r="R2413" s="376"/>
    </row>
    <row r="2414" spans="9:18" s="375" customFormat="1" ht="11">
      <c r="I2414" s="376"/>
      <c r="M2414" s="376"/>
      <c r="N2414" s="376"/>
      <c r="O2414" s="376"/>
      <c r="R2414" s="376"/>
    </row>
    <row r="2415" spans="9:18" s="375" customFormat="1" ht="11">
      <c r="I2415" s="376"/>
      <c r="M2415" s="376"/>
      <c r="N2415" s="376"/>
      <c r="O2415" s="376"/>
      <c r="R2415" s="376"/>
    </row>
    <row r="2416" spans="9:18" s="375" customFormat="1" ht="11">
      <c r="I2416" s="376"/>
      <c r="M2416" s="376"/>
      <c r="N2416" s="376"/>
      <c r="O2416" s="376"/>
      <c r="R2416" s="376"/>
    </row>
    <row r="2417" spans="9:18" s="375" customFormat="1" ht="11">
      <c r="I2417" s="376"/>
      <c r="K2417" s="376"/>
      <c r="M2417" s="376"/>
      <c r="N2417" s="376"/>
      <c r="O2417" s="376"/>
      <c r="P2417" s="376"/>
      <c r="R2417" s="376"/>
    </row>
    <row r="2418" spans="9:18" s="375" customFormat="1" ht="11">
      <c r="I2418" s="376"/>
      <c r="M2418" s="376"/>
      <c r="N2418" s="376"/>
      <c r="O2418" s="376"/>
      <c r="R2418" s="376"/>
    </row>
    <row r="2419" spans="9:18" s="375" customFormat="1" ht="11">
      <c r="I2419" s="376"/>
      <c r="M2419" s="376"/>
      <c r="N2419" s="376"/>
      <c r="O2419" s="376"/>
      <c r="R2419" s="376"/>
    </row>
    <row r="2420" spans="9:18" s="375" customFormat="1" ht="11">
      <c r="I2420" s="376"/>
      <c r="M2420" s="376"/>
      <c r="N2420" s="376"/>
      <c r="O2420" s="376"/>
      <c r="R2420" s="376"/>
    </row>
    <row r="2421" spans="9:18" s="375" customFormat="1" ht="11">
      <c r="I2421" s="376"/>
      <c r="M2421" s="376"/>
      <c r="N2421" s="376"/>
      <c r="O2421" s="376"/>
      <c r="R2421" s="376"/>
    </row>
    <row r="2422" spans="9:18" s="375" customFormat="1" ht="11">
      <c r="I2422" s="376"/>
      <c r="K2422" s="376"/>
      <c r="M2422" s="376"/>
      <c r="N2422" s="376"/>
      <c r="O2422" s="376"/>
      <c r="P2422" s="376"/>
      <c r="R2422" s="376"/>
    </row>
    <row r="2423" spans="9:18" s="375" customFormat="1" ht="11">
      <c r="I2423" s="376"/>
      <c r="M2423" s="376"/>
      <c r="N2423" s="376"/>
      <c r="O2423" s="376"/>
      <c r="R2423" s="376"/>
    </row>
    <row r="2424" spans="9:18" s="375" customFormat="1" ht="11">
      <c r="I2424" s="376"/>
      <c r="M2424" s="376"/>
      <c r="N2424" s="376"/>
      <c r="O2424" s="376"/>
      <c r="R2424" s="376"/>
    </row>
    <row r="2425" spans="9:18" s="375" customFormat="1" ht="11">
      <c r="I2425" s="376"/>
      <c r="K2425" s="376"/>
      <c r="M2425" s="376"/>
      <c r="N2425" s="376"/>
      <c r="O2425" s="376"/>
      <c r="P2425" s="376"/>
      <c r="R2425" s="376"/>
    </row>
    <row r="2426" spans="9:18" s="375" customFormat="1" ht="11">
      <c r="I2426" s="376"/>
      <c r="M2426" s="376"/>
      <c r="N2426" s="376"/>
      <c r="R2426" s="376"/>
    </row>
    <row r="2427" spans="9:18" s="375" customFormat="1" ht="11">
      <c r="I2427" s="376"/>
      <c r="M2427" s="376"/>
      <c r="N2427" s="376"/>
      <c r="O2427" s="376"/>
      <c r="R2427" s="376"/>
    </row>
    <row r="2428" spans="9:18" s="375" customFormat="1" ht="11">
      <c r="I2428" s="376"/>
      <c r="M2428" s="376"/>
      <c r="N2428" s="376"/>
      <c r="O2428" s="376"/>
      <c r="R2428" s="376"/>
    </row>
    <row r="2429" spans="9:18" s="375" customFormat="1" ht="11">
      <c r="I2429" s="376"/>
      <c r="M2429" s="376"/>
      <c r="N2429" s="376"/>
      <c r="O2429" s="376"/>
      <c r="R2429" s="376"/>
    </row>
    <row r="2430" spans="9:18" s="375" customFormat="1" ht="11">
      <c r="I2430" s="376"/>
      <c r="M2430" s="376"/>
      <c r="N2430" s="376"/>
      <c r="O2430" s="376"/>
      <c r="R2430" s="376"/>
    </row>
    <row r="2431" spans="9:18" s="375" customFormat="1" ht="11">
      <c r="I2431" s="376"/>
      <c r="M2431" s="376"/>
      <c r="N2431" s="376"/>
      <c r="O2431" s="376"/>
      <c r="R2431" s="376"/>
    </row>
    <row r="2432" spans="9:18" s="375" customFormat="1" ht="11">
      <c r="I2432" s="376"/>
      <c r="M2432" s="376"/>
      <c r="N2432" s="376"/>
      <c r="O2432" s="376"/>
      <c r="R2432" s="376"/>
    </row>
    <row r="2433" spans="9:18" s="375" customFormat="1" ht="11">
      <c r="I2433" s="376"/>
      <c r="M2433" s="376"/>
      <c r="N2433" s="376"/>
      <c r="O2433" s="376"/>
      <c r="R2433" s="376"/>
    </row>
    <row r="2434" spans="9:18" s="375" customFormat="1" ht="11">
      <c r="I2434" s="376"/>
      <c r="M2434" s="376"/>
      <c r="N2434" s="376"/>
      <c r="O2434" s="376"/>
      <c r="R2434" s="376"/>
    </row>
    <row r="2435" spans="9:18" s="375" customFormat="1" ht="11">
      <c r="I2435" s="376"/>
      <c r="M2435" s="376"/>
      <c r="N2435" s="376"/>
      <c r="O2435" s="376"/>
      <c r="R2435" s="376"/>
    </row>
    <row r="2436" spans="9:18" s="375" customFormat="1" ht="11">
      <c r="I2436" s="376"/>
      <c r="K2436" s="376"/>
      <c r="M2436" s="376"/>
      <c r="N2436" s="376"/>
      <c r="O2436" s="376"/>
      <c r="P2436" s="376"/>
      <c r="R2436" s="376"/>
    </row>
    <row r="2437" spans="9:18" s="375" customFormat="1" ht="11">
      <c r="I2437" s="376"/>
      <c r="M2437" s="376"/>
      <c r="N2437" s="376"/>
      <c r="O2437" s="376"/>
      <c r="R2437" s="376"/>
    </row>
    <row r="2438" spans="9:18" s="375" customFormat="1" ht="11">
      <c r="I2438" s="376"/>
      <c r="M2438" s="376"/>
      <c r="N2438" s="376"/>
      <c r="O2438" s="376"/>
      <c r="R2438" s="376"/>
    </row>
    <row r="2439" spans="9:18" s="375" customFormat="1" ht="11">
      <c r="I2439" s="376"/>
      <c r="M2439" s="376"/>
      <c r="N2439" s="376"/>
      <c r="O2439" s="376"/>
      <c r="R2439" s="376"/>
    </row>
    <row r="2440" spans="9:18" s="375" customFormat="1" ht="11">
      <c r="I2440" s="376"/>
      <c r="M2440" s="376"/>
      <c r="N2440" s="376"/>
      <c r="O2440" s="376"/>
      <c r="R2440" s="376"/>
    </row>
    <row r="2441" spans="9:18" s="375" customFormat="1" ht="11">
      <c r="I2441" s="376"/>
      <c r="M2441" s="376"/>
      <c r="N2441" s="376"/>
      <c r="O2441" s="376"/>
      <c r="R2441" s="376"/>
    </row>
    <row r="2442" spans="9:18" s="375" customFormat="1" ht="11">
      <c r="I2442" s="376"/>
      <c r="M2442" s="376"/>
      <c r="N2442" s="376"/>
      <c r="O2442" s="376"/>
      <c r="R2442" s="376"/>
    </row>
    <row r="2443" spans="9:18" s="375" customFormat="1" ht="11">
      <c r="I2443" s="376"/>
      <c r="M2443" s="376"/>
      <c r="N2443" s="376"/>
      <c r="O2443" s="376"/>
      <c r="R2443" s="376"/>
    </row>
    <row r="2444" spans="9:18" s="375" customFormat="1" ht="11">
      <c r="I2444" s="376"/>
      <c r="M2444" s="376"/>
      <c r="N2444" s="376"/>
      <c r="O2444" s="376"/>
      <c r="R2444" s="376"/>
    </row>
    <row r="2445" spans="9:18" s="375" customFormat="1" ht="11">
      <c r="I2445" s="376"/>
      <c r="K2445" s="376"/>
      <c r="M2445" s="376"/>
      <c r="N2445" s="376"/>
      <c r="O2445" s="376"/>
      <c r="R2445" s="376"/>
    </row>
    <row r="2446" spans="9:18" s="375" customFormat="1" ht="11">
      <c r="I2446" s="376"/>
      <c r="K2446" s="376"/>
      <c r="M2446" s="376"/>
      <c r="N2446" s="376"/>
      <c r="O2446" s="376"/>
      <c r="P2446" s="376"/>
      <c r="R2446" s="376"/>
    </row>
    <row r="2447" spans="9:18" s="375" customFormat="1" ht="11">
      <c r="I2447" s="376"/>
      <c r="K2447" s="376"/>
      <c r="M2447" s="376"/>
      <c r="N2447" s="376"/>
      <c r="O2447" s="376"/>
      <c r="P2447" s="376"/>
      <c r="R2447" s="376"/>
    </row>
    <row r="2448" spans="9:18" s="375" customFormat="1" ht="11">
      <c r="I2448" s="376"/>
      <c r="K2448" s="376"/>
      <c r="M2448" s="376"/>
      <c r="N2448" s="376"/>
      <c r="O2448" s="376"/>
      <c r="P2448" s="376"/>
      <c r="R2448" s="376"/>
    </row>
    <row r="2449" spans="9:18" s="375" customFormat="1" ht="11">
      <c r="I2449" s="376"/>
      <c r="K2449" s="376"/>
      <c r="M2449" s="376"/>
      <c r="N2449" s="376"/>
      <c r="O2449" s="376"/>
      <c r="P2449" s="376"/>
      <c r="R2449" s="376"/>
    </row>
    <row r="2450" spans="9:18" s="375" customFormat="1" ht="11">
      <c r="I2450" s="376"/>
      <c r="M2450" s="376"/>
      <c r="N2450" s="376"/>
      <c r="O2450" s="376"/>
      <c r="R2450" s="376"/>
    </row>
    <row r="2451" spans="9:18" s="375" customFormat="1" ht="11">
      <c r="I2451" s="376"/>
      <c r="M2451" s="376"/>
      <c r="N2451" s="376"/>
      <c r="O2451" s="376"/>
      <c r="R2451" s="376"/>
    </row>
    <row r="2452" spans="9:18" s="375" customFormat="1" ht="11">
      <c r="I2452" s="376"/>
      <c r="M2452" s="376"/>
      <c r="N2452" s="376"/>
      <c r="O2452" s="376"/>
      <c r="R2452" s="376"/>
    </row>
    <row r="2453" spans="9:18" s="375" customFormat="1" ht="11">
      <c r="I2453" s="376"/>
      <c r="M2453" s="376"/>
      <c r="N2453" s="376"/>
      <c r="O2453" s="376"/>
      <c r="R2453" s="376"/>
    </row>
    <row r="2454" spans="9:18" s="375" customFormat="1" ht="11">
      <c r="I2454" s="376"/>
      <c r="M2454" s="376"/>
      <c r="N2454" s="376"/>
      <c r="O2454" s="376"/>
      <c r="R2454" s="376"/>
    </row>
    <row r="2455" spans="9:18" s="375" customFormat="1" ht="11">
      <c r="I2455" s="376"/>
      <c r="M2455" s="376"/>
      <c r="N2455" s="376"/>
      <c r="R2455" s="376"/>
    </row>
    <row r="2456" spans="9:18" s="375" customFormat="1" ht="11">
      <c r="I2456" s="376"/>
      <c r="M2456" s="376"/>
      <c r="N2456" s="376"/>
      <c r="O2456" s="376"/>
      <c r="R2456" s="376"/>
    </row>
    <row r="2457" spans="9:18" s="375" customFormat="1" ht="11">
      <c r="I2457" s="376"/>
      <c r="M2457" s="376"/>
      <c r="N2457" s="376"/>
      <c r="O2457" s="376"/>
      <c r="R2457" s="376"/>
    </row>
    <row r="2458" spans="9:18" s="375" customFormat="1" ht="11">
      <c r="I2458" s="376"/>
      <c r="M2458" s="376"/>
      <c r="N2458" s="376"/>
      <c r="O2458" s="376"/>
      <c r="R2458" s="376"/>
    </row>
    <row r="2459" spans="9:18" s="375" customFormat="1" ht="11">
      <c r="I2459" s="376"/>
      <c r="K2459" s="376"/>
      <c r="M2459" s="376"/>
      <c r="N2459" s="376"/>
      <c r="O2459" s="376"/>
      <c r="P2459" s="376"/>
      <c r="R2459" s="376"/>
    </row>
    <row r="2460" spans="9:18" s="375" customFormat="1" ht="11">
      <c r="I2460" s="376"/>
      <c r="K2460" s="376"/>
      <c r="M2460" s="376"/>
      <c r="N2460" s="376"/>
      <c r="O2460" s="376"/>
      <c r="P2460" s="376"/>
      <c r="R2460" s="376"/>
    </row>
    <row r="2461" spans="9:18" s="375" customFormat="1" ht="11">
      <c r="I2461" s="376"/>
      <c r="M2461" s="376"/>
      <c r="N2461" s="376"/>
      <c r="O2461" s="376"/>
      <c r="R2461" s="376"/>
    </row>
    <row r="2462" spans="9:18" s="375" customFormat="1" ht="11">
      <c r="I2462" s="376"/>
      <c r="M2462" s="376"/>
      <c r="N2462" s="376"/>
      <c r="O2462" s="376"/>
      <c r="R2462" s="376"/>
    </row>
    <row r="2463" spans="9:18" s="375" customFormat="1" ht="11">
      <c r="I2463" s="376"/>
      <c r="M2463" s="376"/>
      <c r="N2463" s="376"/>
      <c r="O2463" s="376"/>
      <c r="R2463" s="376"/>
    </row>
    <row r="2464" spans="9:18" s="375" customFormat="1" ht="11">
      <c r="I2464" s="376"/>
      <c r="M2464" s="376"/>
      <c r="N2464" s="376"/>
      <c r="O2464" s="376"/>
      <c r="R2464" s="376"/>
    </row>
    <row r="2465" spans="9:18" s="375" customFormat="1" ht="11">
      <c r="I2465" s="376"/>
      <c r="M2465" s="376"/>
      <c r="N2465" s="376"/>
      <c r="R2465" s="376"/>
    </row>
    <row r="2466" spans="9:18" s="375" customFormat="1" ht="11">
      <c r="I2466" s="376"/>
      <c r="M2466" s="376"/>
      <c r="N2466" s="376"/>
      <c r="O2466" s="376"/>
      <c r="R2466" s="376"/>
    </row>
    <row r="2467" spans="9:18" s="375" customFormat="1" ht="11">
      <c r="I2467" s="376"/>
      <c r="M2467" s="376"/>
      <c r="N2467" s="376"/>
      <c r="O2467" s="376"/>
      <c r="R2467" s="376"/>
    </row>
    <row r="2468" spans="9:18" s="375" customFormat="1" ht="11">
      <c r="I2468" s="376"/>
      <c r="M2468" s="376"/>
      <c r="N2468" s="376"/>
      <c r="O2468" s="376"/>
      <c r="R2468" s="376"/>
    </row>
    <row r="2469" spans="9:18" s="375" customFormat="1" ht="11">
      <c r="I2469" s="376"/>
      <c r="M2469" s="376"/>
      <c r="N2469" s="376"/>
      <c r="O2469" s="376"/>
      <c r="R2469" s="376"/>
    </row>
    <row r="2470" spans="9:18" s="375" customFormat="1" ht="11">
      <c r="I2470" s="376"/>
      <c r="M2470" s="376"/>
      <c r="N2470" s="376"/>
      <c r="O2470" s="376"/>
      <c r="R2470" s="376"/>
    </row>
    <row r="2471" spans="9:18" s="375" customFormat="1" ht="11">
      <c r="I2471" s="376"/>
      <c r="M2471" s="376"/>
      <c r="N2471" s="376"/>
      <c r="O2471" s="376"/>
      <c r="R2471" s="376"/>
    </row>
    <row r="2472" spans="9:18" s="375" customFormat="1" ht="11">
      <c r="I2472" s="376"/>
      <c r="M2472" s="376"/>
      <c r="N2472" s="376"/>
      <c r="O2472" s="376"/>
      <c r="R2472" s="376"/>
    </row>
    <row r="2473" spans="9:18" s="375" customFormat="1" ht="11">
      <c r="I2473" s="376"/>
      <c r="M2473" s="376"/>
      <c r="N2473" s="376"/>
      <c r="O2473" s="376"/>
      <c r="R2473" s="376"/>
    </row>
    <row r="2474" spans="9:18" s="375" customFormat="1" ht="11">
      <c r="I2474" s="376"/>
      <c r="M2474" s="376"/>
      <c r="N2474" s="376"/>
      <c r="O2474" s="376"/>
      <c r="R2474" s="376"/>
    </row>
    <row r="2475" spans="9:18" s="375" customFormat="1" ht="11">
      <c r="I2475" s="376"/>
      <c r="M2475" s="376"/>
      <c r="N2475" s="376"/>
      <c r="O2475" s="376"/>
      <c r="R2475" s="376"/>
    </row>
    <row r="2476" spans="9:18" s="375" customFormat="1" ht="11">
      <c r="I2476" s="376"/>
      <c r="M2476" s="376"/>
      <c r="N2476" s="376"/>
      <c r="O2476" s="376"/>
      <c r="R2476" s="376"/>
    </row>
    <row r="2477" spans="9:18" s="375" customFormat="1" ht="11">
      <c r="I2477" s="376"/>
      <c r="M2477" s="376"/>
      <c r="N2477" s="376"/>
      <c r="O2477" s="376"/>
      <c r="R2477" s="376"/>
    </row>
    <row r="2478" spans="9:18" s="375" customFormat="1" ht="11">
      <c r="I2478" s="376"/>
      <c r="M2478" s="376"/>
      <c r="N2478" s="376"/>
      <c r="O2478" s="376"/>
      <c r="R2478" s="376"/>
    </row>
    <row r="2479" spans="9:18" s="375" customFormat="1" ht="11">
      <c r="I2479" s="376"/>
      <c r="M2479" s="376"/>
      <c r="N2479" s="376"/>
      <c r="O2479" s="376"/>
      <c r="R2479" s="376"/>
    </row>
    <row r="2480" spans="9:18" s="375" customFormat="1" ht="11">
      <c r="I2480" s="376"/>
      <c r="M2480" s="376"/>
      <c r="N2480" s="376"/>
      <c r="O2480" s="376"/>
      <c r="R2480" s="376"/>
    </row>
    <row r="2481" spans="9:18" s="375" customFormat="1" ht="11">
      <c r="I2481" s="376"/>
      <c r="M2481" s="376"/>
      <c r="N2481" s="376"/>
      <c r="O2481" s="376"/>
      <c r="R2481" s="376"/>
    </row>
    <row r="2482" spans="9:18" s="375" customFormat="1" ht="11">
      <c r="I2482" s="376"/>
      <c r="M2482" s="376"/>
      <c r="N2482" s="376"/>
      <c r="O2482" s="376"/>
      <c r="R2482" s="376"/>
    </row>
    <row r="2483" spans="9:18" s="375" customFormat="1" ht="11">
      <c r="I2483" s="376"/>
      <c r="M2483" s="376"/>
      <c r="N2483" s="376"/>
      <c r="O2483" s="376"/>
      <c r="R2483" s="376"/>
    </row>
    <row r="2484" spans="9:18" s="375" customFormat="1" ht="11">
      <c r="I2484" s="376"/>
      <c r="M2484" s="376"/>
      <c r="N2484" s="376"/>
      <c r="O2484" s="376"/>
      <c r="R2484" s="376"/>
    </row>
    <row r="2485" spans="9:18" s="375" customFormat="1" ht="11">
      <c r="I2485" s="376"/>
      <c r="M2485" s="376"/>
      <c r="N2485" s="376"/>
      <c r="O2485" s="376"/>
      <c r="R2485" s="376"/>
    </row>
    <row r="2486" spans="9:18" s="375" customFormat="1" ht="11">
      <c r="I2486" s="376"/>
      <c r="M2486" s="376"/>
      <c r="N2486" s="376"/>
      <c r="O2486" s="376"/>
      <c r="R2486" s="376"/>
    </row>
    <row r="2487" spans="9:18" s="375" customFormat="1" ht="11">
      <c r="I2487" s="376"/>
      <c r="M2487" s="376"/>
      <c r="N2487" s="376"/>
      <c r="O2487" s="376"/>
      <c r="R2487" s="376"/>
    </row>
    <row r="2488" spans="9:18" s="375" customFormat="1" ht="11">
      <c r="I2488" s="376"/>
      <c r="M2488" s="376"/>
      <c r="N2488" s="376"/>
      <c r="O2488" s="376"/>
      <c r="R2488" s="376"/>
    </row>
    <row r="2489" spans="9:18" s="375" customFormat="1" ht="11">
      <c r="I2489" s="376"/>
      <c r="M2489" s="376"/>
      <c r="N2489" s="376"/>
      <c r="O2489" s="376"/>
      <c r="R2489" s="376"/>
    </row>
    <row r="2490" spans="9:18" s="375" customFormat="1" ht="11">
      <c r="I2490" s="376"/>
      <c r="M2490" s="376"/>
      <c r="N2490" s="376"/>
      <c r="O2490" s="376"/>
      <c r="R2490" s="376"/>
    </row>
    <row r="2491" spans="9:18" s="375" customFormat="1" ht="11">
      <c r="I2491" s="376"/>
      <c r="M2491" s="376"/>
      <c r="N2491" s="376"/>
      <c r="O2491" s="376"/>
      <c r="R2491" s="376"/>
    </row>
    <row r="2492" spans="9:18" s="375" customFormat="1" ht="11">
      <c r="I2492" s="376"/>
      <c r="M2492" s="376"/>
      <c r="N2492" s="376"/>
      <c r="O2492" s="376"/>
      <c r="R2492" s="376"/>
    </row>
    <row r="2493" spans="9:18" s="375" customFormat="1" ht="11">
      <c r="I2493" s="376"/>
      <c r="M2493" s="376"/>
      <c r="N2493" s="376"/>
      <c r="O2493" s="376"/>
      <c r="R2493" s="376"/>
    </row>
    <row r="2494" spans="9:18" s="375" customFormat="1" ht="11">
      <c r="I2494" s="376"/>
      <c r="M2494" s="376"/>
      <c r="N2494" s="376"/>
      <c r="O2494" s="376"/>
      <c r="R2494" s="376"/>
    </row>
    <row r="2495" spans="9:18" s="375" customFormat="1" ht="11">
      <c r="I2495" s="376"/>
      <c r="M2495" s="376"/>
      <c r="N2495" s="376"/>
      <c r="O2495" s="376"/>
      <c r="R2495" s="376"/>
    </row>
    <row r="2496" spans="9:18" s="375" customFormat="1" ht="11">
      <c r="I2496" s="376"/>
      <c r="M2496" s="376"/>
      <c r="N2496" s="376"/>
      <c r="O2496" s="376"/>
      <c r="R2496" s="376"/>
    </row>
    <row r="2497" spans="9:18" s="375" customFormat="1" ht="11">
      <c r="I2497" s="376"/>
      <c r="M2497" s="376"/>
      <c r="N2497" s="376"/>
      <c r="O2497" s="376"/>
      <c r="R2497" s="376"/>
    </row>
    <row r="2498" spans="9:18" s="375" customFormat="1" ht="11">
      <c r="I2498" s="376"/>
      <c r="M2498" s="376"/>
      <c r="N2498" s="376"/>
      <c r="O2498" s="376"/>
      <c r="R2498" s="376"/>
    </row>
    <row r="2499" spans="9:18" s="375" customFormat="1" ht="11">
      <c r="I2499" s="376"/>
      <c r="M2499" s="376"/>
      <c r="N2499" s="376"/>
      <c r="O2499" s="376"/>
      <c r="R2499" s="376"/>
    </row>
    <row r="2500" spans="9:18" s="375" customFormat="1" ht="11">
      <c r="I2500" s="376"/>
      <c r="M2500" s="376"/>
      <c r="N2500" s="376"/>
      <c r="O2500" s="376"/>
      <c r="R2500" s="376"/>
    </row>
    <row r="2501" spans="9:18" s="375" customFormat="1" ht="11">
      <c r="I2501" s="376"/>
      <c r="M2501" s="376"/>
      <c r="N2501" s="376"/>
      <c r="O2501" s="376"/>
      <c r="R2501" s="376"/>
    </row>
    <row r="2502" spans="9:18" s="375" customFormat="1" ht="11">
      <c r="I2502" s="376"/>
      <c r="M2502" s="376"/>
      <c r="N2502" s="376"/>
      <c r="O2502" s="376"/>
      <c r="R2502" s="376"/>
    </row>
    <row r="2503" spans="9:18" s="375" customFormat="1" ht="11">
      <c r="I2503" s="376"/>
      <c r="M2503" s="376"/>
      <c r="N2503" s="376"/>
      <c r="O2503" s="376"/>
      <c r="R2503" s="376"/>
    </row>
    <row r="2504" spans="9:18" s="375" customFormat="1" ht="11">
      <c r="I2504" s="376"/>
      <c r="M2504" s="376"/>
      <c r="N2504" s="376"/>
      <c r="O2504" s="376"/>
      <c r="R2504" s="376"/>
    </row>
    <row r="2505" spans="9:18" s="375" customFormat="1" ht="11">
      <c r="I2505" s="376"/>
      <c r="M2505" s="376"/>
      <c r="N2505" s="376"/>
      <c r="O2505" s="376"/>
      <c r="R2505" s="376"/>
    </row>
    <row r="2506" spans="9:18" s="375" customFormat="1" ht="11">
      <c r="I2506" s="376"/>
      <c r="M2506" s="376"/>
      <c r="N2506" s="376"/>
      <c r="O2506" s="376"/>
      <c r="R2506" s="376"/>
    </row>
    <row r="2507" spans="9:18" s="375" customFormat="1" ht="11">
      <c r="I2507" s="376"/>
      <c r="M2507" s="376"/>
      <c r="N2507" s="376"/>
      <c r="O2507" s="376"/>
      <c r="R2507" s="376"/>
    </row>
    <row r="2508" spans="9:18" s="375" customFormat="1" ht="11">
      <c r="I2508" s="376"/>
      <c r="M2508" s="376"/>
      <c r="N2508" s="376"/>
      <c r="O2508" s="376"/>
      <c r="R2508" s="376"/>
    </row>
    <row r="2509" spans="9:18" s="375" customFormat="1" ht="11">
      <c r="I2509" s="376"/>
      <c r="M2509" s="376"/>
      <c r="N2509" s="376"/>
      <c r="O2509" s="376"/>
      <c r="R2509" s="376"/>
    </row>
    <row r="2510" spans="9:18" s="375" customFormat="1" ht="11">
      <c r="I2510" s="376"/>
      <c r="K2510" s="376"/>
      <c r="M2510" s="376"/>
      <c r="N2510" s="376"/>
      <c r="O2510" s="376"/>
      <c r="P2510" s="376"/>
      <c r="R2510" s="376"/>
    </row>
    <row r="2511" spans="9:18" s="375" customFormat="1" ht="11">
      <c r="I2511" s="376"/>
      <c r="M2511" s="376"/>
      <c r="N2511" s="376"/>
      <c r="O2511" s="376"/>
      <c r="R2511" s="376"/>
    </row>
    <row r="2512" spans="9:18" s="375" customFormat="1" ht="11">
      <c r="I2512" s="376"/>
      <c r="M2512" s="376"/>
      <c r="N2512" s="376"/>
      <c r="O2512" s="376"/>
      <c r="R2512" s="376"/>
    </row>
    <row r="2513" spans="9:18" s="375" customFormat="1" ht="11">
      <c r="I2513" s="376"/>
      <c r="M2513" s="376"/>
      <c r="N2513" s="376"/>
      <c r="O2513" s="376"/>
      <c r="R2513" s="376"/>
    </row>
    <row r="2514" spans="9:18" s="375" customFormat="1" ht="11">
      <c r="I2514" s="376"/>
      <c r="M2514" s="376"/>
      <c r="N2514" s="376"/>
      <c r="O2514" s="376"/>
      <c r="R2514" s="376"/>
    </row>
    <row r="2515" spans="9:18" s="375" customFormat="1" ht="11">
      <c r="I2515" s="376"/>
      <c r="M2515" s="376"/>
      <c r="N2515" s="376"/>
      <c r="O2515" s="376"/>
      <c r="R2515" s="376"/>
    </row>
    <row r="2516" spans="9:18" s="375" customFormat="1" ht="11">
      <c r="I2516" s="376"/>
      <c r="M2516" s="376"/>
      <c r="N2516" s="376"/>
      <c r="O2516" s="376"/>
      <c r="R2516" s="376"/>
    </row>
    <row r="2517" spans="9:18" s="375" customFormat="1" ht="11">
      <c r="I2517" s="376"/>
      <c r="M2517" s="376"/>
      <c r="N2517" s="376"/>
      <c r="O2517" s="376"/>
      <c r="R2517" s="376"/>
    </row>
    <row r="2518" spans="9:18" s="375" customFormat="1" ht="11">
      <c r="I2518" s="376"/>
      <c r="M2518" s="376"/>
      <c r="N2518" s="376"/>
      <c r="R2518" s="376"/>
    </row>
    <row r="2519" spans="9:18" s="375" customFormat="1" ht="11">
      <c r="I2519" s="376"/>
      <c r="K2519" s="376"/>
      <c r="M2519" s="376"/>
      <c r="N2519" s="376"/>
      <c r="O2519" s="376"/>
      <c r="R2519" s="376"/>
    </row>
    <row r="2520" spans="9:18" s="375" customFormat="1" ht="11">
      <c r="I2520" s="376"/>
      <c r="M2520" s="376"/>
      <c r="N2520" s="376"/>
      <c r="O2520" s="376"/>
      <c r="R2520" s="376"/>
    </row>
    <row r="2521" spans="9:18" s="375" customFormat="1" ht="11">
      <c r="I2521" s="376"/>
      <c r="M2521" s="376"/>
      <c r="N2521" s="376"/>
      <c r="O2521" s="376"/>
      <c r="R2521" s="376"/>
    </row>
    <row r="2522" spans="9:18" s="375" customFormat="1" ht="11">
      <c r="I2522" s="376"/>
      <c r="M2522" s="376"/>
      <c r="N2522" s="376"/>
      <c r="O2522" s="376"/>
      <c r="R2522" s="376"/>
    </row>
    <row r="2523" spans="9:18" s="375" customFormat="1" ht="11">
      <c r="I2523" s="376"/>
      <c r="M2523" s="376"/>
      <c r="N2523" s="376"/>
      <c r="O2523" s="376"/>
      <c r="R2523" s="376"/>
    </row>
    <row r="2524" spans="9:18" s="375" customFormat="1" ht="11">
      <c r="I2524" s="376"/>
      <c r="M2524" s="376"/>
      <c r="N2524" s="376"/>
      <c r="O2524" s="376"/>
      <c r="R2524" s="376"/>
    </row>
    <row r="2525" spans="9:18" s="375" customFormat="1" ht="11">
      <c r="I2525" s="376"/>
      <c r="K2525" s="376"/>
      <c r="M2525" s="376"/>
      <c r="N2525" s="376"/>
      <c r="O2525" s="376"/>
      <c r="R2525" s="376"/>
    </row>
    <row r="2526" spans="9:18" s="375" customFormat="1" ht="11">
      <c r="I2526" s="376"/>
      <c r="K2526" s="376"/>
      <c r="M2526" s="376"/>
      <c r="N2526" s="376"/>
      <c r="O2526" s="376"/>
      <c r="R2526" s="376"/>
    </row>
    <row r="2527" spans="9:18" s="375" customFormat="1" ht="11">
      <c r="I2527" s="376"/>
      <c r="K2527" s="376"/>
      <c r="M2527" s="376"/>
      <c r="N2527" s="376"/>
      <c r="O2527" s="376"/>
      <c r="R2527" s="376"/>
    </row>
    <row r="2528" spans="9:18" s="375" customFormat="1" ht="11">
      <c r="I2528" s="376"/>
      <c r="K2528" s="376"/>
      <c r="M2528" s="376"/>
      <c r="N2528" s="376"/>
      <c r="O2528" s="376"/>
      <c r="R2528" s="376"/>
    </row>
    <row r="2529" spans="9:18" s="375" customFormat="1" ht="11">
      <c r="I2529" s="376"/>
      <c r="M2529" s="376"/>
      <c r="N2529" s="376"/>
      <c r="O2529" s="376"/>
      <c r="R2529" s="376"/>
    </row>
    <row r="2530" spans="9:18" s="375" customFormat="1" ht="11">
      <c r="I2530" s="376"/>
      <c r="M2530" s="376"/>
      <c r="N2530" s="376"/>
      <c r="O2530" s="376"/>
      <c r="R2530" s="376"/>
    </row>
    <row r="2531" spans="9:18" s="375" customFormat="1" ht="11">
      <c r="I2531" s="376"/>
      <c r="M2531" s="376"/>
      <c r="N2531" s="376"/>
      <c r="O2531" s="376"/>
      <c r="R2531" s="376"/>
    </row>
    <row r="2532" spans="9:18" s="375" customFormat="1" ht="11">
      <c r="I2532" s="376"/>
      <c r="M2532" s="376"/>
      <c r="N2532" s="376"/>
      <c r="O2532" s="376"/>
      <c r="R2532" s="376"/>
    </row>
    <row r="2533" spans="9:18" s="375" customFormat="1" ht="11">
      <c r="I2533" s="376"/>
      <c r="M2533" s="376"/>
      <c r="N2533" s="376"/>
      <c r="O2533" s="376"/>
      <c r="R2533" s="376"/>
    </row>
    <row r="2534" spans="9:18" s="375" customFormat="1" ht="11">
      <c r="I2534" s="376"/>
      <c r="M2534" s="376"/>
      <c r="N2534" s="376"/>
      <c r="O2534" s="376"/>
      <c r="R2534" s="376"/>
    </row>
    <row r="2535" spans="9:18" s="375" customFormat="1" ht="11">
      <c r="I2535" s="376"/>
      <c r="M2535" s="376"/>
      <c r="N2535" s="376"/>
      <c r="O2535" s="376"/>
      <c r="R2535" s="376"/>
    </row>
    <row r="2536" spans="9:18" s="375" customFormat="1" ht="11">
      <c r="I2536" s="376"/>
      <c r="M2536" s="376"/>
      <c r="N2536" s="376"/>
      <c r="O2536" s="376"/>
      <c r="R2536" s="376"/>
    </row>
    <row r="2537" spans="9:18" s="375" customFormat="1" ht="11">
      <c r="I2537" s="376"/>
      <c r="M2537" s="376"/>
      <c r="N2537" s="376"/>
      <c r="O2537" s="376"/>
      <c r="R2537" s="376"/>
    </row>
    <row r="2538" spans="9:18" s="375" customFormat="1" ht="11">
      <c r="I2538" s="376"/>
      <c r="M2538" s="376"/>
      <c r="N2538" s="376"/>
      <c r="O2538" s="376"/>
      <c r="R2538" s="376"/>
    </row>
    <row r="2539" spans="9:18" s="375" customFormat="1" ht="11">
      <c r="I2539" s="376"/>
      <c r="M2539" s="376"/>
      <c r="N2539" s="376"/>
      <c r="O2539" s="376"/>
      <c r="R2539" s="376"/>
    </row>
    <row r="2540" spans="9:18" s="375" customFormat="1" ht="11">
      <c r="I2540" s="376"/>
      <c r="K2540" s="376"/>
      <c r="M2540" s="376"/>
      <c r="N2540" s="376"/>
      <c r="O2540" s="376"/>
      <c r="R2540" s="376"/>
    </row>
    <row r="2541" spans="9:18" s="375" customFormat="1" ht="11">
      <c r="I2541" s="376"/>
      <c r="K2541" s="376"/>
      <c r="M2541" s="376"/>
      <c r="N2541" s="376"/>
      <c r="O2541" s="376"/>
      <c r="R2541" s="376"/>
    </row>
    <row r="2542" spans="9:18" s="375" customFormat="1" ht="11">
      <c r="I2542" s="376"/>
      <c r="K2542" s="376"/>
      <c r="M2542" s="376"/>
      <c r="N2542" s="376"/>
      <c r="O2542" s="376"/>
      <c r="P2542" s="376"/>
      <c r="R2542" s="376"/>
    </row>
    <row r="2543" spans="9:18" s="375" customFormat="1" ht="11">
      <c r="I2543" s="376"/>
      <c r="K2543" s="376"/>
      <c r="M2543" s="376"/>
      <c r="N2543" s="376"/>
      <c r="O2543" s="376"/>
      <c r="P2543" s="376"/>
      <c r="R2543" s="376"/>
    </row>
    <row r="2544" spans="9:18" s="375" customFormat="1" ht="11">
      <c r="I2544" s="376"/>
      <c r="M2544" s="376"/>
      <c r="N2544" s="376"/>
      <c r="O2544" s="376"/>
      <c r="R2544" s="376"/>
    </row>
    <row r="2545" spans="9:18" s="375" customFormat="1" ht="11">
      <c r="I2545" s="376"/>
      <c r="M2545" s="376"/>
      <c r="N2545" s="376"/>
      <c r="O2545" s="376"/>
      <c r="R2545" s="376"/>
    </row>
    <row r="2546" spans="9:18" s="375" customFormat="1" ht="11">
      <c r="I2546" s="376"/>
      <c r="M2546" s="376"/>
      <c r="N2546" s="376"/>
      <c r="O2546" s="376"/>
      <c r="R2546" s="376"/>
    </row>
    <row r="2547" spans="9:18" s="375" customFormat="1" ht="11">
      <c r="I2547" s="376"/>
      <c r="M2547" s="376"/>
      <c r="N2547" s="376"/>
      <c r="O2547" s="376"/>
      <c r="R2547" s="376"/>
    </row>
    <row r="2548" spans="9:18" s="375" customFormat="1" ht="11">
      <c r="I2548" s="376"/>
      <c r="M2548" s="376"/>
      <c r="N2548" s="376"/>
      <c r="O2548" s="376"/>
      <c r="R2548" s="376"/>
    </row>
    <row r="2549" spans="9:18" s="375" customFormat="1" ht="11">
      <c r="I2549" s="376"/>
      <c r="M2549" s="376"/>
      <c r="N2549" s="376"/>
      <c r="O2549" s="376"/>
      <c r="R2549" s="376"/>
    </row>
    <row r="2550" spans="9:18" s="375" customFormat="1" ht="11">
      <c r="I2550" s="376"/>
      <c r="M2550" s="376"/>
      <c r="N2550" s="376"/>
      <c r="O2550" s="376"/>
      <c r="R2550" s="376"/>
    </row>
    <row r="2551" spans="9:18" s="375" customFormat="1" ht="11">
      <c r="I2551" s="376"/>
      <c r="M2551" s="376"/>
      <c r="N2551" s="376"/>
      <c r="O2551" s="376"/>
      <c r="R2551" s="376"/>
    </row>
    <row r="2552" spans="9:18" s="375" customFormat="1" ht="11">
      <c r="I2552" s="376"/>
      <c r="M2552" s="376"/>
      <c r="N2552" s="376"/>
      <c r="O2552" s="376"/>
      <c r="R2552" s="376"/>
    </row>
    <row r="2553" spans="9:18" s="375" customFormat="1" ht="11">
      <c r="I2553" s="376"/>
      <c r="M2553" s="376"/>
      <c r="N2553" s="376"/>
      <c r="O2553" s="376"/>
      <c r="R2553" s="376"/>
    </row>
    <row r="2554" spans="9:18" s="375" customFormat="1" ht="11">
      <c r="I2554" s="376"/>
      <c r="M2554" s="376"/>
      <c r="N2554" s="376"/>
      <c r="O2554" s="376"/>
      <c r="R2554" s="376"/>
    </row>
    <row r="2555" spans="9:18" s="375" customFormat="1" ht="11">
      <c r="I2555" s="376"/>
      <c r="M2555" s="376"/>
      <c r="N2555" s="376"/>
      <c r="O2555" s="376"/>
      <c r="R2555" s="376"/>
    </row>
    <row r="2556" spans="9:18" s="375" customFormat="1" ht="11">
      <c r="I2556" s="376"/>
      <c r="K2556" s="376"/>
      <c r="M2556" s="376"/>
      <c r="N2556" s="376"/>
      <c r="O2556" s="376"/>
      <c r="R2556" s="376"/>
    </row>
    <row r="2557" spans="9:18" s="375" customFormat="1" ht="11">
      <c r="I2557" s="376"/>
      <c r="K2557" s="376"/>
      <c r="M2557" s="376"/>
      <c r="N2557" s="376"/>
      <c r="O2557" s="376"/>
      <c r="P2557" s="376"/>
      <c r="R2557" s="376"/>
    </row>
    <row r="2558" spans="9:18" s="375" customFormat="1" ht="11">
      <c r="I2558" s="376"/>
      <c r="K2558" s="376"/>
      <c r="M2558" s="376"/>
      <c r="N2558" s="376"/>
      <c r="O2558" s="376"/>
      <c r="R2558" s="376"/>
    </row>
    <row r="2559" spans="9:18" s="375" customFormat="1" ht="11">
      <c r="I2559" s="376"/>
      <c r="K2559" s="376"/>
      <c r="M2559" s="376"/>
      <c r="N2559" s="376"/>
      <c r="O2559" s="376"/>
      <c r="R2559" s="376"/>
    </row>
    <row r="2560" spans="9:18" s="375" customFormat="1" ht="11">
      <c r="I2560" s="376"/>
      <c r="M2560" s="376"/>
      <c r="N2560" s="376"/>
      <c r="O2560" s="376"/>
      <c r="R2560" s="376"/>
    </row>
    <row r="2561" spans="9:18" s="375" customFormat="1" ht="11">
      <c r="I2561" s="376"/>
      <c r="M2561" s="376"/>
      <c r="N2561" s="376"/>
      <c r="O2561" s="376"/>
      <c r="R2561" s="376"/>
    </row>
    <row r="2562" spans="9:18" s="375" customFormat="1" ht="11">
      <c r="I2562" s="376"/>
      <c r="M2562" s="376"/>
      <c r="N2562" s="376"/>
      <c r="O2562" s="376"/>
      <c r="R2562" s="376"/>
    </row>
    <row r="2563" spans="9:18" s="375" customFormat="1" ht="11">
      <c r="I2563" s="376"/>
      <c r="M2563" s="376"/>
      <c r="N2563" s="376"/>
      <c r="O2563" s="376"/>
      <c r="R2563" s="376"/>
    </row>
    <row r="2564" spans="9:18" s="375" customFormat="1" ht="11">
      <c r="I2564" s="376"/>
      <c r="K2564" s="376"/>
      <c r="M2564" s="376"/>
      <c r="N2564" s="376"/>
      <c r="O2564" s="376"/>
      <c r="P2564" s="376"/>
      <c r="R2564" s="376"/>
    </row>
    <row r="2565" spans="9:18" s="375" customFormat="1" ht="11">
      <c r="I2565" s="376"/>
      <c r="K2565" s="376"/>
      <c r="M2565" s="376"/>
      <c r="N2565" s="376"/>
      <c r="O2565" s="376"/>
      <c r="P2565" s="376"/>
      <c r="R2565" s="376"/>
    </row>
    <row r="2566" spans="9:18" s="375" customFormat="1" ht="11">
      <c r="I2566" s="376"/>
      <c r="M2566" s="376"/>
      <c r="N2566" s="376"/>
      <c r="O2566" s="376"/>
      <c r="R2566" s="376"/>
    </row>
    <row r="2567" spans="9:18" s="375" customFormat="1" ht="11">
      <c r="I2567" s="376"/>
      <c r="M2567" s="376"/>
      <c r="N2567" s="376"/>
      <c r="O2567" s="376"/>
      <c r="R2567" s="376"/>
    </row>
    <row r="2568" spans="9:18" s="375" customFormat="1" ht="11">
      <c r="I2568" s="376"/>
      <c r="M2568" s="376"/>
      <c r="N2568" s="376"/>
      <c r="O2568" s="376"/>
      <c r="R2568" s="376"/>
    </row>
    <row r="2569" spans="9:18" s="375" customFormat="1" ht="11">
      <c r="I2569" s="376"/>
      <c r="M2569" s="376"/>
      <c r="N2569" s="376"/>
      <c r="O2569" s="376"/>
      <c r="R2569" s="376"/>
    </row>
    <row r="2570" spans="9:18" s="375" customFormat="1" ht="11">
      <c r="I2570" s="376"/>
      <c r="M2570" s="376"/>
      <c r="N2570" s="376"/>
      <c r="O2570" s="376"/>
      <c r="R2570" s="376"/>
    </row>
    <row r="2571" spans="9:18" s="375" customFormat="1" ht="11">
      <c r="I2571" s="376"/>
      <c r="M2571" s="376"/>
      <c r="N2571" s="376"/>
      <c r="O2571" s="376"/>
      <c r="R2571" s="376"/>
    </row>
    <row r="2572" spans="9:18" s="375" customFormat="1" ht="11">
      <c r="I2572" s="376"/>
      <c r="M2572" s="376"/>
      <c r="N2572" s="376"/>
      <c r="O2572" s="376"/>
      <c r="R2572" s="376"/>
    </row>
    <row r="2573" spans="9:18" s="375" customFormat="1" ht="11">
      <c r="I2573" s="376"/>
      <c r="M2573" s="376"/>
      <c r="N2573" s="376"/>
      <c r="O2573" s="376"/>
      <c r="R2573" s="376"/>
    </row>
    <row r="2574" spans="9:18" s="375" customFormat="1" ht="11">
      <c r="I2574" s="376"/>
      <c r="M2574" s="376"/>
      <c r="N2574" s="376"/>
      <c r="O2574" s="376"/>
      <c r="R2574" s="376"/>
    </row>
    <row r="2575" spans="9:18" s="375" customFormat="1" ht="11">
      <c r="I2575" s="376"/>
      <c r="K2575" s="376"/>
      <c r="M2575" s="376"/>
      <c r="N2575" s="376"/>
      <c r="O2575" s="376"/>
      <c r="P2575" s="376"/>
      <c r="R2575" s="376"/>
    </row>
    <row r="2576" spans="9:18" s="375" customFormat="1" ht="11">
      <c r="I2576" s="376"/>
      <c r="K2576" s="376"/>
      <c r="M2576" s="376"/>
      <c r="N2576" s="376"/>
      <c r="O2576" s="376"/>
      <c r="P2576" s="376"/>
      <c r="R2576" s="376"/>
    </row>
    <row r="2577" spans="9:18" s="375" customFormat="1" ht="11">
      <c r="I2577" s="376"/>
      <c r="M2577" s="376"/>
      <c r="N2577" s="376"/>
      <c r="O2577" s="376"/>
      <c r="R2577" s="376"/>
    </row>
    <row r="2578" spans="9:18" s="375" customFormat="1" ht="11">
      <c r="I2578" s="376"/>
      <c r="K2578" s="376"/>
      <c r="M2578" s="376"/>
      <c r="N2578" s="376"/>
      <c r="O2578" s="376"/>
      <c r="P2578" s="376"/>
      <c r="R2578" s="376"/>
    </row>
    <row r="2579" spans="9:18" s="375" customFormat="1" ht="11">
      <c r="I2579" s="376"/>
      <c r="M2579" s="376"/>
      <c r="N2579" s="376"/>
      <c r="O2579" s="376"/>
      <c r="R2579" s="376"/>
    </row>
    <row r="2580" spans="9:18" s="375" customFormat="1" ht="11">
      <c r="I2580" s="376"/>
      <c r="M2580" s="376"/>
      <c r="N2580" s="376"/>
      <c r="O2580" s="376"/>
      <c r="R2580" s="376"/>
    </row>
    <row r="2581" spans="9:18" s="375" customFormat="1" ht="11">
      <c r="I2581" s="376"/>
      <c r="M2581" s="376"/>
      <c r="N2581" s="376"/>
      <c r="O2581" s="376"/>
      <c r="R2581" s="376"/>
    </row>
    <row r="2582" spans="9:18" s="375" customFormat="1" ht="11">
      <c r="I2582" s="376"/>
      <c r="M2582" s="376"/>
      <c r="N2582" s="376"/>
      <c r="O2582" s="376"/>
      <c r="R2582" s="376"/>
    </row>
    <row r="2583" spans="9:18" s="375" customFormat="1" ht="11">
      <c r="I2583" s="376"/>
      <c r="M2583" s="376"/>
      <c r="N2583" s="376"/>
      <c r="O2583" s="376"/>
      <c r="R2583" s="376"/>
    </row>
    <row r="2584" spans="9:18" s="375" customFormat="1" ht="11">
      <c r="I2584" s="376"/>
      <c r="M2584" s="376"/>
      <c r="N2584" s="376"/>
      <c r="O2584" s="376"/>
      <c r="R2584" s="376"/>
    </row>
    <row r="2585" spans="9:18" s="375" customFormat="1" ht="11">
      <c r="I2585" s="376"/>
      <c r="M2585" s="376"/>
      <c r="N2585" s="376"/>
      <c r="O2585" s="376"/>
      <c r="R2585" s="376"/>
    </row>
    <row r="2586" spans="9:18" s="375" customFormat="1" ht="11">
      <c r="I2586" s="376"/>
      <c r="M2586" s="376"/>
      <c r="N2586" s="376"/>
      <c r="O2586" s="376"/>
      <c r="R2586" s="376"/>
    </row>
    <row r="2587" spans="9:18" s="375" customFormat="1" ht="11">
      <c r="I2587" s="376"/>
      <c r="M2587" s="376"/>
      <c r="N2587" s="376"/>
      <c r="O2587" s="376"/>
      <c r="R2587" s="376"/>
    </row>
    <row r="2588" spans="9:18" s="375" customFormat="1" ht="11">
      <c r="I2588" s="376"/>
      <c r="M2588" s="376"/>
      <c r="N2588" s="376"/>
      <c r="O2588" s="376"/>
      <c r="R2588" s="376"/>
    </row>
    <row r="2589" spans="9:18" s="375" customFormat="1" ht="11">
      <c r="I2589" s="376"/>
      <c r="M2589" s="376"/>
      <c r="N2589" s="376"/>
      <c r="O2589" s="376"/>
      <c r="R2589" s="376"/>
    </row>
    <row r="2590" spans="9:18" s="375" customFormat="1" ht="11">
      <c r="I2590" s="376"/>
      <c r="M2590" s="376"/>
      <c r="N2590" s="376"/>
      <c r="O2590" s="376"/>
      <c r="R2590" s="376"/>
    </row>
    <row r="2591" spans="9:18" s="375" customFormat="1" ht="11">
      <c r="I2591" s="376"/>
      <c r="M2591" s="376"/>
      <c r="N2591" s="376"/>
      <c r="O2591" s="376"/>
      <c r="R2591" s="376"/>
    </row>
    <row r="2592" spans="9:18" s="375" customFormat="1" ht="11">
      <c r="I2592" s="376"/>
      <c r="M2592" s="376"/>
      <c r="N2592" s="376"/>
      <c r="O2592" s="376"/>
      <c r="R2592" s="376"/>
    </row>
    <row r="2593" spans="9:18" s="375" customFormat="1" ht="11">
      <c r="I2593" s="376"/>
      <c r="M2593" s="376"/>
      <c r="N2593" s="376"/>
      <c r="O2593" s="376"/>
      <c r="R2593" s="376"/>
    </row>
    <row r="2594" spans="9:18" s="375" customFormat="1" ht="11">
      <c r="I2594" s="376"/>
      <c r="M2594" s="376"/>
      <c r="N2594" s="376"/>
      <c r="O2594" s="376"/>
      <c r="R2594" s="376"/>
    </row>
    <row r="2595" spans="9:18" s="375" customFormat="1" ht="11">
      <c r="I2595" s="376"/>
      <c r="M2595" s="376"/>
      <c r="N2595" s="376"/>
      <c r="O2595" s="376"/>
      <c r="R2595" s="376"/>
    </row>
    <row r="2596" spans="9:18" s="375" customFormat="1" ht="11">
      <c r="I2596" s="376"/>
      <c r="M2596" s="376"/>
      <c r="N2596" s="376"/>
      <c r="O2596" s="376"/>
      <c r="R2596" s="376"/>
    </row>
    <row r="2597" spans="9:18" s="375" customFormat="1" ht="11">
      <c r="I2597" s="376"/>
      <c r="M2597" s="376"/>
      <c r="N2597" s="376"/>
      <c r="O2597" s="376"/>
      <c r="R2597" s="376"/>
    </row>
    <row r="2598" spans="9:18" s="375" customFormat="1" ht="11">
      <c r="I2598" s="376"/>
      <c r="M2598" s="376"/>
      <c r="N2598" s="376"/>
      <c r="O2598" s="376"/>
      <c r="R2598" s="376"/>
    </row>
    <row r="2599" spans="9:18" s="375" customFormat="1" ht="11">
      <c r="I2599" s="376"/>
      <c r="K2599" s="376"/>
      <c r="M2599" s="376"/>
      <c r="N2599" s="376"/>
      <c r="O2599" s="376"/>
      <c r="R2599" s="376"/>
    </row>
    <row r="2600" spans="9:18" s="375" customFormat="1" ht="11">
      <c r="I2600" s="376"/>
      <c r="K2600" s="376"/>
      <c r="M2600" s="376"/>
      <c r="N2600" s="376"/>
      <c r="O2600" s="376"/>
      <c r="R2600" s="376"/>
    </row>
    <row r="2601" spans="9:18" s="375" customFormat="1" ht="11">
      <c r="I2601" s="376"/>
      <c r="K2601" s="376"/>
      <c r="M2601" s="376"/>
      <c r="N2601" s="376"/>
      <c r="O2601" s="376"/>
      <c r="R2601" s="376"/>
    </row>
    <row r="2602" spans="9:18" s="375" customFormat="1" ht="11">
      <c r="I2602" s="376"/>
      <c r="K2602" s="376"/>
      <c r="M2602" s="376"/>
      <c r="N2602" s="376"/>
      <c r="O2602" s="376"/>
      <c r="R2602" s="376"/>
    </row>
    <row r="2603" spans="9:18" s="375" customFormat="1" ht="11">
      <c r="I2603" s="376"/>
      <c r="K2603" s="376"/>
      <c r="M2603" s="376"/>
      <c r="N2603" s="376"/>
      <c r="O2603" s="376"/>
      <c r="P2603" s="376"/>
      <c r="R2603" s="376"/>
    </row>
    <row r="2604" spans="9:18" s="375" customFormat="1" ht="11">
      <c r="I2604" s="376"/>
      <c r="K2604" s="376"/>
      <c r="M2604" s="376"/>
      <c r="N2604" s="376"/>
      <c r="O2604" s="376"/>
      <c r="P2604" s="376"/>
      <c r="R2604" s="376"/>
    </row>
    <row r="2605" spans="9:18" s="375" customFormat="1" ht="11">
      <c r="I2605" s="376"/>
      <c r="K2605" s="376"/>
      <c r="M2605" s="376"/>
      <c r="N2605" s="376"/>
      <c r="O2605" s="376"/>
      <c r="P2605" s="376"/>
      <c r="R2605" s="376"/>
    </row>
    <row r="2606" spans="9:18" s="375" customFormat="1" ht="11">
      <c r="I2606" s="376"/>
      <c r="K2606" s="376"/>
      <c r="M2606" s="376"/>
      <c r="N2606" s="376"/>
      <c r="O2606" s="376"/>
      <c r="P2606" s="376"/>
      <c r="R2606" s="376"/>
    </row>
    <row r="2607" spans="9:18" s="375" customFormat="1" ht="11">
      <c r="I2607" s="376"/>
      <c r="K2607" s="376"/>
      <c r="M2607" s="376"/>
      <c r="N2607" s="376"/>
      <c r="O2607" s="376"/>
      <c r="P2607" s="376"/>
      <c r="R2607" s="376"/>
    </row>
    <row r="2608" spans="9:18" s="375" customFormat="1" ht="11">
      <c r="I2608" s="376"/>
      <c r="K2608" s="376"/>
      <c r="M2608" s="376"/>
      <c r="N2608" s="376"/>
      <c r="O2608" s="376"/>
      <c r="P2608" s="376"/>
      <c r="R2608" s="376"/>
    </row>
    <row r="2609" spans="9:18" s="375" customFormat="1" ht="11">
      <c r="I2609" s="376"/>
      <c r="M2609" s="376"/>
      <c r="N2609" s="376"/>
      <c r="O2609" s="376"/>
      <c r="R2609" s="376"/>
    </row>
    <row r="2610" spans="9:18" s="375" customFormat="1" ht="11">
      <c r="I2610" s="376"/>
      <c r="M2610" s="376"/>
      <c r="N2610" s="376"/>
      <c r="O2610" s="376"/>
      <c r="R2610" s="376"/>
    </row>
    <row r="2611" spans="9:18" s="375" customFormat="1" ht="11">
      <c r="I2611" s="376"/>
      <c r="M2611" s="376"/>
      <c r="N2611" s="376"/>
      <c r="O2611" s="376"/>
      <c r="R2611" s="376"/>
    </row>
    <row r="2612" spans="9:18" s="375" customFormat="1" ht="11">
      <c r="I2612" s="376"/>
      <c r="M2612" s="376"/>
      <c r="N2612" s="376"/>
      <c r="O2612" s="376"/>
      <c r="R2612" s="376"/>
    </row>
    <row r="2613" spans="9:18" s="375" customFormat="1" ht="11">
      <c r="I2613" s="376"/>
      <c r="M2613" s="376"/>
      <c r="N2613" s="376"/>
      <c r="O2613" s="376"/>
      <c r="R2613" s="376"/>
    </row>
    <row r="2614" spans="9:18" s="375" customFormat="1" ht="11">
      <c r="I2614" s="376"/>
      <c r="K2614" s="376"/>
      <c r="M2614" s="376"/>
      <c r="N2614" s="376"/>
      <c r="O2614" s="376"/>
      <c r="P2614" s="376"/>
      <c r="R2614" s="376"/>
    </row>
    <row r="2615" spans="9:18" s="375" customFormat="1" ht="11">
      <c r="I2615" s="376"/>
      <c r="K2615" s="376"/>
      <c r="M2615" s="376"/>
      <c r="N2615" s="376"/>
      <c r="O2615" s="376"/>
      <c r="R2615" s="376"/>
    </row>
    <row r="2616" spans="9:18" s="375" customFormat="1" ht="11">
      <c r="I2616" s="376"/>
      <c r="M2616" s="376"/>
      <c r="N2616" s="376"/>
      <c r="O2616" s="376"/>
      <c r="R2616" s="376"/>
    </row>
    <row r="2617" spans="9:18" s="375" customFormat="1" ht="11">
      <c r="I2617" s="376"/>
      <c r="M2617" s="376"/>
      <c r="N2617" s="376"/>
      <c r="O2617" s="376"/>
      <c r="R2617" s="376"/>
    </row>
    <row r="2618" spans="9:18" s="375" customFormat="1" ht="11">
      <c r="I2618" s="376"/>
      <c r="M2618" s="376"/>
      <c r="N2618" s="376"/>
      <c r="O2618" s="376"/>
      <c r="R2618" s="376"/>
    </row>
    <row r="2619" spans="9:18" s="375" customFormat="1" ht="11">
      <c r="I2619" s="376"/>
      <c r="M2619" s="376"/>
      <c r="N2619" s="376"/>
      <c r="O2619" s="376"/>
      <c r="R2619" s="376"/>
    </row>
    <row r="2620" spans="9:18" s="375" customFormat="1" ht="11">
      <c r="I2620" s="376"/>
      <c r="M2620" s="376"/>
      <c r="N2620" s="376"/>
      <c r="O2620" s="376"/>
      <c r="R2620" s="376"/>
    </row>
    <row r="2621" spans="9:18" s="375" customFormat="1" ht="11">
      <c r="I2621" s="376"/>
      <c r="M2621" s="376"/>
      <c r="N2621" s="376"/>
      <c r="O2621" s="376"/>
      <c r="R2621" s="376"/>
    </row>
    <row r="2622" spans="9:18" s="375" customFormat="1" ht="11">
      <c r="I2622" s="376"/>
      <c r="M2622" s="376"/>
      <c r="N2622" s="376"/>
      <c r="O2622" s="376"/>
      <c r="R2622" s="376"/>
    </row>
    <row r="2623" spans="9:18" s="375" customFormat="1" ht="11">
      <c r="I2623" s="376"/>
      <c r="M2623" s="376"/>
      <c r="N2623" s="376"/>
      <c r="O2623" s="376"/>
      <c r="R2623" s="376"/>
    </row>
    <row r="2624" spans="9:18" s="375" customFormat="1" ht="11">
      <c r="I2624" s="376"/>
      <c r="M2624" s="376"/>
      <c r="N2624" s="376"/>
      <c r="O2624" s="376"/>
      <c r="R2624" s="376"/>
    </row>
    <row r="2625" spans="9:18" s="375" customFormat="1" ht="11">
      <c r="I2625" s="376"/>
      <c r="M2625" s="376"/>
      <c r="N2625" s="376"/>
      <c r="O2625" s="376"/>
      <c r="R2625" s="376"/>
    </row>
    <row r="2626" spans="9:18" s="375" customFormat="1" ht="11">
      <c r="I2626" s="376"/>
      <c r="M2626" s="376"/>
      <c r="N2626" s="376"/>
      <c r="O2626" s="376"/>
      <c r="R2626" s="376"/>
    </row>
    <row r="2627" spans="9:18" s="375" customFormat="1" ht="11">
      <c r="I2627" s="376"/>
      <c r="M2627" s="376"/>
      <c r="N2627" s="376"/>
      <c r="O2627" s="376"/>
      <c r="R2627" s="376"/>
    </row>
    <row r="2628" spans="9:18" s="375" customFormat="1" ht="11">
      <c r="I2628" s="376"/>
      <c r="M2628" s="376"/>
      <c r="N2628" s="376"/>
      <c r="O2628" s="376"/>
      <c r="R2628" s="376"/>
    </row>
    <row r="2629" spans="9:18" s="375" customFormat="1" ht="11">
      <c r="I2629" s="376"/>
      <c r="M2629" s="376"/>
      <c r="N2629" s="376"/>
      <c r="O2629" s="376"/>
      <c r="R2629" s="376"/>
    </row>
    <row r="2630" spans="9:18" s="375" customFormat="1" ht="11">
      <c r="I2630" s="376"/>
      <c r="M2630" s="376"/>
      <c r="N2630" s="376"/>
      <c r="O2630" s="376"/>
      <c r="R2630" s="376"/>
    </row>
    <row r="2631" spans="9:18" s="375" customFormat="1" ht="11">
      <c r="I2631" s="376"/>
      <c r="M2631" s="376"/>
      <c r="N2631" s="376"/>
      <c r="O2631" s="376"/>
      <c r="R2631" s="376"/>
    </row>
    <row r="2632" spans="9:18" s="375" customFormat="1" ht="11">
      <c r="I2632" s="376"/>
      <c r="M2632" s="376"/>
      <c r="N2632" s="376"/>
      <c r="O2632" s="376"/>
      <c r="R2632" s="376"/>
    </row>
    <row r="2633" spans="9:18" s="375" customFormat="1" ht="11">
      <c r="I2633" s="376"/>
      <c r="M2633" s="376"/>
      <c r="N2633" s="376"/>
      <c r="O2633" s="376"/>
      <c r="R2633" s="376"/>
    </row>
    <row r="2634" spans="9:18" s="375" customFormat="1" ht="11">
      <c r="I2634" s="376"/>
      <c r="M2634" s="376"/>
      <c r="N2634" s="376"/>
      <c r="O2634" s="376"/>
      <c r="R2634" s="376"/>
    </row>
    <row r="2635" spans="9:18" s="375" customFormat="1" ht="11">
      <c r="I2635" s="376"/>
      <c r="M2635" s="376"/>
      <c r="N2635" s="376"/>
      <c r="O2635" s="376"/>
      <c r="R2635" s="376"/>
    </row>
    <row r="2636" spans="9:18" s="375" customFormat="1" ht="11">
      <c r="I2636" s="376"/>
      <c r="M2636" s="376"/>
      <c r="N2636" s="376"/>
      <c r="O2636" s="376"/>
      <c r="R2636" s="376"/>
    </row>
    <row r="2637" spans="9:18" s="375" customFormat="1" ht="11">
      <c r="I2637" s="376"/>
      <c r="M2637" s="376"/>
      <c r="N2637" s="376"/>
      <c r="O2637" s="376"/>
      <c r="R2637" s="376"/>
    </row>
    <row r="2638" spans="9:18" s="375" customFormat="1" ht="11">
      <c r="I2638" s="376"/>
      <c r="M2638" s="376"/>
      <c r="N2638" s="376"/>
      <c r="O2638" s="376"/>
      <c r="R2638" s="376"/>
    </row>
    <row r="2639" spans="9:18" s="375" customFormat="1" ht="11">
      <c r="I2639" s="376"/>
      <c r="M2639" s="376"/>
      <c r="N2639" s="376"/>
      <c r="O2639" s="376"/>
      <c r="R2639" s="376"/>
    </row>
    <row r="2640" spans="9:18" s="375" customFormat="1" ht="11">
      <c r="I2640" s="376"/>
      <c r="M2640" s="376"/>
      <c r="N2640" s="376"/>
      <c r="O2640" s="376"/>
      <c r="R2640" s="376"/>
    </row>
    <row r="2641" spans="9:18" s="375" customFormat="1" ht="11">
      <c r="I2641" s="376"/>
      <c r="K2641" s="376"/>
      <c r="M2641" s="376"/>
      <c r="N2641" s="376"/>
      <c r="O2641" s="376"/>
      <c r="P2641" s="376"/>
      <c r="R2641" s="376"/>
    </row>
    <row r="2642" spans="9:18" s="375" customFormat="1" ht="11">
      <c r="I2642" s="376"/>
      <c r="M2642" s="376"/>
      <c r="N2642" s="376"/>
      <c r="O2642" s="376"/>
      <c r="R2642" s="376"/>
    </row>
    <row r="2643" spans="9:18" s="375" customFormat="1" ht="11">
      <c r="I2643" s="376"/>
      <c r="M2643" s="376"/>
      <c r="N2643" s="376"/>
      <c r="O2643" s="376"/>
      <c r="R2643" s="376"/>
    </row>
    <row r="2644" spans="9:18" s="375" customFormat="1" ht="11">
      <c r="I2644" s="376"/>
      <c r="M2644" s="376"/>
      <c r="N2644" s="376"/>
      <c r="O2644" s="376"/>
      <c r="R2644" s="376"/>
    </row>
    <row r="2645" spans="9:18" s="375" customFormat="1" ht="11">
      <c r="I2645" s="376"/>
      <c r="M2645" s="376"/>
      <c r="N2645" s="376"/>
      <c r="O2645" s="376"/>
      <c r="R2645" s="376"/>
    </row>
    <row r="2646" spans="9:18" s="375" customFormat="1" ht="11">
      <c r="I2646" s="376"/>
      <c r="M2646" s="376"/>
      <c r="N2646" s="376"/>
      <c r="O2646" s="376"/>
      <c r="R2646" s="376"/>
    </row>
    <row r="2647" spans="9:18" s="375" customFormat="1" ht="11">
      <c r="I2647" s="376"/>
      <c r="K2647" s="376"/>
      <c r="M2647" s="376"/>
      <c r="N2647" s="376"/>
      <c r="O2647" s="376"/>
      <c r="R2647" s="376"/>
    </row>
    <row r="2648" spans="9:18" s="375" customFormat="1" ht="11">
      <c r="I2648" s="376"/>
      <c r="K2648" s="376"/>
      <c r="M2648" s="376"/>
      <c r="N2648" s="376"/>
      <c r="O2648" s="376"/>
      <c r="R2648" s="376"/>
    </row>
    <row r="2649" spans="9:18" s="375" customFormat="1" ht="11">
      <c r="I2649" s="376"/>
      <c r="K2649" s="376"/>
      <c r="M2649" s="376"/>
      <c r="N2649" s="376"/>
      <c r="O2649" s="376"/>
      <c r="R2649" s="376"/>
    </row>
    <row r="2650" spans="9:18" s="375" customFormat="1" ht="11">
      <c r="I2650" s="376"/>
      <c r="K2650" s="376"/>
      <c r="M2650" s="376"/>
      <c r="N2650" s="376"/>
      <c r="O2650" s="376"/>
      <c r="P2650" s="376"/>
      <c r="R2650" s="376"/>
    </row>
    <row r="2651" spans="9:18" s="375" customFormat="1" ht="11">
      <c r="I2651" s="376"/>
      <c r="K2651" s="376"/>
      <c r="M2651" s="376"/>
      <c r="N2651" s="376"/>
      <c r="O2651" s="376"/>
      <c r="P2651" s="376"/>
      <c r="R2651" s="376"/>
    </row>
    <row r="2652" spans="9:18" s="375" customFormat="1" ht="11">
      <c r="I2652" s="376"/>
      <c r="K2652" s="376"/>
      <c r="M2652" s="376"/>
      <c r="N2652" s="376"/>
      <c r="O2652" s="376"/>
      <c r="P2652" s="376"/>
      <c r="R2652" s="376"/>
    </row>
    <row r="2653" spans="9:18" s="375" customFormat="1" ht="11">
      <c r="I2653" s="376"/>
      <c r="K2653" s="376"/>
      <c r="M2653" s="376"/>
      <c r="N2653" s="376"/>
      <c r="O2653" s="376"/>
      <c r="P2653" s="376"/>
      <c r="R2653" s="376"/>
    </row>
    <row r="2654" spans="9:18" s="375" customFormat="1" ht="11">
      <c r="I2654" s="376"/>
      <c r="K2654" s="376"/>
      <c r="M2654" s="376"/>
      <c r="N2654" s="376"/>
      <c r="O2654" s="376"/>
      <c r="P2654" s="376"/>
      <c r="R2654" s="376"/>
    </row>
    <row r="2655" spans="9:18" s="375" customFormat="1" ht="11">
      <c r="I2655" s="376"/>
      <c r="M2655" s="376"/>
      <c r="N2655" s="376"/>
      <c r="O2655" s="376"/>
      <c r="R2655" s="376"/>
    </row>
    <row r="2656" spans="9:18" s="375" customFormat="1" ht="11">
      <c r="I2656" s="376"/>
      <c r="M2656" s="376"/>
      <c r="N2656" s="376"/>
      <c r="O2656" s="376"/>
      <c r="R2656" s="376"/>
    </row>
    <row r="2657" spans="9:18" s="375" customFormat="1" ht="11">
      <c r="I2657" s="376"/>
      <c r="M2657" s="376"/>
      <c r="N2657" s="376"/>
      <c r="O2657" s="376"/>
      <c r="R2657" s="376"/>
    </row>
    <row r="2658" spans="9:18" s="375" customFormat="1" ht="11">
      <c r="I2658" s="376"/>
      <c r="M2658" s="376"/>
      <c r="N2658" s="376"/>
      <c r="O2658" s="376"/>
      <c r="R2658" s="376"/>
    </row>
    <row r="2659" spans="9:18" s="375" customFormat="1" ht="11">
      <c r="I2659" s="376"/>
      <c r="M2659" s="376"/>
      <c r="N2659" s="376"/>
      <c r="O2659" s="376"/>
      <c r="R2659" s="376"/>
    </row>
    <row r="2660" spans="9:18" s="375" customFormat="1" ht="11">
      <c r="I2660" s="376"/>
      <c r="M2660" s="376"/>
      <c r="N2660" s="376"/>
      <c r="O2660" s="376"/>
      <c r="R2660" s="376"/>
    </row>
    <row r="2661" spans="9:18" s="375" customFormat="1" ht="11">
      <c r="I2661" s="376"/>
      <c r="M2661" s="376"/>
      <c r="N2661" s="376"/>
      <c r="O2661" s="376"/>
      <c r="R2661" s="376"/>
    </row>
    <row r="2662" spans="9:18" s="375" customFormat="1" ht="11">
      <c r="I2662" s="376"/>
      <c r="K2662" s="376"/>
      <c r="M2662" s="376"/>
      <c r="N2662" s="376"/>
      <c r="O2662" s="376"/>
      <c r="R2662" s="376"/>
    </row>
    <row r="2663" spans="9:18" s="375" customFormat="1" ht="11">
      <c r="I2663" s="376"/>
      <c r="M2663" s="376"/>
      <c r="N2663" s="376"/>
      <c r="O2663" s="376"/>
      <c r="R2663" s="376"/>
    </row>
    <row r="2664" spans="9:18" s="375" customFormat="1" ht="11">
      <c r="I2664" s="376"/>
      <c r="K2664" s="376"/>
      <c r="M2664" s="376"/>
      <c r="N2664" s="376"/>
      <c r="O2664" s="376"/>
      <c r="R2664" s="376"/>
    </row>
    <row r="2665" spans="9:18" s="375" customFormat="1" ht="11">
      <c r="I2665" s="376"/>
      <c r="M2665" s="376"/>
      <c r="N2665" s="376"/>
      <c r="O2665" s="376"/>
      <c r="R2665" s="376"/>
    </row>
    <row r="2666" spans="9:18" s="375" customFormat="1" ht="11">
      <c r="I2666" s="376"/>
      <c r="M2666" s="376"/>
      <c r="N2666" s="376"/>
      <c r="O2666" s="376"/>
      <c r="R2666" s="376"/>
    </row>
    <row r="2667" spans="9:18" s="375" customFormat="1" ht="11">
      <c r="I2667" s="376"/>
      <c r="M2667" s="376"/>
      <c r="N2667" s="376"/>
      <c r="O2667" s="376"/>
      <c r="R2667" s="376"/>
    </row>
    <row r="2668" spans="9:18" s="375" customFormat="1" ht="11">
      <c r="I2668" s="376"/>
      <c r="M2668" s="376"/>
      <c r="N2668" s="376"/>
      <c r="O2668" s="376"/>
      <c r="R2668" s="376"/>
    </row>
    <row r="2669" spans="9:18" s="375" customFormat="1" ht="11">
      <c r="I2669" s="376"/>
      <c r="M2669" s="376"/>
      <c r="N2669" s="376"/>
      <c r="O2669" s="376"/>
      <c r="R2669" s="376"/>
    </row>
    <row r="2670" spans="9:18" s="375" customFormat="1" ht="11">
      <c r="I2670" s="376"/>
      <c r="K2670" s="376"/>
      <c r="M2670" s="376"/>
      <c r="N2670" s="376"/>
      <c r="O2670" s="376"/>
      <c r="R2670" s="376"/>
    </row>
    <row r="2671" spans="9:18" s="375" customFormat="1" ht="11">
      <c r="I2671" s="376"/>
      <c r="K2671" s="376"/>
      <c r="M2671" s="376"/>
      <c r="N2671" s="376"/>
      <c r="O2671" s="376"/>
      <c r="R2671" s="376"/>
    </row>
    <row r="2672" spans="9:18" s="375" customFormat="1" ht="11">
      <c r="I2672" s="376"/>
      <c r="K2672" s="376"/>
      <c r="M2672" s="376"/>
      <c r="N2672" s="376"/>
      <c r="O2672" s="376"/>
      <c r="R2672" s="376"/>
    </row>
    <row r="2673" spans="9:18" s="375" customFormat="1" ht="11">
      <c r="I2673" s="376"/>
      <c r="K2673" s="376"/>
      <c r="M2673" s="376"/>
      <c r="N2673" s="376"/>
      <c r="O2673" s="376"/>
      <c r="R2673" s="376"/>
    </row>
    <row r="2674" spans="9:18" s="375" customFormat="1" ht="11">
      <c r="I2674" s="376"/>
      <c r="K2674" s="376"/>
      <c r="M2674" s="376"/>
      <c r="N2674" s="376"/>
      <c r="O2674" s="376"/>
      <c r="P2674" s="376"/>
      <c r="R2674" s="376"/>
    </row>
    <row r="2675" spans="9:18" s="375" customFormat="1" ht="11">
      <c r="I2675" s="376"/>
      <c r="K2675" s="376"/>
      <c r="M2675" s="376"/>
      <c r="N2675" s="376"/>
      <c r="O2675" s="376"/>
      <c r="P2675" s="376"/>
      <c r="R2675" s="376"/>
    </row>
    <row r="2676" spans="9:18" s="375" customFormat="1" ht="11">
      <c r="I2676" s="376"/>
      <c r="K2676" s="376"/>
      <c r="M2676" s="376"/>
      <c r="N2676" s="376"/>
      <c r="O2676" s="376"/>
      <c r="P2676" s="376"/>
      <c r="R2676" s="376"/>
    </row>
    <row r="2677" spans="9:18" s="375" customFormat="1" ht="11">
      <c r="I2677" s="376"/>
      <c r="K2677" s="376"/>
      <c r="M2677" s="376"/>
      <c r="N2677" s="376"/>
      <c r="O2677" s="376"/>
      <c r="P2677" s="376"/>
      <c r="R2677" s="376"/>
    </row>
    <row r="2678" spans="9:18" s="375" customFormat="1" ht="11">
      <c r="I2678" s="376"/>
      <c r="K2678" s="376"/>
      <c r="M2678" s="376"/>
      <c r="N2678" s="376"/>
      <c r="O2678" s="376"/>
      <c r="P2678" s="376"/>
      <c r="R2678" s="376"/>
    </row>
    <row r="2679" spans="9:18" s="375" customFormat="1" ht="11">
      <c r="I2679" s="376"/>
      <c r="M2679" s="376"/>
      <c r="N2679" s="376"/>
      <c r="O2679" s="376"/>
      <c r="R2679" s="376"/>
    </row>
    <row r="2680" spans="9:18" s="375" customFormat="1" ht="11">
      <c r="I2680" s="376"/>
      <c r="M2680" s="376"/>
      <c r="N2680" s="376"/>
      <c r="O2680" s="376"/>
      <c r="R2680" s="376"/>
    </row>
    <row r="2681" spans="9:18" s="375" customFormat="1" ht="11">
      <c r="I2681" s="376"/>
      <c r="M2681" s="376"/>
      <c r="N2681" s="376"/>
      <c r="O2681" s="376"/>
      <c r="R2681" s="376"/>
    </row>
    <row r="2682" spans="9:18" s="375" customFormat="1" ht="11">
      <c r="I2682" s="376"/>
      <c r="M2682" s="376"/>
      <c r="N2682" s="376"/>
      <c r="O2682" s="376"/>
      <c r="R2682" s="376"/>
    </row>
    <row r="2683" spans="9:18" s="375" customFormat="1" ht="11">
      <c r="I2683" s="376"/>
      <c r="M2683" s="376"/>
      <c r="N2683" s="376"/>
      <c r="O2683" s="376"/>
      <c r="R2683" s="376"/>
    </row>
    <row r="2684" spans="9:18" s="375" customFormat="1" ht="11">
      <c r="I2684" s="376"/>
      <c r="M2684" s="376"/>
      <c r="N2684" s="376"/>
      <c r="O2684" s="376"/>
      <c r="R2684" s="376"/>
    </row>
    <row r="2685" spans="9:18" s="375" customFormat="1" ht="11">
      <c r="I2685" s="376"/>
      <c r="M2685" s="376"/>
      <c r="N2685" s="376"/>
      <c r="O2685" s="376"/>
      <c r="R2685" s="376"/>
    </row>
    <row r="2686" spans="9:18" s="375" customFormat="1" ht="11">
      <c r="I2686" s="376"/>
      <c r="M2686" s="376"/>
      <c r="N2686" s="376"/>
      <c r="O2686" s="376"/>
      <c r="R2686" s="376"/>
    </row>
    <row r="2687" spans="9:18" s="375" customFormat="1" ht="11">
      <c r="I2687" s="376"/>
      <c r="M2687" s="376"/>
      <c r="N2687" s="376"/>
      <c r="O2687" s="376"/>
      <c r="R2687" s="376"/>
    </row>
    <row r="2688" spans="9:18" s="375" customFormat="1" ht="11">
      <c r="I2688" s="376"/>
      <c r="M2688" s="376"/>
      <c r="N2688" s="376"/>
      <c r="O2688" s="376"/>
      <c r="R2688" s="376"/>
    </row>
    <row r="2689" spans="9:18" s="375" customFormat="1" ht="11">
      <c r="I2689" s="376"/>
      <c r="M2689" s="376"/>
      <c r="N2689" s="376"/>
      <c r="O2689" s="376"/>
      <c r="R2689" s="376"/>
    </row>
    <row r="2690" spans="9:18" s="375" customFormat="1" ht="11">
      <c r="I2690" s="376"/>
      <c r="M2690" s="376"/>
      <c r="N2690" s="376"/>
      <c r="O2690" s="376"/>
      <c r="R2690" s="376"/>
    </row>
    <row r="2691" spans="9:18" s="375" customFormat="1" ht="11">
      <c r="I2691" s="376"/>
      <c r="M2691" s="376"/>
      <c r="N2691" s="376"/>
      <c r="O2691" s="376"/>
      <c r="R2691" s="376"/>
    </row>
    <row r="2692" spans="9:18" s="375" customFormat="1" ht="11">
      <c r="I2692" s="376"/>
      <c r="M2692" s="376"/>
      <c r="N2692" s="376"/>
      <c r="O2692" s="376"/>
      <c r="R2692" s="376"/>
    </row>
    <row r="2693" spans="9:18" s="375" customFormat="1" ht="11">
      <c r="I2693" s="376"/>
      <c r="M2693" s="376"/>
      <c r="N2693" s="376"/>
      <c r="O2693" s="376"/>
      <c r="R2693" s="376"/>
    </row>
    <row r="2694" spans="9:18" s="375" customFormat="1" ht="11">
      <c r="I2694" s="376"/>
      <c r="K2694" s="376"/>
      <c r="M2694" s="376"/>
      <c r="N2694" s="376"/>
      <c r="O2694" s="376"/>
      <c r="P2694" s="376"/>
      <c r="R2694" s="376"/>
    </row>
    <row r="2695" spans="9:18" s="375" customFormat="1" ht="11">
      <c r="I2695" s="376"/>
      <c r="K2695" s="376"/>
      <c r="M2695" s="376"/>
      <c r="N2695" s="376"/>
      <c r="O2695" s="376"/>
      <c r="R2695" s="376"/>
    </row>
    <row r="2696" spans="9:18" s="375" customFormat="1" ht="11">
      <c r="I2696" s="376"/>
      <c r="K2696" s="376"/>
      <c r="M2696" s="376"/>
      <c r="N2696" s="376"/>
      <c r="O2696" s="376"/>
      <c r="P2696" s="376"/>
      <c r="R2696" s="376"/>
    </row>
    <row r="2697" spans="9:18" s="375" customFormat="1" ht="11">
      <c r="I2697" s="376"/>
      <c r="M2697" s="376"/>
      <c r="N2697" s="376"/>
      <c r="O2697" s="376"/>
      <c r="R2697" s="376"/>
    </row>
    <row r="2698" spans="9:18" s="375" customFormat="1" ht="11">
      <c r="I2698" s="376"/>
      <c r="M2698" s="376"/>
      <c r="N2698" s="376"/>
      <c r="O2698" s="376"/>
      <c r="R2698" s="376"/>
    </row>
    <row r="2699" spans="9:18" s="375" customFormat="1" ht="11">
      <c r="I2699" s="376"/>
      <c r="M2699" s="376"/>
      <c r="N2699" s="376"/>
      <c r="O2699" s="376"/>
      <c r="R2699" s="376"/>
    </row>
    <row r="2700" spans="9:18" s="375" customFormat="1" ht="11">
      <c r="I2700" s="376"/>
      <c r="M2700" s="376"/>
      <c r="N2700" s="376"/>
      <c r="O2700" s="376"/>
      <c r="R2700" s="376"/>
    </row>
    <row r="2701" spans="9:18" s="375" customFormat="1" ht="11">
      <c r="I2701" s="376"/>
      <c r="M2701" s="376"/>
      <c r="N2701" s="376"/>
      <c r="O2701" s="376"/>
      <c r="R2701" s="376"/>
    </row>
    <row r="2702" spans="9:18" s="375" customFormat="1" ht="11">
      <c r="I2702" s="376"/>
      <c r="M2702" s="376"/>
      <c r="N2702" s="376"/>
      <c r="O2702" s="376"/>
      <c r="R2702" s="376"/>
    </row>
    <row r="2703" spans="9:18" s="375" customFormat="1" ht="11">
      <c r="I2703" s="376"/>
      <c r="M2703" s="376"/>
      <c r="N2703" s="376"/>
      <c r="O2703" s="376"/>
      <c r="R2703" s="376"/>
    </row>
    <row r="2704" spans="9:18" s="375" customFormat="1" ht="11">
      <c r="I2704" s="376"/>
      <c r="M2704" s="376"/>
      <c r="N2704" s="376"/>
      <c r="O2704" s="376"/>
      <c r="R2704" s="376"/>
    </row>
    <row r="2705" spans="9:18" s="375" customFormat="1" ht="11">
      <c r="I2705" s="376"/>
      <c r="M2705" s="376"/>
      <c r="N2705" s="376"/>
      <c r="O2705" s="376"/>
      <c r="R2705" s="376"/>
    </row>
    <row r="2706" spans="9:18" s="375" customFormat="1" ht="11">
      <c r="I2706" s="376"/>
      <c r="M2706" s="376"/>
      <c r="N2706" s="376"/>
      <c r="O2706" s="376"/>
      <c r="R2706" s="376"/>
    </row>
    <row r="2707" spans="9:18" s="375" customFormat="1" ht="11">
      <c r="I2707" s="376"/>
      <c r="M2707" s="376"/>
      <c r="N2707" s="376"/>
      <c r="O2707" s="376"/>
      <c r="R2707" s="376"/>
    </row>
    <row r="2708" spans="9:18" s="375" customFormat="1" ht="11">
      <c r="I2708" s="376"/>
      <c r="M2708" s="376"/>
      <c r="N2708" s="376"/>
      <c r="O2708" s="376"/>
      <c r="R2708" s="376"/>
    </row>
    <row r="2709" spans="9:18" s="375" customFormat="1" ht="11">
      <c r="I2709" s="376"/>
      <c r="M2709" s="376"/>
      <c r="N2709" s="376"/>
      <c r="O2709" s="376"/>
      <c r="R2709" s="376"/>
    </row>
    <row r="2710" spans="9:18" s="375" customFormat="1" ht="11">
      <c r="I2710" s="376"/>
      <c r="M2710" s="376"/>
      <c r="N2710" s="376"/>
      <c r="O2710" s="376"/>
      <c r="R2710" s="376"/>
    </row>
    <row r="2711" spans="9:18" s="375" customFormat="1" ht="11">
      <c r="I2711" s="376"/>
      <c r="M2711" s="376"/>
      <c r="N2711" s="376"/>
      <c r="O2711" s="376"/>
      <c r="R2711" s="376"/>
    </row>
    <row r="2712" spans="9:18" s="375" customFormat="1" ht="11">
      <c r="I2712" s="376"/>
      <c r="M2712" s="376"/>
      <c r="N2712" s="376"/>
      <c r="O2712" s="376"/>
      <c r="R2712" s="376"/>
    </row>
    <row r="2713" spans="9:18" s="375" customFormat="1" ht="11">
      <c r="I2713" s="376"/>
      <c r="M2713" s="376"/>
      <c r="N2713" s="376"/>
      <c r="O2713" s="376"/>
      <c r="R2713" s="376"/>
    </row>
    <row r="2714" spans="9:18" s="375" customFormat="1" ht="11">
      <c r="I2714" s="376"/>
      <c r="M2714" s="376"/>
      <c r="N2714" s="376"/>
      <c r="O2714" s="376"/>
      <c r="R2714" s="376"/>
    </row>
    <row r="2715" spans="9:18" s="375" customFormat="1" ht="11">
      <c r="I2715" s="376"/>
      <c r="M2715" s="376"/>
      <c r="N2715" s="376"/>
      <c r="O2715" s="376"/>
      <c r="R2715" s="376"/>
    </row>
    <row r="2716" spans="9:18" s="375" customFormat="1" ht="11">
      <c r="I2716" s="376"/>
      <c r="M2716" s="376"/>
      <c r="N2716" s="376"/>
      <c r="O2716" s="376"/>
      <c r="R2716" s="376"/>
    </row>
    <row r="2717" spans="9:18" s="375" customFormat="1" ht="11">
      <c r="I2717" s="376"/>
      <c r="M2717" s="376"/>
      <c r="N2717" s="376"/>
      <c r="O2717" s="376"/>
      <c r="R2717" s="376"/>
    </row>
    <row r="2718" spans="9:18" s="375" customFormat="1" ht="11">
      <c r="I2718" s="376"/>
      <c r="M2718" s="376"/>
      <c r="N2718" s="376"/>
      <c r="O2718" s="376"/>
      <c r="R2718" s="376"/>
    </row>
    <row r="2719" spans="9:18" s="375" customFormat="1" ht="11">
      <c r="I2719" s="376"/>
      <c r="M2719" s="376"/>
      <c r="N2719" s="376"/>
      <c r="O2719" s="376"/>
      <c r="R2719" s="376"/>
    </row>
    <row r="2720" spans="9:18" s="375" customFormat="1" ht="11">
      <c r="I2720" s="376"/>
      <c r="M2720" s="376"/>
      <c r="N2720" s="376"/>
      <c r="O2720" s="376"/>
      <c r="R2720" s="376"/>
    </row>
    <row r="2721" spans="9:18" s="375" customFormat="1" ht="11">
      <c r="I2721" s="376"/>
      <c r="M2721" s="376"/>
      <c r="N2721" s="376"/>
      <c r="O2721" s="376"/>
      <c r="R2721" s="376"/>
    </row>
    <row r="2722" spans="9:18" s="375" customFormat="1" ht="11">
      <c r="I2722" s="376"/>
      <c r="M2722" s="376"/>
      <c r="N2722" s="376"/>
      <c r="O2722" s="376"/>
      <c r="R2722" s="376"/>
    </row>
    <row r="2723" spans="9:18" s="375" customFormat="1" ht="11">
      <c r="I2723" s="376"/>
      <c r="M2723" s="376"/>
      <c r="N2723" s="376"/>
      <c r="O2723" s="376"/>
      <c r="R2723" s="376"/>
    </row>
    <row r="2724" spans="9:18" s="375" customFormat="1" ht="11">
      <c r="I2724" s="376"/>
      <c r="M2724" s="376"/>
      <c r="N2724" s="376"/>
      <c r="O2724" s="376"/>
      <c r="R2724" s="376"/>
    </row>
    <row r="2725" spans="9:18" s="375" customFormat="1" ht="11">
      <c r="I2725" s="376"/>
      <c r="M2725" s="376"/>
      <c r="N2725" s="376"/>
      <c r="O2725" s="376"/>
      <c r="R2725" s="376"/>
    </row>
    <row r="2726" spans="9:18" s="375" customFormat="1" ht="11">
      <c r="I2726" s="376"/>
      <c r="M2726" s="376"/>
      <c r="N2726" s="376"/>
      <c r="O2726" s="376"/>
      <c r="R2726" s="376"/>
    </row>
    <row r="2727" spans="9:18" s="375" customFormat="1" ht="11">
      <c r="I2727" s="376"/>
      <c r="M2727" s="376"/>
      <c r="N2727" s="376"/>
      <c r="O2727" s="376"/>
      <c r="R2727" s="376"/>
    </row>
    <row r="2728" spans="9:18" s="375" customFormat="1" ht="11">
      <c r="I2728" s="376"/>
      <c r="M2728" s="376"/>
      <c r="N2728" s="376"/>
      <c r="O2728" s="376"/>
      <c r="R2728" s="376"/>
    </row>
    <row r="2729" spans="9:18" s="375" customFormat="1" ht="11">
      <c r="I2729" s="376"/>
      <c r="M2729" s="376"/>
      <c r="N2729" s="376"/>
      <c r="O2729" s="376"/>
      <c r="R2729" s="376"/>
    </row>
    <row r="2730" spans="9:18" s="375" customFormat="1" ht="11">
      <c r="I2730" s="376"/>
      <c r="M2730" s="376"/>
      <c r="N2730" s="376"/>
      <c r="O2730" s="376"/>
      <c r="R2730" s="376"/>
    </row>
    <row r="2731" spans="9:18" s="375" customFormat="1" ht="11">
      <c r="I2731" s="376"/>
      <c r="M2731" s="376"/>
      <c r="N2731" s="376"/>
      <c r="O2731" s="376"/>
      <c r="R2731" s="376"/>
    </row>
    <row r="2732" spans="9:18" s="375" customFormat="1" ht="11">
      <c r="I2732" s="376"/>
      <c r="M2732" s="376"/>
      <c r="N2732" s="376"/>
      <c r="O2732" s="376"/>
      <c r="R2732" s="376"/>
    </row>
    <row r="2733" spans="9:18" s="375" customFormat="1" ht="11">
      <c r="I2733" s="376"/>
      <c r="M2733" s="376"/>
      <c r="N2733" s="376"/>
      <c r="O2733" s="376"/>
      <c r="R2733" s="376"/>
    </row>
    <row r="2734" spans="9:18" s="375" customFormat="1" ht="11">
      <c r="I2734" s="376"/>
      <c r="M2734" s="376"/>
      <c r="N2734" s="376"/>
      <c r="O2734" s="376"/>
      <c r="R2734" s="376"/>
    </row>
    <row r="2735" spans="9:18" s="375" customFormat="1" ht="11">
      <c r="I2735" s="376"/>
      <c r="M2735" s="376"/>
      <c r="N2735" s="376"/>
      <c r="O2735" s="376"/>
      <c r="R2735" s="376"/>
    </row>
    <row r="2736" spans="9:18" s="375" customFormat="1" ht="11">
      <c r="I2736" s="376"/>
      <c r="K2736" s="376"/>
      <c r="M2736" s="376"/>
      <c r="N2736" s="376"/>
      <c r="O2736" s="376"/>
      <c r="P2736" s="376"/>
      <c r="R2736" s="376"/>
    </row>
    <row r="2737" spans="9:18" s="375" customFormat="1" ht="11">
      <c r="I2737" s="376"/>
      <c r="M2737" s="376"/>
      <c r="N2737" s="376"/>
      <c r="O2737" s="376"/>
      <c r="R2737" s="376"/>
    </row>
    <row r="2738" spans="9:18" s="375" customFormat="1" ht="11">
      <c r="I2738" s="376"/>
      <c r="M2738" s="376"/>
      <c r="N2738" s="376"/>
      <c r="O2738" s="376"/>
      <c r="R2738" s="376"/>
    </row>
    <row r="2739" spans="9:18" s="375" customFormat="1" ht="11">
      <c r="I2739" s="376"/>
      <c r="M2739" s="376"/>
      <c r="N2739" s="376"/>
      <c r="O2739" s="376"/>
      <c r="R2739" s="376"/>
    </row>
    <row r="2740" spans="9:18" s="375" customFormat="1" ht="11">
      <c r="I2740" s="376"/>
      <c r="M2740" s="376"/>
      <c r="N2740" s="376"/>
      <c r="O2740" s="376"/>
      <c r="R2740" s="376"/>
    </row>
    <row r="2741" spans="9:18" s="375" customFormat="1" ht="11">
      <c r="I2741" s="376"/>
      <c r="M2741" s="376"/>
      <c r="N2741" s="376"/>
      <c r="O2741" s="376"/>
      <c r="R2741" s="376"/>
    </row>
    <row r="2742" spans="9:18" s="375" customFormat="1" ht="11">
      <c r="I2742" s="376"/>
      <c r="M2742" s="376"/>
      <c r="N2742" s="376"/>
      <c r="O2742" s="376"/>
      <c r="R2742" s="376"/>
    </row>
    <row r="2743" spans="9:18" s="375" customFormat="1" ht="11">
      <c r="I2743" s="376"/>
      <c r="M2743" s="376"/>
      <c r="N2743" s="376"/>
      <c r="O2743" s="376"/>
      <c r="R2743" s="376"/>
    </row>
    <row r="2744" spans="9:18" s="375" customFormat="1" ht="11">
      <c r="I2744" s="376"/>
      <c r="M2744" s="376"/>
      <c r="N2744" s="376"/>
      <c r="O2744" s="376"/>
      <c r="R2744" s="376"/>
    </row>
    <row r="2745" spans="9:18" s="375" customFormat="1" ht="11">
      <c r="I2745" s="376"/>
      <c r="M2745" s="376"/>
      <c r="N2745" s="376"/>
      <c r="O2745" s="376"/>
      <c r="R2745" s="376"/>
    </row>
    <row r="2746" spans="9:18" s="375" customFormat="1" ht="11">
      <c r="I2746" s="376"/>
      <c r="M2746" s="376"/>
      <c r="N2746" s="376"/>
      <c r="O2746" s="376"/>
      <c r="R2746" s="376"/>
    </row>
    <row r="2747" spans="9:18" s="375" customFormat="1" ht="11">
      <c r="I2747" s="376"/>
      <c r="M2747" s="376"/>
      <c r="N2747" s="376"/>
      <c r="O2747" s="376"/>
      <c r="R2747" s="376"/>
    </row>
    <row r="2748" spans="9:18" s="375" customFormat="1" ht="11">
      <c r="I2748" s="376"/>
      <c r="M2748" s="376"/>
      <c r="N2748" s="376"/>
      <c r="O2748" s="376"/>
      <c r="R2748" s="376"/>
    </row>
    <row r="2749" spans="9:18" s="375" customFormat="1" ht="11">
      <c r="I2749" s="376"/>
      <c r="M2749" s="376"/>
      <c r="N2749" s="376"/>
      <c r="O2749" s="376"/>
      <c r="R2749" s="376"/>
    </row>
    <row r="2750" spans="9:18" s="375" customFormat="1" ht="11">
      <c r="I2750" s="376"/>
      <c r="M2750" s="376"/>
      <c r="N2750" s="376"/>
      <c r="O2750" s="376"/>
      <c r="R2750" s="376"/>
    </row>
    <row r="2751" spans="9:18" s="375" customFormat="1" ht="11">
      <c r="I2751" s="376"/>
      <c r="M2751" s="376"/>
      <c r="N2751" s="376"/>
      <c r="O2751" s="376"/>
      <c r="R2751" s="376"/>
    </row>
    <row r="2752" spans="9:18" s="375" customFormat="1" ht="11">
      <c r="I2752" s="376"/>
      <c r="M2752" s="376"/>
      <c r="N2752" s="376"/>
      <c r="O2752" s="376"/>
      <c r="R2752" s="376"/>
    </row>
    <row r="2753" spans="9:18" s="375" customFormat="1" ht="11">
      <c r="I2753" s="376"/>
      <c r="M2753" s="376"/>
      <c r="N2753" s="376"/>
      <c r="O2753" s="376"/>
      <c r="R2753" s="376"/>
    </row>
    <row r="2754" spans="9:18" s="375" customFormat="1" ht="11">
      <c r="I2754" s="376"/>
      <c r="M2754" s="376"/>
      <c r="N2754" s="376"/>
      <c r="O2754" s="376"/>
      <c r="R2754" s="376"/>
    </row>
    <row r="2755" spans="9:18" s="375" customFormat="1" ht="11">
      <c r="I2755" s="376"/>
      <c r="M2755" s="376"/>
      <c r="N2755" s="376"/>
      <c r="O2755" s="376"/>
      <c r="R2755" s="376"/>
    </row>
    <row r="2756" spans="9:18" s="375" customFormat="1" ht="11">
      <c r="I2756" s="376"/>
      <c r="M2756" s="376"/>
      <c r="N2756" s="376"/>
      <c r="O2756" s="376"/>
      <c r="R2756" s="376"/>
    </row>
    <row r="2757" spans="9:18" s="375" customFormat="1" ht="11">
      <c r="I2757" s="376"/>
      <c r="M2757" s="376"/>
      <c r="N2757" s="376"/>
      <c r="O2757" s="376"/>
      <c r="R2757" s="376"/>
    </row>
    <row r="2758" spans="9:18" s="375" customFormat="1" ht="11">
      <c r="I2758" s="376"/>
      <c r="M2758" s="376"/>
      <c r="N2758" s="376"/>
      <c r="O2758" s="376"/>
      <c r="R2758" s="376"/>
    </row>
    <row r="2759" spans="9:18" s="375" customFormat="1" ht="11">
      <c r="I2759" s="376"/>
      <c r="M2759" s="376"/>
      <c r="N2759" s="376"/>
      <c r="O2759" s="376"/>
      <c r="R2759" s="376"/>
    </row>
    <row r="2760" spans="9:18" s="375" customFormat="1" ht="11">
      <c r="I2760" s="376"/>
      <c r="M2760" s="376"/>
      <c r="N2760" s="376"/>
      <c r="O2760" s="376"/>
      <c r="R2760" s="376"/>
    </row>
    <row r="2761" spans="9:18" s="375" customFormat="1" ht="11">
      <c r="I2761" s="376"/>
      <c r="M2761" s="376"/>
      <c r="N2761" s="376"/>
      <c r="O2761" s="376"/>
      <c r="R2761" s="376"/>
    </row>
    <row r="2762" spans="9:18" s="375" customFormat="1" ht="11">
      <c r="I2762" s="376"/>
      <c r="M2762" s="376"/>
      <c r="N2762" s="376"/>
      <c r="O2762" s="376"/>
      <c r="R2762" s="376"/>
    </row>
    <row r="2763" spans="9:18" s="375" customFormat="1" ht="11">
      <c r="I2763" s="376"/>
      <c r="M2763" s="376"/>
      <c r="N2763" s="376"/>
      <c r="O2763" s="376"/>
      <c r="R2763" s="376"/>
    </row>
    <row r="2764" spans="9:18" s="375" customFormat="1" ht="11">
      <c r="I2764" s="376"/>
      <c r="M2764" s="376"/>
      <c r="N2764" s="376"/>
      <c r="O2764" s="376"/>
      <c r="R2764" s="376"/>
    </row>
    <row r="2765" spans="9:18" s="375" customFormat="1" ht="11">
      <c r="I2765" s="376"/>
      <c r="M2765" s="376"/>
      <c r="N2765" s="376"/>
      <c r="O2765" s="376"/>
      <c r="R2765" s="376"/>
    </row>
    <row r="2766" spans="9:18" s="375" customFormat="1" ht="11">
      <c r="I2766" s="376"/>
      <c r="M2766" s="376"/>
      <c r="N2766" s="376"/>
      <c r="O2766" s="376"/>
      <c r="R2766" s="376"/>
    </row>
    <row r="2767" spans="9:18" s="375" customFormat="1" ht="11">
      <c r="I2767" s="376"/>
      <c r="M2767" s="376"/>
      <c r="N2767" s="376"/>
      <c r="O2767" s="376"/>
      <c r="R2767" s="376"/>
    </row>
    <row r="2768" spans="9:18" s="375" customFormat="1" ht="11">
      <c r="I2768" s="376"/>
      <c r="M2768" s="376"/>
      <c r="N2768" s="376"/>
      <c r="O2768" s="376"/>
      <c r="R2768" s="376"/>
    </row>
    <row r="2769" spans="9:18" s="375" customFormat="1" ht="11">
      <c r="I2769" s="376"/>
      <c r="M2769" s="376"/>
      <c r="N2769" s="376"/>
      <c r="O2769" s="376"/>
      <c r="R2769" s="376"/>
    </row>
    <row r="2770" spans="9:18" s="375" customFormat="1" ht="11">
      <c r="I2770" s="376"/>
      <c r="M2770" s="376"/>
      <c r="N2770" s="376"/>
      <c r="O2770" s="376"/>
      <c r="R2770" s="376"/>
    </row>
    <row r="2771" spans="9:18" s="375" customFormat="1" ht="11">
      <c r="I2771" s="376"/>
      <c r="M2771" s="376"/>
      <c r="N2771" s="376"/>
      <c r="O2771" s="376"/>
      <c r="R2771" s="376"/>
    </row>
    <row r="2772" spans="9:18" s="375" customFormat="1" ht="11">
      <c r="I2772" s="376"/>
      <c r="M2772" s="376"/>
      <c r="N2772" s="376"/>
      <c r="O2772" s="376"/>
      <c r="R2772" s="376"/>
    </row>
    <row r="2773" spans="9:18" s="375" customFormat="1" ht="11">
      <c r="I2773" s="376"/>
      <c r="M2773" s="376"/>
      <c r="N2773" s="376"/>
      <c r="O2773" s="376"/>
      <c r="R2773" s="376"/>
    </row>
    <row r="2774" spans="9:18" s="375" customFormat="1" ht="11">
      <c r="I2774" s="376"/>
      <c r="M2774" s="376"/>
      <c r="N2774" s="376"/>
      <c r="O2774" s="376"/>
      <c r="R2774" s="376"/>
    </row>
    <row r="2775" spans="9:18" s="375" customFormat="1" ht="11">
      <c r="I2775" s="376"/>
      <c r="M2775" s="376"/>
      <c r="N2775" s="376"/>
      <c r="O2775" s="376"/>
      <c r="R2775" s="376"/>
    </row>
    <row r="2776" spans="9:18" s="375" customFormat="1" ht="11">
      <c r="I2776" s="376"/>
      <c r="M2776" s="376"/>
      <c r="N2776" s="376"/>
      <c r="O2776" s="376"/>
      <c r="R2776" s="376"/>
    </row>
    <row r="2777" spans="9:18" s="375" customFormat="1" ht="11">
      <c r="I2777" s="376"/>
      <c r="M2777" s="376"/>
      <c r="N2777" s="376"/>
      <c r="O2777" s="376"/>
      <c r="R2777" s="376"/>
    </row>
    <row r="2778" spans="9:18" s="375" customFormat="1" ht="11">
      <c r="I2778" s="376"/>
      <c r="M2778" s="376"/>
      <c r="N2778" s="376"/>
      <c r="O2778" s="376"/>
      <c r="R2778" s="376"/>
    </row>
    <row r="2779" spans="9:18" s="375" customFormat="1" ht="11">
      <c r="I2779" s="376"/>
      <c r="M2779" s="376"/>
      <c r="N2779" s="376"/>
      <c r="O2779" s="376"/>
      <c r="R2779" s="376"/>
    </row>
    <row r="2780" spans="9:18" s="375" customFormat="1" ht="11">
      <c r="I2780" s="376"/>
      <c r="M2780" s="376"/>
      <c r="N2780" s="376"/>
      <c r="O2780" s="376"/>
      <c r="R2780" s="376"/>
    </row>
    <row r="2781" spans="9:18" s="375" customFormat="1" ht="11">
      <c r="I2781" s="376"/>
      <c r="M2781" s="376"/>
      <c r="N2781" s="376"/>
      <c r="O2781" s="376"/>
      <c r="R2781" s="376"/>
    </row>
    <row r="2782" spans="9:18" s="375" customFormat="1" ht="11">
      <c r="I2782" s="376"/>
      <c r="M2782" s="376"/>
      <c r="N2782" s="376"/>
      <c r="O2782" s="376"/>
      <c r="R2782" s="376"/>
    </row>
    <row r="2783" spans="9:18" s="375" customFormat="1" ht="11">
      <c r="I2783" s="376"/>
      <c r="M2783" s="376"/>
      <c r="N2783" s="376"/>
      <c r="O2783" s="376"/>
      <c r="R2783" s="376"/>
    </row>
    <row r="2784" spans="9:18" s="375" customFormat="1" ht="11">
      <c r="I2784" s="376"/>
      <c r="M2784" s="376"/>
      <c r="N2784" s="376"/>
      <c r="O2784" s="376"/>
      <c r="R2784" s="376"/>
    </row>
    <row r="2785" spans="9:18" s="375" customFormat="1" ht="11">
      <c r="I2785" s="376"/>
      <c r="M2785" s="376"/>
      <c r="N2785" s="376"/>
      <c r="O2785" s="376"/>
      <c r="R2785" s="376"/>
    </row>
    <row r="2786" spans="9:18" s="375" customFormat="1" ht="11">
      <c r="I2786" s="376"/>
      <c r="M2786" s="376"/>
      <c r="N2786" s="376"/>
      <c r="O2786" s="376"/>
      <c r="R2786" s="376"/>
    </row>
    <row r="2787" spans="9:18" s="375" customFormat="1" ht="11">
      <c r="I2787" s="376"/>
      <c r="M2787" s="376"/>
      <c r="N2787" s="376"/>
      <c r="O2787" s="376"/>
      <c r="R2787" s="376"/>
    </row>
    <row r="2788" spans="9:18" s="375" customFormat="1" ht="11">
      <c r="I2788" s="376"/>
      <c r="M2788" s="376"/>
      <c r="N2788" s="376"/>
      <c r="O2788" s="376"/>
      <c r="R2788" s="376"/>
    </row>
    <row r="2789" spans="9:18" s="375" customFormat="1" ht="11">
      <c r="I2789" s="376"/>
      <c r="M2789" s="376"/>
      <c r="N2789" s="376"/>
      <c r="O2789" s="376"/>
      <c r="R2789" s="376"/>
    </row>
    <row r="2790" spans="9:18" s="375" customFormat="1" ht="11">
      <c r="I2790" s="376"/>
      <c r="M2790" s="376"/>
      <c r="N2790" s="376"/>
      <c r="O2790" s="376"/>
      <c r="R2790" s="376"/>
    </row>
    <row r="2791" spans="9:18" s="375" customFormat="1" ht="11">
      <c r="I2791" s="376"/>
      <c r="M2791" s="376"/>
      <c r="N2791" s="376"/>
      <c r="O2791" s="376"/>
      <c r="R2791" s="376"/>
    </row>
    <row r="2792" spans="9:18" s="375" customFormat="1" ht="11">
      <c r="I2792" s="376"/>
      <c r="M2792" s="376"/>
      <c r="N2792" s="376"/>
      <c r="O2792" s="376"/>
      <c r="R2792" s="376"/>
    </row>
    <row r="2793" spans="9:18" s="375" customFormat="1" ht="11">
      <c r="I2793" s="376"/>
      <c r="M2793" s="376"/>
      <c r="N2793" s="376"/>
      <c r="O2793" s="376"/>
      <c r="R2793" s="376"/>
    </row>
    <row r="2794" spans="9:18" s="375" customFormat="1" ht="11">
      <c r="I2794" s="376"/>
      <c r="M2794" s="376"/>
      <c r="N2794" s="376"/>
      <c r="O2794" s="376"/>
      <c r="R2794" s="376"/>
    </row>
    <row r="2795" spans="9:18" s="375" customFormat="1" ht="11">
      <c r="I2795" s="376"/>
      <c r="M2795" s="376"/>
      <c r="N2795" s="376"/>
      <c r="O2795" s="376"/>
      <c r="R2795" s="376"/>
    </row>
    <row r="2796" spans="9:18" s="375" customFormat="1" ht="11">
      <c r="I2796" s="376"/>
      <c r="M2796" s="376"/>
      <c r="N2796" s="376"/>
      <c r="O2796" s="376"/>
      <c r="R2796" s="376"/>
    </row>
    <row r="2797" spans="9:18" s="375" customFormat="1" ht="11">
      <c r="I2797" s="376"/>
      <c r="M2797" s="376"/>
      <c r="N2797" s="376"/>
      <c r="O2797" s="376"/>
      <c r="R2797" s="376"/>
    </row>
    <row r="2798" spans="9:18" s="375" customFormat="1" ht="11">
      <c r="I2798" s="376"/>
      <c r="M2798" s="376"/>
      <c r="N2798" s="376"/>
      <c r="O2798" s="376"/>
      <c r="R2798" s="376"/>
    </row>
    <row r="2799" spans="9:18" s="375" customFormat="1" ht="11">
      <c r="I2799" s="376"/>
      <c r="M2799" s="376"/>
      <c r="N2799" s="376"/>
      <c r="O2799" s="376"/>
      <c r="R2799" s="376"/>
    </row>
    <row r="2800" spans="9:18" s="375" customFormat="1" ht="11">
      <c r="I2800" s="376"/>
      <c r="M2800" s="376"/>
      <c r="N2800" s="376"/>
      <c r="O2800" s="376"/>
      <c r="R2800" s="376"/>
    </row>
    <row r="2801" spans="9:18" s="375" customFormat="1" ht="11">
      <c r="I2801" s="376"/>
      <c r="M2801" s="376"/>
      <c r="N2801" s="376"/>
      <c r="O2801" s="376"/>
      <c r="R2801" s="376"/>
    </row>
    <row r="2802" spans="9:18" s="375" customFormat="1" ht="11">
      <c r="I2802" s="376"/>
      <c r="M2802" s="376"/>
      <c r="N2802" s="376"/>
      <c r="O2802" s="376"/>
      <c r="R2802" s="376"/>
    </row>
    <row r="2803" spans="9:18" s="375" customFormat="1" ht="11">
      <c r="I2803" s="376"/>
      <c r="M2803" s="376"/>
      <c r="N2803" s="376"/>
      <c r="O2803" s="376"/>
      <c r="R2803" s="376"/>
    </row>
    <row r="2804" spans="9:18" s="375" customFormat="1" ht="11">
      <c r="I2804" s="376"/>
      <c r="M2804" s="376"/>
      <c r="N2804" s="376"/>
      <c r="O2804" s="376"/>
      <c r="R2804" s="376"/>
    </row>
    <row r="2805" spans="9:18" s="375" customFormat="1" ht="11">
      <c r="I2805" s="376"/>
      <c r="M2805" s="376"/>
      <c r="N2805" s="376"/>
      <c r="O2805" s="376"/>
      <c r="R2805" s="376"/>
    </row>
    <row r="2806" spans="9:18" s="375" customFormat="1" ht="11">
      <c r="I2806" s="376"/>
      <c r="M2806" s="376"/>
      <c r="N2806" s="376"/>
      <c r="O2806" s="376"/>
      <c r="R2806" s="376"/>
    </row>
    <row r="2807" spans="9:18" s="375" customFormat="1" ht="11">
      <c r="I2807" s="376"/>
      <c r="M2807" s="376"/>
      <c r="N2807" s="376"/>
      <c r="O2807" s="376"/>
      <c r="R2807" s="376"/>
    </row>
    <row r="2808" spans="9:18" s="375" customFormat="1" ht="11">
      <c r="I2808" s="376"/>
      <c r="M2808" s="376"/>
      <c r="N2808" s="376"/>
      <c r="O2808" s="376"/>
      <c r="R2808" s="376"/>
    </row>
    <row r="2809" spans="9:18" s="375" customFormat="1" ht="11">
      <c r="I2809" s="376"/>
      <c r="K2809" s="376"/>
      <c r="M2809" s="376"/>
      <c r="N2809" s="376"/>
      <c r="O2809" s="376"/>
      <c r="P2809" s="376"/>
      <c r="R2809" s="376"/>
    </row>
    <row r="2810" spans="9:18" s="375" customFormat="1" ht="11">
      <c r="I2810" s="376"/>
      <c r="M2810" s="376"/>
      <c r="N2810" s="376"/>
      <c r="O2810" s="376"/>
      <c r="R2810" s="376"/>
    </row>
    <row r="2811" spans="9:18" s="375" customFormat="1" ht="11">
      <c r="I2811" s="376"/>
      <c r="M2811" s="376"/>
      <c r="N2811" s="376"/>
      <c r="O2811" s="376"/>
      <c r="R2811" s="376"/>
    </row>
    <row r="2812" spans="9:18" s="375" customFormat="1" ht="11">
      <c r="I2812" s="376"/>
      <c r="K2812" s="376"/>
      <c r="M2812" s="376"/>
      <c r="N2812" s="376"/>
      <c r="O2812" s="376"/>
      <c r="P2812" s="376"/>
      <c r="R2812" s="376"/>
    </row>
    <row r="2813" spans="9:18" s="375" customFormat="1" ht="11">
      <c r="I2813" s="376"/>
      <c r="M2813" s="376"/>
      <c r="N2813" s="376"/>
      <c r="O2813" s="376"/>
      <c r="R2813" s="376"/>
    </row>
    <row r="2814" spans="9:18" s="375" customFormat="1" ht="11">
      <c r="I2814" s="376"/>
      <c r="M2814" s="376"/>
      <c r="N2814" s="376"/>
      <c r="O2814" s="376"/>
      <c r="R2814" s="376"/>
    </row>
    <row r="2815" spans="9:18" s="375" customFormat="1" ht="11">
      <c r="I2815" s="376"/>
      <c r="M2815" s="376"/>
      <c r="N2815" s="376"/>
      <c r="O2815" s="376"/>
      <c r="R2815" s="376"/>
    </row>
    <row r="2816" spans="9:18" s="375" customFormat="1" ht="11">
      <c r="I2816" s="376"/>
      <c r="M2816" s="376"/>
      <c r="N2816" s="376"/>
      <c r="O2816" s="376"/>
      <c r="R2816" s="376"/>
    </row>
    <row r="2817" spans="9:18" s="375" customFormat="1" ht="11">
      <c r="I2817" s="376"/>
      <c r="M2817" s="376"/>
      <c r="N2817" s="376"/>
      <c r="O2817" s="376"/>
      <c r="R2817" s="376"/>
    </row>
    <row r="2818" spans="9:18" s="375" customFormat="1" ht="11">
      <c r="I2818" s="376"/>
      <c r="K2818" s="376"/>
      <c r="M2818" s="376"/>
      <c r="N2818" s="376"/>
      <c r="O2818" s="376"/>
      <c r="R2818" s="376"/>
    </row>
    <row r="2819" spans="9:18" s="375" customFormat="1" ht="11">
      <c r="I2819" s="376"/>
      <c r="K2819" s="376"/>
      <c r="M2819" s="376"/>
      <c r="N2819" s="376"/>
      <c r="O2819" s="376"/>
      <c r="R2819" s="376"/>
    </row>
    <row r="2820" spans="9:18" s="375" customFormat="1" ht="11">
      <c r="I2820" s="376"/>
      <c r="K2820" s="376"/>
      <c r="M2820" s="376"/>
      <c r="N2820" s="376"/>
      <c r="O2820" s="376"/>
      <c r="R2820" s="376"/>
    </row>
    <row r="2821" spans="9:18" s="375" customFormat="1" ht="11">
      <c r="I2821" s="376"/>
      <c r="K2821" s="376"/>
      <c r="M2821" s="376"/>
      <c r="N2821" s="376"/>
      <c r="O2821" s="376"/>
      <c r="P2821" s="376"/>
      <c r="R2821" s="376"/>
    </row>
    <row r="2822" spans="9:18" s="375" customFormat="1" ht="11">
      <c r="I2822" s="376"/>
      <c r="M2822" s="376"/>
      <c r="N2822" s="376"/>
      <c r="O2822" s="376"/>
      <c r="R2822" s="376"/>
    </row>
    <row r="2823" spans="9:18" s="375" customFormat="1" ht="11">
      <c r="I2823" s="376"/>
      <c r="M2823" s="376"/>
      <c r="N2823" s="376"/>
      <c r="O2823" s="376"/>
      <c r="R2823" s="376"/>
    </row>
    <row r="2824" spans="9:18" s="375" customFormat="1" ht="11">
      <c r="I2824" s="376"/>
      <c r="M2824" s="376"/>
      <c r="N2824" s="376"/>
      <c r="O2824" s="376"/>
      <c r="R2824" s="376"/>
    </row>
    <row r="2825" spans="9:18" s="375" customFormat="1" ht="11">
      <c r="I2825" s="376"/>
      <c r="M2825" s="376"/>
      <c r="N2825" s="376"/>
      <c r="O2825" s="376"/>
      <c r="R2825" s="376"/>
    </row>
    <row r="2826" spans="9:18" s="375" customFormat="1" ht="11">
      <c r="I2826" s="376"/>
      <c r="K2826" s="376"/>
      <c r="M2826" s="376"/>
      <c r="N2826" s="376"/>
      <c r="O2826" s="376"/>
      <c r="P2826" s="376"/>
      <c r="R2826" s="376"/>
    </row>
    <row r="2827" spans="9:18" s="375" customFormat="1" ht="11">
      <c r="I2827" s="376"/>
      <c r="M2827" s="376"/>
      <c r="N2827" s="376"/>
      <c r="O2827" s="376"/>
      <c r="R2827" s="376"/>
    </row>
    <row r="2828" spans="9:18" s="375" customFormat="1" ht="11">
      <c r="I2828" s="376"/>
      <c r="M2828" s="376"/>
      <c r="N2828" s="376"/>
      <c r="O2828" s="376"/>
      <c r="R2828" s="376"/>
    </row>
    <row r="2829" spans="9:18" s="375" customFormat="1" ht="11">
      <c r="I2829" s="376"/>
      <c r="M2829" s="376"/>
      <c r="N2829" s="376"/>
      <c r="O2829" s="376"/>
      <c r="R2829" s="376"/>
    </row>
    <row r="2830" spans="9:18" s="375" customFormat="1" ht="11">
      <c r="I2830" s="376"/>
      <c r="M2830" s="376"/>
      <c r="N2830" s="376"/>
      <c r="O2830" s="376"/>
      <c r="R2830" s="376"/>
    </row>
    <row r="2831" spans="9:18" s="375" customFormat="1" ht="11">
      <c r="I2831" s="376"/>
      <c r="M2831" s="376"/>
      <c r="N2831" s="376"/>
      <c r="O2831" s="376"/>
      <c r="R2831" s="376"/>
    </row>
    <row r="2832" spans="9:18" s="375" customFormat="1" ht="11">
      <c r="I2832" s="376"/>
      <c r="M2832" s="376"/>
      <c r="N2832" s="376"/>
      <c r="O2832" s="376"/>
      <c r="R2832" s="376"/>
    </row>
    <row r="2833" spans="9:18" s="375" customFormat="1" ht="11">
      <c r="I2833" s="376"/>
      <c r="M2833" s="376"/>
      <c r="N2833" s="376"/>
      <c r="O2833" s="376"/>
      <c r="R2833" s="376"/>
    </row>
    <row r="2834" spans="9:18" s="375" customFormat="1" ht="11">
      <c r="I2834" s="376"/>
      <c r="M2834" s="376"/>
      <c r="N2834" s="376"/>
      <c r="O2834" s="376"/>
      <c r="R2834" s="376"/>
    </row>
    <row r="2835" spans="9:18" s="375" customFormat="1" ht="11">
      <c r="I2835" s="376"/>
      <c r="M2835" s="376"/>
      <c r="N2835" s="376"/>
      <c r="O2835" s="376"/>
      <c r="R2835" s="376"/>
    </row>
    <row r="2836" spans="9:18" s="375" customFormat="1" ht="11">
      <c r="I2836" s="376"/>
      <c r="M2836" s="376"/>
      <c r="N2836" s="376"/>
      <c r="O2836" s="376"/>
      <c r="R2836" s="376"/>
    </row>
    <row r="2837" spans="9:18" s="375" customFormat="1" ht="11">
      <c r="I2837" s="376"/>
      <c r="M2837" s="376"/>
      <c r="N2837" s="376"/>
      <c r="O2837" s="376"/>
      <c r="R2837" s="376"/>
    </row>
    <row r="2838" spans="9:18" s="375" customFormat="1" ht="11">
      <c r="I2838" s="376"/>
      <c r="M2838" s="376"/>
      <c r="N2838" s="376"/>
      <c r="O2838" s="376"/>
      <c r="R2838" s="376"/>
    </row>
    <row r="2839" spans="9:18" s="375" customFormat="1" ht="11">
      <c r="I2839" s="376"/>
      <c r="M2839" s="376"/>
      <c r="N2839" s="376"/>
      <c r="O2839" s="376"/>
      <c r="R2839" s="376"/>
    </row>
    <row r="2840" spans="9:18" s="375" customFormat="1" ht="11">
      <c r="I2840" s="376"/>
      <c r="M2840" s="376"/>
      <c r="N2840" s="376"/>
      <c r="O2840" s="376"/>
      <c r="R2840" s="376"/>
    </row>
    <row r="2841" spans="9:18" s="375" customFormat="1" ht="11">
      <c r="I2841" s="376"/>
      <c r="M2841" s="376"/>
      <c r="N2841" s="376"/>
      <c r="O2841" s="376"/>
      <c r="R2841" s="376"/>
    </row>
    <row r="2842" spans="9:18" s="375" customFormat="1" ht="11">
      <c r="I2842" s="376"/>
      <c r="M2842" s="376"/>
      <c r="N2842" s="376"/>
      <c r="O2842" s="376"/>
      <c r="R2842" s="376"/>
    </row>
    <row r="2843" spans="9:18" s="375" customFormat="1" ht="11">
      <c r="I2843" s="376"/>
      <c r="M2843" s="376"/>
      <c r="N2843" s="376"/>
      <c r="O2843" s="376"/>
      <c r="R2843" s="376"/>
    </row>
    <row r="2844" spans="9:18" s="375" customFormat="1" ht="11">
      <c r="I2844" s="376"/>
      <c r="M2844" s="376"/>
      <c r="N2844" s="376"/>
      <c r="O2844" s="376"/>
      <c r="R2844" s="376"/>
    </row>
    <row r="2845" spans="9:18" s="375" customFormat="1" ht="11">
      <c r="I2845" s="376"/>
      <c r="M2845" s="376"/>
      <c r="N2845" s="376"/>
      <c r="O2845" s="376"/>
      <c r="R2845" s="376"/>
    </row>
    <row r="2846" spans="9:18" s="375" customFormat="1" ht="11">
      <c r="I2846" s="376"/>
      <c r="M2846" s="376"/>
      <c r="N2846" s="376"/>
      <c r="O2846" s="376"/>
      <c r="R2846" s="376"/>
    </row>
    <row r="2847" spans="9:18" s="375" customFormat="1" ht="11">
      <c r="I2847" s="376"/>
      <c r="M2847" s="376"/>
      <c r="N2847" s="376"/>
      <c r="O2847" s="376"/>
      <c r="R2847" s="376"/>
    </row>
    <row r="2848" spans="9:18" s="375" customFormat="1" ht="11">
      <c r="I2848" s="376"/>
      <c r="K2848" s="376"/>
      <c r="M2848" s="376"/>
      <c r="N2848" s="376"/>
      <c r="O2848" s="376"/>
      <c r="R2848" s="376"/>
    </row>
    <row r="2849" spans="9:18" s="375" customFormat="1" ht="11">
      <c r="I2849" s="376"/>
      <c r="M2849" s="376"/>
      <c r="N2849" s="376"/>
      <c r="O2849" s="376"/>
      <c r="R2849" s="376"/>
    </row>
    <row r="2850" spans="9:18" s="375" customFormat="1" ht="11">
      <c r="I2850" s="376"/>
      <c r="K2850" s="376"/>
      <c r="M2850" s="376"/>
      <c r="N2850" s="376"/>
      <c r="O2850" s="376"/>
      <c r="P2850" s="376"/>
      <c r="R2850" s="376"/>
    </row>
    <row r="2851" spans="9:18" s="375" customFormat="1" ht="11">
      <c r="I2851" s="376"/>
      <c r="M2851" s="376"/>
      <c r="N2851" s="376"/>
      <c r="O2851" s="376"/>
      <c r="R2851" s="376"/>
    </row>
    <row r="2852" spans="9:18" s="375" customFormat="1" ht="11">
      <c r="I2852" s="376"/>
      <c r="M2852" s="376"/>
      <c r="N2852" s="376"/>
      <c r="O2852" s="376"/>
      <c r="R2852" s="376"/>
    </row>
    <row r="2853" spans="9:18" s="375" customFormat="1" ht="11">
      <c r="I2853" s="376"/>
      <c r="M2853" s="376"/>
      <c r="N2853" s="376"/>
      <c r="O2853" s="376"/>
      <c r="R2853" s="376"/>
    </row>
    <row r="2854" spans="9:18" s="375" customFormat="1" ht="11">
      <c r="I2854" s="376"/>
      <c r="M2854" s="376"/>
      <c r="N2854" s="376"/>
      <c r="O2854" s="376"/>
      <c r="R2854" s="376"/>
    </row>
    <row r="2855" spans="9:18" s="375" customFormat="1" ht="11">
      <c r="I2855" s="376"/>
      <c r="K2855" s="376"/>
      <c r="M2855" s="376"/>
      <c r="N2855" s="376"/>
      <c r="O2855" s="376"/>
      <c r="R2855" s="376"/>
    </row>
    <row r="2856" spans="9:18" s="375" customFormat="1" ht="11">
      <c r="I2856" s="376"/>
      <c r="M2856" s="376"/>
      <c r="N2856" s="376"/>
      <c r="R2856" s="376"/>
    </row>
    <row r="2857" spans="9:18" s="375" customFormat="1" ht="11">
      <c r="I2857" s="376"/>
      <c r="M2857" s="376"/>
      <c r="N2857" s="376"/>
      <c r="R2857" s="376"/>
    </row>
    <row r="2858" spans="9:18" s="375" customFormat="1" ht="11">
      <c r="I2858" s="376"/>
      <c r="M2858" s="376"/>
      <c r="N2858" s="376"/>
      <c r="R2858" s="376"/>
    </row>
    <row r="2859" spans="9:18" s="375" customFormat="1" ht="11">
      <c r="I2859" s="376"/>
      <c r="M2859" s="376"/>
      <c r="N2859" s="376"/>
      <c r="R2859" s="376"/>
    </row>
    <row r="2860" spans="9:18" s="375" customFormat="1" ht="11">
      <c r="I2860" s="376"/>
      <c r="M2860" s="376"/>
      <c r="N2860" s="376"/>
      <c r="O2860" s="376"/>
      <c r="R2860" s="376"/>
    </row>
    <row r="2861" spans="9:18" s="375" customFormat="1" ht="11">
      <c r="I2861" s="376"/>
      <c r="M2861" s="376"/>
      <c r="N2861" s="376"/>
      <c r="R2861" s="376"/>
    </row>
    <row r="2862" spans="9:18" s="375" customFormat="1" ht="11">
      <c r="I2862" s="376"/>
      <c r="M2862" s="376"/>
      <c r="N2862" s="376"/>
      <c r="O2862" s="376"/>
      <c r="R2862" s="376"/>
    </row>
    <row r="2863" spans="9:18" s="375" customFormat="1" ht="11">
      <c r="I2863" s="376"/>
      <c r="M2863" s="376"/>
      <c r="N2863" s="376"/>
      <c r="O2863" s="376"/>
      <c r="R2863" s="376"/>
    </row>
    <row r="2864" spans="9:18" s="375" customFormat="1" ht="11">
      <c r="I2864" s="376"/>
      <c r="M2864" s="376"/>
      <c r="N2864" s="376"/>
      <c r="R2864" s="376"/>
    </row>
    <row r="2865" spans="9:18" s="375" customFormat="1" ht="11">
      <c r="I2865" s="376"/>
      <c r="M2865" s="376"/>
      <c r="N2865" s="376"/>
      <c r="O2865" s="376"/>
      <c r="R2865" s="376"/>
    </row>
    <row r="2866" spans="9:18" s="375" customFormat="1" ht="11">
      <c r="I2866" s="376"/>
      <c r="M2866" s="376"/>
      <c r="N2866" s="376"/>
      <c r="O2866" s="376"/>
      <c r="R2866" s="376"/>
    </row>
    <row r="2867" spans="9:18" s="375" customFormat="1" ht="11">
      <c r="I2867" s="376"/>
      <c r="M2867" s="376"/>
      <c r="N2867" s="376"/>
      <c r="O2867" s="376"/>
      <c r="R2867" s="376"/>
    </row>
    <row r="2868" spans="9:18" s="375" customFormat="1" ht="11">
      <c r="I2868" s="376"/>
      <c r="M2868" s="376"/>
      <c r="N2868" s="376"/>
      <c r="O2868" s="376"/>
      <c r="R2868" s="376"/>
    </row>
    <row r="2869" spans="9:18" s="375" customFormat="1" ht="11">
      <c r="I2869" s="376"/>
      <c r="M2869" s="376"/>
      <c r="N2869" s="376"/>
      <c r="O2869" s="376"/>
      <c r="R2869" s="376"/>
    </row>
    <row r="2870" spans="9:18" s="375" customFormat="1" ht="11">
      <c r="I2870" s="376"/>
      <c r="M2870" s="376"/>
      <c r="N2870" s="376"/>
      <c r="O2870" s="376"/>
      <c r="R2870" s="376"/>
    </row>
    <row r="2871" spans="9:18" s="375" customFormat="1" ht="11">
      <c r="I2871" s="376"/>
      <c r="M2871" s="376"/>
      <c r="N2871" s="376"/>
      <c r="O2871" s="376"/>
      <c r="R2871" s="376"/>
    </row>
    <row r="2872" spans="9:18" s="375" customFormat="1" ht="11">
      <c r="I2872" s="376"/>
      <c r="M2872" s="376"/>
      <c r="N2872" s="376"/>
      <c r="O2872" s="376"/>
      <c r="R2872" s="376"/>
    </row>
    <row r="2873" spans="9:18" s="375" customFormat="1" ht="11">
      <c r="I2873" s="376"/>
      <c r="M2873" s="376"/>
      <c r="N2873" s="376"/>
      <c r="O2873" s="376"/>
      <c r="R2873" s="376"/>
    </row>
    <row r="2874" spans="9:18" s="375" customFormat="1" ht="11">
      <c r="I2874" s="376"/>
      <c r="M2874" s="376"/>
      <c r="N2874" s="376"/>
      <c r="O2874" s="376"/>
      <c r="R2874" s="376"/>
    </row>
    <row r="2875" spans="9:18" s="375" customFormat="1" ht="11">
      <c r="I2875" s="376"/>
      <c r="M2875" s="376"/>
      <c r="N2875" s="376"/>
      <c r="O2875" s="376"/>
      <c r="R2875" s="376"/>
    </row>
    <row r="2876" spans="9:18" s="375" customFormat="1" ht="11">
      <c r="I2876" s="376"/>
      <c r="M2876" s="376"/>
      <c r="N2876" s="376"/>
      <c r="O2876" s="376"/>
      <c r="R2876" s="376"/>
    </row>
    <row r="2877" spans="9:18" s="375" customFormat="1" ht="11">
      <c r="I2877" s="376"/>
      <c r="M2877" s="376"/>
      <c r="N2877" s="376"/>
      <c r="O2877" s="376"/>
      <c r="R2877" s="376"/>
    </row>
    <row r="2878" spans="9:18" s="375" customFormat="1" ht="11">
      <c r="I2878" s="376"/>
      <c r="M2878" s="376"/>
      <c r="N2878" s="376"/>
      <c r="O2878" s="376"/>
      <c r="R2878" s="376"/>
    </row>
    <row r="2879" spans="9:18" s="375" customFormat="1" ht="11">
      <c r="I2879" s="376"/>
      <c r="M2879" s="376"/>
      <c r="N2879" s="376"/>
      <c r="O2879" s="376"/>
      <c r="R2879" s="376"/>
    </row>
    <row r="2880" spans="9:18" s="375" customFormat="1" ht="11">
      <c r="I2880" s="376"/>
      <c r="M2880" s="376"/>
      <c r="N2880" s="376"/>
      <c r="O2880" s="376"/>
      <c r="R2880" s="376"/>
    </row>
    <row r="2881" spans="9:18" s="375" customFormat="1" ht="11">
      <c r="I2881" s="376"/>
      <c r="M2881" s="376"/>
      <c r="N2881" s="376"/>
      <c r="O2881" s="376"/>
      <c r="R2881" s="376"/>
    </row>
    <row r="2882" spans="9:18" s="375" customFormat="1" ht="11">
      <c r="I2882" s="376"/>
      <c r="M2882" s="376"/>
      <c r="N2882" s="376"/>
      <c r="O2882" s="376"/>
      <c r="R2882" s="376"/>
    </row>
    <row r="2883" spans="9:18" s="375" customFormat="1" ht="11">
      <c r="I2883" s="376"/>
      <c r="M2883" s="376"/>
      <c r="N2883" s="376"/>
      <c r="O2883" s="376"/>
      <c r="R2883" s="376"/>
    </row>
    <row r="2884" spans="9:18" s="375" customFormat="1" ht="11">
      <c r="I2884" s="376"/>
      <c r="M2884" s="376"/>
      <c r="N2884" s="376"/>
      <c r="O2884" s="376"/>
      <c r="R2884" s="376"/>
    </row>
    <row r="2885" spans="9:18" s="375" customFormat="1" ht="11">
      <c r="I2885" s="376"/>
      <c r="M2885" s="376"/>
      <c r="N2885" s="376"/>
      <c r="O2885" s="376"/>
      <c r="R2885" s="376"/>
    </row>
    <row r="2886" spans="9:18" s="375" customFormat="1" ht="11">
      <c r="I2886" s="376"/>
      <c r="M2886" s="376"/>
      <c r="N2886" s="376"/>
      <c r="O2886" s="376"/>
      <c r="R2886" s="376"/>
    </row>
    <row r="2887" spans="9:18" s="375" customFormat="1" ht="11">
      <c r="I2887" s="376"/>
      <c r="M2887" s="376"/>
      <c r="N2887" s="376"/>
      <c r="O2887" s="376"/>
      <c r="R2887" s="376"/>
    </row>
    <row r="2888" spans="9:18" s="375" customFormat="1" ht="11">
      <c r="I2888" s="376"/>
      <c r="M2888" s="376"/>
      <c r="N2888" s="376"/>
      <c r="O2888" s="376"/>
      <c r="R2888" s="376"/>
    </row>
    <row r="2889" spans="9:18" s="375" customFormat="1" ht="11">
      <c r="I2889" s="376"/>
      <c r="M2889" s="376"/>
      <c r="N2889" s="376"/>
      <c r="O2889" s="376"/>
      <c r="R2889" s="376"/>
    </row>
    <row r="2890" spans="9:18" s="375" customFormat="1" ht="11">
      <c r="I2890" s="376"/>
      <c r="M2890" s="376"/>
      <c r="N2890" s="376"/>
      <c r="O2890" s="376"/>
      <c r="R2890" s="376"/>
    </row>
    <row r="2891" spans="9:18" s="375" customFormat="1" ht="11">
      <c r="I2891" s="376"/>
      <c r="M2891" s="376"/>
      <c r="N2891" s="376"/>
      <c r="O2891" s="376"/>
      <c r="R2891" s="376"/>
    </row>
    <row r="2892" spans="9:18" s="375" customFormat="1" ht="11">
      <c r="I2892" s="376"/>
      <c r="M2892" s="376"/>
      <c r="N2892" s="376"/>
      <c r="O2892" s="376"/>
      <c r="R2892" s="376"/>
    </row>
    <row r="2893" spans="9:18" s="375" customFormat="1" ht="11">
      <c r="I2893" s="376"/>
      <c r="K2893" s="376"/>
      <c r="M2893" s="376"/>
      <c r="N2893" s="376"/>
      <c r="O2893" s="376"/>
      <c r="R2893" s="376"/>
    </row>
    <row r="2894" spans="9:18" s="375" customFormat="1" ht="11">
      <c r="I2894" s="376"/>
      <c r="M2894" s="376"/>
      <c r="N2894" s="376"/>
      <c r="O2894" s="376"/>
      <c r="R2894" s="376"/>
    </row>
    <row r="2895" spans="9:18" s="375" customFormat="1" ht="11">
      <c r="I2895" s="376"/>
      <c r="M2895" s="376"/>
      <c r="N2895" s="376"/>
      <c r="O2895" s="376"/>
      <c r="R2895" s="376"/>
    </row>
    <row r="2896" spans="9:18" s="375" customFormat="1" ht="11">
      <c r="I2896" s="376"/>
      <c r="K2896" s="376"/>
      <c r="M2896" s="376"/>
      <c r="N2896" s="376"/>
      <c r="O2896" s="376"/>
      <c r="P2896" s="376"/>
      <c r="R2896" s="376"/>
    </row>
    <row r="2897" spans="9:18" s="375" customFormat="1" ht="11">
      <c r="I2897" s="376"/>
      <c r="M2897" s="376"/>
      <c r="N2897" s="376"/>
      <c r="O2897" s="376"/>
      <c r="R2897" s="376"/>
    </row>
    <row r="2898" spans="9:18" s="375" customFormat="1" ht="11">
      <c r="I2898" s="376"/>
      <c r="M2898" s="376"/>
      <c r="N2898" s="376"/>
      <c r="O2898" s="376"/>
      <c r="R2898" s="376"/>
    </row>
    <row r="2899" spans="9:18" s="375" customFormat="1" ht="11">
      <c r="I2899" s="376"/>
      <c r="K2899" s="376"/>
      <c r="M2899" s="376"/>
      <c r="N2899" s="376"/>
      <c r="O2899" s="376"/>
      <c r="R2899" s="376"/>
    </row>
    <row r="2900" spans="9:18" s="375" customFormat="1" ht="11">
      <c r="I2900" s="376"/>
      <c r="M2900" s="376"/>
      <c r="N2900" s="376"/>
      <c r="O2900" s="376"/>
      <c r="R2900" s="376"/>
    </row>
    <row r="2901" spans="9:18" s="375" customFormat="1" ht="11">
      <c r="I2901" s="376"/>
      <c r="M2901" s="376"/>
      <c r="N2901" s="376"/>
      <c r="O2901" s="376"/>
      <c r="R2901" s="376"/>
    </row>
    <row r="2902" spans="9:18" s="375" customFormat="1" ht="11">
      <c r="I2902" s="376"/>
      <c r="M2902" s="376"/>
      <c r="N2902" s="376"/>
      <c r="O2902" s="376"/>
      <c r="R2902" s="376"/>
    </row>
    <row r="2903" spans="9:18" s="375" customFormat="1" ht="11">
      <c r="I2903" s="376"/>
      <c r="M2903" s="376"/>
      <c r="N2903" s="376"/>
      <c r="O2903" s="376"/>
      <c r="R2903" s="376"/>
    </row>
    <row r="2904" spans="9:18" s="375" customFormat="1" ht="11">
      <c r="I2904" s="376"/>
      <c r="M2904" s="376"/>
      <c r="N2904" s="376"/>
      <c r="O2904" s="376"/>
      <c r="R2904" s="376"/>
    </row>
    <row r="2905" spans="9:18" s="375" customFormat="1" ht="11">
      <c r="I2905" s="376"/>
      <c r="M2905" s="376"/>
      <c r="N2905" s="376"/>
      <c r="O2905" s="376"/>
      <c r="R2905" s="376"/>
    </row>
    <row r="2906" spans="9:18" s="375" customFormat="1" ht="11">
      <c r="I2906" s="376"/>
      <c r="M2906" s="376"/>
      <c r="N2906" s="376"/>
      <c r="O2906" s="376"/>
      <c r="R2906" s="376"/>
    </row>
    <row r="2907" spans="9:18" s="375" customFormat="1" ht="11">
      <c r="I2907" s="376"/>
      <c r="M2907" s="376"/>
      <c r="N2907" s="376"/>
      <c r="O2907" s="376"/>
      <c r="R2907" s="376"/>
    </row>
    <row r="2908" spans="9:18" s="375" customFormat="1" ht="11">
      <c r="I2908" s="376"/>
      <c r="M2908" s="376"/>
      <c r="N2908" s="376"/>
      <c r="O2908" s="376"/>
      <c r="R2908" s="376"/>
    </row>
    <row r="2909" spans="9:18" s="375" customFormat="1" ht="11">
      <c r="I2909" s="376"/>
      <c r="M2909" s="376"/>
      <c r="N2909" s="376"/>
      <c r="O2909" s="376"/>
      <c r="R2909" s="376"/>
    </row>
    <row r="2910" spans="9:18" s="375" customFormat="1" ht="11">
      <c r="I2910" s="376"/>
      <c r="M2910" s="376"/>
      <c r="N2910" s="376"/>
      <c r="O2910" s="376"/>
      <c r="R2910" s="376"/>
    </row>
    <row r="2911" spans="9:18" s="375" customFormat="1" ht="11">
      <c r="I2911" s="376"/>
      <c r="M2911" s="376"/>
      <c r="N2911" s="376"/>
      <c r="O2911" s="376"/>
      <c r="R2911" s="376"/>
    </row>
    <row r="2912" spans="9:18" s="375" customFormat="1" ht="11">
      <c r="I2912" s="376"/>
      <c r="M2912" s="376"/>
      <c r="N2912" s="376"/>
      <c r="O2912" s="376"/>
      <c r="R2912" s="376"/>
    </row>
    <row r="2913" spans="9:18" s="375" customFormat="1" ht="11">
      <c r="I2913" s="376"/>
      <c r="M2913" s="376"/>
      <c r="N2913" s="376"/>
      <c r="O2913" s="376"/>
      <c r="R2913" s="376"/>
    </row>
    <row r="2914" spans="9:18" s="375" customFormat="1" ht="11">
      <c r="I2914" s="376"/>
      <c r="M2914" s="376"/>
      <c r="N2914" s="376"/>
      <c r="O2914" s="376"/>
      <c r="R2914" s="376"/>
    </row>
    <row r="2915" spans="9:18" s="375" customFormat="1" ht="11">
      <c r="I2915" s="376"/>
      <c r="M2915" s="376"/>
      <c r="N2915" s="376"/>
      <c r="O2915" s="376"/>
      <c r="R2915" s="376"/>
    </row>
    <row r="2916" spans="9:18" s="375" customFormat="1" ht="11">
      <c r="I2916" s="376"/>
      <c r="M2916" s="376"/>
      <c r="N2916" s="376"/>
      <c r="O2916" s="376"/>
      <c r="R2916" s="376"/>
    </row>
    <row r="2917" spans="9:18" s="375" customFormat="1" ht="11">
      <c r="I2917" s="376"/>
      <c r="M2917" s="376"/>
      <c r="N2917" s="376"/>
      <c r="O2917" s="376"/>
      <c r="R2917" s="376"/>
    </row>
    <row r="2918" spans="9:18" s="375" customFormat="1" ht="11">
      <c r="I2918" s="376"/>
      <c r="M2918" s="376"/>
      <c r="N2918" s="376"/>
      <c r="O2918" s="376"/>
      <c r="R2918" s="376"/>
    </row>
    <row r="2919" spans="9:18" s="375" customFormat="1" ht="11">
      <c r="I2919" s="376"/>
      <c r="M2919" s="376"/>
      <c r="N2919" s="376"/>
      <c r="O2919" s="376"/>
      <c r="R2919" s="376"/>
    </row>
    <row r="2920" spans="9:18" s="375" customFormat="1" ht="11">
      <c r="I2920" s="376"/>
      <c r="M2920" s="376"/>
      <c r="N2920" s="376"/>
      <c r="O2920" s="376"/>
      <c r="R2920" s="376"/>
    </row>
    <row r="2921" spans="9:18" s="375" customFormat="1" ht="11">
      <c r="I2921" s="376"/>
      <c r="M2921" s="376"/>
      <c r="N2921" s="376"/>
      <c r="O2921" s="376"/>
      <c r="R2921" s="376"/>
    </row>
    <row r="2922" spans="9:18" s="375" customFormat="1" ht="11">
      <c r="I2922" s="376"/>
      <c r="M2922" s="376"/>
      <c r="N2922" s="376"/>
      <c r="O2922" s="376"/>
      <c r="R2922" s="376"/>
    </row>
    <row r="2923" spans="9:18" s="375" customFormat="1" ht="11">
      <c r="I2923" s="376"/>
      <c r="M2923" s="376"/>
      <c r="N2923" s="376"/>
      <c r="O2923" s="376"/>
      <c r="R2923" s="376"/>
    </row>
    <row r="2924" spans="9:18" s="375" customFormat="1" ht="11">
      <c r="I2924" s="376"/>
      <c r="M2924" s="376"/>
      <c r="N2924" s="376"/>
      <c r="O2924" s="376"/>
      <c r="R2924" s="376"/>
    </row>
    <row r="2925" spans="9:18" s="375" customFormat="1" ht="11">
      <c r="I2925" s="376"/>
      <c r="M2925" s="376"/>
      <c r="N2925" s="376"/>
      <c r="O2925" s="376"/>
      <c r="R2925" s="376"/>
    </row>
    <row r="2926" spans="9:18" s="375" customFormat="1" ht="11">
      <c r="I2926" s="376"/>
      <c r="M2926" s="376"/>
      <c r="N2926" s="376"/>
      <c r="O2926" s="376"/>
      <c r="R2926" s="376"/>
    </row>
    <row r="2927" spans="9:18" s="375" customFormat="1" ht="11">
      <c r="I2927" s="376"/>
      <c r="M2927" s="376"/>
      <c r="N2927" s="376"/>
      <c r="O2927" s="376"/>
      <c r="R2927" s="376"/>
    </row>
    <row r="2928" spans="9:18" s="375" customFormat="1" ht="11">
      <c r="I2928" s="376"/>
      <c r="M2928" s="376"/>
      <c r="N2928" s="376"/>
      <c r="O2928" s="376"/>
      <c r="R2928" s="376"/>
    </row>
    <row r="2929" spans="9:18" s="375" customFormat="1" ht="11">
      <c r="I2929" s="376"/>
      <c r="M2929" s="376"/>
      <c r="N2929" s="376"/>
      <c r="O2929" s="376"/>
      <c r="R2929" s="376"/>
    </row>
    <row r="2930" spans="9:18" s="375" customFormat="1" ht="11">
      <c r="I2930" s="376"/>
      <c r="M2930" s="376"/>
      <c r="N2930" s="376"/>
      <c r="O2930" s="376"/>
      <c r="R2930" s="376"/>
    </row>
    <row r="2931" spans="9:18" s="375" customFormat="1" ht="11">
      <c r="I2931" s="376"/>
      <c r="M2931" s="376"/>
      <c r="N2931" s="376"/>
      <c r="O2931" s="376"/>
      <c r="R2931" s="376"/>
    </row>
    <row r="2932" spans="9:18" s="375" customFormat="1" ht="11">
      <c r="I2932" s="376"/>
      <c r="M2932" s="376"/>
      <c r="N2932" s="376"/>
      <c r="O2932" s="376"/>
      <c r="R2932" s="376"/>
    </row>
    <row r="2933" spans="9:18" s="375" customFormat="1" ht="11">
      <c r="I2933" s="376"/>
      <c r="M2933" s="376"/>
      <c r="N2933" s="376"/>
      <c r="O2933" s="376"/>
      <c r="R2933" s="376"/>
    </row>
    <row r="2934" spans="9:18" s="375" customFormat="1" ht="11">
      <c r="I2934" s="376"/>
      <c r="M2934" s="376"/>
      <c r="N2934" s="376"/>
      <c r="O2934" s="376"/>
      <c r="R2934" s="376"/>
    </row>
    <row r="2935" spans="9:18" s="375" customFormat="1" ht="11">
      <c r="I2935" s="376"/>
      <c r="M2935" s="376"/>
      <c r="N2935" s="376"/>
      <c r="O2935" s="376"/>
      <c r="R2935" s="376"/>
    </row>
    <row r="2936" spans="9:18" s="375" customFormat="1" ht="11">
      <c r="I2936" s="376"/>
      <c r="M2936" s="376"/>
      <c r="N2936" s="376"/>
      <c r="O2936" s="376"/>
      <c r="R2936" s="376"/>
    </row>
    <row r="2937" spans="9:18" s="375" customFormat="1" ht="11">
      <c r="I2937" s="376"/>
      <c r="K2937" s="376"/>
      <c r="M2937" s="376"/>
      <c r="N2937" s="376"/>
      <c r="O2937" s="376"/>
      <c r="R2937" s="376"/>
    </row>
    <row r="2938" spans="9:18" s="375" customFormat="1" ht="11">
      <c r="I2938" s="376"/>
      <c r="M2938" s="376"/>
      <c r="N2938" s="376"/>
      <c r="O2938" s="376"/>
      <c r="R2938" s="376"/>
    </row>
    <row r="2939" spans="9:18" s="375" customFormat="1" ht="11">
      <c r="I2939" s="376"/>
      <c r="M2939" s="376"/>
      <c r="N2939" s="376"/>
      <c r="O2939" s="376"/>
      <c r="R2939" s="376"/>
    </row>
    <row r="2940" spans="9:18" s="375" customFormat="1" ht="11">
      <c r="I2940" s="376"/>
      <c r="M2940" s="376"/>
      <c r="N2940" s="376"/>
      <c r="O2940" s="376"/>
      <c r="R2940" s="376"/>
    </row>
    <row r="2941" spans="9:18" s="375" customFormat="1" ht="11">
      <c r="I2941" s="376"/>
      <c r="K2941" s="376"/>
      <c r="M2941" s="376"/>
      <c r="N2941" s="376"/>
      <c r="O2941" s="376"/>
      <c r="R2941" s="376"/>
    </row>
    <row r="2942" spans="9:18" s="375" customFormat="1" ht="11">
      <c r="I2942" s="376"/>
      <c r="M2942" s="376"/>
      <c r="N2942" s="376"/>
      <c r="O2942" s="376"/>
      <c r="R2942" s="376"/>
    </row>
    <row r="2943" spans="9:18" s="375" customFormat="1" ht="11">
      <c r="I2943" s="376"/>
      <c r="K2943" s="376"/>
      <c r="M2943" s="376"/>
      <c r="N2943" s="376"/>
      <c r="O2943" s="376"/>
      <c r="P2943" s="376"/>
      <c r="R2943" s="376"/>
    </row>
    <row r="2944" spans="9:18" s="375" customFormat="1" ht="11">
      <c r="I2944" s="376"/>
      <c r="M2944" s="376"/>
      <c r="N2944" s="376"/>
      <c r="O2944" s="376"/>
      <c r="R2944" s="376"/>
    </row>
    <row r="2945" spans="9:18" s="375" customFormat="1" ht="11">
      <c r="I2945" s="376"/>
      <c r="M2945" s="376"/>
      <c r="N2945" s="376"/>
      <c r="O2945" s="376"/>
      <c r="R2945" s="376"/>
    </row>
    <row r="2946" spans="9:18" s="375" customFormat="1" ht="11">
      <c r="I2946" s="376"/>
      <c r="M2946" s="376"/>
      <c r="N2946" s="376"/>
      <c r="O2946" s="376"/>
      <c r="R2946" s="376"/>
    </row>
    <row r="2947" spans="9:18" s="375" customFormat="1" ht="11">
      <c r="I2947" s="376"/>
      <c r="M2947" s="376"/>
      <c r="N2947" s="376"/>
      <c r="O2947" s="376"/>
      <c r="R2947" s="376"/>
    </row>
    <row r="2948" spans="9:18" s="375" customFormat="1" ht="11">
      <c r="I2948" s="376"/>
      <c r="K2948" s="376"/>
      <c r="M2948" s="376"/>
      <c r="N2948" s="376"/>
      <c r="O2948" s="376"/>
      <c r="R2948" s="376"/>
    </row>
    <row r="2949" spans="9:18" s="375" customFormat="1" ht="11">
      <c r="I2949" s="376"/>
      <c r="M2949" s="376"/>
      <c r="N2949" s="376"/>
      <c r="O2949" s="376"/>
      <c r="R2949" s="376"/>
    </row>
    <row r="2950" spans="9:18" s="375" customFormat="1" ht="11">
      <c r="I2950" s="376"/>
      <c r="K2950" s="376"/>
      <c r="M2950" s="376"/>
      <c r="N2950" s="376"/>
      <c r="O2950" s="376"/>
      <c r="R2950" s="376"/>
    </row>
    <row r="2951" spans="9:18" s="375" customFormat="1" ht="11">
      <c r="I2951" s="376"/>
      <c r="K2951" s="376"/>
      <c r="M2951" s="376"/>
      <c r="N2951" s="376"/>
      <c r="O2951" s="376"/>
      <c r="R2951" s="376"/>
    </row>
    <row r="2952" spans="9:18" s="375" customFormat="1" ht="11">
      <c r="I2952" s="376"/>
      <c r="M2952" s="376"/>
      <c r="N2952" s="376"/>
      <c r="O2952" s="376"/>
      <c r="R2952" s="376"/>
    </row>
    <row r="2953" spans="9:18" s="375" customFormat="1" ht="11">
      <c r="I2953" s="376"/>
      <c r="M2953" s="376"/>
      <c r="N2953" s="376"/>
      <c r="O2953" s="376"/>
      <c r="R2953" s="376"/>
    </row>
    <row r="2954" spans="9:18" s="375" customFormat="1" ht="11">
      <c r="I2954" s="376"/>
      <c r="K2954" s="376"/>
      <c r="M2954" s="376"/>
      <c r="N2954" s="376"/>
      <c r="O2954" s="376"/>
      <c r="P2954" s="376"/>
      <c r="R2954" s="376"/>
    </row>
    <row r="2955" spans="9:18" s="375" customFormat="1" ht="11">
      <c r="I2955" s="376"/>
      <c r="M2955" s="376"/>
      <c r="N2955" s="376"/>
      <c r="O2955" s="376"/>
      <c r="R2955" s="376"/>
    </row>
    <row r="2956" spans="9:18" s="375" customFormat="1" ht="11">
      <c r="I2956" s="376"/>
      <c r="M2956" s="376"/>
      <c r="N2956" s="376"/>
      <c r="O2956" s="376"/>
      <c r="R2956" s="376"/>
    </row>
    <row r="2957" spans="9:18" s="375" customFormat="1" ht="11">
      <c r="I2957" s="376"/>
      <c r="M2957" s="376"/>
      <c r="N2957" s="376"/>
      <c r="O2957" s="376"/>
      <c r="R2957" s="376"/>
    </row>
    <row r="2958" spans="9:18" s="375" customFormat="1" ht="11">
      <c r="I2958" s="376"/>
      <c r="K2958" s="376"/>
      <c r="M2958" s="376"/>
      <c r="N2958" s="376"/>
      <c r="O2958" s="376"/>
      <c r="R2958" s="376"/>
    </row>
    <row r="2959" spans="9:18" s="375" customFormat="1" ht="11">
      <c r="I2959" s="376"/>
      <c r="M2959" s="376"/>
      <c r="N2959" s="376"/>
      <c r="R2959" s="376"/>
    </row>
    <row r="2960" spans="9:18" s="375" customFormat="1" ht="11">
      <c r="I2960" s="376"/>
      <c r="M2960" s="376"/>
      <c r="N2960" s="376"/>
      <c r="R2960" s="376"/>
    </row>
    <row r="2961" spans="9:18" s="375" customFormat="1" ht="11">
      <c r="I2961" s="376"/>
      <c r="M2961" s="376"/>
      <c r="N2961" s="376"/>
      <c r="O2961" s="376"/>
      <c r="R2961" s="376"/>
    </row>
    <row r="2962" spans="9:18" s="375" customFormat="1" ht="11">
      <c r="I2962" s="376"/>
      <c r="M2962" s="376"/>
      <c r="N2962" s="376"/>
      <c r="O2962" s="376"/>
      <c r="R2962" s="376"/>
    </row>
    <row r="2963" spans="9:18" s="375" customFormat="1" ht="11">
      <c r="I2963" s="376"/>
      <c r="M2963" s="376"/>
      <c r="N2963" s="376"/>
      <c r="O2963" s="376"/>
      <c r="R2963" s="376"/>
    </row>
    <row r="2964" spans="9:18" s="375" customFormat="1" ht="11">
      <c r="I2964" s="376"/>
      <c r="M2964" s="376"/>
      <c r="N2964" s="376"/>
      <c r="O2964" s="376"/>
      <c r="R2964" s="376"/>
    </row>
    <row r="2965" spans="9:18" s="375" customFormat="1" ht="11">
      <c r="I2965" s="376"/>
      <c r="M2965" s="376"/>
      <c r="N2965" s="376"/>
      <c r="O2965" s="376"/>
      <c r="R2965" s="376"/>
    </row>
    <row r="2966" spans="9:18" s="375" customFormat="1" ht="11">
      <c r="I2966" s="376"/>
      <c r="M2966" s="376"/>
      <c r="N2966" s="376"/>
      <c r="O2966" s="376"/>
      <c r="R2966" s="376"/>
    </row>
    <row r="2967" spans="9:18" s="375" customFormat="1" ht="11">
      <c r="I2967" s="376"/>
      <c r="M2967" s="376"/>
      <c r="N2967" s="376"/>
      <c r="O2967" s="376"/>
      <c r="R2967" s="376"/>
    </row>
    <row r="2968" spans="9:18" s="375" customFormat="1" ht="11">
      <c r="I2968" s="376"/>
      <c r="M2968" s="376"/>
      <c r="N2968" s="376"/>
      <c r="O2968" s="376"/>
      <c r="R2968" s="376"/>
    </row>
    <row r="2969" spans="9:18" s="375" customFormat="1" ht="11">
      <c r="I2969" s="376"/>
      <c r="M2969" s="376"/>
      <c r="N2969" s="376"/>
      <c r="O2969" s="376"/>
      <c r="R2969" s="376"/>
    </row>
    <row r="2970" spans="9:18" s="375" customFormat="1" ht="11">
      <c r="I2970" s="376"/>
      <c r="M2970" s="376"/>
      <c r="N2970" s="376"/>
      <c r="O2970" s="376"/>
      <c r="R2970" s="376"/>
    </row>
    <row r="2971" spans="9:18" s="375" customFormat="1" ht="11">
      <c r="I2971" s="376"/>
      <c r="M2971" s="376"/>
      <c r="N2971" s="376"/>
      <c r="O2971" s="376"/>
      <c r="R2971" s="376"/>
    </row>
    <row r="2972" spans="9:18" s="375" customFormat="1" ht="11">
      <c r="I2972" s="376"/>
      <c r="M2972" s="376"/>
      <c r="N2972" s="376"/>
      <c r="O2972" s="376"/>
      <c r="R2972" s="376"/>
    </row>
    <row r="2973" spans="9:18" s="375" customFormat="1" ht="11">
      <c r="I2973" s="376"/>
      <c r="M2973" s="376"/>
      <c r="N2973" s="376"/>
      <c r="O2973" s="376"/>
      <c r="R2973" s="376"/>
    </row>
    <row r="2974" spans="9:18" s="375" customFormat="1" ht="11">
      <c r="I2974" s="376"/>
      <c r="K2974" s="376"/>
      <c r="M2974" s="376"/>
      <c r="N2974" s="376"/>
      <c r="O2974" s="376"/>
      <c r="P2974" s="376"/>
      <c r="R2974" s="376"/>
    </row>
    <row r="2975" spans="9:18" s="375" customFormat="1" ht="11">
      <c r="I2975" s="376"/>
      <c r="M2975" s="376"/>
      <c r="N2975" s="376"/>
      <c r="R2975" s="376"/>
    </row>
    <row r="2976" spans="9:18" s="375" customFormat="1" ht="11">
      <c r="I2976" s="376"/>
      <c r="M2976" s="376"/>
      <c r="N2976" s="376"/>
      <c r="O2976" s="376"/>
      <c r="R2976" s="376"/>
    </row>
    <row r="2977" spans="9:18" s="375" customFormat="1" ht="11">
      <c r="I2977" s="376"/>
      <c r="M2977" s="376"/>
      <c r="N2977" s="376"/>
      <c r="O2977" s="376"/>
      <c r="R2977" s="376"/>
    </row>
    <row r="2978" spans="9:18" s="375" customFormat="1" ht="11">
      <c r="I2978" s="376"/>
      <c r="M2978" s="376"/>
      <c r="N2978" s="376"/>
      <c r="O2978" s="376"/>
      <c r="R2978" s="376"/>
    </row>
    <row r="2979" spans="9:18" s="375" customFormat="1" ht="11">
      <c r="I2979" s="376"/>
      <c r="M2979" s="376"/>
      <c r="N2979" s="376"/>
      <c r="O2979" s="376"/>
      <c r="R2979" s="376"/>
    </row>
    <row r="2980" spans="9:18" s="375" customFormat="1" ht="11">
      <c r="I2980" s="376"/>
      <c r="M2980" s="376"/>
      <c r="N2980" s="376"/>
      <c r="O2980" s="376"/>
      <c r="R2980" s="376"/>
    </row>
    <row r="2981" spans="9:18" s="375" customFormat="1" ht="11">
      <c r="I2981" s="376"/>
      <c r="M2981" s="376"/>
      <c r="N2981" s="376"/>
      <c r="O2981" s="376"/>
      <c r="R2981" s="376"/>
    </row>
    <row r="2982" spans="9:18" s="375" customFormat="1" ht="11">
      <c r="I2982" s="376"/>
      <c r="M2982" s="376"/>
      <c r="N2982" s="376"/>
      <c r="O2982" s="376"/>
      <c r="R2982" s="376"/>
    </row>
    <row r="2983" spans="9:18" s="375" customFormat="1" ht="11">
      <c r="I2983" s="376"/>
      <c r="M2983" s="376"/>
      <c r="N2983" s="376"/>
      <c r="O2983" s="376"/>
      <c r="R2983" s="376"/>
    </row>
    <row r="2984" spans="9:18" s="375" customFormat="1" ht="11">
      <c r="I2984" s="376"/>
      <c r="M2984" s="376"/>
      <c r="N2984" s="376"/>
      <c r="O2984" s="376"/>
      <c r="R2984" s="376"/>
    </row>
    <row r="2985" spans="9:18" s="375" customFormat="1" ht="11">
      <c r="I2985" s="376"/>
      <c r="M2985" s="376"/>
      <c r="N2985" s="376"/>
      <c r="O2985" s="376"/>
      <c r="R2985" s="376"/>
    </row>
    <row r="2986" spans="9:18" s="375" customFormat="1" ht="11">
      <c r="I2986" s="376"/>
      <c r="M2986" s="376"/>
      <c r="N2986" s="376"/>
      <c r="O2986" s="376"/>
      <c r="R2986" s="376"/>
    </row>
    <row r="2987" spans="9:18" s="375" customFormat="1" ht="11">
      <c r="I2987" s="376"/>
      <c r="M2987" s="376"/>
      <c r="N2987" s="376"/>
      <c r="O2987" s="376"/>
      <c r="R2987" s="376"/>
    </row>
    <row r="2988" spans="9:18" s="375" customFormat="1" ht="11">
      <c r="I2988" s="376"/>
      <c r="M2988" s="376"/>
      <c r="N2988" s="376"/>
      <c r="O2988" s="376"/>
      <c r="R2988" s="376"/>
    </row>
    <row r="2989" spans="9:18" s="375" customFormat="1" ht="11">
      <c r="I2989" s="376"/>
      <c r="M2989" s="376"/>
      <c r="N2989" s="376"/>
      <c r="O2989" s="376"/>
      <c r="R2989" s="376"/>
    </row>
    <row r="2990" spans="9:18" s="375" customFormat="1" ht="11">
      <c r="I2990" s="376"/>
      <c r="M2990" s="376"/>
      <c r="N2990" s="376"/>
      <c r="O2990" s="376"/>
      <c r="R2990" s="376"/>
    </row>
    <row r="2991" spans="9:18" s="375" customFormat="1" ht="11">
      <c r="I2991" s="376"/>
      <c r="M2991" s="376"/>
      <c r="N2991" s="376"/>
      <c r="O2991" s="376"/>
      <c r="R2991" s="376"/>
    </row>
    <row r="2992" spans="9:18" s="375" customFormat="1" ht="11">
      <c r="I2992" s="376"/>
      <c r="M2992" s="376"/>
      <c r="N2992" s="376"/>
      <c r="O2992" s="376"/>
      <c r="R2992" s="376"/>
    </row>
    <row r="2993" spans="9:18" s="375" customFormat="1" ht="11">
      <c r="I2993" s="376"/>
      <c r="M2993" s="376"/>
      <c r="N2993" s="376"/>
      <c r="O2993" s="376"/>
      <c r="R2993" s="376"/>
    </row>
    <row r="2994" spans="9:18" s="375" customFormat="1" ht="11">
      <c r="I2994" s="376"/>
      <c r="M2994" s="376"/>
      <c r="N2994" s="376"/>
      <c r="O2994" s="376"/>
      <c r="R2994" s="376"/>
    </row>
    <row r="2995" spans="9:18" s="375" customFormat="1" ht="11">
      <c r="I2995" s="376"/>
      <c r="M2995" s="376"/>
      <c r="N2995" s="376"/>
      <c r="O2995" s="376"/>
      <c r="R2995" s="376"/>
    </row>
    <row r="2996" spans="9:18" s="375" customFormat="1" ht="11">
      <c r="I2996" s="376"/>
      <c r="M2996" s="376"/>
      <c r="N2996" s="376"/>
      <c r="O2996" s="376"/>
      <c r="R2996" s="376"/>
    </row>
    <row r="2997" spans="9:18" s="375" customFormat="1" ht="11">
      <c r="I2997" s="376"/>
      <c r="M2997" s="376"/>
      <c r="N2997" s="376"/>
      <c r="O2997" s="376"/>
      <c r="R2997" s="376"/>
    </row>
    <row r="2998" spans="9:18" s="375" customFormat="1" ht="11">
      <c r="I2998" s="376"/>
      <c r="M2998" s="376"/>
      <c r="N2998" s="376"/>
      <c r="O2998" s="376"/>
      <c r="R2998" s="376"/>
    </row>
    <row r="2999" spans="9:18" s="375" customFormat="1" ht="11">
      <c r="I2999" s="376"/>
      <c r="M2999" s="376"/>
      <c r="N2999" s="376"/>
      <c r="O2999" s="376"/>
      <c r="R2999" s="376"/>
    </row>
    <row r="3000" spans="9:18" s="375" customFormat="1" ht="11">
      <c r="I3000" s="376"/>
      <c r="M3000" s="376"/>
      <c r="N3000" s="376"/>
      <c r="O3000" s="376"/>
      <c r="R3000" s="376"/>
    </row>
    <row r="3001" spans="9:18" s="375" customFormat="1" ht="11">
      <c r="I3001" s="376"/>
      <c r="M3001" s="376"/>
      <c r="N3001" s="376"/>
      <c r="O3001" s="376"/>
      <c r="R3001" s="376"/>
    </row>
    <row r="3002" spans="9:18" s="375" customFormat="1" ht="11">
      <c r="I3002" s="376"/>
      <c r="M3002" s="376"/>
      <c r="N3002" s="376"/>
      <c r="O3002" s="376"/>
      <c r="R3002" s="376"/>
    </row>
    <row r="3003" spans="9:18" s="375" customFormat="1" ht="11">
      <c r="I3003" s="376"/>
      <c r="M3003" s="376"/>
      <c r="N3003" s="376"/>
      <c r="O3003" s="376"/>
      <c r="R3003" s="376"/>
    </row>
    <row r="3004" spans="9:18" s="375" customFormat="1" ht="11">
      <c r="I3004" s="376"/>
      <c r="M3004" s="376"/>
      <c r="N3004" s="376"/>
      <c r="O3004" s="376"/>
      <c r="R3004" s="376"/>
    </row>
    <row r="3005" spans="9:18" s="375" customFormat="1" ht="11">
      <c r="I3005" s="376"/>
      <c r="M3005" s="376"/>
      <c r="N3005" s="376"/>
      <c r="O3005" s="376"/>
      <c r="R3005" s="376"/>
    </row>
    <row r="3006" spans="9:18" s="375" customFormat="1" ht="11">
      <c r="I3006" s="376"/>
      <c r="M3006" s="376"/>
      <c r="N3006" s="376"/>
      <c r="O3006" s="376"/>
      <c r="R3006" s="376"/>
    </row>
    <row r="3007" spans="9:18" s="375" customFormat="1" ht="11">
      <c r="I3007" s="376"/>
      <c r="K3007" s="376"/>
      <c r="M3007" s="376"/>
      <c r="N3007" s="376"/>
      <c r="O3007" s="376"/>
      <c r="R3007" s="376"/>
    </row>
    <row r="3008" spans="9:18" s="375" customFormat="1" ht="11">
      <c r="I3008" s="376"/>
      <c r="M3008" s="376"/>
      <c r="N3008" s="376"/>
      <c r="O3008" s="376"/>
      <c r="R3008" s="376"/>
    </row>
    <row r="3009" spans="9:18" s="375" customFormat="1" ht="11">
      <c r="I3009" s="376"/>
      <c r="M3009" s="376"/>
      <c r="N3009" s="376"/>
      <c r="R3009" s="376"/>
    </row>
    <row r="3010" spans="9:18" s="375" customFormat="1" ht="11">
      <c r="I3010" s="376"/>
      <c r="K3010" s="376"/>
      <c r="M3010" s="376"/>
      <c r="N3010" s="376"/>
      <c r="O3010" s="376"/>
      <c r="R3010" s="376"/>
    </row>
    <row r="3011" spans="9:18" s="375" customFormat="1" ht="11">
      <c r="I3011" s="376"/>
      <c r="M3011" s="376"/>
      <c r="N3011" s="376"/>
      <c r="O3011" s="376"/>
      <c r="R3011" s="376"/>
    </row>
    <row r="3012" spans="9:18" s="375" customFormat="1" ht="11">
      <c r="I3012" s="376"/>
      <c r="M3012" s="376"/>
      <c r="N3012" s="376"/>
      <c r="R3012" s="376"/>
    </row>
    <row r="3013" spans="9:18" s="375" customFormat="1" ht="11">
      <c r="I3013" s="376"/>
      <c r="M3013" s="376"/>
      <c r="N3013" s="376"/>
      <c r="O3013" s="376"/>
      <c r="R3013" s="376"/>
    </row>
    <row r="3014" spans="9:18" s="375" customFormat="1" ht="11">
      <c r="I3014" s="376"/>
      <c r="K3014" s="376"/>
      <c r="M3014" s="376"/>
      <c r="N3014" s="376"/>
      <c r="O3014" s="376"/>
      <c r="P3014" s="376"/>
      <c r="R3014" s="376"/>
    </row>
    <row r="3015" spans="9:18" s="375" customFormat="1" ht="11">
      <c r="I3015" s="376"/>
      <c r="M3015" s="376"/>
      <c r="N3015" s="376"/>
      <c r="O3015" s="376"/>
      <c r="R3015" s="376"/>
    </row>
    <row r="3016" spans="9:18" s="375" customFormat="1" ht="11">
      <c r="I3016" s="376"/>
      <c r="M3016" s="376"/>
      <c r="N3016" s="376"/>
      <c r="O3016" s="376"/>
      <c r="R3016" s="376"/>
    </row>
    <row r="3017" spans="9:18" s="375" customFormat="1" ht="11">
      <c r="I3017" s="376"/>
      <c r="M3017" s="376"/>
      <c r="N3017" s="376"/>
      <c r="O3017" s="376"/>
      <c r="R3017" s="376"/>
    </row>
    <row r="3018" spans="9:18" s="375" customFormat="1" ht="11">
      <c r="I3018" s="376"/>
      <c r="K3018" s="376"/>
      <c r="M3018" s="376"/>
      <c r="N3018" s="376"/>
      <c r="O3018" s="376"/>
      <c r="R3018" s="376"/>
    </row>
    <row r="3019" spans="9:18" s="375" customFormat="1" ht="11">
      <c r="I3019" s="376"/>
      <c r="M3019" s="376"/>
      <c r="N3019" s="376"/>
      <c r="O3019" s="376"/>
      <c r="R3019" s="376"/>
    </row>
    <row r="3020" spans="9:18" s="375" customFormat="1" ht="11">
      <c r="I3020" s="376"/>
      <c r="M3020" s="376"/>
      <c r="N3020" s="376"/>
      <c r="O3020" s="376"/>
      <c r="R3020" s="376"/>
    </row>
    <row r="3021" spans="9:18" s="375" customFormat="1" ht="11">
      <c r="I3021" s="376"/>
      <c r="M3021" s="376"/>
      <c r="N3021" s="376"/>
      <c r="O3021" s="376"/>
      <c r="R3021" s="376"/>
    </row>
    <row r="3022" spans="9:18" s="375" customFormat="1" ht="11">
      <c r="I3022" s="376"/>
      <c r="M3022" s="376"/>
      <c r="N3022" s="376"/>
      <c r="O3022" s="376"/>
      <c r="R3022" s="376"/>
    </row>
    <row r="3023" spans="9:18" s="375" customFormat="1" ht="11">
      <c r="I3023" s="376"/>
      <c r="M3023" s="376"/>
      <c r="N3023" s="376"/>
      <c r="O3023" s="376"/>
      <c r="R3023" s="376"/>
    </row>
    <row r="3024" spans="9:18" s="375" customFormat="1" ht="11">
      <c r="I3024" s="376"/>
      <c r="M3024" s="376"/>
      <c r="N3024" s="376"/>
      <c r="O3024" s="376"/>
      <c r="R3024" s="376"/>
    </row>
    <row r="3025" spans="9:18" s="375" customFormat="1" ht="11">
      <c r="I3025" s="376"/>
      <c r="M3025" s="376"/>
      <c r="N3025" s="376"/>
      <c r="O3025" s="376"/>
      <c r="R3025" s="376"/>
    </row>
    <row r="3026" spans="9:18" s="375" customFormat="1" ht="11">
      <c r="I3026" s="376"/>
      <c r="M3026" s="376"/>
      <c r="N3026" s="376"/>
      <c r="O3026" s="376"/>
      <c r="R3026" s="376"/>
    </row>
    <row r="3027" spans="9:18" s="375" customFormat="1" ht="11">
      <c r="I3027" s="376"/>
      <c r="M3027" s="376"/>
      <c r="N3027" s="376"/>
      <c r="O3027" s="376"/>
      <c r="R3027" s="376"/>
    </row>
    <row r="3028" spans="9:18" s="375" customFormat="1" ht="11">
      <c r="I3028" s="376"/>
      <c r="M3028" s="376"/>
      <c r="N3028" s="376"/>
      <c r="O3028" s="376"/>
      <c r="R3028" s="376"/>
    </row>
    <row r="3029" spans="9:18" s="375" customFormat="1" ht="11">
      <c r="I3029" s="376"/>
      <c r="M3029" s="376"/>
      <c r="N3029" s="376"/>
      <c r="O3029" s="376"/>
      <c r="R3029" s="376"/>
    </row>
    <row r="3030" spans="9:18" s="375" customFormat="1" ht="11">
      <c r="I3030" s="376"/>
      <c r="M3030" s="376"/>
      <c r="N3030" s="376"/>
      <c r="O3030" s="376"/>
      <c r="R3030" s="376"/>
    </row>
    <row r="3031" spans="9:18" s="375" customFormat="1" ht="11">
      <c r="I3031" s="376"/>
      <c r="M3031" s="376"/>
      <c r="N3031" s="376"/>
      <c r="O3031" s="376"/>
      <c r="R3031" s="376"/>
    </row>
    <row r="3032" spans="9:18" s="375" customFormat="1" ht="11">
      <c r="I3032" s="376"/>
      <c r="M3032" s="376"/>
      <c r="N3032" s="376"/>
      <c r="O3032" s="376"/>
      <c r="R3032" s="376"/>
    </row>
    <row r="3033" spans="9:18" s="375" customFormat="1" ht="11">
      <c r="I3033" s="376"/>
      <c r="M3033" s="376"/>
      <c r="N3033" s="376"/>
      <c r="O3033" s="376"/>
      <c r="R3033" s="376"/>
    </row>
    <row r="3034" spans="9:18" s="375" customFormat="1" ht="11">
      <c r="I3034" s="376"/>
      <c r="M3034" s="376"/>
      <c r="N3034" s="376"/>
      <c r="O3034" s="376"/>
      <c r="R3034" s="376"/>
    </row>
    <row r="3035" spans="9:18" s="375" customFormat="1" ht="11">
      <c r="I3035" s="376"/>
      <c r="M3035" s="376"/>
      <c r="N3035" s="376"/>
      <c r="O3035" s="376"/>
      <c r="R3035" s="376"/>
    </row>
    <row r="3036" spans="9:18" s="375" customFormat="1" ht="11">
      <c r="I3036" s="376"/>
      <c r="M3036" s="376"/>
      <c r="N3036" s="376"/>
      <c r="O3036" s="376"/>
      <c r="R3036" s="376"/>
    </row>
    <row r="3037" spans="9:18" s="375" customFormat="1" ht="11">
      <c r="I3037" s="376"/>
      <c r="M3037" s="376"/>
      <c r="N3037" s="376"/>
      <c r="O3037" s="376"/>
      <c r="R3037" s="376"/>
    </row>
    <row r="3038" spans="9:18" s="375" customFormat="1" ht="11">
      <c r="I3038" s="376"/>
      <c r="M3038" s="376"/>
      <c r="N3038" s="376"/>
      <c r="O3038" s="376"/>
      <c r="R3038" s="376"/>
    </row>
    <row r="3039" spans="9:18" s="375" customFormat="1" ht="11">
      <c r="I3039" s="376"/>
      <c r="M3039" s="376"/>
      <c r="N3039" s="376"/>
      <c r="O3039" s="376"/>
      <c r="R3039" s="376"/>
    </row>
    <row r="3040" spans="9:18" s="375" customFormat="1" ht="11">
      <c r="I3040" s="376"/>
      <c r="M3040" s="376"/>
      <c r="N3040" s="376"/>
      <c r="O3040" s="376"/>
      <c r="R3040" s="376"/>
    </row>
    <row r="3041" spans="9:18" s="375" customFormat="1" ht="11">
      <c r="I3041" s="376"/>
      <c r="M3041" s="376"/>
      <c r="N3041" s="376"/>
      <c r="O3041" s="376"/>
      <c r="R3041" s="376"/>
    </row>
    <row r="3042" spans="9:18" s="375" customFormat="1" ht="11">
      <c r="I3042" s="376"/>
      <c r="K3042" s="376"/>
      <c r="M3042" s="376"/>
      <c r="N3042" s="376"/>
      <c r="O3042" s="376"/>
      <c r="R3042" s="376"/>
    </row>
    <row r="3043" spans="9:18" s="375" customFormat="1" ht="11">
      <c r="I3043" s="376"/>
      <c r="K3043" s="376"/>
      <c r="M3043" s="376"/>
      <c r="N3043" s="376"/>
      <c r="O3043" s="376"/>
      <c r="P3043" s="376"/>
      <c r="R3043" s="376"/>
    </row>
    <row r="3044" spans="9:18" s="375" customFormat="1" ht="11">
      <c r="I3044" s="376"/>
      <c r="K3044" s="376"/>
      <c r="M3044" s="376"/>
      <c r="N3044" s="376"/>
      <c r="O3044" s="376"/>
      <c r="P3044" s="376"/>
      <c r="R3044" s="376"/>
    </row>
    <row r="3045" spans="9:18" s="375" customFormat="1" ht="11">
      <c r="I3045" s="376"/>
      <c r="K3045" s="376"/>
      <c r="M3045" s="376"/>
      <c r="N3045" s="376"/>
      <c r="O3045" s="376"/>
      <c r="P3045" s="376"/>
      <c r="R3045" s="376"/>
    </row>
    <row r="3046" spans="9:18" s="375" customFormat="1" ht="11">
      <c r="I3046" s="376"/>
      <c r="M3046" s="376"/>
      <c r="N3046" s="376"/>
      <c r="O3046" s="376"/>
      <c r="R3046" s="376"/>
    </row>
    <row r="3047" spans="9:18" s="375" customFormat="1" ht="11">
      <c r="I3047" s="376"/>
      <c r="M3047" s="376"/>
      <c r="N3047" s="376"/>
      <c r="O3047" s="376"/>
      <c r="R3047" s="376"/>
    </row>
    <row r="3048" spans="9:18" s="375" customFormat="1" ht="11">
      <c r="I3048" s="376"/>
      <c r="M3048" s="376"/>
      <c r="N3048" s="376"/>
      <c r="O3048" s="376"/>
      <c r="R3048" s="376"/>
    </row>
    <row r="3049" spans="9:18" s="375" customFormat="1" ht="11">
      <c r="I3049" s="376"/>
      <c r="M3049" s="376"/>
      <c r="N3049" s="376"/>
      <c r="O3049" s="376"/>
      <c r="R3049" s="376"/>
    </row>
    <row r="3050" spans="9:18" s="375" customFormat="1" ht="11">
      <c r="I3050" s="376"/>
      <c r="M3050" s="376"/>
      <c r="N3050" s="376"/>
      <c r="O3050" s="376"/>
      <c r="R3050" s="376"/>
    </row>
    <row r="3051" spans="9:18" s="375" customFormat="1" ht="11">
      <c r="I3051" s="376"/>
      <c r="M3051" s="376"/>
      <c r="N3051" s="376"/>
      <c r="R3051" s="376"/>
    </row>
    <row r="3052" spans="9:18" s="375" customFormat="1" ht="11">
      <c r="I3052" s="376"/>
      <c r="K3052" s="376"/>
      <c r="M3052" s="376"/>
      <c r="N3052" s="376"/>
      <c r="O3052" s="376"/>
      <c r="R3052" s="376"/>
    </row>
    <row r="3053" spans="9:18" s="375" customFormat="1" ht="11">
      <c r="I3053" s="376"/>
      <c r="M3053" s="376"/>
      <c r="N3053" s="376"/>
      <c r="O3053" s="376"/>
      <c r="R3053" s="376"/>
    </row>
    <row r="3054" spans="9:18" s="375" customFormat="1" ht="11">
      <c r="I3054" s="376"/>
      <c r="M3054" s="376"/>
      <c r="N3054" s="376"/>
      <c r="O3054" s="376"/>
      <c r="R3054" s="376"/>
    </row>
    <row r="3055" spans="9:18" s="375" customFormat="1" ht="11">
      <c r="I3055" s="376"/>
      <c r="M3055" s="376"/>
      <c r="N3055" s="376"/>
      <c r="R3055" s="376"/>
    </row>
    <row r="3056" spans="9:18" s="375" customFormat="1" ht="11">
      <c r="I3056" s="376"/>
      <c r="M3056" s="376"/>
      <c r="N3056" s="376"/>
      <c r="O3056" s="376"/>
      <c r="R3056" s="376"/>
    </row>
    <row r="3057" spans="9:18" s="375" customFormat="1" ht="11">
      <c r="I3057" s="376"/>
      <c r="M3057" s="376"/>
      <c r="N3057" s="376"/>
      <c r="R3057" s="376"/>
    </row>
    <row r="3058" spans="9:18" s="375" customFormat="1" ht="11">
      <c r="I3058" s="376"/>
      <c r="M3058" s="376"/>
      <c r="N3058" s="376"/>
      <c r="R3058" s="376"/>
    </row>
    <row r="3059" spans="9:18" s="375" customFormat="1" ht="11">
      <c r="I3059" s="376"/>
      <c r="K3059" s="376"/>
      <c r="M3059" s="376"/>
      <c r="N3059" s="376"/>
      <c r="O3059" s="376"/>
      <c r="P3059" s="376"/>
      <c r="R3059" s="376"/>
    </row>
    <row r="3060" spans="9:18" s="375" customFormat="1" ht="11">
      <c r="I3060" s="376"/>
      <c r="M3060" s="376"/>
      <c r="N3060" s="376"/>
      <c r="O3060" s="376"/>
      <c r="R3060" s="376"/>
    </row>
    <row r="3061" spans="9:18" s="375" customFormat="1" ht="11">
      <c r="I3061" s="376"/>
      <c r="M3061" s="376"/>
      <c r="N3061" s="376"/>
      <c r="O3061" s="376"/>
      <c r="R3061" s="376"/>
    </row>
    <row r="3062" spans="9:18" s="375" customFormat="1" ht="11">
      <c r="I3062" s="376"/>
      <c r="M3062" s="376"/>
      <c r="N3062" s="376"/>
      <c r="R3062" s="376"/>
    </row>
    <row r="3063" spans="9:18" s="375" customFormat="1" ht="11">
      <c r="I3063" s="376"/>
      <c r="M3063" s="376"/>
      <c r="N3063" s="376"/>
      <c r="O3063" s="376"/>
      <c r="R3063" s="376"/>
    </row>
    <row r="3064" spans="9:18" s="375" customFormat="1" ht="11">
      <c r="I3064" s="376"/>
      <c r="M3064" s="376"/>
      <c r="N3064" s="376"/>
      <c r="O3064" s="376"/>
      <c r="R3064" s="376"/>
    </row>
    <row r="3065" spans="9:18" s="375" customFormat="1" ht="11">
      <c r="I3065" s="376"/>
      <c r="M3065" s="376"/>
      <c r="N3065" s="376"/>
      <c r="O3065" s="376"/>
      <c r="R3065" s="376"/>
    </row>
    <row r="3066" spans="9:18" s="375" customFormat="1" ht="11">
      <c r="I3066" s="376"/>
      <c r="M3066" s="376"/>
      <c r="N3066" s="376"/>
      <c r="O3066" s="376"/>
      <c r="R3066" s="376"/>
    </row>
    <row r="3067" spans="9:18" s="375" customFormat="1" ht="11">
      <c r="I3067" s="376"/>
      <c r="M3067" s="376"/>
      <c r="N3067" s="376"/>
      <c r="O3067" s="376"/>
      <c r="R3067" s="376"/>
    </row>
    <row r="3068" spans="9:18" s="375" customFormat="1" ht="11">
      <c r="I3068" s="376"/>
      <c r="M3068" s="376"/>
      <c r="N3068" s="376"/>
      <c r="O3068" s="376"/>
      <c r="R3068" s="376"/>
    </row>
    <row r="3069" spans="9:18" s="375" customFormat="1" ht="11">
      <c r="I3069" s="376"/>
      <c r="M3069" s="376"/>
      <c r="N3069" s="376"/>
      <c r="O3069" s="376"/>
      <c r="R3069" s="376"/>
    </row>
    <row r="3070" spans="9:18" s="375" customFormat="1" ht="11">
      <c r="I3070" s="376"/>
      <c r="M3070" s="376"/>
      <c r="N3070" s="376"/>
      <c r="O3070" s="376"/>
      <c r="R3070" s="376"/>
    </row>
    <row r="3071" spans="9:18" s="375" customFormat="1" ht="11">
      <c r="I3071" s="376"/>
      <c r="M3071" s="376"/>
      <c r="N3071" s="376"/>
      <c r="O3071" s="376"/>
      <c r="R3071" s="376"/>
    </row>
    <row r="3072" spans="9:18" s="375" customFormat="1" ht="11">
      <c r="I3072" s="376"/>
      <c r="K3072" s="376"/>
      <c r="M3072" s="376"/>
      <c r="N3072" s="376"/>
      <c r="O3072" s="376"/>
      <c r="R3072" s="376"/>
    </row>
    <row r="3073" spans="9:18" s="375" customFormat="1" ht="11">
      <c r="I3073" s="376"/>
      <c r="M3073" s="376"/>
      <c r="N3073" s="376"/>
      <c r="O3073" s="376"/>
      <c r="R3073" s="376"/>
    </row>
    <row r="3074" spans="9:18" s="375" customFormat="1" ht="11">
      <c r="I3074" s="376"/>
      <c r="M3074" s="376"/>
      <c r="N3074" s="376"/>
      <c r="O3074" s="376"/>
      <c r="R3074" s="376"/>
    </row>
    <row r="3075" spans="9:18" s="375" customFormat="1" ht="11">
      <c r="I3075" s="376"/>
      <c r="M3075" s="376"/>
      <c r="N3075" s="376"/>
      <c r="O3075" s="376"/>
      <c r="R3075" s="376"/>
    </row>
    <row r="3076" spans="9:18" s="375" customFormat="1" ht="11">
      <c r="I3076" s="376"/>
      <c r="K3076" s="376"/>
      <c r="M3076" s="376"/>
      <c r="N3076" s="376"/>
      <c r="O3076" s="376"/>
      <c r="P3076" s="376"/>
      <c r="R3076" s="376"/>
    </row>
    <row r="3077" spans="9:18" s="375" customFormat="1" ht="11">
      <c r="I3077" s="376"/>
      <c r="K3077" s="376"/>
      <c r="M3077" s="376"/>
      <c r="N3077" s="376"/>
      <c r="O3077" s="376"/>
      <c r="P3077" s="376"/>
      <c r="R3077" s="376"/>
    </row>
    <row r="3078" spans="9:18" s="375" customFormat="1" ht="11">
      <c r="I3078" s="376"/>
      <c r="M3078" s="376"/>
      <c r="N3078" s="376"/>
      <c r="O3078" s="376"/>
      <c r="R3078" s="376"/>
    </row>
    <row r="3079" spans="9:18" s="375" customFormat="1" ht="11">
      <c r="I3079" s="376"/>
      <c r="M3079" s="376"/>
      <c r="N3079" s="376"/>
      <c r="O3079" s="376"/>
      <c r="R3079" s="376"/>
    </row>
    <row r="3080" spans="9:18" s="375" customFormat="1" ht="11">
      <c r="I3080" s="376"/>
      <c r="M3080" s="376"/>
      <c r="N3080" s="376"/>
      <c r="O3080" s="376"/>
      <c r="R3080" s="376"/>
    </row>
    <row r="3081" spans="9:18" s="375" customFormat="1" ht="11">
      <c r="I3081" s="376"/>
      <c r="M3081" s="376"/>
      <c r="N3081" s="376"/>
      <c r="O3081" s="376"/>
      <c r="R3081" s="376"/>
    </row>
    <row r="3082" spans="9:18" s="375" customFormat="1" ht="11">
      <c r="I3082" s="376"/>
      <c r="K3082" s="376"/>
      <c r="M3082" s="376"/>
      <c r="N3082" s="376"/>
      <c r="O3082" s="376"/>
      <c r="P3082" s="376"/>
      <c r="R3082" s="376"/>
    </row>
    <row r="3083" spans="9:18" s="375" customFormat="1" ht="11">
      <c r="I3083" s="376"/>
      <c r="K3083" s="376"/>
      <c r="M3083" s="376"/>
      <c r="N3083" s="376"/>
      <c r="O3083" s="376"/>
      <c r="P3083" s="376"/>
      <c r="R3083" s="376"/>
    </row>
    <row r="3084" spans="9:18" s="375" customFormat="1" ht="11">
      <c r="I3084" s="376"/>
      <c r="K3084" s="376"/>
      <c r="M3084" s="376"/>
      <c r="N3084" s="376"/>
      <c r="O3084" s="376"/>
      <c r="P3084" s="376"/>
      <c r="R3084" s="376"/>
    </row>
    <row r="3085" spans="9:18" s="375" customFormat="1" ht="11">
      <c r="I3085" s="376"/>
      <c r="K3085" s="376"/>
      <c r="M3085" s="376"/>
      <c r="N3085" s="376"/>
      <c r="O3085" s="376"/>
      <c r="P3085" s="376"/>
      <c r="R3085" s="376"/>
    </row>
    <row r="3086" spans="9:18" s="375" customFormat="1" ht="11">
      <c r="I3086" s="376"/>
      <c r="K3086" s="376"/>
      <c r="M3086" s="376"/>
      <c r="N3086" s="376"/>
      <c r="O3086" s="376"/>
      <c r="P3086" s="376"/>
      <c r="R3086" s="376"/>
    </row>
    <row r="3087" spans="9:18" s="375" customFormat="1" ht="11">
      <c r="I3087" s="376"/>
      <c r="M3087" s="376"/>
      <c r="N3087" s="376"/>
      <c r="O3087" s="376"/>
      <c r="R3087" s="376"/>
    </row>
    <row r="3088" spans="9:18" s="375" customFormat="1" ht="11">
      <c r="I3088" s="376"/>
      <c r="M3088" s="376"/>
      <c r="N3088" s="376"/>
      <c r="O3088" s="376"/>
      <c r="R3088" s="376"/>
    </row>
    <row r="3089" spans="9:18" s="375" customFormat="1" ht="11">
      <c r="I3089" s="376"/>
      <c r="M3089" s="376"/>
      <c r="N3089" s="376"/>
      <c r="O3089" s="376"/>
      <c r="R3089" s="376"/>
    </row>
    <row r="3090" spans="9:18" s="375" customFormat="1" ht="11">
      <c r="I3090" s="376"/>
      <c r="M3090" s="376"/>
      <c r="N3090" s="376"/>
      <c r="O3090" s="376"/>
      <c r="R3090" s="376"/>
    </row>
    <row r="3091" spans="9:18" s="375" customFormat="1" ht="11">
      <c r="I3091" s="376"/>
      <c r="M3091" s="376"/>
      <c r="N3091" s="376"/>
      <c r="O3091" s="376"/>
      <c r="R3091" s="376"/>
    </row>
    <row r="3092" spans="9:18" s="375" customFormat="1" ht="11">
      <c r="I3092" s="376"/>
      <c r="M3092" s="376"/>
      <c r="N3092" s="376"/>
      <c r="O3092" s="376"/>
      <c r="R3092" s="376"/>
    </row>
    <row r="3093" spans="9:18" s="375" customFormat="1" ht="11">
      <c r="I3093" s="376"/>
      <c r="M3093" s="376"/>
      <c r="N3093" s="376"/>
      <c r="R3093" s="376"/>
    </row>
    <row r="3094" spans="9:18" s="375" customFormat="1" ht="11">
      <c r="I3094" s="376"/>
      <c r="M3094" s="376"/>
      <c r="N3094" s="376"/>
      <c r="O3094" s="376"/>
      <c r="R3094" s="376"/>
    </row>
    <row r="3095" spans="9:18" s="375" customFormat="1" ht="11">
      <c r="I3095" s="376"/>
      <c r="M3095" s="376"/>
      <c r="N3095" s="376"/>
      <c r="O3095" s="376"/>
      <c r="R3095" s="376"/>
    </row>
    <row r="3096" spans="9:18" s="375" customFormat="1" ht="11">
      <c r="I3096" s="376"/>
      <c r="M3096" s="376"/>
      <c r="N3096" s="376"/>
      <c r="O3096" s="376"/>
      <c r="R3096" s="376"/>
    </row>
    <row r="3097" spans="9:18" s="375" customFormat="1" ht="11">
      <c r="I3097" s="376"/>
      <c r="M3097" s="376"/>
      <c r="N3097" s="376"/>
      <c r="O3097" s="376"/>
      <c r="R3097" s="376"/>
    </row>
    <row r="3098" spans="9:18" s="375" customFormat="1" ht="11">
      <c r="I3098" s="376"/>
      <c r="K3098" s="376"/>
      <c r="M3098" s="376"/>
      <c r="N3098" s="376"/>
      <c r="O3098" s="376"/>
      <c r="P3098" s="376"/>
      <c r="R3098" s="376"/>
    </row>
    <row r="3099" spans="9:18" s="375" customFormat="1" ht="11">
      <c r="I3099" s="376"/>
      <c r="M3099" s="376"/>
      <c r="N3099" s="376"/>
      <c r="O3099" s="376"/>
      <c r="R3099" s="376"/>
    </row>
    <row r="3100" spans="9:18" s="375" customFormat="1" ht="11">
      <c r="I3100" s="376"/>
      <c r="M3100" s="376"/>
      <c r="N3100" s="376"/>
      <c r="O3100" s="376"/>
      <c r="R3100" s="376"/>
    </row>
    <row r="3101" spans="9:18" s="375" customFormat="1" ht="11">
      <c r="I3101" s="376"/>
      <c r="M3101" s="376"/>
      <c r="N3101" s="376"/>
      <c r="O3101" s="376"/>
      <c r="R3101" s="376"/>
    </row>
    <row r="3102" spans="9:18" s="375" customFormat="1" ht="11">
      <c r="I3102" s="376"/>
      <c r="M3102" s="376"/>
      <c r="N3102" s="376"/>
      <c r="R3102" s="376"/>
    </row>
    <row r="3103" spans="9:18" s="375" customFormat="1" ht="11">
      <c r="I3103" s="376"/>
      <c r="M3103" s="376"/>
      <c r="N3103" s="376"/>
      <c r="R3103" s="376"/>
    </row>
    <row r="3104" spans="9:18" s="375" customFormat="1" ht="11">
      <c r="I3104" s="376"/>
      <c r="M3104" s="376"/>
      <c r="N3104" s="376"/>
      <c r="R3104" s="376"/>
    </row>
    <row r="3105" spans="9:18" s="375" customFormat="1" ht="11">
      <c r="I3105" s="376"/>
      <c r="M3105" s="376"/>
      <c r="N3105" s="376"/>
      <c r="R3105" s="376"/>
    </row>
    <row r="3106" spans="9:18" s="375" customFormat="1" ht="11">
      <c r="I3106" s="376"/>
      <c r="M3106" s="376"/>
      <c r="N3106" s="376"/>
      <c r="O3106" s="376"/>
      <c r="R3106" s="376"/>
    </row>
    <row r="3107" spans="9:18" s="375" customFormat="1" ht="11">
      <c r="I3107" s="376"/>
      <c r="M3107" s="376"/>
      <c r="N3107" s="376"/>
      <c r="O3107" s="376"/>
      <c r="R3107" s="376"/>
    </row>
    <row r="3108" spans="9:18" s="375" customFormat="1" ht="11">
      <c r="I3108" s="376"/>
      <c r="M3108" s="376"/>
      <c r="N3108" s="376"/>
      <c r="O3108" s="376"/>
      <c r="R3108" s="376"/>
    </row>
    <row r="3109" spans="9:18" s="375" customFormat="1" ht="11">
      <c r="I3109" s="376"/>
      <c r="M3109" s="376"/>
      <c r="N3109" s="376"/>
      <c r="R3109" s="376"/>
    </row>
    <row r="3110" spans="9:18" s="375" customFormat="1" ht="11">
      <c r="I3110" s="376"/>
      <c r="M3110" s="376"/>
      <c r="N3110" s="376"/>
      <c r="R3110" s="376"/>
    </row>
    <row r="3111" spans="9:18" s="375" customFormat="1" ht="11">
      <c r="I3111" s="376"/>
      <c r="M3111" s="376"/>
      <c r="N3111" s="376"/>
      <c r="R3111" s="376"/>
    </row>
    <row r="3112" spans="9:18" s="375" customFormat="1" ht="11">
      <c r="I3112" s="376"/>
      <c r="K3112" s="376"/>
      <c r="M3112" s="376"/>
      <c r="N3112" s="376"/>
      <c r="O3112" s="376"/>
      <c r="P3112" s="376"/>
      <c r="R3112" s="376"/>
    </row>
    <row r="3113" spans="9:18" s="375" customFormat="1" ht="11">
      <c r="I3113" s="376"/>
      <c r="K3113" s="376"/>
      <c r="M3113" s="376"/>
      <c r="N3113" s="376"/>
      <c r="O3113" s="376"/>
      <c r="P3113" s="376"/>
      <c r="R3113" s="376"/>
    </row>
    <row r="3114" spans="9:18" s="375" customFormat="1" ht="11">
      <c r="I3114" s="376"/>
      <c r="M3114" s="376"/>
      <c r="N3114" s="376"/>
      <c r="R3114" s="376"/>
    </row>
    <row r="3115" spans="9:18" s="375" customFormat="1" ht="11">
      <c r="I3115" s="376"/>
      <c r="K3115" s="376"/>
      <c r="M3115" s="376"/>
      <c r="N3115" s="376"/>
      <c r="O3115" s="376"/>
      <c r="P3115" s="376"/>
      <c r="R3115" s="376"/>
    </row>
    <row r="3116" spans="9:18" s="375" customFormat="1" ht="11">
      <c r="I3116" s="376"/>
      <c r="M3116" s="376"/>
      <c r="N3116" s="376"/>
      <c r="O3116" s="376"/>
      <c r="R3116" s="376"/>
    </row>
    <row r="3117" spans="9:18" s="375" customFormat="1" ht="11">
      <c r="I3117" s="376"/>
      <c r="M3117" s="376"/>
      <c r="N3117" s="376"/>
      <c r="O3117" s="376"/>
      <c r="R3117" s="376"/>
    </row>
    <row r="3118" spans="9:18" s="375" customFormat="1" ht="11">
      <c r="I3118" s="376"/>
      <c r="M3118" s="376"/>
      <c r="N3118" s="376"/>
      <c r="O3118" s="376"/>
      <c r="R3118" s="376"/>
    </row>
    <row r="3119" spans="9:18" s="375" customFormat="1" ht="11">
      <c r="I3119" s="376"/>
      <c r="M3119" s="376"/>
      <c r="N3119" s="376"/>
      <c r="O3119" s="376"/>
      <c r="R3119" s="376"/>
    </row>
    <row r="3120" spans="9:18" s="375" customFormat="1" ht="11">
      <c r="I3120" s="376"/>
      <c r="M3120" s="376"/>
      <c r="N3120" s="376"/>
      <c r="R3120" s="376"/>
    </row>
    <row r="3121" spans="9:18" s="375" customFormat="1" ht="11">
      <c r="I3121" s="376"/>
      <c r="M3121" s="376"/>
      <c r="N3121" s="376"/>
      <c r="O3121" s="376"/>
      <c r="R3121" s="376"/>
    </row>
    <row r="3122" spans="9:18" s="375" customFormat="1" ht="11">
      <c r="I3122" s="376"/>
      <c r="M3122" s="376"/>
      <c r="N3122" s="376"/>
      <c r="O3122" s="376"/>
      <c r="R3122" s="376"/>
    </row>
    <row r="3123" spans="9:18" s="375" customFormat="1" ht="11">
      <c r="I3123" s="376"/>
      <c r="M3123" s="376"/>
      <c r="N3123" s="376"/>
      <c r="O3123" s="376"/>
      <c r="R3123" s="376"/>
    </row>
    <row r="3124" spans="9:18" s="375" customFormat="1" ht="11">
      <c r="I3124" s="376"/>
      <c r="M3124" s="376"/>
      <c r="N3124" s="376"/>
      <c r="O3124" s="376"/>
      <c r="R3124" s="376"/>
    </row>
    <row r="3125" spans="9:18" s="375" customFormat="1" ht="11">
      <c r="I3125" s="376"/>
      <c r="M3125" s="376"/>
      <c r="N3125" s="376"/>
      <c r="O3125" s="376"/>
      <c r="R3125" s="376"/>
    </row>
    <row r="3126" spans="9:18" s="375" customFormat="1" ht="11">
      <c r="I3126" s="376"/>
      <c r="M3126" s="376"/>
      <c r="N3126" s="376"/>
      <c r="O3126" s="376"/>
      <c r="R3126" s="376"/>
    </row>
    <row r="3127" spans="9:18" s="375" customFormat="1" ht="11">
      <c r="I3127" s="376"/>
      <c r="M3127" s="376"/>
      <c r="N3127" s="376"/>
      <c r="O3127" s="376"/>
      <c r="R3127" s="376"/>
    </row>
    <row r="3128" spans="9:18" s="375" customFormat="1" ht="11">
      <c r="I3128" s="376"/>
      <c r="M3128" s="376"/>
      <c r="N3128" s="376"/>
      <c r="O3128" s="376"/>
      <c r="R3128" s="376"/>
    </row>
    <row r="3129" spans="9:18" s="375" customFormat="1" ht="11">
      <c r="I3129" s="376"/>
      <c r="M3129" s="376"/>
      <c r="N3129" s="376"/>
      <c r="O3129" s="376"/>
      <c r="R3129" s="376"/>
    </row>
    <row r="3130" spans="9:18" s="375" customFormat="1" ht="11">
      <c r="I3130" s="376"/>
      <c r="M3130" s="376"/>
      <c r="N3130" s="376"/>
      <c r="O3130" s="376"/>
      <c r="R3130" s="376"/>
    </row>
    <row r="3131" spans="9:18" s="375" customFormat="1" ht="11">
      <c r="I3131" s="376"/>
      <c r="M3131" s="376"/>
      <c r="N3131" s="376"/>
      <c r="O3131" s="376"/>
      <c r="R3131" s="376"/>
    </row>
    <row r="3132" spans="9:18" s="375" customFormat="1" ht="11">
      <c r="I3132" s="376"/>
      <c r="M3132" s="376"/>
      <c r="N3132" s="376"/>
      <c r="O3132" s="376"/>
      <c r="R3132" s="376"/>
    </row>
    <row r="3133" spans="9:18" s="375" customFormat="1" ht="11">
      <c r="I3133" s="376"/>
      <c r="M3133" s="376"/>
      <c r="N3133" s="376"/>
      <c r="O3133" s="376"/>
      <c r="R3133" s="376"/>
    </row>
    <row r="3134" spans="9:18" s="375" customFormat="1" ht="11">
      <c r="I3134" s="376"/>
      <c r="K3134" s="376"/>
      <c r="M3134" s="376"/>
      <c r="N3134" s="376"/>
      <c r="O3134" s="376"/>
      <c r="P3134" s="376"/>
      <c r="R3134" s="376"/>
    </row>
    <row r="3135" spans="9:18" s="375" customFormat="1" ht="11">
      <c r="I3135" s="376"/>
      <c r="M3135" s="376"/>
      <c r="N3135" s="376"/>
      <c r="O3135" s="376"/>
      <c r="R3135" s="376"/>
    </row>
    <row r="3136" spans="9:18" s="375" customFormat="1" ht="11">
      <c r="I3136" s="376"/>
      <c r="M3136" s="376"/>
      <c r="N3136" s="376"/>
      <c r="O3136" s="376"/>
      <c r="R3136" s="376"/>
    </row>
    <row r="3137" spans="9:18" s="375" customFormat="1" ht="11">
      <c r="I3137" s="376"/>
      <c r="M3137" s="376"/>
      <c r="N3137" s="376"/>
      <c r="O3137" s="376"/>
      <c r="R3137" s="376"/>
    </row>
    <row r="3138" spans="9:18" s="375" customFormat="1" ht="11">
      <c r="I3138" s="376"/>
      <c r="M3138" s="376"/>
      <c r="N3138" s="376"/>
      <c r="O3138" s="376"/>
      <c r="R3138" s="376"/>
    </row>
    <row r="3139" spans="9:18" s="375" customFormat="1" ht="11">
      <c r="I3139" s="376"/>
      <c r="M3139" s="376"/>
      <c r="N3139" s="376"/>
      <c r="O3139" s="376"/>
      <c r="R3139" s="376"/>
    </row>
    <row r="3140" spans="9:18" s="375" customFormat="1" ht="11">
      <c r="I3140" s="376"/>
      <c r="K3140" s="376"/>
      <c r="M3140" s="376"/>
      <c r="N3140" s="376"/>
      <c r="O3140" s="376"/>
      <c r="R3140" s="376"/>
    </row>
    <row r="3141" spans="9:18" s="375" customFormat="1" ht="11">
      <c r="I3141" s="376"/>
      <c r="M3141" s="376"/>
      <c r="N3141" s="376"/>
      <c r="O3141" s="376"/>
      <c r="R3141" s="376"/>
    </row>
    <row r="3142" spans="9:18" s="375" customFormat="1" ht="11">
      <c r="I3142" s="376"/>
      <c r="M3142" s="376"/>
      <c r="N3142" s="376"/>
      <c r="O3142" s="376"/>
      <c r="R3142" s="376"/>
    </row>
    <row r="3143" spans="9:18" s="375" customFormat="1" ht="11">
      <c r="I3143" s="376"/>
      <c r="K3143" s="376"/>
      <c r="M3143" s="376"/>
      <c r="N3143" s="376"/>
      <c r="O3143" s="376"/>
      <c r="P3143" s="376"/>
      <c r="R3143" s="376"/>
    </row>
    <row r="3144" spans="9:18" s="375" customFormat="1" ht="11">
      <c r="I3144" s="376"/>
      <c r="M3144" s="376"/>
      <c r="N3144" s="376"/>
      <c r="O3144" s="376"/>
      <c r="R3144" s="376"/>
    </row>
    <row r="3145" spans="9:18" s="375" customFormat="1" ht="11">
      <c r="I3145" s="376"/>
      <c r="M3145" s="376"/>
      <c r="N3145" s="376"/>
      <c r="O3145" s="376"/>
      <c r="R3145" s="376"/>
    </row>
    <row r="3146" spans="9:18" s="375" customFormat="1" ht="11">
      <c r="I3146" s="376"/>
      <c r="M3146" s="376"/>
      <c r="N3146" s="376"/>
      <c r="O3146" s="376"/>
      <c r="R3146" s="376"/>
    </row>
    <row r="3147" spans="9:18" s="375" customFormat="1" ht="11">
      <c r="I3147" s="376"/>
      <c r="M3147" s="376"/>
      <c r="N3147" s="376"/>
      <c r="O3147" s="376"/>
      <c r="R3147" s="376"/>
    </row>
    <row r="3148" spans="9:18" s="375" customFormat="1" ht="11">
      <c r="I3148" s="376"/>
      <c r="M3148" s="376"/>
      <c r="N3148" s="376"/>
      <c r="O3148" s="376"/>
      <c r="R3148" s="376"/>
    </row>
    <row r="3149" spans="9:18" s="375" customFormat="1" ht="11">
      <c r="I3149" s="376"/>
      <c r="M3149" s="376"/>
      <c r="N3149" s="376"/>
      <c r="O3149" s="376"/>
      <c r="R3149" s="376"/>
    </row>
    <row r="3150" spans="9:18" s="375" customFormat="1" ht="11">
      <c r="I3150" s="376"/>
      <c r="M3150" s="376"/>
      <c r="N3150" s="376"/>
      <c r="O3150" s="376"/>
      <c r="R3150" s="376"/>
    </row>
    <row r="3151" spans="9:18" s="375" customFormat="1" ht="11">
      <c r="I3151" s="376"/>
      <c r="M3151" s="376"/>
      <c r="N3151" s="376"/>
      <c r="O3151" s="376"/>
      <c r="R3151" s="376"/>
    </row>
    <row r="3152" spans="9:18" s="375" customFormat="1" ht="11">
      <c r="I3152" s="376"/>
      <c r="M3152" s="376"/>
      <c r="N3152" s="376"/>
      <c r="O3152" s="376"/>
      <c r="R3152" s="376"/>
    </row>
    <row r="3153" spans="9:18" s="375" customFormat="1" ht="11">
      <c r="I3153" s="376"/>
      <c r="M3153" s="376"/>
      <c r="N3153" s="376"/>
      <c r="O3153" s="376"/>
      <c r="R3153" s="376"/>
    </row>
    <row r="3154" spans="9:18" s="375" customFormat="1" ht="11">
      <c r="I3154" s="376"/>
      <c r="M3154" s="376"/>
      <c r="N3154" s="376"/>
      <c r="O3154" s="376"/>
      <c r="R3154" s="376"/>
    </row>
    <row r="3155" spans="9:18" s="375" customFormat="1" ht="11">
      <c r="I3155" s="376"/>
      <c r="M3155" s="376"/>
      <c r="N3155" s="376"/>
      <c r="O3155" s="376"/>
      <c r="R3155" s="376"/>
    </row>
    <row r="3156" spans="9:18" s="375" customFormat="1" ht="11">
      <c r="I3156" s="376"/>
      <c r="M3156" s="376"/>
      <c r="N3156" s="376"/>
      <c r="O3156" s="376"/>
      <c r="R3156" s="376"/>
    </row>
    <row r="3157" spans="9:18" s="375" customFormat="1" ht="11">
      <c r="I3157" s="376"/>
      <c r="M3157" s="376"/>
      <c r="N3157" s="376"/>
      <c r="O3157" s="376"/>
      <c r="R3157" s="376"/>
    </row>
    <row r="3158" spans="9:18" s="375" customFormat="1" ht="11">
      <c r="I3158" s="376"/>
      <c r="M3158" s="376"/>
      <c r="N3158" s="376"/>
      <c r="O3158" s="376"/>
      <c r="R3158" s="376"/>
    </row>
    <row r="3159" spans="9:18" s="375" customFormat="1" ht="11">
      <c r="I3159" s="376"/>
      <c r="M3159" s="376"/>
      <c r="N3159" s="376"/>
      <c r="O3159" s="376"/>
      <c r="R3159" s="376"/>
    </row>
    <row r="3160" spans="9:18" s="375" customFormat="1" ht="11">
      <c r="I3160" s="376"/>
      <c r="K3160" s="376"/>
      <c r="M3160" s="376"/>
      <c r="N3160" s="376"/>
      <c r="O3160" s="376"/>
      <c r="R3160" s="376"/>
    </row>
    <row r="3161" spans="9:18" s="375" customFormat="1" ht="11">
      <c r="I3161" s="376"/>
      <c r="M3161" s="376"/>
      <c r="N3161" s="376"/>
      <c r="O3161" s="376"/>
      <c r="R3161" s="376"/>
    </row>
    <row r="3162" spans="9:18" s="375" customFormat="1" ht="11">
      <c r="I3162" s="376"/>
      <c r="K3162" s="376"/>
      <c r="M3162" s="376"/>
      <c r="N3162" s="376"/>
      <c r="O3162" s="376"/>
      <c r="P3162" s="376"/>
      <c r="R3162" s="376"/>
    </row>
    <row r="3163" spans="9:18" s="375" customFormat="1" ht="11">
      <c r="I3163" s="376"/>
      <c r="K3163" s="376"/>
      <c r="M3163" s="376"/>
      <c r="N3163" s="376"/>
      <c r="O3163" s="376"/>
      <c r="P3163" s="376"/>
      <c r="R3163" s="376"/>
    </row>
    <row r="3164" spans="9:18" s="375" customFormat="1" ht="11">
      <c r="I3164" s="376"/>
      <c r="M3164" s="376"/>
      <c r="N3164" s="376"/>
      <c r="O3164" s="376"/>
      <c r="R3164" s="376"/>
    </row>
    <row r="3165" spans="9:18" s="375" customFormat="1" ht="11">
      <c r="I3165" s="376"/>
      <c r="M3165" s="376"/>
      <c r="N3165" s="376"/>
      <c r="O3165" s="376"/>
      <c r="R3165" s="376"/>
    </row>
    <row r="3166" spans="9:18" s="375" customFormat="1" ht="11">
      <c r="I3166" s="376"/>
      <c r="M3166" s="376"/>
      <c r="N3166" s="376"/>
      <c r="O3166" s="376"/>
      <c r="R3166" s="376"/>
    </row>
    <row r="3167" spans="9:18" s="375" customFormat="1" ht="11">
      <c r="I3167" s="376"/>
      <c r="M3167" s="376"/>
      <c r="N3167" s="376"/>
      <c r="O3167" s="376"/>
      <c r="R3167" s="376"/>
    </row>
    <row r="3168" spans="9:18" s="375" customFormat="1" ht="11">
      <c r="I3168" s="376"/>
      <c r="M3168" s="376"/>
      <c r="N3168" s="376"/>
      <c r="O3168" s="376"/>
      <c r="R3168" s="376"/>
    </row>
    <row r="3169" spans="9:18" s="375" customFormat="1" ht="11">
      <c r="I3169" s="376"/>
      <c r="M3169" s="376"/>
      <c r="N3169" s="376"/>
      <c r="O3169" s="376"/>
      <c r="R3169" s="376"/>
    </row>
    <row r="3170" spans="9:18" s="375" customFormat="1" ht="11">
      <c r="I3170" s="376"/>
      <c r="M3170" s="376"/>
      <c r="N3170" s="376"/>
      <c r="O3170" s="376"/>
      <c r="R3170" s="376"/>
    </row>
    <row r="3171" spans="9:18" s="375" customFormat="1" ht="11">
      <c r="I3171" s="376"/>
      <c r="M3171" s="376"/>
      <c r="N3171" s="376"/>
      <c r="O3171" s="376"/>
      <c r="R3171" s="376"/>
    </row>
    <row r="3172" spans="9:18" s="375" customFormat="1" ht="11">
      <c r="I3172" s="376"/>
      <c r="M3172" s="376"/>
      <c r="N3172" s="376"/>
      <c r="O3172" s="376"/>
      <c r="R3172" s="376"/>
    </row>
    <row r="3173" spans="9:18" s="375" customFormat="1" ht="11">
      <c r="I3173" s="376"/>
      <c r="M3173" s="376"/>
      <c r="N3173" s="376"/>
      <c r="O3173" s="376"/>
      <c r="R3173" s="376"/>
    </row>
    <row r="3174" spans="9:18" s="375" customFormat="1" ht="11">
      <c r="I3174" s="376"/>
      <c r="K3174" s="376"/>
      <c r="M3174" s="376"/>
      <c r="N3174" s="376"/>
      <c r="O3174" s="376"/>
      <c r="P3174" s="376"/>
      <c r="R3174" s="376"/>
    </row>
    <row r="3175" spans="9:18" s="375" customFormat="1" ht="11">
      <c r="I3175" s="376"/>
      <c r="M3175" s="376"/>
      <c r="N3175" s="376"/>
      <c r="O3175" s="376"/>
      <c r="R3175" s="376"/>
    </row>
    <row r="3176" spans="9:18" s="375" customFormat="1" ht="11">
      <c r="I3176" s="376"/>
      <c r="M3176" s="376"/>
      <c r="N3176" s="376"/>
      <c r="O3176" s="376"/>
      <c r="R3176" s="376"/>
    </row>
    <row r="3177" spans="9:18" s="375" customFormat="1" ht="11">
      <c r="I3177" s="376"/>
      <c r="M3177" s="376"/>
      <c r="N3177" s="376"/>
      <c r="O3177" s="376"/>
      <c r="R3177" s="376"/>
    </row>
    <row r="3178" spans="9:18" s="375" customFormat="1" ht="11">
      <c r="I3178" s="376"/>
      <c r="M3178" s="376"/>
      <c r="N3178" s="376"/>
      <c r="O3178" s="376"/>
      <c r="R3178" s="376"/>
    </row>
    <row r="3179" spans="9:18" s="375" customFormat="1" ht="11">
      <c r="I3179" s="376"/>
      <c r="M3179" s="376"/>
      <c r="N3179" s="376"/>
      <c r="O3179" s="376"/>
      <c r="R3179" s="376"/>
    </row>
    <row r="3180" spans="9:18" s="375" customFormat="1" ht="11">
      <c r="I3180" s="376"/>
      <c r="M3180" s="376"/>
      <c r="N3180" s="376"/>
      <c r="O3180" s="376"/>
      <c r="R3180" s="376"/>
    </row>
    <row r="3181" spans="9:18" s="375" customFormat="1" ht="11">
      <c r="I3181" s="376"/>
      <c r="M3181" s="376"/>
      <c r="N3181" s="376"/>
      <c r="O3181" s="376"/>
      <c r="R3181" s="376"/>
    </row>
    <row r="3182" spans="9:18" s="375" customFormat="1" ht="11">
      <c r="I3182" s="376"/>
      <c r="M3182" s="376"/>
      <c r="N3182" s="376"/>
      <c r="O3182" s="376"/>
      <c r="R3182" s="376"/>
    </row>
    <row r="3183" spans="9:18" s="375" customFormat="1" ht="11">
      <c r="I3183" s="376"/>
      <c r="M3183" s="376"/>
      <c r="N3183" s="376"/>
      <c r="O3183" s="376"/>
      <c r="R3183" s="376"/>
    </row>
    <row r="3184" spans="9:18" s="375" customFormat="1" ht="11">
      <c r="I3184" s="376"/>
      <c r="M3184" s="376"/>
      <c r="N3184" s="376"/>
      <c r="O3184" s="376"/>
      <c r="R3184" s="376"/>
    </row>
    <row r="3185" spans="9:18" s="375" customFormat="1" ht="11">
      <c r="I3185" s="376"/>
      <c r="M3185" s="376"/>
      <c r="N3185" s="376"/>
      <c r="O3185" s="376"/>
      <c r="R3185" s="376"/>
    </row>
    <row r="3186" spans="9:18" s="375" customFormat="1" ht="11">
      <c r="I3186" s="376"/>
      <c r="M3186" s="376"/>
      <c r="N3186" s="376"/>
      <c r="O3186" s="376"/>
      <c r="R3186" s="376"/>
    </row>
    <row r="3187" spans="9:18" s="375" customFormat="1" ht="11">
      <c r="I3187" s="376"/>
      <c r="M3187" s="376"/>
      <c r="N3187" s="376"/>
      <c r="O3187" s="376"/>
      <c r="R3187" s="376"/>
    </row>
    <row r="3188" spans="9:18" s="375" customFormat="1" ht="11">
      <c r="I3188" s="376"/>
      <c r="M3188" s="376"/>
      <c r="N3188" s="376"/>
      <c r="O3188" s="376"/>
      <c r="R3188" s="376"/>
    </row>
    <row r="3189" spans="9:18" s="375" customFormat="1" ht="11">
      <c r="I3189" s="376"/>
      <c r="M3189" s="376"/>
      <c r="N3189" s="376"/>
      <c r="O3189" s="376"/>
      <c r="R3189" s="376"/>
    </row>
    <row r="3190" spans="9:18" s="375" customFormat="1" ht="11">
      <c r="I3190" s="376"/>
      <c r="M3190" s="376"/>
      <c r="N3190" s="376"/>
      <c r="O3190" s="376"/>
      <c r="R3190" s="376"/>
    </row>
    <row r="3191" spans="9:18" s="375" customFormat="1" ht="11">
      <c r="I3191" s="376"/>
      <c r="M3191" s="376"/>
      <c r="N3191" s="376"/>
      <c r="O3191" s="376"/>
      <c r="R3191" s="376"/>
    </row>
    <row r="3192" spans="9:18" s="375" customFormat="1" ht="11">
      <c r="I3192" s="376"/>
      <c r="M3192" s="376"/>
      <c r="N3192" s="376"/>
      <c r="O3192" s="376"/>
      <c r="R3192" s="376"/>
    </row>
    <row r="3193" spans="9:18" s="375" customFormat="1" ht="11">
      <c r="I3193" s="376"/>
      <c r="M3193" s="376"/>
      <c r="N3193" s="376"/>
      <c r="O3193" s="376"/>
      <c r="R3193" s="376"/>
    </row>
    <row r="3194" spans="9:18" s="375" customFormat="1" ht="11">
      <c r="I3194" s="376"/>
      <c r="M3194" s="376"/>
      <c r="N3194" s="376"/>
      <c r="O3194" s="376"/>
      <c r="R3194" s="376"/>
    </row>
    <row r="3195" spans="9:18" s="375" customFormat="1" ht="11">
      <c r="I3195" s="376"/>
      <c r="K3195" s="376"/>
      <c r="M3195" s="376"/>
      <c r="N3195" s="376"/>
      <c r="O3195" s="376"/>
      <c r="P3195" s="376"/>
      <c r="R3195" s="376"/>
    </row>
    <row r="3196" spans="9:18" s="375" customFormat="1" ht="11">
      <c r="I3196" s="376"/>
      <c r="M3196" s="376"/>
      <c r="N3196" s="376"/>
      <c r="O3196" s="376"/>
      <c r="R3196" s="376"/>
    </row>
    <row r="3197" spans="9:18" s="375" customFormat="1" ht="11">
      <c r="I3197" s="376"/>
      <c r="M3197" s="376"/>
      <c r="N3197" s="376"/>
      <c r="O3197" s="376"/>
      <c r="R3197" s="376"/>
    </row>
    <row r="3198" spans="9:18" s="375" customFormat="1" ht="11">
      <c r="I3198" s="376"/>
      <c r="M3198" s="376"/>
      <c r="N3198" s="376"/>
      <c r="O3198" s="376"/>
      <c r="R3198" s="376"/>
    </row>
    <row r="3199" spans="9:18" s="375" customFormat="1" ht="11">
      <c r="I3199" s="376"/>
      <c r="M3199" s="376"/>
      <c r="N3199" s="376"/>
      <c r="O3199" s="376"/>
      <c r="R3199" s="376"/>
    </row>
    <row r="3200" spans="9:18" s="375" customFormat="1" ht="11">
      <c r="I3200" s="376"/>
      <c r="M3200" s="376"/>
      <c r="N3200" s="376"/>
      <c r="O3200" s="376"/>
      <c r="R3200" s="376"/>
    </row>
    <row r="3201" spans="9:18" s="375" customFormat="1" ht="11">
      <c r="I3201" s="376"/>
      <c r="M3201" s="376"/>
      <c r="N3201" s="376"/>
      <c r="O3201" s="376"/>
      <c r="R3201" s="376"/>
    </row>
    <row r="3202" spans="9:18" s="375" customFormat="1" ht="11">
      <c r="I3202" s="376"/>
      <c r="M3202" s="376"/>
      <c r="N3202" s="376"/>
      <c r="O3202" s="376"/>
      <c r="R3202" s="376"/>
    </row>
    <row r="3203" spans="9:18" s="375" customFormat="1" ht="11">
      <c r="I3203" s="376"/>
      <c r="M3203" s="376"/>
      <c r="N3203" s="376"/>
      <c r="O3203" s="376"/>
      <c r="R3203" s="376"/>
    </row>
    <row r="3204" spans="9:18" s="375" customFormat="1" ht="11">
      <c r="I3204" s="376"/>
      <c r="M3204" s="376"/>
      <c r="N3204" s="376"/>
      <c r="O3204" s="376"/>
      <c r="R3204" s="376"/>
    </row>
    <row r="3205" spans="9:18" s="375" customFormat="1" ht="11">
      <c r="I3205" s="376"/>
      <c r="M3205" s="376"/>
      <c r="N3205" s="376"/>
      <c r="O3205" s="376"/>
      <c r="R3205" s="376"/>
    </row>
    <row r="3206" spans="9:18" s="375" customFormat="1" ht="11">
      <c r="I3206" s="376"/>
      <c r="M3206" s="376"/>
      <c r="N3206" s="376"/>
      <c r="O3206" s="376"/>
      <c r="R3206" s="376"/>
    </row>
    <row r="3207" spans="9:18" s="375" customFormat="1" ht="11">
      <c r="I3207" s="376"/>
      <c r="M3207" s="376"/>
      <c r="N3207" s="376"/>
      <c r="O3207" s="376"/>
      <c r="R3207" s="376"/>
    </row>
    <row r="3208" spans="9:18" s="375" customFormat="1" ht="11">
      <c r="I3208" s="376"/>
      <c r="M3208" s="376"/>
      <c r="N3208" s="376"/>
      <c r="O3208" s="376"/>
      <c r="R3208" s="376"/>
    </row>
    <row r="3209" spans="9:18" s="375" customFormat="1" ht="11">
      <c r="I3209" s="376"/>
      <c r="M3209" s="376"/>
      <c r="N3209" s="376"/>
      <c r="O3209" s="376"/>
      <c r="R3209" s="376"/>
    </row>
    <row r="3210" spans="9:18" s="375" customFormat="1" ht="11">
      <c r="I3210" s="376"/>
      <c r="M3210" s="376"/>
      <c r="N3210" s="376"/>
      <c r="O3210" s="376"/>
      <c r="R3210" s="376"/>
    </row>
    <row r="3211" spans="9:18" s="375" customFormat="1" ht="11">
      <c r="I3211" s="376"/>
      <c r="M3211" s="376"/>
      <c r="N3211" s="376"/>
      <c r="O3211" s="376"/>
      <c r="R3211" s="376"/>
    </row>
    <row r="3212" spans="9:18" s="375" customFormat="1" ht="11">
      <c r="I3212" s="376"/>
      <c r="M3212" s="376"/>
      <c r="N3212" s="376"/>
      <c r="O3212" s="376"/>
      <c r="R3212" s="376"/>
    </row>
    <row r="3213" spans="9:18" s="375" customFormat="1" ht="11">
      <c r="I3213" s="376"/>
      <c r="M3213" s="376"/>
      <c r="N3213" s="376"/>
      <c r="O3213" s="376"/>
      <c r="R3213" s="376"/>
    </row>
    <row r="3214" spans="9:18" s="375" customFormat="1" ht="11">
      <c r="I3214" s="376"/>
      <c r="M3214" s="376"/>
      <c r="N3214" s="376"/>
      <c r="O3214" s="376"/>
      <c r="R3214" s="376"/>
    </row>
    <row r="3215" spans="9:18" s="375" customFormat="1" ht="11">
      <c r="I3215" s="376"/>
      <c r="M3215" s="376"/>
      <c r="N3215" s="376"/>
      <c r="O3215" s="376"/>
      <c r="R3215" s="376"/>
    </row>
    <row r="3216" spans="9:18" s="375" customFormat="1" ht="11">
      <c r="I3216" s="376"/>
      <c r="M3216" s="376"/>
      <c r="N3216" s="376"/>
      <c r="O3216" s="376"/>
      <c r="R3216" s="376"/>
    </row>
    <row r="3217" spans="9:18" s="375" customFormat="1" ht="11">
      <c r="I3217" s="376"/>
      <c r="M3217" s="376"/>
      <c r="N3217" s="376"/>
      <c r="O3217" s="376"/>
      <c r="R3217" s="376"/>
    </row>
    <row r="3218" spans="9:18" s="375" customFormat="1" ht="11">
      <c r="I3218" s="376"/>
      <c r="M3218" s="376"/>
      <c r="N3218" s="376"/>
      <c r="O3218" s="376"/>
      <c r="R3218" s="376"/>
    </row>
    <row r="3219" spans="9:18" s="375" customFormat="1" ht="11">
      <c r="I3219" s="376"/>
      <c r="M3219" s="376"/>
      <c r="N3219" s="376"/>
      <c r="O3219" s="376"/>
      <c r="R3219" s="376"/>
    </row>
    <row r="3220" spans="9:18" s="375" customFormat="1" ht="11">
      <c r="I3220" s="376"/>
      <c r="M3220" s="376"/>
      <c r="N3220" s="376"/>
      <c r="O3220" s="376"/>
      <c r="R3220" s="376"/>
    </row>
    <row r="3221" spans="9:18" s="375" customFormat="1" ht="11">
      <c r="I3221" s="376"/>
      <c r="M3221" s="376"/>
      <c r="N3221" s="376"/>
      <c r="O3221" s="376"/>
      <c r="R3221" s="376"/>
    </row>
    <row r="3222" spans="9:18" s="375" customFormat="1" ht="11">
      <c r="I3222" s="376"/>
      <c r="M3222" s="376"/>
      <c r="N3222" s="376"/>
      <c r="O3222" s="376"/>
      <c r="R3222" s="376"/>
    </row>
    <row r="3223" spans="9:18" s="375" customFormat="1" ht="11">
      <c r="I3223" s="376"/>
      <c r="M3223" s="376"/>
      <c r="N3223" s="376"/>
      <c r="O3223" s="376"/>
      <c r="R3223" s="376"/>
    </row>
    <row r="3224" spans="9:18" s="375" customFormat="1" ht="11">
      <c r="I3224" s="376"/>
      <c r="M3224" s="376"/>
      <c r="N3224" s="376"/>
      <c r="O3224" s="376"/>
      <c r="R3224" s="376"/>
    </row>
    <row r="3225" spans="9:18" s="375" customFormat="1" ht="11">
      <c r="I3225" s="376"/>
      <c r="M3225" s="376"/>
      <c r="N3225" s="376"/>
      <c r="O3225" s="376"/>
      <c r="R3225" s="376"/>
    </row>
    <row r="3226" spans="9:18" s="375" customFormat="1" ht="11">
      <c r="I3226" s="376"/>
      <c r="M3226" s="376"/>
      <c r="N3226" s="376"/>
      <c r="O3226" s="376"/>
      <c r="R3226" s="376"/>
    </row>
    <row r="3227" spans="9:18" s="375" customFormat="1" ht="11">
      <c r="I3227" s="376"/>
      <c r="M3227" s="376"/>
      <c r="N3227" s="376"/>
      <c r="O3227" s="376"/>
      <c r="R3227" s="376"/>
    </row>
    <row r="3228" spans="9:18" s="375" customFormat="1" ht="11">
      <c r="I3228" s="376"/>
      <c r="M3228" s="376"/>
      <c r="N3228" s="376"/>
      <c r="O3228" s="376"/>
      <c r="R3228" s="376"/>
    </row>
    <row r="3229" spans="9:18" s="375" customFormat="1" ht="11">
      <c r="I3229" s="376"/>
      <c r="M3229" s="376"/>
      <c r="N3229" s="376"/>
      <c r="O3229" s="376"/>
      <c r="R3229" s="376"/>
    </row>
    <row r="3230" spans="9:18" s="375" customFormat="1" ht="11">
      <c r="I3230" s="376"/>
      <c r="M3230" s="376"/>
      <c r="N3230" s="376"/>
      <c r="O3230" s="376"/>
      <c r="R3230" s="376"/>
    </row>
    <row r="3231" spans="9:18" s="375" customFormat="1" ht="11">
      <c r="I3231" s="376"/>
      <c r="M3231" s="376"/>
      <c r="N3231" s="376"/>
      <c r="O3231" s="376"/>
      <c r="R3231" s="376"/>
    </row>
    <row r="3232" spans="9:18" s="375" customFormat="1" ht="11">
      <c r="I3232" s="376"/>
      <c r="M3232" s="376"/>
      <c r="N3232" s="376"/>
      <c r="O3232" s="376"/>
      <c r="R3232" s="376"/>
    </row>
    <row r="3233" spans="9:18" s="375" customFormat="1" ht="11">
      <c r="I3233" s="376"/>
      <c r="M3233" s="376"/>
      <c r="N3233" s="376"/>
      <c r="O3233" s="376"/>
      <c r="R3233" s="376"/>
    </row>
    <row r="3234" spans="9:18" s="375" customFormat="1" ht="11">
      <c r="I3234" s="376"/>
      <c r="M3234" s="376"/>
      <c r="N3234" s="376"/>
      <c r="O3234" s="376"/>
      <c r="R3234" s="376"/>
    </row>
    <row r="3235" spans="9:18" s="375" customFormat="1" ht="11">
      <c r="I3235" s="376"/>
      <c r="M3235" s="376"/>
      <c r="N3235" s="376"/>
      <c r="O3235" s="376"/>
      <c r="R3235" s="376"/>
    </row>
    <row r="3236" spans="9:18" s="375" customFormat="1" ht="11">
      <c r="I3236" s="376"/>
      <c r="M3236" s="376"/>
      <c r="N3236" s="376"/>
      <c r="O3236" s="376"/>
      <c r="R3236" s="376"/>
    </row>
    <row r="3237" spans="9:18" s="375" customFormat="1" ht="11">
      <c r="I3237" s="376"/>
      <c r="M3237" s="376"/>
      <c r="N3237" s="376"/>
      <c r="O3237" s="376"/>
      <c r="R3237" s="376"/>
    </row>
    <row r="3238" spans="9:18" s="375" customFormat="1" ht="11">
      <c r="I3238" s="376"/>
      <c r="M3238" s="376"/>
      <c r="N3238" s="376"/>
      <c r="O3238" s="376"/>
      <c r="R3238" s="376"/>
    </row>
    <row r="3239" spans="9:18" s="375" customFormat="1" ht="11">
      <c r="I3239" s="376"/>
      <c r="M3239" s="376"/>
      <c r="N3239" s="376"/>
      <c r="O3239" s="376"/>
      <c r="R3239" s="376"/>
    </row>
    <row r="3240" spans="9:18" s="375" customFormat="1" ht="11">
      <c r="I3240" s="376"/>
      <c r="M3240" s="376"/>
      <c r="N3240" s="376"/>
      <c r="O3240" s="376"/>
      <c r="R3240" s="376"/>
    </row>
    <row r="3241" spans="9:18" s="375" customFormat="1" ht="11">
      <c r="I3241" s="376"/>
      <c r="M3241" s="376"/>
      <c r="N3241" s="376"/>
      <c r="O3241" s="376"/>
      <c r="R3241" s="376"/>
    </row>
    <row r="3242" spans="9:18" s="375" customFormat="1" ht="11">
      <c r="I3242" s="376"/>
      <c r="M3242" s="376"/>
      <c r="N3242" s="376"/>
      <c r="O3242" s="376"/>
      <c r="R3242" s="376"/>
    </row>
    <row r="3243" spans="9:18" s="375" customFormat="1" ht="11">
      <c r="I3243" s="376"/>
      <c r="M3243" s="376"/>
      <c r="N3243" s="376"/>
      <c r="O3243" s="376"/>
      <c r="R3243" s="376"/>
    </row>
    <row r="3244" spans="9:18" s="375" customFormat="1" ht="11">
      <c r="I3244" s="376"/>
      <c r="M3244" s="376"/>
      <c r="N3244" s="376"/>
      <c r="O3244" s="376"/>
      <c r="R3244" s="376"/>
    </row>
    <row r="3245" spans="9:18" s="375" customFormat="1" ht="11">
      <c r="I3245" s="376"/>
      <c r="M3245" s="376"/>
      <c r="N3245" s="376"/>
      <c r="O3245" s="376"/>
      <c r="R3245" s="376"/>
    </row>
    <row r="3246" spans="9:18" s="375" customFormat="1" ht="11">
      <c r="I3246" s="376"/>
      <c r="M3246" s="376"/>
      <c r="N3246" s="376"/>
      <c r="O3246" s="376"/>
      <c r="R3246" s="376"/>
    </row>
    <row r="3247" spans="9:18" s="375" customFormat="1" ht="11">
      <c r="I3247" s="376"/>
      <c r="M3247" s="376"/>
      <c r="N3247" s="376"/>
      <c r="O3247" s="376"/>
      <c r="R3247" s="376"/>
    </row>
    <row r="3248" spans="9:18" s="375" customFormat="1" ht="11">
      <c r="I3248" s="376"/>
      <c r="M3248" s="376"/>
      <c r="N3248" s="376"/>
      <c r="O3248" s="376"/>
      <c r="R3248" s="376"/>
    </row>
    <row r="3249" spans="9:18" s="375" customFormat="1" ht="11">
      <c r="I3249" s="376"/>
      <c r="M3249" s="376"/>
      <c r="N3249" s="376"/>
      <c r="O3249" s="376"/>
      <c r="R3249" s="376"/>
    </row>
    <row r="3250" spans="9:18" s="375" customFormat="1" ht="11">
      <c r="I3250" s="376"/>
      <c r="M3250" s="376"/>
      <c r="N3250" s="376"/>
      <c r="O3250" s="376"/>
      <c r="R3250" s="376"/>
    </row>
    <row r="3251" spans="9:18" s="375" customFormat="1" ht="11">
      <c r="I3251" s="376"/>
      <c r="K3251" s="376"/>
      <c r="M3251" s="376"/>
      <c r="N3251" s="376"/>
      <c r="O3251" s="376"/>
      <c r="P3251" s="376"/>
      <c r="R3251" s="376"/>
    </row>
    <row r="3252" spans="9:18" s="375" customFormat="1" ht="11">
      <c r="I3252" s="376"/>
      <c r="M3252" s="376"/>
      <c r="N3252" s="376"/>
      <c r="O3252" s="376"/>
      <c r="R3252" s="376"/>
    </row>
    <row r="3253" spans="9:18" s="375" customFormat="1" ht="11">
      <c r="I3253" s="376"/>
      <c r="M3253" s="376"/>
      <c r="N3253" s="376"/>
      <c r="O3253" s="376"/>
      <c r="R3253" s="376"/>
    </row>
    <row r="3254" spans="9:18" s="375" customFormat="1" ht="11">
      <c r="I3254" s="376"/>
      <c r="M3254" s="376"/>
      <c r="N3254" s="376"/>
      <c r="O3254" s="376"/>
      <c r="R3254" s="376"/>
    </row>
    <row r="3255" spans="9:18" s="375" customFormat="1" ht="11">
      <c r="I3255" s="376"/>
      <c r="M3255" s="376"/>
      <c r="N3255" s="376"/>
      <c r="O3255" s="376"/>
      <c r="R3255" s="376"/>
    </row>
    <row r="3256" spans="9:18" s="375" customFormat="1" ht="11">
      <c r="I3256" s="376"/>
      <c r="M3256" s="376"/>
      <c r="N3256" s="376"/>
      <c r="O3256" s="376"/>
      <c r="R3256" s="376"/>
    </row>
    <row r="3257" spans="9:18" s="375" customFormat="1" ht="11">
      <c r="I3257" s="376"/>
      <c r="M3257" s="376"/>
      <c r="N3257" s="376"/>
      <c r="O3257" s="376"/>
      <c r="R3257" s="376"/>
    </row>
    <row r="3258" spans="9:18" s="375" customFormat="1" ht="11">
      <c r="I3258" s="376"/>
      <c r="M3258" s="376"/>
      <c r="N3258" s="376"/>
      <c r="O3258" s="376"/>
      <c r="R3258" s="376"/>
    </row>
    <row r="3259" spans="9:18" s="375" customFormat="1" ht="11">
      <c r="I3259" s="376"/>
      <c r="M3259" s="376"/>
      <c r="N3259" s="376"/>
      <c r="O3259" s="376"/>
      <c r="R3259" s="376"/>
    </row>
    <row r="3260" spans="9:18" s="375" customFormat="1" ht="11">
      <c r="I3260" s="376"/>
      <c r="M3260" s="376"/>
      <c r="N3260" s="376"/>
      <c r="O3260" s="376"/>
      <c r="R3260" s="376"/>
    </row>
    <row r="3261" spans="9:18" s="375" customFormat="1" ht="11">
      <c r="I3261" s="376"/>
      <c r="M3261" s="376"/>
      <c r="N3261" s="376"/>
      <c r="O3261" s="376"/>
      <c r="R3261" s="376"/>
    </row>
    <row r="3262" spans="9:18" s="375" customFormat="1" ht="11">
      <c r="I3262" s="376"/>
      <c r="M3262" s="376"/>
      <c r="N3262" s="376"/>
      <c r="O3262" s="376"/>
      <c r="R3262" s="376"/>
    </row>
    <row r="3263" spans="9:18" s="375" customFormat="1" ht="11">
      <c r="I3263" s="376"/>
      <c r="M3263" s="376"/>
      <c r="N3263" s="376"/>
      <c r="O3263" s="376"/>
      <c r="R3263" s="376"/>
    </row>
    <row r="3264" spans="9:18" s="375" customFormat="1" ht="11">
      <c r="I3264" s="376"/>
      <c r="M3264" s="376"/>
      <c r="N3264" s="376"/>
      <c r="O3264" s="376"/>
      <c r="R3264" s="376"/>
    </row>
    <row r="3265" spans="9:18" s="375" customFormat="1" ht="11">
      <c r="I3265" s="376"/>
      <c r="M3265" s="376"/>
      <c r="N3265" s="376"/>
      <c r="O3265" s="376"/>
      <c r="R3265" s="376"/>
    </row>
    <row r="3266" spans="9:18" s="375" customFormat="1" ht="11">
      <c r="I3266" s="376"/>
      <c r="M3266" s="376"/>
      <c r="N3266" s="376"/>
      <c r="O3266" s="376"/>
      <c r="R3266" s="376"/>
    </row>
    <row r="3267" spans="9:18" s="375" customFormat="1" ht="11">
      <c r="I3267" s="376"/>
      <c r="M3267" s="376"/>
      <c r="N3267" s="376"/>
      <c r="O3267" s="376"/>
      <c r="R3267" s="376"/>
    </row>
    <row r="3268" spans="9:18" s="375" customFormat="1" ht="11">
      <c r="I3268" s="376"/>
      <c r="M3268" s="376"/>
      <c r="N3268" s="376"/>
      <c r="O3268" s="376"/>
      <c r="R3268" s="376"/>
    </row>
    <row r="3269" spans="9:18" s="375" customFormat="1" ht="11">
      <c r="I3269" s="376"/>
      <c r="M3269" s="376"/>
      <c r="N3269" s="376"/>
      <c r="O3269" s="376"/>
      <c r="R3269" s="376"/>
    </row>
    <row r="3270" spans="9:18" s="375" customFormat="1" ht="11">
      <c r="I3270" s="376"/>
      <c r="M3270" s="376"/>
      <c r="N3270" s="376"/>
      <c r="O3270" s="376"/>
      <c r="R3270" s="376"/>
    </row>
    <row r="3271" spans="9:18" s="375" customFormat="1" ht="11">
      <c r="I3271" s="376"/>
      <c r="M3271" s="376"/>
      <c r="N3271" s="376"/>
      <c r="O3271" s="376"/>
      <c r="R3271" s="376"/>
    </row>
    <row r="3272" spans="9:18" s="375" customFormat="1" ht="11">
      <c r="I3272" s="376"/>
      <c r="M3272" s="376"/>
      <c r="N3272" s="376"/>
      <c r="O3272" s="376"/>
      <c r="R3272" s="376"/>
    </row>
    <row r="3273" spans="9:18" s="375" customFormat="1" ht="11">
      <c r="I3273" s="376"/>
      <c r="M3273" s="376"/>
      <c r="N3273" s="376"/>
      <c r="O3273" s="376"/>
      <c r="R3273" s="376"/>
    </row>
    <row r="3274" spans="9:18" s="375" customFormat="1" ht="11">
      <c r="I3274" s="376"/>
      <c r="M3274" s="376"/>
      <c r="N3274" s="376"/>
      <c r="O3274" s="376"/>
      <c r="R3274" s="376"/>
    </row>
    <row r="3275" spans="9:18" s="375" customFormat="1" ht="11">
      <c r="I3275" s="376"/>
      <c r="M3275" s="376"/>
      <c r="N3275" s="376"/>
      <c r="O3275" s="376"/>
      <c r="R3275" s="376"/>
    </row>
    <row r="3276" spans="9:18" s="375" customFormat="1" ht="11">
      <c r="I3276" s="376"/>
      <c r="M3276" s="376"/>
      <c r="N3276" s="376"/>
      <c r="O3276" s="376"/>
      <c r="R3276" s="376"/>
    </row>
    <row r="3277" spans="9:18" s="375" customFormat="1" ht="11">
      <c r="I3277" s="376"/>
      <c r="M3277" s="376"/>
      <c r="N3277" s="376"/>
      <c r="O3277" s="376"/>
      <c r="R3277" s="376"/>
    </row>
    <row r="3278" spans="9:18" s="375" customFormat="1" ht="11">
      <c r="I3278" s="376"/>
      <c r="M3278" s="376"/>
      <c r="N3278" s="376"/>
      <c r="O3278" s="376"/>
      <c r="R3278" s="376"/>
    </row>
    <row r="3279" spans="9:18" s="375" customFormat="1" ht="11">
      <c r="I3279" s="376"/>
      <c r="M3279" s="376"/>
      <c r="N3279" s="376"/>
      <c r="O3279" s="376"/>
      <c r="R3279" s="376"/>
    </row>
    <row r="3280" spans="9:18" s="375" customFormat="1" ht="11">
      <c r="I3280" s="376"/>
      <c r="M3280" s="376"/>
      <c r="N3280" s="376"/>
      <c r="O3280" s="376"/>
      <c r="R3280" s="376"/>
    </row>
    <row r="3281" spans="9:18" s="375" customFormat="1" ht="11">
      <c r="I3281" s="376"/>
      <c r="M3281" s="376"/>
      <c r="N3281" s="376"/>
      <c r="O3281" s="376"/>
      <c r="R3281" s="376"/>
    </row>
    <row r="3282" spans="9:18" s="375" customFormat="1" ht="11">
      <c r="I3282" s="376"/>
      <c r="M3282" s="376"/>
      <c r="N3282" s="376"/>
      <c r="O3282" s="376"/>
      <c r="R3282" s="376"/>
    </row>
    <row r="3283" spans="9:18" s="375" customFormat="1" ht="11">
      <c r="I3283" s="376"/>
      <c r="M3283" s="376"/>
      <c r="N3283" s="376"/>
      <c r="O3283" s="376"/>
      <c r="R3283" s="376"/>
    </row>
    <row r="3284" spans="9:18" s="375" customFormat="1" ht="11">
      <c r="I3284" s="376"/>
      <c r="M3284" s="376"/>
      <c r="N3284" s="376"/>
      <c r="O3284" s="376"/>
      <c r="R3284" s="376"/>
    </row>
    <row r="3285" spans="9:18" s="375" customFormat="1" ht="11">
      <c r="I3285" s="376"/>
      <c r="M3285" s="376"/>
      <c r="N3285" s="376"/>
      <c r="O3285" s="376"/>
      <c r="R3285" s="376"/>
    </row>
    <row r="3286" spans="9:18" s="375" customFormat="1" ht="11">
      <c r="I3286" s="376"/>
      <c r="M3286" s="376"/>
      <c r="N3286" s="376"/>
      <c r="O3286" s="376"/>
      <c r="R3286" s="376"/>
    </row>
    <row r="3287" spans="9:18" s="375" customFormat="1" ht="11">
      <c r="I3287" s="376"/>
      <c r="M3287" s="376"/>
      <c r="N3287" s="376"/>
      <c r="O3287" s="376"/>
      <c r="R3287" s="376"/>
    </row>
    <row r="3288" spans="9:18" s="375" customFormat="1" ht="11">
      <c r="I3288" s="376"/>
      <c r="M3288" s="376"/>
      <c r="N3288" s="376"/>
      <c r="O3288" s="376"/>
      <c r="R3288" s="376"/>
    </row>
    <row r="3289" spans="9:18" s="375" customFormat="1" ht="11">
      <c r="I3289" s="376"/>
      <c r="M3289" s="376"/>
      <c r="N3289" s="376"/>
      <c r="O3289" s="376"/>
      <c r="R3289" s="376"/>
    </row>
    <row r="3290" spans="9:18" s="375" customFormat="1" ht="11">
      <c r="I3290" s="376"/>
      <c r="M3290" s="376"/>
      <c r="N3290" s="376"/>
      <c r="O3290" s="376"/>
      <c r="R3290" s="376"/>
    </row>
    <row r="3291" spans="9:18" s="375" customFormat="1" ht="11">
      <c r="I3291" s="376"/>
      <c r="M3291" s="376"/>
      <c r="N3291" s="376"/>
      <c r="O3291" s="376"/>
      <c r="R3291" s="376"/>
    </row>
    <row r="3292" spans="9:18" s="375" customFormat="1" ht="11">
      <c r="I3292" s="376"/>
      <c r="M3292" s="376"/>
      <c r="N3292" s="376"/>
      <c r="O3292" s="376"/>
      <c r="R3292" s="376"/>
    </row>
    <row r="3293" spans="9:18" s="375" customFormat="1" ht="11">
      <c r="I3293" s="376"/>
      <c r="M3293" s="376"/>
      <c r="N3293" s="376"/>
      <c r="O3293" s="376"/>
      <c r="R3293" s="376"/>
    </row>
    <row r="3294" spans="9:18" s="375" customFormat="1" ht="11">
      <c r="I3294" s="376"/>
      <c r="M3294" s="376"/>
      <c r="N3294" s="376"/>
      <c r="O3294" s="376"/>
      <c r="R3294" s="376"/>
    </row>
    <row r="3295" spans="9:18" s="375" customFormat="1" ht="11">
      <c r="I3295" s="376"/>
      <c r="M3295" s="376"/>
      <c r="N3295" s="376"/>
      <c r="O3295" s="376"/>
      <c r="R3295" s="376"/>
    </row>
    <row r="3296" spans="9:18" s="375" customFormat="1" ht="11">
      <c r="I3296" s="376"/>
      <c r="M3296" s="376"/>
      <c r="N3296" s="376"/>
      <c r="O3296" s="376"/>
      <c r="R3296" s="376"/>
    </row>
    <row r="3297" spans="9:18" s="375" customFormat="1" ht="11">
      <c r="I3297" s="376"/>
      <c r="M3297" s="376"/>
      <c r="N3297" s="376"/>
      <c r="O3297" s="376"/>
      <c r="R3297" s="376"/>
    </row>
    <row r="3298" spans="9:18" s="375" customFormat="1" ht="11">
      <c r="I3298" s="376"/>
      <c r="M3298" s="376"/>
      <c r="N3298" s="376"/>
      <c r="O3298" s="376"/>
      <c r="R3298" s="376"/>
    </row>
    <row r="3299" spans="9:18" s="375" customFormat="1" ht="11">
      <c r="I3299" s="376"/>
      <c r="M3299" s="376"/>
      <c r="N3299" s="376"/>
      <c r="O3299" s="376"/>
      <c r="R3299" s="376"/>
    </row>
    <row r="3300" spans="9:18" s="375" customFormat="1" ht="11">
      <c r="I3300" s="376"/>
      <c r="M3300" s="376"/>
      <c r="N3300" s="376"/>
      <c r="O3300" s="376"/>
      <c r="R3300" s="376"/>
    </row>
    <row r="3301" spans="9:18" s="375" customFormat="1" ht="11">
      <c r="I3301" s="376"/>
      <c r="M3301" s="376"/>
      <c r="N3301" s="376"/>
      <c r="O3301" s="376"/>
      <c r="R3301" s="376"/>
    </row>
    <row r="3302" spans="9:18" s="375" customFormat="1" ht="11">
      <c r="I3302" s="376"/>
      <c r="M3302" s="376"/>
      <c r="N3302" s="376"/>
      <c r="O3302" s="376"/>
      <c r="R3302" s="376"/>
    </row>
    <row r="3303" spans="9:18" s="375" customFormat="1" ht="11">
      <c r="I3303" s="376"/>
      <c r="M3303" s="376"/>
      <c r="N3303" s="376"/>
      <c r="O3303" s="376"/>
      <c r="R3303" s="376"/>
    </row>
    <row r="3304" spans="9:18" s="375" customFormat="1" ht="11">
      <c r="I3304" s="376"/>
      <c r="M3304" s="376"/>
      <c r="N3304" s="376"/>
      <c r="O3304" s="376"/>
      <c r="R3304" s="376"/>
    </row>
    <row r="3305" spans="9:18" s="375" customFormat="1" ht="11">
      <c r="I3305" s="376"/>
      <c r="M3305" s="376"/>
      <c r="N3305" s="376"/>
      <c r="O3305" s="376"/>
      <c r="R3305" s="376"/>
    </row>
    <row r="3306" spans="9:18" s="375" customFormat="1" ht="11">
      <c r="I3306" s="376"/>
      <c r="M3306" s="376"/>
      <c r="N3306" s="376"/>
      <c r="O3306" s="376"/>
      <c r="R3306" s="376"/>
    </row>
    <row r="3307" spans="9:18" s="375" customFormat="1" ht="11">
      <c r="I3307" s="376"/>
      <c r="M3307" s="376"/>
      <c r="N3307" s="376"/>
      <c r="O3307" s="376"/>
      <c r="R3307" s="376"/>
    </row>
    <row r="3308" spans="9:18" s="375" customFormat="1" ht="11">
      <c r="I3308" s="376"/>
      <c r="K3308" s="376"/>
      <c r="M3308" s="376"/>
      <c r="N3308" s="376"/>
      <c r="O3308" s="376"/>
      <c r="P3308" s="376"/>
      <c r="R3308" s="376"/>
    </row>
    <row r="3309" spans="9:18" s="375" customFormat="1" ht="11">
      <c r="I3309" s="376"/>
      <c r="M3309" s="376"/>
      <c r="N3309" s="376"/>
      <c r="O3309" s="376"/>
      <c r="R3309" s="376"/>
    </row>
    <row r="3310" spans="9:18" s="375" customFormat="1" ht="11">
      <c r="I3310" s="376"/>
      <c r="M3310" s="376"/>
      <c r="N3310" s="376"/>
      <c r="O3310" s="376"/>
      <c r="R3310" s="376"/>
    </row>
    <row r="3311" spans="9:18" s="375" customFormat="1" ht="11">
      <c r="I3311" s="376"/>
      <c r="M3311" s="376"/>
      <c r="N3311" s="376"/>
      <c r="O3311" s="376"/>
      <c r="R3311" s="376"/>
    </row>
    <row r="3312" spans="9:18" s="375" customFormat="1" ht="11">
      <c r="I3312" s="376"/>
      <c r="M3312" s="376"/>
      <c r="N3312" s="376"/>
      <c r="O3312" s="376"/>
      <c r="R3312" s="376"/>
    </row>
    <row r="3313" spans="9:18" s="375" customFormat="1" ht="11">
      <c r="I3313" s="376"/>
      <c r="M3313" s="376"/>
      <c r="N3313" s="376"/>
      <c r="O3313" s="376"/>
      <c r="R3313" s="376"/>
    </row>
    <row r="3314" spans="9:18" s="375" customFormat="1" ht="11">
      <c r="I3314" s="376"/>
      <c r="M3314" s="376"/>
      <c r="N3314" s="376"/>
      <c r="O3314" s="376"/>
      <c r="R3314" s="376"/>
    </row>
    <row r="3315" spans="9:18" s="375" customFormat="1" ht="11">
      <c r="I3315" s="376"/>
      <c r="M3315" s="376"/>
      <c r="N3315" s="376"/>
      <c r="O3315" s="376"/>
      <c r="R3315" s="376"/>
    </row>
    <row r="3316" spans="9:18" s="375" customFormat="1" ht="11">
      <c r="I3316" s="376"/>
      <c r="M3316" s="376"/>
      <c r="N3316" s="376"/>
      <c r="O3316" s="376"/>
      <c r="R3316" s="376"/>
    </row>
    <row r="3317" spans="9:18" s="375" customFormat="1" ht="11">
      <c r="I3317" s="376"/>
      <c r="M3317" s="376"/>
      <c r="N3317" s="376"/>
      <c r="O3317" s="376"/>
      <c r="R3317" s="376"/>
    </row>
    <row r="3318" spans="9:18" s="375" customFormat="1" ht="11">
      <c r="I3318" s="376"/>
      <c r="M3318" s="376"/>
      <c r="N3318" s="376"/>
      <c r="O3318" s="376"/>
      <c r="R3318" s="376"/>
    </row>
    <row r="3319" spans="9:18" s="375" customFormat="1" ht="11">
      <c r="I3319" s="376"/>
      <c r="M3319" s="376"/>
      <c r="N3319" s="376"/>
      <c r="O3319" s="376"/>
      <c r="R3319" s="376"/>
    </row>
    <row r="3320" spans="9:18" s="375" customFormat="1" ht="11">
      <c r="I3320" s="376"/>
      <c r="M3320" s="376"/>
      <c r="N3320" s="376"/>
      <c r="O3320" s="376"/>
      <c r="R3320" s="376"/>
    </row>
    <row r="3321" spans="9:18" s="375" customFormat="1" ht="11">
      <c r="I3321" s="376"/>
      <c r="M3321" s="376"/>
      <c r="N3321" s="376"/>
      <c r="O3321" s="376"/>
      <c r="R3321" s="376"/>
    </row>
    <row r="3322" spans="9:18" s="375" customFormat="1" ht="11">
      <c r="I3322" s="376"/>
      <c r="K3322" s="376"/>
      <c r="M3322" s="376"/>
      <c r="N3322" s="376"/>
      <c r="O3322" s="376"/>
      <c r="R3322" s="376"/>
    </row>
    <row r="3323" spans="9:18" s="375" customFormat="1" ht="11">
      <c r="I3323" s="376"/>
      <c r="M3323" s="376"/>
      <c r="N3323" s="376"/>
      <c r="O3323" s="376"/>
      <c r="R3323" s="376"/>
    </row>
    <row r="3324" spans="9:18" s="375" customFormat="1" ht="11">
      <c r="I3324" s="376"/>
      <c r="M3324" s="376"/>
      <c r="N3324" s="376"/>
      <c r="O3324" s="376"/>
      <c r="R3324" s="376"/>
    </row>
    <row r="3325" spans="9:18" s="375" customFormat="1" ht="11">
      <c r="I3325" s="376"/>
      <c r="M3325" s="376"/>
      <c r="N3325" s="376"/>
      <c r="O3325" s="376"/>
      <c r="R3325" s="376"/>
    </row>
    <row r="3326" spans="9:18" s="375" customFormat="1" ht="11">
      <c r="I3326" s="376"/>
      <c r="M3326" s="376"/>
      <c r="N3326" s="376"/>
      <c r="O3326" s="376"/>
      <c r="R3326" s="376"/>
    </row>
    <row r="3327" spans="9:18" s="375" customFormat="1" ht="11">
      <c r="I3327" s="376"/>
      <c r="M3327" s="376"/>
      <c r="N3327" s="376"/>
      <c r="O3327" s="376"/>
      <c r="R3327" s="376"/>
    </row>
    <row r="3328" spans="9:18" s="375" customFormat="1" ht="11">
      <c r="I3328" s="376"/>
      <c r="M3328" s="376"/>
      <c r="N3328" s="376"/>
      <c r="O3328" s="376"/>
      <c r="R3328" s="376"/>
    </row>
    <row r="3329" spans="9:18" s="375" customFormat="1" ht="11">
      <c r="I3329" s="376"/>
      <c r="K3329" s="376"/>
      <c r="M3329" s="376"/>
      <c r="N3329" s="376"/>
      <c r="O3329" s="376"/>
      <c r="R3329" s="376"/>
    </row>
    <row r="3330" spans="9:18" s="375" customFormat="1" ht="11">
      <c r="I3330" s="376"/>
      <c r="M3330" s="376"/>
      <c r="N3330" s="376"/>
      <c r="O3330" s="376"/>
      <c r="R3330" s="376"/>
    </row>
    <row r="3331" spans="9:18" s="375" customFormat="1" ht="11">
      <c r="I3331" s="376"/>
      <c r="M3331" s="376"/>
      <c r="N3331" s="376"/>
      <c r="O3331" s="376"/>
      <c r="R3331" s="376"/>
    </row>
    <row r="3332" spans="9:18" s="375" customFormat="1" ht="11">
      <c r="I3332" s="376"/>
      <c r="K3332" s="376"/>
      <c r="M3332" s="376"/>
      <c r="N3332" s="376"/>
      <c r="O3332" s="376"/>
      <c r="R3332" s="376"/>
    </row>
    <row r="3333" spans="9:18" s="375" customFormat="1" ht="11">
      <c r="I3333" s="376"/>
      <c r="M3333" s="376"/>
      <c r="N3333" s="376"/>
      <c r="O3333" s="376"/>
      <c r="R3333" s="376"/>
    </row>
    <row r="3334" spans="9:18" s="375" customFormat="1" ht="11">
      <c r="I3334" s="376"/>
      <c r="M3334" s="376"/>
      <c r="N3334" s="376"/>
      <c r="O3334" s="376"/>
      <c r="R3334" s="376"/>
    </row>
    <row r="3335" spans="9:18" s="375" customFormat="1" ht="11">
      <c r="I3335" s="376"/>
      <c r="M3335" s="376"/>
      <c r="N3335" s="376"/>
      <c r="O3335" s="376"/>
      <c r="R3335" s="376"/>
    </row>
    <row r="3336" spans="9:18" s="375" customFormat="1" ht="11">
      <c r="I3336" s="376"/>
      <c r="M3336" s="376"/>
      <c r="N3336" s="376"/>
      <c r="O3336" s="376"/>
      <c r="R3336" s="376"/>
    </row>
    <row r="3337" spans="9:18" s="375" customFormat="1" ht="11">
      <c r="I3337" s="376"/>
      <c r="M3337" s="376"/>
      <c r="N3337" s="376"/>
      <c r="O3337" s="376"/>
      <c r="R3337" s="376"/>
    </row>
    <row r="3338" spans="9:18" s="375" customFormat="1" ht="11">
      <c r="I3338" s="376"/>
      <c r="K3338" s="376"/>
      <c r="M3338" s="376"/>
      <c r="N3338" s="376"/>
      <c r="O3338" s="376"/>
      <c r="R3338" s="376"/>
    </row>
    <row r="3339" spans="9:18" s="375" customFormat="1" ht="11">
      <c r="I3339" s="376"/>
      <c r="M3339" s="376"/>
      <c r="N3339" s="376"/>
      <c r="O3339" s="376"/>
      <c r="R3339" s="376"/>
    </row>
    <row r="3340" spans="9:18" s="375" customFormat="1" ht="11">
      <c r="I3340" s="376"/>
      <c r="M3340" s="376"/>
      <c r="N3340" s="376"/>
      <c r="O3340" s="376"/>
      <c r="R3340" s="376"/>
    </row>
    <row r="3341" spans="9:18" s="375" customFormat="1" ht="11">
      <c r="I3341" s="376"/>
      <c r="M3341" s="376"/>
      <c r="N3341" s="376"/>
      <c r="O3341" s="376"/>
      <c r="R3341" s="376"/>
    </row>
    <row r="3342" spans="9:18" s="375" customFormat="1" ht="11">
      <c r="I3342" s="376"/>
      <c r="M3342" s="376"/>
      <c r="N3342" s="376"/>
      <c r="O3342" s="376"/>
      <c r="R3342" s="376"/>
    </row>
    <row r="3343" spans="9:18" s="375" customFormat="1" ht="11">
      <c r="I3343" s="376"/>
      <c r="M3343" s="376"/>
      <c r="N3343" s="376"/>
      <c r="O3343" s="376"/>
      <c r="R3343" s="376"/>
    </row>
    <row r="3344" spans="9:18" s="375" customFormat="1" ht="11">
      <c r="I3344" s="376"/>
      <c r="M3344" s="376"/>
      <c r="N3344" s="376"/>
      <c r="O3344" s="376"/>
      <c r="R3344" s="376"/>
    </row>
    <row r="3345" spans="9:18" s="375" customFormat="1" ht="11">
      <c r="I3345" s="376"/>
      <c r="M3345" s="376"/>
      <c r="N3345" s="376"/>
      <c r="O3345" s="376"/>
      <c r="R3345" s="376"/>
    </row>
    <row r="3346" spans="9:18" s="375" customFormat="1" ht="11">
      <c r="I3346" s="376"/>
      <c r="M3346" s="376"/>
      <c r="N3346" s="376"/>
      <c r="O3346" s="376"/>
      <c r="R3346" s="376"/>
    </row>
    <row r="3347" spans="9:18" s="375" customFormat="1" ht="11">
      <c r="I3347" s="376"/>
      <c r="M3347" s="376"/>
      <c r="N3347" s="376"/>
      <c r="O3347" s="376"/>
      <c r="R3347" s="376"/>
    </row>
    <row r="3348" spans="9:18" s="375" customFormat="1" ht="11">
      <c r="I3348" s="376"/>
      <c r="M3348" s="376"/>
      <c r="N3348" s="376"/>
      <c r="O3348" s="376"/>
      <c r="R3348" s="376"/>
    </row>
    <row r="3349" spans="9:18" s="375" customFormat="1" ht="11">
      <c r="I3349" s="376"/>
      <c r="M3349" s="376"/>
      <c r="N3349" s="376"/>
      <c r="O3349" s="376"/>
      <c r="R3349" s="376"/>
    </row>
    <row r="3350" spans="9:18" s="375" customFormat="1" ht="11">
      <c r="I3350" s="376"/>
      <c r="M3350" s="376"/>
      <c r="N3350" s="376"/>
      <c r="O3350" s="376"/>
      <c r="R3350" s="376"/>
    </row>
    <row r="3351" spans="9:18" s="375" customFormat="1" ht="11">
      <c r="I3351" s="376"/>
      <c r="M3351" s="376"/>
      <c r="N3351" s="376"/>
      <c r="O3351" s="376"/>
      <c r="R3351" s="376"/>
    </row>
    <row r="3352" spans="9:18" s="375" customFormat="1" ht="11">
      <c r="I3352" s="376"/>
      <c r="M3352" s="376"/>
      <c r="N3352" s="376"/>
      <c r="O3352" s="376"/>
      <c r="R3352" s="376"/>
    </row>
    <row r="3353" spans="9:18" s="375" customFormat="1" ht="11">
      <c r="I3353" s="376"/>
      <c r="M3353" s="376"/>
      <c r="N3353" s="376"/>
      <c r="O3353" s="376"/>
      <c r="R3353" s="376"/>
    </row>
    <row r="3354" spans="9:18" s="375" customFormat="1" ht="11">
      <c r="I3354" s="376"/>
      <c r="M3354" s="376"/>
      <c r="N3354" s="376"/>
      <c r="O3354" s="376"/>
      <c r="R3354" s="376"/>
    </row>
    <row r="3355" spans="9:18" s="375" customFormat="1" ht="11">
      <c r="I3355" s="376"/>
      <c r="M3355" s="376"/>
      <c r="N3355" s="376"/>
      <c r="O3355" s="376"/>
      <c r="R3355" s="376"/>
    </row>
    <row r="3356" spans="9:18" s="375" customFormat="1" ht="11">
      <c r="I3356" s="376"/>
      <c r="M3356" s="376"/>
      <c r="N3356" s="376"/>
      <c r="O3356" s="376"/>
      <c r="R3356" s="376"/>
    </row>
    <row r="3357" spans="9:18" s="375" customFormat="1" ht="11">
      <c r="I3357" s="376"/>
      <c r="M3357" s="376"/>
      <c r="N3357" s="376"/>
      <c r="O3357" s="376"/>
      <c r="R3357" s="376"/>
    </row>
    <row r="3358" spans="9:18" s="375" customFormat="1" ht="11">
      <c r="I3358" s="376"/>
      <c r="M3358" s="376"/>
      <c r="N3358" s="376"/>
      <c r="O3358" s="376"/>
      <c r="R3358" s="376"/>
    </row>
    <row r="3359" spans="9:18" s="375" customFormat="1" ht="11">
      <c r="I3359" s="376"/>
      <c r="M3359" s="376"/>
      <c r="N3359" s="376"/>
      <c r="O3359" s="376"/>
      <c r="R3359" s="376"/>
    </row>
    <row r="3360" spans="9:18" s="375" customFormat="1" ht="11">
      <c r="I3360" s="376"/>
      <c r="M3360" s="376"/>
      <c r="N3360" s="376"/>
      <c r="O3360" s="376"/>
      <c r="R3360" s="376"/>
    </row>
    <row r="3361" spans="9:18" s="375" customFormat="1" ht="11">
      <c r="I3361" s="376"/>
      <c r="M3361" s="376"/>
      <c r="N3361" s="376"/>
      <c r="O3361" s="376"/>
      <c r="R3361" s="376"/>
    </row>
    <row r="3362" spans="9:18" s="375" customFormat="1" ht="11">
      <c r="I3362" s="376"/>
      <c r="M3362" s="376"/>
      <c r="N3362" s="376"/>
      <c r="O3362" s="376"/>
      <c r="R3362" s="376"/>
    </row>
    <row r="3363" spans="9:18" s="375" customFormat="1" ht="11">
      <c r="I3363" s="376"/>
      <c r="M3363" s="376"/>
      <c r="N3363" s="376"/>
      <c r="O3363" s="376"/>
      <c r="R3363" s="376"/>
    </row>
    <row r="3364" spans="9:18" s="375" customFormat="1" ht="11">
      <c r="I3364" s="376"/>
      <c r="M3364" s="376"/>
      <c r="N3364" s="376"/>
      <c r="O3364" s="376"/>
      <c r="R3364" s="376"/>
    </row>
    <row r="3365" spans="9:18" s="375" customFormat="1" ht="11">
      <c r="I3365" s="376"/>
      <c r="M3365" s="376"/>
      <c r="N3365" s="376"/>
      <c r="O3365" s="376"/>
      <c r="R3365" s="376"/>
    </row>
    <row r="3366" spans="9:18" s="375" customFormat="1" ht="11">
      <c r="I3366" s="376"/>
      <c r="M3366" s="376"/>
      <c r="N3366" s="376"/>
      <c r="O3366" s="376"/>
      <c r="R3366" s="376"/>
    </row>
    <row r="3367" spans="9:18" s="375" customFormat="1" ht="11">
      <c r="I3367" s="376"/>
      <c r="M3367" s="376"/>
      <c r="N3367" s="376"/>
      <c r="O3367" s="376"/>
      <c r="R3367" s="376"/>
    </row>
    <row r="3368" spans="9:18" s="375" customFormat="1" ht="11">
      <c r="I3368" s="376"/>
      <c r="M3368" s="376"/>
      <c r="N3368" s="376"/>
      <c r="O3368" s="376"/>
      <c r="R3368" s="376"/>
    </row>
    <row r="3369" spans="9:18" s="375" customFormat="1" ht="11">
      <c r="I3369" s="376"/>
      <c r="M3369" s="376"/>
      <c r="N3369" s="376"/>
      <c r="O3369" s="376"/>
      <c r="R3369" s="376"/>
    </row>
    <row r="3370" spans="9:18" s="375" customFormat="1" ht="11">
      <c r="I3370" s="376"/>
      <c r="M3370" s="376"/>
      <c r="N3370" s="376"/>
      <c r="O3370" s="376"/>
      <c r="R3370" s="376"/>
    </row>
    <row r="3371" spans="9:18" s="375" customFormat="1" ht="11">
      <c r="I3371" s="376"/>
      <c r="M3371" s="376"/>
      <c r="N3371" s="376"/>
      <c r="O3371" s="376"/>
      <c r="R3371" s="376"/>
    </row>
    <row r="3372" spans="9:18" s="375" customFormat="1" ht="11">
      <c r="I3372" s="376"/>
      <c r="M3372" s="376"/>
      <c r="N3372" s="376"/>
      <c r="O3372" s="376"/>
      <c r="R3372" s="376"/>
    </row>
    <row r="3373" spans="9:18" s="375" customFormat="1" ht="11">
      <c r="I3373" s="376"/>
      <c r="M3373" s="376"/>
      <c r="N3373" s="376"/>
      <c r="O3373" s="376"/>
      <c r="R3373" s="376"/>
    </row>
    <row r="3374" spans="9:18" s="375" customFormat="1" ht="11">
      <c r="I3374" s="376"/>
      <c r="M3374" s="376"/>
      <c r="N3374" s="376"/>
      <c r="O3374" s="376"/>
      <c r="R3374" s="376"/>
    </row>
    <row r="3375" spans="9:18" s="375" customFormat="1" ht="11">
      <c r="I3375" s="376"/>
      <c r="M3375" s="376"/>
      <c r="N3375" s="376"/>
      <c r="O3375" s="376"/>
      <c r="R3375" s="376"/>
    </row>
    <row r="3376" spans="9:18" s="375" customFormat="1" ht="11">
      <c r="I3376" s="376"/>
      <c r="M3376" s="376"/>
      <c r="N3376" s="376"/>
      <c r="O3376" s="376"/>
      <c r="R3376" s="376"/>
    </row>
    <row r="3377" spans="9:18" s="375" customFormat="1" ht="11">
      <c r="I3377" s="376"/>
      <c r="M3377" s="376"/>
      <c r="N3377" s="376"/>
      <c r="O3377" s="376"/>
      <c r="R3377" s="376"/>
    </row>
    <row r="3378" spans="9:18" s="375" customFormat="1" ht="11">
      <c r="I3378" s="376"/>
      <c r="M3378" s="376"/>
      <c r="N3378" s="376"/>
      <c r="O3378" s="376"/>
      <c r="R3378" s="376"/>
    </row>
    <row r="3379" spans="9:18" s="375" customFormat="1" ht="11">
      <c r="I3379" s="376"/>
      <c r="M3379" s="376"/>
      <c r="N3379" s="376"/>
      <c r="O3379" s="376"/>
      <c r="R3379" s="376"/>
    </row>
    <row r="3380" spans="9:18" s="375" customFormat="1" ht="11">
      <c r="I3380" s="376"/>
      <c r="M3380" s="376"/>
      <c r="N3380" s="376"/>
      <c r="O3380" s="376"/>
      <c r="R3380" s="376"/>
    </row>
    <row r="3381" spans="9:18" s="375" customFormat="1" ht="11">
      <c r="I3381" s="376"/>
      <c r="M3381" s="376"/>
      <c r="N3381" s="376"/>
      <c r="O3381" s="376"/>
      <c r="R3381" s="376"/>
    </row>
    <row r="3382" spans="9:18" s="375" customFormat="1" ht="11">
      <c r="I3382" s="376"/>
      <c r="M3382" s="376"/>
      <c r="N3382" s="376"/>
      <c r="O3382" s="376"/>
      <c r="R3382" s="376"/>
    </row>
    <row r="3383" spans="9:18" s="375" customFormat="1" ht="11">
      <c r="I3383" s="376"/>
      <c r="M3383" s="376"/>
      <c r="N3383" s="376"/>
      <c r="O3383" s="376"/>
      <c r="R3383" s="376"/>
    </row>
    <row r="3384" spans="9:18" s="375" customFormat="1" ht="11">
      <c r="I3384" s="376"/>
      <c r="M3384" s="376"/>
      <c r="N3384" s="376"/>
      <c r="O3384" s="376"/>
      <c r="R3384" s="376"/>
    </row>
    <row r="3385" spans="9:18" s="375" customFormat="1" ht="11">
      <c r="I3385" s="376"/>
      <c r="M3385" s="376"/>
      <c r="N3385" s="376"/>
      <c r="O3385" s="376"/>
      <c r="R3385" s="376"/>
    </row>
    <row r="3386" spans="9:18" s="375" customFormat="1" ht="11">
      <c r="I3386" s="376"/>
      <c r="M3386" s="376"/>
      <c r="N3386" s="376"/>
      <c r="O3386" s="376"/>
      <c r="R3386" s="376"/>
    </row>
    <row r="3387" spans="9:18" s="375" customFormat="1" ht="11">
      <c r="I3387" s="376"/>
      <c r="M3387" s="376"/>
      <c r="N3387" s="376"/>
      <c r="O3387" s="376"/>
      <c r="R3387" s="376"/>
    </row>
    <row r="3388" spans="9:18" s="375" customFormat="1" ht="11">
      <c r="I3388" s="376"/>
      <c r="M3388" s="376"/>
      <c r="N3388" s="376"/>
      <c r="O3388" s="376"/>
      <c r="R3388" s="376"/>
    </row>
    <row r="3389" spans="9:18" s="375" customFormat="1" ht="11">
      <c r="I3389" s="376"/>
      <c r="M3389" s="376"/>
      <c r="N3389" s="376"/>
      <c r="O3389" s="376"/>
      <c r="R3389" s="376"/>
    </row>
    <row r="3390" spans="9:18" s="375" customFormat="1" ht="11">
      <c r="I3390" s="376"/>
      <c r="M3390" s="376"/>
      <c r="N3390" s="376"/>
      <c r="O3390" s="376"/>
      <c r="R3390" s="376"/>
    </row>
    <row r="3391" spans="9:18" s="375" customFormat="1" ht="11">
      <c r="I3391" s="376"/>
      <c r="M3391" s="376"/>
      <c r="N3391" s="376"/>
      <c r="O3391" s="376"/>
      <c r="R3391" s="376"/>
    </row>
    <row r="3392" spans="9:18" s="375" customFormat="1" ht="11">
      <c r="I3392" s="376"/>
      <c r="M3392" s="376"/>
      <c r="N3392" s="376"/>
      <c r="O3392" s="376"/>
      <c r="R3392" s="376"/>
    </row>
    <row r="3393" spans="9:18" s="375" customFormat="1" ht="11">
      <c r="I3393" s="376"/>
      <c r="M3393" s="376"/>
      <c r="N3393" s="376"/>
      <c r="O3393" s="376"/>
      <c r="R3393" s="376"/>
    </row>
    <row r="3394" spans="9:18" s="375" customFormat="1" ht="11">
      <c r="I3394" s="376"/>
      <c r="M3394" s="376"/>
      <c r="N3394" s="376"/>
      <c r="O3394" s="376"/>
      <c r="R3394" s="376"/>
    </row>
    <row r="3395" spans="9:18" s="375" customFormat="1" ht="11">
      <c r="I3395" s="376"/>
      <c r="M3395" s="376"/>
      <c r="N3395" s="376"/>
      <c r="O3395" s="376"/>
      <c r="R3395" s="376"/>
    </row>
    <row r="3396" spans="9:18" s="375" customFormat="1" ht="11">
      <c r="I3396" s="376"/>
      <c r="M3396" s="376"/>
      <c r="N3396" s="376"/>
      <c r="O3396" s="376"/>
      <c r="R3396" s="376"/>
    </row>
    <row r="3397" spans="9:18" s="375" customFormat="1" ht="11">
      <c r="I3397" s="376"/>
      <c r="M3397" s="376"/>
      <c r="N3397" s="376"/>
      <c r="O3397" s="376"/>
      <c r="R3397" s="376"/>
    </row>
    <row r="3398" spans="9:18" s="375" customFormat="1" ht="11">
      <c r="I3398" s="376"/>
      <c r="M3398" s="376"/>
      <c r="N3398" s="376"/>
      <c r="O3398" s="376"/>
      <c r="R3398" s="376"/>
    </row>
    <row r="3399" spans="9:18" s="375" customFormat="1" ht="11">
      <c r="I3399" s="376"/>
      <c r="M3399" s="376"/>
      <c r="N3399" s="376"/>
      <c r="O3399" s="376"/>
      <c r="R3399" s="376"/>
    </row>
    <row r="3400" spans="9:18" s="375" customFormat="1" ht="11">
      <c r="I3400" s="376"/>
      <c r="M3400" s="376"/>
      <c r="N3400" s="376"/>
      <c r="O3400" s="376"/>
      <c r="R3400" s="376"/>
    </row>
    <row r="3401" spans="9:18" s="375" customFormat="1" ht="11">
      <c r="I3401" s="376"/>
      <c r="M3401" s="376"/>
      <c r="N3401" s="376"/>
      <c r="O3401" s="376"/>
      <c r="R3401" s="376"/>
    </row>
    <row r="3402" spans="9:18" s="375" customFormat="1" ht="11">
      <c r="I3402" s="376"/>
      <c r="M3402" s="376"/>
      <c r="N3402" s="376"/>
      <c r="O3402" s="376"/>
      <c r="R3402" s="376"/>
    </row>
    <row r="3403" spans="9:18" s="375" customFormat="1" ht="11">
      <c r="I3403" s="376"/>
      <c r="M3403" s="376"/>
      <c r="N3403" s="376"/>
      <c r="O3403" s="376"/>
      <c r="R3403" s="376"/>
    </row>
    <row r="3404" spans="9:18" s="375" customFormat="1" ht="11">
      <c r="I3404" s="376"/>
      <c r="M3404" s="376"/>
      <c r="N3404" s="376"/>
      <c r="O3404" s="376"/>
      <c r="R3404" s="376"/>
    </row>
    <row r="3405" spans="9:18" s="375" customFormat="1" ht="11">
      <c r="I3405" s="376"/>
      <c r="M3405" s="376"/>
      <c r="N3405" s="376"/>
      <c r="O3405" s="376"/>
      <c r="R3405" s="376"/>
    </row>
    <row r="3406" spans="9:18" s="375" customFormat="1" ht="11">
      <c r="I3406" s="376"/>
      <c r="M3406" s="376"/>
      <c r="N3406" s="376"/>
      <c r="O3406" s="376"/>
      <c r="R3406" s="376"/>
    </row>
    <row r="3407" spans="9:18" s="375" customFormat="1" ht="11">
      <c r="I3407" s="376"/>
      <c r="M3407" s="376"/>
      <c r="N3407" s="376"/>
      <c r="O3407" s="376"/>
      <c r="R3407" s="376"/>
    </row>
    <row r="3408" spans="9:18" s="375" customFormat="1" ht="11">
      <c r="I3408" s="376"/>
      <c r="M3408" s="376"/>
      <c r="N3408" s="376"/>
      <c r="O3408" s="376"/>
      <c r="R3408" s="376"/>
    </row>
    <row r="3409" spans="9:18" s="375" customFormat="1" ht="11">
      <c r="I3409" s="376"/>
      <c r="M3409" s="376"/>
      <c r="N3409" s="376"/>
      <c r="O3409" s="376"/>
      <c r="R3409" s="376"/>
    </row>
    <row r="3410" spans="9:18" s="375" customFormat="1" ht="11">
      <c r="I3410" s="376"/>
      <c r="M3410" s="376"/>
      <c r="N3410" s="376"/>
      <c r="O3410" s="376"/>
      <c r="R3410" s="376"/>
    </row>
    <row r="3411" spans="9:18" s="375" customFormat="1" ht="11">
      <c r="I3411" s="376"/>
      <c r="M3411" s="376"/>
      <c r="N3411" s="376"/>
      <c r="O3411" s="376"/>
      <c r="R3411" s="376"/>
    </row>
    <row r="3412" spans="9:18" s="375" customFormat="1" ht="11">
      <c r="I3412" s="376"/>
      <c r="M3412" s="376"/>
      <c r="N3412" s="376"/>
      <c r="O3412" s="376"/>
      <c r="R3412" s="376"/>
    </row>
    <row r="3413" spans="9:18" s="375" customFormat="1" ht="11">
      <c r="I3413" s="376"/>
      <c r="M3413" s="376"/>
      <c r="N3413" s="376"/>
      <c r="O3413" s="376"/>
      <c r="R3413" s="376"/>
    </row>
    <row r="3414" spans="9:18" s="375" customFormat="1" ht="11">
      <c r="I3414" s="376"/>
      <c r="M3414" s="376"/>
      <c r="N3414" s="376"/>
      <c r="O3414" s="376"/>
      <c r="R3414" s="376"/>
    </row>
    <row r="3415" spans="9:18" s="375" customFormat="1" ht="11">
      <c r="I3415" s="376"/>
      <c r="M3415" s="376"/>
      <c r="N3415" s="376"/>
      <c r="O3415" s="376"/>
      <c r="R3415" s="376"/>
    </row>
    <row r="3416" spans="9:18" s="375" customFormat="1" ht="11">
      <c r="I3416" s="376"/>
      <c r="M3416" s="376"/>
      <c r="N3416" s="376"/>
      <c r="O3416" s="376"/>
      <c r="R3416" s="376"/>
    </row>
    <row r="3417" spans="9:18" s="375" customFormat="1" ht="11">
      <c r="I3417" s="376"/>
      <c r="M3417" s="376"/>
      <c r="N3417" s="376"/>
      <c r="O3417" s="376"/>
      <c r="R3417" s="376"/>
    </row>
    <row r="3418" spans="9:18" s="375" customFormat="1" ht="11">
      <c r="I3418" s="376"/>
      <c r="M3418" s="376"/>
      <c r="N3418" s="376"/>
      <c r="O3418" s="376"/>
      <c r="R3418" s="376"/>
    </row>
    <row r="3419" spans="9:18" s="375" customFormat="1" ht="11">
      <c r="I3419" s="376"/>
      <c r="M3419" s="376"/>
      <c r="N3419" s="376"/>
      <c r="O3419" s="376"/>
      <c r="R3419" s="376"/>
    </row>
    <row r="3420" spans="9:18" s="375" customFormat="1" ht="11">
      <c r="I3420" s="376"/>
      <c r="M3420" s="376"/>
      <c r="N3420" s="376"/>
      <c r="O3420" s="376"/>
      <c r="R3420" s="376"/>
    </row>
    <row r="3421" spans="9:18" s="375" customFormat="1" ht="11">
      <c r="I3421" s="376"/>
      <c r="M3421" s="376"/>
      <c r="N3421" s="376"/>
      <c r="O3421" s="376"/>
      <c r="R3421" s="376"/>
    </row>
    <row r="3422" spans="9:18" s="375" customFormat="1" ht="11">
      <c r="I3422" s="376"/>
      <c r="M3422" s="376"/>
      <c r="N3422" s="376"/>
      <c r="O3422" s="376"/>
      <c r="R3422" s="376"/>
    </row>
    <row r="3423" spans="9:18" s="375" customFormat="1" ht="11">
      <c r="I3423" s="376"/>
      <c r="M3423" s="376"/>
      <c r="N3423" s="376"/>
      <c r="O3423" s="376"/>
      <c r="R3423" s="376"/>
    </row>
    <row r="3424" spans="9:18" s="375" customFormat="1" ht="11">
      <c r="I3424" s="376"/>
      <c r="M3424" s="376"/>
      <c r="N3424" s="376"/>
      <c r="O3424" s="376"/>
      <c r="R3424" s="376"/>
    </row>
    <row r="3425" spans="9:18" s="375" customFormat="1" ht="11">
      <c r="I3425" s="376"/>
      <c r="M3425" s="376"/>
      <c r="N3425" s="376"/>
      <c r="O3425" s="376"/>
      <c r="R3425" s="376"/>
    </row>
    <row r="3426" spans="9:18" s="375" customFormat="1" ht="11">
      <c r="I3426" s="376"/>
      <c r="M3426" s="376"/>
      <c r="N3426" s="376"/>
      <c r="O3426" s="376"/>
      <c r="R3426" s="376"/>
    </row>
    <row r="3427" spans="9:18" s="375" customFormat="1" ht="11">
      <c r="I3427" s="376"/>
      <c r="M3427" s="376"/>
      <c r="N3427" s="376"/>
      <c r="O3427" s="376"/>
      <c r="R3427" s="376"/>
    </row>
    <row r="3428" spans="9:18" s="375" customFormat="1" ht="11">
      <c r="I3428" s="376"/>
      <c r="M3428" s="376"/>
      <c r="N3428" s="376"/>
      <c r="O3428" s="376"/>
      <c r="R3428" s="376"/>
    </row>
    <row r="3429" spans="9:18" s="375" customFormat="1" ht="11">
      <c r="I3429" s="376"/>
      <c r="M3429" s="376"/>
      <c r="N3429" s="376"/>
      <c r="O3429" s="376"/>
      <c r="R3429" s="376"/>
    </row>
    <row r="3430" spans="9:18" s="375" customFormat="1" ht="11">
      <c r="I3430" s="376"/>
      <c r="M3430" s="376"/>
      <c r="N3430" s="376"/>
      <c r="O3430" s="376"/>
      <c r="R3430" s="376"/>
    </row>
    <row r="3431" spans="9:18" s="375" customFormat="1" ht="11">
      <c r="I3431" s="376"/>
      <c r="M3431" s="376"/>
      <c r="N3431" s="376"/>
      <c r="O3431" s="376"/>
      <c r="R3431" s="376"/>
    </row>
    <row r="3432" spans="9:18" s="375" customFormat="1" ht="11">
      <c r="I3432" s="376"/>
      <c r="M3432" s="376"/>
      <c r="N3432" s="376"/>
      <c r="O3432" s="376"/>
      <c r="R3432" s="376"/>
    </row>
    <row r="3433" spans="9:18" s="375" customFormat="1" ht="11">
      <c r="I3433" s="376"/>
      <c r="M3433" s="376"/>
      <c r="N3433" s="376"/>
      <c r="O3433" s="376"/>
      <c r="R3433" s="376"/>
    </row>
    <row r="3434" spans="9:18" s="375" customFormat="1" ht="11">
      <c r="I3434" s="376"/>
      <c r="M3434" s="376"/>
      <c r="N3434" s="376"/>
      <c r="O3434" s="376"/>
      <c r="R3434" s="376"/>
    </row>
    <row r="3435" spans="9:18" s="375" customFormat="1" ht="11">
      <c r="I3435" s="376"/>
      <c r="M3435" s="376"/>
      <c r="N3435" s="376"/>
      <c r="O3435" s="376"/>
      <c r="R3435" s="376"/>
    </row>
    <row r="3436" spans="9:18" s="375" customFormat="1" ht="11">
      <c r="I3436" s="376"/>
      <c r="M3436" s="376"/>
      <c r="N3436" s="376"/>
      <c r="O3436" s="376"/>
      <c r="R3436" s="376"/>
    </row>
    <row r="3437" spans="9:18" s="375" customFormat="1" ht="11">
      <c r="I3437" s="376"/>
      <c r="M3437" s="376"/>
      <c r="N3437" s="376"/>
      <c r="O3437" s="376"/>
      <c r="R3437" s="376"/>
    </row>
    <row r="3438" spans="9:18" s="375" customFormat="1" ht="11">
      <c r="I3438" s="376"/>
      <c r="M3438" s="376"/>
      <c r="N3438" s="376"/>
      <c r="O3438" s="376"/>
      <c r="R3438" s="376"/>
    </row>
    <row r="3439" spans="9:18" s="375" customFormat="1" ht="11">
      <c r="I3439" s="376"/>
      <c r="M3439" s="376"/>
      <c r="N3439" s="376"/>
      <c r="O3439" s="376"/>
      <c r="R3439" s="376"/>
    </row>
    <row r="3440" spans="9:18" s="375" customFormat="1" ht="11">
      <c r="I3440" s="376"/>
      <c r="M3440" s="376"/>
      <c r="N3440" s="376"/>
      <c r="O3440" s="376"/>
      <c r="R3440" s="376"/>
    </row>
    <row r="3441" spans="9:18" s="375" customFormat="1" ht="11">
      <c r="I3441" s="376"/>
      <c r="M3441" s="376"/>
      <c r="N3441" s="376"/>
      <c r="O3441" s="376"/>
      <c r="R3441" s="376"/>
    </row>
    <row r="3442" spans="9:18" s="375" customFormat="1" ht="11">
      <c r="I3442" s="376"/>
      <c r="M3442" s="376"/>
      <c r="N3442" s="376"/>
      <c r="O3442" s="376"/>
      <c r="R3442" s="376"/>
    </row>
    <row r="3443" spans="9:18" s="375" customFormat="1" ht="11">
      <c r="I3443" s="376"/>
      <c r="M3443" s="376"/>
      <c r="N3443" s="376"/>
      <c r="O3443" s="376"/>
      <c r="R3443" s="376"/>
    </row>
    <row r="3444" spans="9:18" s="375" customFormat="1" ht="11">
      <c r="I3444" s="376"/>
      <c r="M3444" s="376"/>
      <c r="N3444" s="376"/>
      <c r="O3444" s="376"/>
      <c r="R3444" s="376"/>
    </row>
    <row r="3445" spans="9:18" s="375" customFormat="1" ht="11">
      <c r="I3445" s="376"/>
      <c r="M3445" s="376"/>
      <c r="N3445" s="376"/>
      <c r="O3445" s="376"/>
      <c r="R3445" s="376"/>
    </row>
    <row r="3446" spans="9:18" s="375" customFormat="1" ht="11">
      <c r="I3446" s="376"/>
      <c r="M3446" s="376"/>
      <c r="N3446" s="376"/>
      <c r="O3446" s="376"/>
      <c r="R3446" s="376"/>
    </row>
    <row r="3447" spans="9:18" s="375" customFormat="1" ht="11">
      <c r="I3447" s="376"/>
      <c r="M3447" s="376"/>
      <c r="N3447" s="376"/>
      <c r="O3447" s="376"/>
      <c r="R3447" s="376"/>
    </row>
    <row r="3448" spans="9:18" s="375" customFormat="1" ht="11">
      <c r="I3448" s="376"/>
      <c r="M3448" s="376"/>
      <c r="N3448" s="376"/>
      <c r="O3448" s="376"/>
      <c r="R3448" s="376"/>
    </row>
    <row r="3449" spans="9:18" s="375" customFormat="1" ht="11">
      <c r="I3449" s="376"/>
      <c r="M3449" s="376"/>
      <c r="N3449" s="376"/>
      <c r="O3449" s="376"/>
      <c r="R3449" s="376"/>
    </row>
    <row r="3450" spans="9:18" s="375" customFormat="1" ht="11">
      <c r="I3450" s="376"/>
      <c r="M3450" s="376"/>
      <c r="N3450" s="376"/>
      <c r="O3450" s="376"/>
      <c r="R3450" s="376"/>
    </row>
    <row r="3451" spans="9:18" s="375" customFormat="1" ht="11">
      <c r="I3451" s="376"/>
      <c r="M3451" s="376"/>
      <c r="N3451" s="376"/>
      <c r="O3451" s="376"/>
      <c r="R3451" s="376"/>
    </row>
    <row r="3452" spans="9:18" s="375" customFormat="1" ht="11">
      <c r="I3452" s="376"/>
      <c r="M3452" s="376"/>
      <c r="N3452" s="376"/>
      <c r="O3452" s="376"/>
      <c r="R3452" s="376"/>
    </row>
    <row r="3453" spans="9:18" s="375" customFormat="1" ht="11">
      <c r="I3453" s="376"/>
      <c r="M3453" s="376"/>
      <c r="N3453" s="376"/>
      <c r="O3453" s="376"/>
      <c r="R3453" s="376"/>
    </row>
    <row r="3454" spans="9:18" s="375" customFormat="1" ht="11">
      <c r="I3454" s="376"/>
      <c r="M3454" s="376"/>
      <c r="N3454" s="376"/>
      <c r="O3454" s="376"/>
      <c r="R3454" s="376"/>
    </row>
    <row r="3455" spans="9:18" s="375" customFormat="1" ht="11">
      <c r="I3455" s="376"/>
      <c r="M3455" s="376"/>
      <c r="N3455" s="376"/>
      <c r="O3455" s="376"/>
      <c r="R3455" s="376"/>
    </row>
    <row r="3456" spans="9:18" s="375" customFormat="1" ht="11">
      <c r="I3456" s="376"/>
      <c r="M3456" s="376"/>
      <c r="N3456" s="376"/>
      <c r="O3456" s="376"/>
      <c r="R3456" s="376"/>
    </row>
    <row r="3457" spans="9:18" s="375" customFormat="1" ht="11">
      <c r="I3457" s="376"/>
      <c r="M3457" s="376"/>
      <c r="N3457" s="376"/>
      <c r="O3457" s="376"/>
      <c r="R3457" s="376"/>
    </row>
    <row r="3458" spans="9:18" s="375" customFormat="1" ht="11">
      <c r="I3458" s="376"/>
      <c r="M3458" s="376"/>
      <c r="N3458" s="376"/>
      <c r="O3458" s="376"/>
      <c r="R3458" s="376"/>
    </row>
    <row r="3459" spans="9:18" s="375" customFormat="1" ht="11">
      <c r="I3459" s="376"/>
      <c r="M3459" s="376"/>
      <c r="N3459" s="376"/>
      <c r="O3459" s="376"/>
      <c r="R3459" s="376"/>
    </row>
    <row r="3460" spans="9:18" s="375" customFormat="1" ht="11">
      <c r="I3460" s="376"/>
      <c r="M3460" s="376"/>
      <c r="N3460" s="376"/>
      <c r="O3460" s="376"/>
      <c r="R3460" s="376"/>
    </row>
    <row r="3461" spans="9:18" s="375" customFormat="1" ht="11">
      <c r="I3461" s="376"/>
      <c r="M3461" s="376"/>
      <c r="N3461" s="376"/>
      <c r="O3461" s="376"/>
      <c r="R3461" s="376"/>
    </row>
    <row r="3462" spans="9:18" s="375" customFormat="1" ht="11">
      <c r="I3462" s="376"/>
      <c r="K3462" s="376"/>
      <c r="M3462" s="376"/>
      <c r="N3462" s="376"/>
      <c r="O3462" s="376"/>
      <c r="R3462" s="376"/>
    </row>
    <row r="3463" spans="9:18" s="375" customFormat="1" ht="11">
      <c r="I3463" s="376"/>
      <c r="M3463" s="376"/>
      <c r="N3463" s="376"/>
      <c r="O3463" s="376"/>
      <c r="R3463" s="376"/>
    </row>
    <row r="3464" spans="9:18" s="375" customFormat="1" ht="11">
      <c r="I3464" s="376"/>
      <c r="M3464" s="376"/>
      <c r="N3464" s="376"/>
      <c r="O3464" s="376"/>
      <c r="R3464" s="376"/>
    </row>
    <row r="3465" spans="9:18" s="375" customFormat="1" ht="11">
      <c r="I3465" s="376"/>
      <c r="M3465" s="376"/>
      <c r="N3465" s="376"/>
      <c r="O3465" s="376"/>
      <c r="R3465" s="376"/>
    </row>
    <row r="3466" spans="9:18" s="375" customFormat="1" ht="11">
      <c r="I3466" s="376"/>
      <c r="M3466" s="376"/>
      <c r="N3466" s="376"/>
      <c r="O3466" s="376"/>
      <c r="R3466" s="376"/>
    </row>
    <row r="3467" spans="9:18" s="375" customFormat="1" ht="11">
      <c r="I3467" s="376"/>
      <c r="M3467" s="376"/>
      <c r="N3467" s="376"/>
      <c r="O3467" s="376"/>
      <c r="R3467" s="376"/>
    </row>
    <row r="3468" spans="9:18" s="375" customFormat="1" ht="11">
      <c r="I3468" s="376"/>
      <c r="M3468" s="376"/>
      <c r="N3468" s="376"/>
      <c r="O3468" s="376"/>
      <c r="R3468" s="376"/>
    </row>
    <row r="3469" spans="9:18" s="375" customFormat="1" ht="11">
      <c r="I3469" s="376"/>
      <c r="M3469" s="376"/>
      <c r="N3469" s="376"/>
      <c r="O3469" s="376"/>
      <c r="R3469" s="376"/>
    </row>
    <row r="3470" spans="9:18" s="375" customFormat="1" ht="11">
      <c r="I3470" s="376"/>
      <c r="M3470" s="376"/>
      <c r="N3470" s="376"/>
      <c r="O3470" s="376"/>
      <c r="R3470" s="376"/>
    </row>
    <row r="3471" spans="9:18" s="375" customFormat="1" ht="11">
      <c r="I3471" s="376"/>
      <c r="M3471" s="376"/>
      <c r="N3471" s="376"/>
      <c r="O3471" s="376"/>
      <c r="R3471" s="376"/>
    </row>
    <row r="3472" spans="9:18" s="375" customFormat="1" ht="11">
      <c r="I3472" s="376"/>
      <c r="M3472" s="376"/>
      <c r="N3472" s="376"/>
      <c r="O3472" s="376"/>
      <c r="R3472" s="376"/>
    </row>
    <row r="3473" spans="9:18" s="375" customFormat="1" ht="11">
      <c r="I3473" s="376"/>
      <c r="M3473" s="376"/>
      <c r="N3473" s="376"/>
      <c r="O3473" s="376"/>
      <c r="R3473" s="376"/>
    </row>
    <row r="3474" spans="9:18" s="375" customFormat="1" ht="11">
      <c r="I3474" s="376"/>
      <c r="M3474" s="376"/>
      <c r="N3474" s="376"/>
      <c r="O3474" s="376"/>
      <c r="R3474" s="376"/>
    </row>
    <row r="3475" spans="9:18" s="375" customFormat="1" ht="11">
      <c r="I3475" s="376"/>
      <c r="M3475" s="376"/>
      <c r="N3475" s="376"/>
      <c r="O3475" s="376"/>
      <c r="R3475" s="376"/>
    </row>
    <row r="3476" spans="9:18" s="375" customFormat="1" ht="11">
      <c r="I3476" s="376"/>
      <c r="M3476" s="376"/>
      <c r="N3476" s="376"/>
      <c r="O3476" s="376"/>
      <c r="R3476" s="376"/>
    </row>
    <row r="3477" spans="9:18" s="375" customFormat="1" ht="11">
      <c r="I3477" s="376"/>
      <c r="M3477" s="376"/>
      <c r="N3477" s="376"/>
      <c r="O3477" s="376"/>
      <c r="R3477" s="376"/>
    </row>
    <row r="3478" spans="9:18" s="375" customFormat="1" ht="11">
      <c r="I3478" s="376"/>
      <c r="M3478" s="376"/>
      <c r="N3478" s="376"/>
      <c r="O3478" s="376"/>
      <c r="R3478" s="376"/>
    </row>
    <row r="3479" spans="9:18" s="375" customFormat="1" ht="11">
      <c r="I3479" s="376"/>
      <c r="M3479" s="376"/>
      <c r="N3479" s="376"/>
      <c r="O3479" s="376"/>
      <c r="R3479" s="376"/>
    </row>
    <row r="3480" spans="9:18" s="375" customFormat="1" ht="11">
      <c r="I3480" s="376"/>
      <c r="M3480" s="376"/>
      <c r="N3480" s="376"/>
      <c r="O3480" s="376"/>
      <c r="R3480" s="376"/>
    </row>
    <row r="3481" spans="9:18" s="375" customFormat="1" ht="11">
      <c r="I3481" s="376"/>
      <c r="M3481" s="376"/>
      <c r="N3481" s="376"/>
      <c r="O3481" s="376"/>
      <c r="R3481" s="376"/>
    </row>
    <row r="3482" spans="9:18" s="375" customFormat="1" ht="11">
      <c r="I3482" s="376"/>
      <c r="M3482" s="376"/>
      <c r="N3482" s="376"/>
      <c r="O3482" s="376"/>
      <c r="R3482" s="376"/>
    </row>
    <row r="3483" spans="9:18" s="375" customFormat="1" ht="11">
      <c r="I3483" s="376"/>
      <c r="M3483" s="376"/>
      <c r="N3483" s="376"/>
      <c r="O3483" s="376"/>
      <c r="R3483" s="376"/>
    </row>
    <row r="3484" spans="9:18" s="375" customFormat="1" ht="11">
      <c r="I3484" s="376"/>
      <c r="M3484" s="376"/>
      <c r="N3484" s="376"/>
      <c r="O3484" s="376"/>
      <c r="R3484" s="376"/>
    </row>
    <row r="3485" spans="9:18" s="375" customFormat="1" ht="11">
      <c r="I3485" s="376"/>
      <c r="M3485" s="376"/>
      <c r="N3485" s="376"/>
      <c r="O3485" s="376"/>
      <c r="R3485" s="376"/>
    </row>
    <row r="3486" spans="9:18" s="375" customFormat="1" ht="11">
      <c r="I3486" s="376"/>
      <c r="K3486" s="376"/>
      <c r="M3486" s="376"/>
      <c r="N3486" s="376"/>
      <c r="O3486" s="376"/>
      <c r="R3486" s="376"/>
    </row>
    <row r="3487" spans="9:18" s="375" customFormat="1" ht="11">
      <c r="I3487" s="376"/>
      <c r="M3487" s="376"/>
      <c r="N3487" s="376"/>
      <c r="O3487" s="376"/>
      <c r="R3487" s="376"/>
    </row>
    <row r="3488" spans="9:18" s="375" customFormat="1" ht="11">
      <c r="I3488" s="376"/>
      <c r="M3488" s="376"/>
      <c r="N3488" s="376"/>
      <c r="O3488" s="376"/>
      <c r="R3488" s="376"/>
    </row>
    <row r="3489" spans="9:18" s="375" customFormat="1" ht="11">
      <c r="I3489" s="376"/>
      <c r="M3489" s="376"/>
      <c r="N3489" s="376"/>
      <c r="O3489" s="376"/>
      <c r="R3489" s="376"/>
    </row>
    <row r="3490" spans="9:18" s="375" customFormat="1" ht="11">
      <c r="I3490" s="376"/>
      <c r="M3490" s="376"/>
      <c r="N3490" s="376"/>
      <c r="O3490" s="376"/>
      <c r="R3490" s="376"/>
    </row>
    <row r="3491" spans="9:18" s="375" customFormat="1" ht="11">
      <c r="I3491" s="376"/>
      <c r="M3491" s="376"/>
      <c r="N3491" s="376"/>
      <c r="O3491" s="376"/>
      <c r="R3491" s="376"/>
    </row>
    <row r="3492" spans="9:18" s="375" customFormat="1" ht="11">
      <c r="I3492" s="376"/>
      <c r="M3492" s="376"/>
      <c r="N3492" s="376"/>
      <c r="O3492" s="376"/>
      <c r="R3492" s="376"/>
    </row>
    <row r="3493" spans="9:18" s="375" customFormat="1" ht="11">
      <c r="I3493" s="376"/>
      <c r="M3493" s="376"/>
      <c r="N3493" s="376"/>
      <c r="O3493" s="376"/>
      <c r="R3493" s="376"/>
    </row>
    <row r="3494" spans="9:18" s="375" customFormat="1" ht="11">
      <c r="I3494" s="376"/>
      <c r="M3494" s="376"/>
      <c r="N3494" s="376"/>
      <c r="O3494" s="376"/>
      <c r="R3494" s="376"/>
    </row>
    <row r="3495" spans="9:18" s="375" customFormat="1" ht="11">
      <c r="I3495" s="376"/>
      <c r="M3495" s="376"/>
      <c r="N3495" s="376"/>
      <c r="R3495" s="376"/>
    </row>
    <row r="3496" spans="9:18" s="375" customFormat="1" ht="11">
      <c r="I3496" s="376"/>
      <c r="M3496" s="376"/>
      <c r="N3496" s="376"/>
      <c r="O3496" s="376"/>
      <c r="R3496" s="376"/>
    </row>
    <row r="3497" spans="9:18" s="375" customFormat="1" ht="11">
      <c r="I3497" s="376"/>
      <c r="M3497" s="376"/>
      <c r="N3497" s="376"/>
      <c r="O3497" s="376"/>
      <c r="R3497" s="376"/>
    </row>
    <row r="3498" spans="9:18" s="375" customFormat="1" ht="11">
      <c r="I3498" s="376"/>
      <c r="K3498" s="376"/>
      <c r="M3498" s="376"/>
      <c r="N3498" s="376"/>
      <c r="O3498" s="376"/>
      <c r="R3498" s="376"/>
    </row>
    <row r="3499" spans="9:18" s="375" customFormat="1" ht="11">
      <c r="I3499" s="376"/>
      <c r="K3499" s="376"/>
      <c r="M3499" s="376"/>
      <c r="N3499" s="376"/>
      <c r="O3499" s="376"/>
      <c r="P3499" s="376"/>
      <c r="R3499" s="376"/>
    </row>
    <row r="3500" spans="9:18" s="375" customFormat="1" ht="11">
      <c r="I3500" s="376"/>
      <c r="M3500" s="376"/>
      <c r="N3500" s="376"/>
      <c r="O3500" s="376"/>
      <c r="R3500" s="376"/>
    </row>
    <row r="3501" spans="9:18" s="375" customFormat="1" ht="11">
      <c r="I3501" s="376"/>
      <c r="M3501" s="376"/>
      <c r="N3501" s="376"/>
      <c r="O3501" s="376"/>
      <c r="R3501" s="376"/>
    </row>
    <row r="3502" spans="9:18" s="375" customFormat="1" ht="11">
      <c r="I3502" s="376"/>
      <c r="M3502" s="376"/>
      <c r="N3502" s="376"/>
      <c r="O3502" s="376"/>
      <c r="R3502" s="376"/>
    </row>
    <row r="3503" spans="9:18" s="375" customFormat="1" ht="11">
      <c r="I3503" s="376"/>
      <c r="M3503" s="376"/>
      <c r="N3503" s="376"/>
      <c r="O3503" s="376"/>
      <c r="R3503" s="376"/>
    </row>
    <row r="3504" spans="9:18" s="375" customFormat="1" ht="11">
      <c r="I3504" s="376"/>
      <c r="M3504" s="376"/>
      <c r="N3504" s="376"/>
      <c r="O3504" s="376"/>
      <c r="R3504" s="376"/>
    </row>
    <row r="3505" spans="9:18" s="375" customFormat="1" ht="11">
      <c r="I3505" s="376"/>
      <c r="M3505" s="376"/>
      <c r="N3505" s="376"/>
      <c r="O3505" s="376"/>
      <c r="R3505" s="376"/>
    </row>
    <row r="3506" spans="9:18" s="375" customFormat="1" ht="11">
      <c r="I3506" s="376"/>
      <c r="M3506" s="376"/>
      <c r="N3506" s="376"/>
      <c r="O3506" s="376"/>
      <c r="R3506" s="376"/>
    </row>
    <row r="3507" spans="9:18" s="375" customFormat="1" ht="11">
      <c r="I3507" s="376"/>
      <c r="M3507" s="376"/>
      <c r="N3507" s="376"/>
      <c r="O3507" s="376"/>
      <c r="R3507" s="376"/>
    </row>
    <row r="3508" spans="9:18" s="375" customFormat="1" ht="11">
      <c r="I3508" s="376"/>
      <c r="M3508" s="376"/>
      <c r="N3508" s="376"/>
      <c r="O3508" s="376"/>
      <c r="R3508" s="376"/>
    </row>
    <row r="3509" spans="9:18" s="375" customFormat="1" ht="11">
      <c r="I3509" s="376"/>
      <c r="M3509" s="376"/>
      <c r="N3509" s="376"/>
      <c r="O3509" s="376"/>
      <c r="R3509" s="376"/>
    </row>
    <row r="3510" spans="9:18" s="375" customFormat="1" ht="11">
      <c r="I3510" s="376"/>
      <c r="M3510" s="376"/>
      <c r="N3510" s="376"/>
      <c r="O3510" s="376"/>
      <c r="R3510" s="376"/>
    </row>
    <row r="3511" spans="9:18" s="375" customFormat="1" ht="11">
      <c r="I3511" s="376"/>
      <c r="M3511" s="376"/>
      <c r="N3511" s="376"/>
      <c r="O3511" s="376"/>
      <c r="R3511" s="376"/>
    </row>
    <row r="3512" spans="9:18" s="375" customFormat="1" ht="11">
      <c r="I3512" s="376"/>
      <c r="M3512" s="376"/>
      <c r="N3512" s="376"/>
      <c r="O3512" s="376"/>
      <c r="R3512" s="376"/>
    </row>
    <row r="3513" spans="9:18" s="375" customFormat="1" ht="11">
      <c r="I3513" s="376"/>
      <c r="M3513" s="376"/>
      <c r="N3513" s="376"/>
      <c r="O3513" s="376"/>
      <c r="R3513" s="376"/>
    </row>
    <row r="3514" spans="9:18" s="375" customFormat="1" ht="11">
      <c r="I3514" s="376"/>
      <c r="M3514" s="376"/>
      <c r="N3514" s="376"/>
      <c r="O3514" s="376"/>
      <c r="R3514" s="376"/>
    </row>
    <row r="3515" spans="9:18" s="375" customFormat="1" ht="11">
      <c r="I3515" s="376"/>
      <c r="M3515" s="376"/>
      <c r="N3515" s="376"/>
      <c r="O3515" s="376"/>
      <c r="R3515" s="376"/>
    </row>
    <row r="3516" spans="9:18" s="375" customFormat="1" ht="11">
      <c r="I3516" s="376"/>
      <c r="M3516" s="376"/>
      <c r="N3516" s="376"/>
      <c r="O3516" s="376"/>
      <c r="R3516" s="376"/>
    </row>
    <row r="3517" spans="9:18" s="375" customFormat="1" ht="11">
      <c r="I3517" s="376"/>
      <c r="M3517" s="376"/>
      <c r="N3517" s="376"/>
      <c r="O3517" s="376"/>
      <c r="R3517" s="376"/>
    </row>
    <row r="3518" spans="9:18" s="375" customFormat="1" ht="11">
      <c r="I3518" s="376"/>
      <c r="M3518" s="376"/>
      <c r="N3518" s="376"/>
      <c r="O3518" s="376"/>
      <c r="R3518" s="376"/>
    </row>
    <row r="3519" spans="9:18" s="375" customFormat="1" ht="11">
      <c r="I3519" s="376"/>
      <c r="M3519" s="376"/>
      <c r="N3519" s="376"/>
      <c r="O3519" s="376"/>
      <c r="R3519" s="376"/>
    </row>
    <row r="3520" spans="9:18" s="375" customFormat="1" ht="11">
      <c r="I3520" s="376"/>
      <c r="M3520" s="376"/>
      <c r="N3520" s="376"/>
      <c r="O3520" s="376"/>
      <c r="R3520" s="376"/>
    </row>
    <row r="3521" spans="9:18" s="375" customFormat="1" ht="11">
      <c r="I3521" s="376"/>
      <c r="M3521" s="376"/>
      <c r="N3521" s="376"/>
      <c r="O3521" s="376"/>
      <c r="R3521" s="376"/>
    </row>
    <row r="3522" spans="9:18" s="375" customFormat="1" ht="11">
      <c r="I3522" s="376"/>
      <c r="M3522" s="376"/>
      <c r="N3522" s="376"/>
      <c r="O3522" s="376"/>
      <c r="R3522" s="376"/>
    </row>
    <row r="3523" spans="9:18" s="375" customFormat="1" ht="11">
      <c r="I3523" s="376"/>
      <c r="M3523" s="376"/>
      <c r="N3523" s="376"/>
      <c r="O3523" s="376"/>
      <c r="R3523" s="376"/>
    </row>
    <row r="3524" spans="9:18" s="375" customFormat="1" ht="11">
      <c r="I3524" s="376"/>
      <c r="M3524" s="376"/>
      <c r="N3524" s="376"/>
      <c r="O3524" s="376"/>
      <c r="R3524" s="376"/>
    </row>
    <row r="3525" spans="9:18" s="375" customFormat="1" ht="11">
      <c r="I3525" s="376"/>
      <c r="M3525" s="376"/>
      <c r="N3525" s="376"/>
      <c r="O3525" s="376"/>
      <c r="R3525" s="376"/>
    </row>
    <row r="3526" spans="9:18" s="375" customFormat="1" ht="11">
      <c r="I3526" s="376"/>
      <c r="M3526" s="376"/>
      <c r="N3526" s="376"/>
      <c r="O3526" s="376"/>
      <c r="R3526" s="376"/>
    </row>
    <row r="3527" spans="9:18" s="375" customFormat="1" ht="11">
      <c r="I3527" s="376"/>
      <c r="M3527" s="376"/>
      <c r="N3527" s="376"/>
      <c r="O3527" s="376"/>
      <c r="R3527" s="376"/>
    </row>
    <row r="3528" spans="9:18" s="375" customFormat="1" ht="11">
      <c r="I3528" s="376"/>
      <c r="M3528" s="376"/>
      <c r="N3528" s="376"/>
      <c r="O3528" s="376"/>
      <c r="R3528" s="376"/>
    </row>
    <row r="3529" spans="9:18" s="375" customFormat="1" ht="11">
      <c r="I3529" s="376"/>
      <c r="M3529" s="376"/>
      <c r="N3529" s="376"/>
      <c r="O3529" s="376"/>
      <c r="R3529" s="376"/>
    </row>
    <row r="3530" spans="9:18" s="375" customFormat="1" ht="11">
      <c r="I3530" s="376"/>
      <c r="M3530" s="376"/>
      <c r="N3530" s="376"/>
      <c r="R3530" s="376"/>
    </row>
    <row r="3531" spans="9:18" s="375" customFormat="1" ht="11">
      <c r="I3531" s="376"/>
      <c r="M3531" s="376"/>
      <c r="N3531" s="376"/>
      <c r="O3531" s="376"/>
      <c r="R3531" s="376"/>
    </row>
    <row r="3532" spans="9:18" s="375" customFormat="1" ht="11">
      <c r="I3532" s="376"/>
      <c r="M3532" s="376"/>
      <c r="N3532" s="376"/>
      <c r="O3532" s="376"/>
      <c r="R3532" s="376"/>
    </row>
    <row r="3533" spans="9:18" s="375" customFormat="1" ht="11">
      <c r="I3533" s="376"/>
      <c r="M3533" s="376"/>
      <c r="N3533" s="376"/>
      <c r="O3533" s="376"/>
      <c r="R3533" s="376"/>
    </row>
    <row r="3534" spans="9:18" s="375" customFormat="1" ht="11">
      <c r="I3534" s="376"/>
      <c r="M3534" s="376"/>
      <c r="N3534" s="376"/>
      <c r="O3534" s="376"/>
      <c r="R3534" s="376"/>
    </row>
    <row r="3535" spans="9:18" s="375" customFormat="1" ht="11">
      <c r="I3535" s="376"/>
      <c r="M3535" s="376"/>
      <c r="N3535" s="376"/>
      <c r="O3535" s="376"/>
      <c r="R3535" s="376"/>
    </row>
    <row r="3536" spans="9:18" s="375" customFormat="1" ht="11">
      <c r="I3536" s="376"/>
      <c r="M3536" s="376"/>
      <c r="N3536" s="376"/>
      <c r="O3536" s="376"/>
      <c r="R3536" s="376"/>
    </row>
    <row r="3537" spans="9:18" s="375" customFormat="1" ht="11">
      <c r="I3537" s="376"/>
      <c r="M3537" s="376"/>
      <c r="N3537" s="376"/>
      <c r="O3537" s="376"/>
      <c r="R3537" s="376"/>
    </row>
    <row r="3538" spans="9:18" s="375" customFormat="1" ht="11">
      <c r="I3538" s="376"/>
      <c r="M3538" s="376"/>
      <c r="N3538" s="376"/>
      <c r="O3538" s="376"/>
      <c r="R3538" s="376"/>
    </row>
    <row r="3539" spans="9:18" s="375" customFormat="1" ht="11">
      <c r="I3539" s="376"/>
      <c r="M3539" s="376"/>
      <c r="N3539" s="376"/>
      <c r="O3539" s="376"/>
      <c r="R3539" s="376"/>
    </row>
    <row r="3540" spans="9:18" s="375" customFormat="1" ht="11">
      <c r="I3540" s="376"/>
      <c r="M3540" s="376"/>
      <c r="N3540" s="376"/>
      <c r="O3540" s="376"/>
      <c r="R3540" s="376"/>
    </row>
    <row r="3541" spans="9:18" s="375" customFormat="1" ht="11">
      <c r="I3541" s="376"/>
      <c r="M3541" s="376"/>
      <c r="N3541" s="376"/>
      <c r="O3541" s="376"/>
      <c r="R3541" s="376"/>
    </row>
    <row r="3542" spans="9:18" s="375" customFormat="1" ht="11">
      <c r="I3542" s="376"/>
      <c r="M3542" s="376"/>
      <c r="N3542" s="376"/>
      <c r="O3542" s="376"/>
      <c r="R3542" s="376"/>
    </row>
    <row r="3543" spans="9:18" s="375" customFormat="1" ht="11">
      <c r="I3543" s="376"/>
      <c r="M3543" s="376"/>
      <c r="N3543" s="376"/>
      <c r="O3543" s="376"/>
      <c r="R3543" s="376"/>
    </row>
    <row r="3544" spans="9:18" s="375" customFormat="1" ht="11">
      <c r="I3544" s="376"/>
      <c r="M3544" s="376"/>
      <c r="N3544" s="376"/>
      <c r="O3544" s="376"/>
      <c r="R3544" s="376"/>
    </row>
    <row r="3545" spans="9:18" s="375" customFormat="1" ht="11">
      <c r="I3545" s="376"/>
      <c r="M3545" s="376"/>
      <c r="N3545" s="376"/>
      <c r="O3545" s="376"/>
      <c r="R3545" s="376"/>
    </row>
    <row r="3546" spans="9:18" s="375" customFormat="1" ht="11">
      <c r="I3546" s="376"/>
      <c r="M3546" s="376"/>
      <c r="N3546" s="376"/>
      <c r="O3546" s="376"/>
      <c r="R3546" s="376"/>
    </row>
    <row r="3547" spans="9:18" s="375" customFormat="1" ht="11">
      <c r="I3547" s="376"/>
      <c r="M3547" s="376"/>
      <c r="N3547" s="376"/>
      <c r="O3547" s="376"/>
      <c r="R3547" s="376"/>
    </row>
    <row r="3548" spans="9:18" s="375" customFormat="1" ht="11">
      <c r="I3548" s="376"/>
      <c r="K3548" s="376"/>
      <c r="M3548" s="376"/>
      <c r="N3548" s="376"/>
      <c r="O3548" s="376"/>
      <c r="R3548" s="376"/>
    </row>
    <row r="3549" spans="9:18" s="375" customFormat="1" ht="11">
      <c r="I3549" s="376"/>
      <c r="M3549" s="376"/>
      <c r="N3549" s="376"/>
      <c r="O3549" s="376"/>
      <c r="R3549" s="376"/>
    </row>
    <row r="3550" spans="9:18" s="375" customFormat="1" ht="11">
      <c r="I3550" s="376"/>
      <c r="M3550" s="376"/>
      <c r="N3550" s="376"/>
      <c r="O3550" s="376"/>
      <c r="R3550" s="376"/>
    </row>
    <row r="3551" spans="9:18" s="375" customFormat="1" ht="11">
      <c r="I3551" s="376"/>
      <c r="M3551" s="376"/>
      <c r="N3551" s="376"/>
      <c r="O3551" s="376"/>
      <c r="R3551" s="376"/>
    </row>
    <row r="3552" spans="9:18" s="375" customFormat="1" ht="11">
      <c r="I3552" s="376"/>
      <c r="M3552" s="376"/>
      <c r="N3552" s="376"/>
      <c r="O3552" s="376"/>
      <c r="R3552" s="376"/>
    </row>
    <row r="3553" spans="9:18" s="375" customFormat="1" ht="11">
      <c r="I3553" s="376"/>
      <c r="M3553" s="376"/>
      <c r="N3553" s="376"/>
      <c r="O3553" s="376"/>
      <c r="R3553" s="376"/>
    </row>
    <row r="3554" spans="9:18" s="375" customFormat="1" ht="11">
      <c r="I3554" s="376"/>
      <c r="M3554" s="376"/>
      <c r="N3554" s="376"/>
      <c r="O3554" s="376"/>
      <c r="R3554" s="376"/>
    </row>
    <row r="3555" spans="9:18" s="375" customFormat="1" ht="11">
      <c r="I3555" s="376"/>
      <c r="M3555" s="376"/>
      <c r="N3555" s="376"/>
      <c r="O3555" s="376"/>
      <c r="R3555" s="376"/>
    </row>
    <row r="3556" spans="9:18" s="375" customFormat="1" ht="11">
      <c r="I3556" s="376"/>
      <c r="M3556" s="376"/>
      <c r="N3556" s="376"/>
      <c r="O3556" s="376"/>
      <c r="R3556" s="376"/>
    </row>
    <row r="3557" spans="9:18" s="375" customFormat="1" ht="11">
      <c r="I3557" s="376"/>
      <c r="M3557" s="376"/>
      <c r="N3557" s="376"/>
      <c r="O3557" s="376"/>
      <c r="R3557" s="376"/>
    </row>
    <row r="3558" spans="9:18" s="375" customFormat="1" ht="11">
      <c r="I3558" s="376"/>
      <c r="M3558" s="376"/>
      <c r="N3558" s="376"/>
      <c r="O3558" s="376"/>
      <c r="R3558" s="376"/>
    </row>
    <row r="3559" spans="9:18" s="375" customFormat="1" ht="11">
      <c r="I3559" s="376"/>
      <c r="M3559" s="376"/>
      <c r="N3559" s="376"/>
      <c r="O3559" s="376"/>
      <c r="R3559" s="376"/>
    </row>
    <row r="3560" spans="9:18" s="375" customFormat="1" ht="11">
      <c r="I3560" s="376"/>
      <c r="M3560" s="376"/>
      <c r="N3560" s="376"/>
      <c r="O3560" s="376"/>
      <c r="R3560" s="376"/>
    </row>
    <row r="3561" spans="9:18" s="375" customFormat="1" ht="11">
      <c r="I3561" s="376"/>
      <c r="M3561" s="376"/>
      <c r="N3561" s="376"/>
      <c r="O3561" s="376"/>
      <c r="R3561" s="376"/>
    </row>
    <row r="3562" spans="9:18" s="375" customFormat="1" ht="11">
      <c r="I3562" s="376"/>
      <c r="M3562" s="376"/>
      <c r="N3562" s="376"/>
      <c r="O3562" s="376"/>
      <c r="R3562" s="376"/>
    </row>
    <row r="3563" spans="9:18" s="375" customFormat="1" ht="11">
      <c r="I3563" s="376"/>
      <c r="M3563" s="376"/>
      <c r="N3563" s="376"/>
      <c r="O3563" s="376"/>
      <c r="R3563" s="376"/>
    </row>
    <row r="3564" spans="9:18" s="375" customFormat="1" ht="11">
      <c r="I3564" s="376"/>
      <c r="M3564" s="376"/>
      <c r="N3564" s="376"/>
      <c r="O3564" s="376"/>
      <c r="R3564" s="376"/>
    </row>
    <row r="3565" spans="9:18" s="375" customFormat="1" ht="11">
      <c r="I3565" s="376"/>
      <c r="M3565" s="376"/>
      <c r="N3565" s="376"/>
      <c r="O3565" s="376"/>
      <c r="R3565" s="376"/>
    </row>
    <row r="3566" spans="9:18" s="375" customFormat="1" ht="11">
      <c r="I3566" s="376"/>
      <c r="M3566" s="376"/>
      <c r="N3566" s="376"/>
      <c r="O3566" s="376"/>
      <c r="R3566" s="376"/>
    </row>
    <row r="3567" spans="9:18" s="375" customFormat="1" ht="11">
      <c r="I3567" s="376"/>
      <c r="M3567" s="376"/>
      <c r="N3567" s="376"/>
      <c r="O3567" s="376"/>
      <c r="R3567" s="376"/>
    </row>
    <row r="3568" spans="9:18" s="375" customFormat="1" ht="11">
      <c r="I3568" s="376"/>
      <c r="K3568" s="376"/>
      <c r="M3568" s="376"/>
      <c r="N3568" s="376"/>
      <c r="O3568" s="376"/>
      <c r="R3568" s="376"/>
    </row>
    <row r="3569" spans="9:18" s="375" customFormat="1" ht="11">
      <c r="I3569" s="376"/>
      <c r="K3569" s="376"/>
      <c r="M3569" s="376"/>
      <c r="N3569" s="376"/>
      <c r="O3569" s="376"/>
      <c r="P3569" s="376"/>
      <c r="R3569" s="376"/>
    </row>
    <row r="3570" spans="9:18" s="375" customFormat="1" ht="11">
      <c r="I3570" s="376"/>
      <c r="M3570" s="376"/>
      <c r="N3570" s="376"/>
      <c r="O3570" s="376"/>
      <c r="R3570" s="376"/>
    </row>
    <row r="3571" spans="9:18" s="375" customFormat="1" ht="11">
      <c r="I3571" s="376"/>
      <c r="M3571" s="376"/>
      <c r="N3571" s="376"/>
      <c r="O3571" s="376"/>
      <c r="R3571" s="376"/>
    </row>
    <row r="3572" spans="9:18" s="375" customFormat="1" ht="11">
      <c r="I3572" s="376"/>
      <c r="M3572" s="376"/>
      <c r="N3572" s="376"/>
      <c r="O3572" s="376"/>
      <c r="R3572" s="376"/>
    </row>
    <row r="3573" spans="9:18" s="375" customFormat="1" ht="11">
      <c r="I3573" s="376"/>
      <c r="M3573" s="376"/>
      <c r="N3573" s="376"/>
      <c r="O3573" s="376"/>
      <c r="R3573" s="376"/>
    </row>
    <row r="3574" spans="9:18" s="375" customFormat="1" ht="11">
      <c r="I3574" s="376"/>
      <c r="M3574" s="376"/>
      <c r="N3574" s="376"/>
      <c r="O3574" s="376"/>
      <c r="R3574" s="376"/>
    </row>
    <row r="3575" spans="9:18" s="375" customFormat="1" ht="11">
      <c r="I3575" s="376"/>
      <c r="M3575" s="376"/>
      <c r="N3575" s="376"/>
      <c r="O3575" s="376"/>
      <c r="R3575" s="376"/>
    </row>
    <row r="3576" spans="9:18" s="375" customFormat="1" ht="11">
      <c r="I3576" s="376"/>
      <c r="M3576" s="376"/>
      <c r="N3576" s="376"/>
      <c r="O3576" s="376"/>
      <c r="R3576" s="376"/>
    </row>
    <row r="3577" spans="9:18" s="375" customFormat="1" ht="11">
      <c r="I3577" s="376"/>
      <c r="M3577" s="376"/>
      <c r="N3577" s="376"/>
      <c r="O3577" s="376"/>
      <c r="R3577" s="376"/>
    </row>
    <row r="3578" spans="9:18" s="375" customFormat="1" ht="11">
      <c r="I3578" s="376"/>
      <c r="M3578" s="376"/>
      <c r="N3578" s="376"/>
      <c r="O3578" s="376"/>
      <c r="R3578" s="376"/>
    </row>
    <row r="3579" spans="9:18" s="375" customFormat="1" ht="11">
      <c r="I3579" s="376"/>
      <c r="M3579" s="376"/>
      <c r="N3579" s="376"/>
      <c r="O3579" s="376"/>
      <c r="R3579" s="376"/>
    </row>
    <row r="3580" spans="9:18" s="375" customFormat="1" ht="11">
      <c r="I3580" s="376"/>
      <c r="M3580" s="376"/>
      <c r="N3580" s="376"/>
      <c r="O3580" s="376"/>
      <c r="R3580" s="376"/>
    </row>
    <row r="3581" spans="9:18" s="375" customFormat="1" ht="11">
      <c r="I3581" s="376"/>
      <c r="M3581" s="376"/>
      <c r="N3581" s="376"/>
      <c r="O3581" s="376"/>
      <c r="R3581" s="376"/>
    </row>
    <row r="3582" spans="9:18" s="375" customFormat="1" ht="11">
      <c r="I3582" s="376"/>
      <c r="M3582" s="376"/>
      <c r="N3582" s="376"/>
      <c r="O3582" s="376"/>
      <c r="R3582" s="376"/>
    </row>
    <row r="3583" spans="9:18" s="375" customFormat="1" ht="11">
      <c r="I3583" s="376"/>
      <c r="M3583" s="376"/>
      <c r="N3583" s="376"/>
      <c r="O3583" s="376"/>
      <c r="R3583" s="376"/>
    </row>
    <row r="3584" spans="9:18" s="375" customFormat="1" ht="11">
      <c r="I3584" s="376"/>
      <c r="M3584" s="376"/>
      <c r="N3584" s="376"/>
      <c r="O3584" s="376"/>
      <c r="R3584" s="376"/>
    </row>
    <row r="3585" spans="9:18" s="375" customFormat="1" ht="11">
      <c r="I3585" s="376"/>
      <c r="M3585" s="376"/>
      <c r="N3585" s="376"/>
      <c r="O3585" s="376"/>
      <c r="R3585" s="376"/>
    </row>
    <row r="3586" spans="9:18" s="375" customFormat="1" ht="11">
      <c r="I3586" s="376"/>
      <c r="M3586" s="376"/>
      <c r="N3586" s="376"/>
      <c r="O3586" s="376"/>
      <c r="R3586" s="376"/>
    </row>
    <row r="3587" spans="9:18" s="375" customFormat="1" ht="11">
      <c r="I3587" s="376"/>
      <c r="M3587" s="376"/>
      <c r="N3587" s="376"/>
      <c r="O3587" s="376"/>
      <c r="R3587" s="376"/>
    </row>
    <row r="3588" spans="9:18" s="375" customFormat="1" ht="11">
      <c r="I3588" s="376"/>
      <c r="M3588" s="376"/>
      <c r="N3588" s="376"/>
      <c r="O3588" s="376"/>
      <c r="R3588" s="376"/>
    </row>
    <row r="3589" spans="9:18" s="375" customFormat="1" ht="11">
      <c r="I3589" s="376"/>
      <c r="M3589" s="376"/>
      <c r="N3589" s="376"/>
      <c r="O3589" s="376"/>
      <c r="R3589" s="376"/>
    </row>
    <row r="3590" spans="9:18" s="375" customFormat="1" ht="11">
      <c r="I3590" s="376"/>
      <c r="M3590" s="376"/>
      <c r="N3590" s="376"/>
      <c r="O3590" s="376"/>
      <c r="R3590" s="376"/>
    </row>
    <row r="3591" spans="9:18" s="375" customFormat="1" ht="11">
      <c r="I3591" s="376"/>
      <c r="M3591" s="376"/>
      <c r="N3591" s="376"/>
      <c r="O3591" s="376"/>
      <c r="R3591" s="376"/>
    </row>
    <row r="3592" spans="9:18" s="375" customFormat="1" ht="11">
      <c r="I3592" s="376"/>
      <c r="M3592" s="376"/>
      <c r="N3592" s="376"/>
      <c r="O3592" s="376"/>
      <c r="R3592" s="376"/>
    </row>
    <row r="3593" spans="9:18" s="375" customFormat="1" ht="11">
      <c r="I3593" s="376"/>
      <c r="M3593" s="376"/>
      <c r="N3593" s="376"/>
      <c r="O3593" s="376"/>
      <c r="R3593" s="376"/>
    </row>
    <row r="3594" spans="9:18" s="375" customFormat="1" ht="11">
      <c r="I3594" s="376"/>
      <c r="M3594" s="376"/>
      <c r="N3594" s="376"/>
      <c r="O3594" s="376"/>
      <c r="R3594" s="376"/>
    </row>
    <row r="3595" spans="9:18" s="375" customFormat="1" ht="11">
      <c r="I3595" s="376"/>
      <c r="M3595" s="376"/>
      <c r="N3595" s="376"/>
      <c r="O3595" s="376"/>
      <c r="R3595" s="376"/>
    </row>
    <row r="3596" spans="9:18" s="375" customFormat="1" ht="11">
      <c r="I3596" s="376"/>
      <c r="M3596" s="376"/>
      <c r="N3596" s="376"/>
      <c r="O3596" s="376"/>
      <c r="R3596" s="376"/>
    </row>
    <row r="3597" spans="9:18" s="375" customFormat="1" ht="11">
      <c r="I3597" s="376"/>
      <c r="M3597" s="376"/>
      <c r="N3597" s="376"/>
      <c r="O3597" s="376"/>
      <c r="R3597" s="376"/>
    </row>
    <row r="3598" spans="9:18" s="375" customFormat="1" ht="11">
      <c r="I3598" s="376"/>
      <c r="M3598" s="376"/>
      <c r="N3598" s="376"/>
      <c r="O3598" s="376"/>
      <c r="R3598" s="376"/>
    </row>
    <row r="3599" spans="9:18" s="375" customFormat="1" ht="11">
      <c r="I3599" s="376"/>
      <c r="M3599" s="376"/>
      <c r="N3599" s="376"/>
      <c r="O3599" s="376"/>
      <c r="R3599" s="376"/>
    </row>
    <row r="3600" spans="9:18" s="375" customFormat="1" ht="11">
      <c r="I3600" s="376"/>
      <c r="M3600" s="376"/>
      <c r="N3600" s="376"/>
      <c r="O3600" s="376"/>
      <c r="R3600" s="376"/>
    </row>
    <row r="3601" spans="9:18" s="375" customFormat="1" ht="11">
      <c r="I3601" s="376"/>
      <c r="M3601" s="376"/>
      <c r="N3601" s="376"/>
      <c r="O3601" s="376"/>
      <c r="R3601" s="376"/>
    </row>
    <row r="3602" spans="9:18" s="375" customFormat="1" ht="11">
      <c r="I3602" s="376"/>
      <c r="M3602" s="376"/>
      <c r="N3602" s="376"/>
      <c r="O3602" s="376"/>
      <c r="R3602" s="376"/>
    </row>
    <row r="3603" spans="9:18" s="375" customFormat="1" ht="11">
      <c r="I3603" s="376"/>
      <c r="M3603" s="376"/>
      <c r="N3603" s="376"/>
      <c r="O3603" s="376"/>
      <c r="R3603" s="376"/>
    </row>
    <row r="3604" spans="9:18" s="375" customFormat="1" ht="11">
      <c r="I3604" s="376"/>
      <c r="M3604" s="376"/>
      <c r="N3604" s="376"/>
      <c r="O3604" s="376"/>
      <c r="R3604" s="376"/>
    </row>
    <row r="3605" spans="9:18" s="375" customFormat="1" ht="11">
      <c r="I3605" s="376"/>
      <c r="M3605" s="376"/>
      <c r="N3605" s="376"/>
      <c r="O3605" s="376"/>
      <c r="R3605" s="376"/>
    </row>
    <row r="3606" spans="9:18" s="375" customFormat="1" ht="11">
      <c r="I3606" s="376"/>
      <c r="M3606" s="376"/>
      <c r="N3606" s="376"/>
      <c r="O3606" s="376"/>
      <c r="R3606" s="376"/>
    </row>
    <row r="3607" spans="9:18" s="375" customFormat="1" ht="11">
      <c r="I3607" s="376"/>
      <c r="M3607" s="376"/>
      <c r="N3607" s="376"/>
      <c r="O3607" s="376"/>
      <c r="R3607" s="376"/>
    </row>
    <row r="3608" spans="9:18" s="375" customFormat="1" ht="11">
      <c r="I3608" s="376"/>
      <c r="M3608" s="376"/>
      <c r="N3608" s="376"/>
      <c r="O3608" s="376"/>
      <c r="R3608" s="376"/>
    </row>
    <row r="3609" spans="9:18" s="375" customFormat="1" ht="11">
      <c r="I3609" s="376"/>
      <c r="M3609" s="376"/>
      <c r="N3609" s="376"/>
      <c r="O3609" s="376"/>
      <c r="R3609" s="376"/>
    </row>
    <row r="3610" spans="9:18" s="375" customFormat="1" ht="11">
      <c r="I3610" s="376"/>
      <c r="M3610" s="376"/>
      <c r="N3610" s="376"/>
      <c r="O3610" s="376"/>
      <c r="R3610" s="376"/>
    </row>
    <row r="3611" spans="9:18" s="375" customFormat="1" ht="11">
      <c r="I3611" s="376"/>
      <c r="M3611" s="376"/>
      <c r="N3611" s="376"/>
      <c r="O3611" s="376"/>
      <c r="R3611" s="376"/>
    </row>
    <row r="3612" spans="9:18" s="375" customFormat="1" ht="11">
      <c r="I3612" s="376"/>
      <c r="M3612" s="376"/>
      <c r="N3612" s="376"/>
      <c r="O3612" s="376"/>
      <c r="R3612" s="376"/>
    </row>
    <row r="3613" spans="9:18" s="375" customFormat="1" ht="11">
      <c r="I3613" s="376"/>
      <c r="M3613" s="376"/>
      <c r="N3613" s="376"/>
      <c r="O3613" s="376"/>
      <c r="R3613" s="376"/>
    </row>
    <row r="3614" spans="9:18" s="375" customFormat="1" ht="11">
      <c r="I3614" s="376"/>
      <c r="M3614" s="376"/>
      <c r="N3614" s="376"/>
      <c r="O3614" s="376"/>
      <c r="R3614" s="376"/>
    </row>
    <row r="3615" spans="9:18" s="375" customFormat="1" ht="11">
      <c r="I3615" s="376"/>
      <c r="M3615" s="376"/>
      <c r="N3615" s="376"/>
      <c r="O3615" s="376"/>
      <c r="R3615" s="376"/>
    </row>
    <row r="3616" spans="9:18" s="375" customFormat="1" ht="11">
      <c r="I3616" s="376"/>
      <c r="M3616" s="376"/>
      <c r="N3616" s="376"/>
      <c r="O3616" s="376"/>
      <c r="R3616" s="376"/>
    </row>
    <row r="3617" spans="9:18" s="375" customFormat="1" ht="11">
      <c r="I3617" s="376"/>
      <c r="M3617" s="376"/>
      <c r="N3617" s="376"/>
      <c r="O3617" s="376"/>
      <c r="R3617" s="376"/>
    </row>
    <row r="3618" spans="9:18" s="375" customFormat="1" ht="11">
      <c r="I3618" s="376"/>
      <c r="M3618" s="376"/>
      <c r="N3618" s="376"/>
      <c r="O3618" s="376"/>
      <c r="R3618" s="376"/>
    </row>
    <row r="3619" spans="9:18" s="375" customFormat="1" ht="11">
      <c r="I3619" s="376"/>
      <c r="M3619" s="376"/>
      <c r="N3619" s="376"/>
      <c r="O3619" s="376"/>
      <c r="R3619" s="376"/>
    </row>
    <row r="3620" spans="9:18" s="375" customFormat="1" ht="11">
      <c r="I3620" s="376"/>
      <c r="M3620" s="376"/>
      <c r="N3620" s="376"/>
      <c r="O3620" s="376"/>
      <c r="R3620" s="376"/>
    </row>
    <row r="3621" spans="9:18" s="375" customFormat="1" ht="11">
      <c r="I3621" s="376"/>
      <c r="M3621" s="376"/>
      <c r="N3621" s="376"/>
      <c r="O3621" s="376"/>
      <c r="R3621" s="376"/>
    </row>
    <row r="3622" spans="9:18" s="375" customFormat="1" ht="11">
      <c r="I3622" s="376"/>
      <c r="M3622" s="376"/>
      <c r="N3622" s="376"/>
      <c r="O3622" s="376"/>
      <c r="R3622" s="376"/>
    </row>
    <row r="3623" spans="9:18" s="375" customFormat="1" ht="11">
      <c r="I3623" s="376"/>
      <c r="M3623" s="376"/>
      <c r="N3623" s="376"/>
      <c r="O3623" s="376"/>
      <c r="R3623" s="376"/>
    </row>
    <row r="3624" spans="9:18" s="375" customFormat="1" ht="11">
      <c r="I3624" s="376"/>
      <c r="M3624" s="376"/>
      <c r="N3624" s="376"/>
      <c r="O3624" s="376"/>
      <c r="R3624" s="376"/>
    </row>
    <row r="3625" spans="9:18" s="375" customFormat="1" ht="11">
      <c r="I3625" s="376"/>
      <c r="M3625" s="376"/>
      <c r="N3625" s="376"/>
      <c r="O3625" s="376"/>
      <c r="R3625" s="376"/>
    </row>
    <row r="3626" spans="9:18" s="375" customFormat="1" ht="11">
      <c r="I3626" s="376"/>
      <c r="M3626" s="376"/>
      <c r="N3626" s="376"/>
      <c r="O3626" s="376"/>
      <c r="R3626" s="376"/>
    </row>
    <row r="3627" spans="9:18" s="375" customFormat="1" ht="11">
      <c r="I3627" s="376"/>
      <c r="M3627" s="376"/>
      <c r="N3627" s="376"/>
      <c r="O3627" s="376"/>
      <c r="R3627" s="376"/>
    </row>
    <row r="3628" spans="9:18" s="375" customFormat="1" ht="11">
      <c r="I3628" s="376"/>
      <c r="M3628" s="376"/>
      <c r="N3628" s="376"/>
      <c r="O3628" s="376"/>
      <c r="R3628" s="376"/>
    </row>
    <row r="3629" spans="9:18" s="375" customFormat="1" ht="11">
      <c r="I3629" s="376"/>
      <c r="M3629" s="376"/>
      <c r="N3629" s="376"/>
      <c r="O3629" s="376"/>
      <c r="R3629" s="376"/>
    </row>
    <row r="3630" spans="9:18" s="375" customFormat="1" ht="11">
      <c r="I3630" s="376"/>
      <c r="M3630" s="376"/>
      <c r="N3630" s="376"/>
      <c r="O3630" s="376"/>
      <c r="R3630" s="376"/>
    </row>
    <row r="3631" spans="9:18" s="375" customFormat="1" ht="11">
      <c r="I3631" s="376"/>
      <c r="M3631" s="376"/>
      <c r="N3631" s="376"/>
      <c r="O3631" s="376"/>
      <c r="R3631" s="376"/>
    </row>
    <row r="3632" spans="9:18" s="375" customFormat="1" ht="11">
      <c r="I3632" s="376"/>
      <c r="M3632" s="376"/>
      <c r="N3632" s="376"/>
      <c r="O3632" s="376"/>
      <c r="R3632" s="376"/>
    </row>
    <row r="3633" spans="9:18" s="375" customFormat="1" ht="11">
      <c r="I3633" s="376"/>
      <c r="M3633" s="376"/>
      <c r="N3633" s="376"/>
      <c r="O3633" s="376"/>
      <c r="R3633" s="376"/>
    </row>
    <row r="3634" spans="9:18" s="375" customFormat="1" ht="11">
      <c r="I3634" s="376"/>
      <c r="K3634" s="376"/>
      <c r="M3634" s="376"/>
      <c r="N3634" s="376"/>
      <c r="O3634" s="376"/>
      <c r="R3634" s="376"/>
    </row>
    <row r="3635" spans="9:18" s="375" customFormat="1" ht="11">
      <c r="I3635" s="376"/>
      <c r="M3635" s="376"/>
      <c r="N3635" s="376"/>
      <c r="O3635" s="376"/>
      <c r="R3635" s="376"/>
    </row>
    <row r="3636" spans="9:18" s="375" customFormat="1" ht="11">
      <c r="I3636" s="376"/>
      <c r="M3636" s="376"/>
      <c r="N3636" s="376"/>
      <c r="O3636" s="376"/>
      <c r="R3636" s="376"/>
    </row>
    <row r="3637" spans="9:18" s="375" customFormat="1" ht="11">
      <c r="I3637" s="376"/>
      <c r="K3637" s="376"/>
      <c r="M3637" s="376"/>
      <c r="N3637" s="376"/>
      <c r="O3637" s="376"/>
      <c r="R3637" s="376"/>
    </row>
    <row r="3638" spans="9:18" s="375" customFormat="1" ht="11">
      <c r="I3638" s="376"/>
      <c r="M3638" s="376"/>
      <c r="N3638" s="376"/>
      <c r="O3638" s="376"/>
      <c r="R3638" s="376"/>
    </row>
    <row r="3639" spans="9:18" s="375" customFormat="1" ht="11">
      <c r="I3639" s="376"/>
      <c r="M3639" s="376"/>
      <c r="N3639" s="376"/>
      <c r="O3639" s="376"/>
      <c r="R3639" s="376"/>
    </row>
    <row r="3640" spans="9:18" s="375" customFormat="1" ht="11">
      <c r="I3640" s="376"/>
      <c r="M3640" s="376"/>
      <c r="N3640" s="376"/>
      <c r="O3640" s="376"/>
      <c r="R3640" s="376"/>
    </row>
    <row r="3641" spans="9:18" s="375" customFormat="1" ht="11">
      <c r="I3641" s="376"/>
      <c r="M3641" s="376"/>
      <c r="N3641" s="376"/>
      <c r="O3641" s="376"/>
      <c r="R3641" s="376"/>
    </row>
    <row r="3642" spans="9:18" s="375" customFormat="1" ht="11">
      <c r="I3642" s="376"/>
      <c r="M3642" s="376"/>
      <c r="N3642" s="376"/>
      <c r="O3642" s="376"/>
      <c r="R3642" s="376"/>
    </row>
    <row r="3643" spans="9:18" s="375" customFormat="1" ht="11">
      <c r="I3643" s="376"/>
      <c r="M3643" s="376"/>
      <c r="N3643" s="376"/>
      <c r="O3643" s="376"/>
      <c r="R3643" s="376"/>
    </row>
    <row r="3644" spans="9:18" s="375" customFormat="1" ht="11">
      <c r="I3644" s="376"/>
      <c r="M3644" s="376"/>
      <c r="N3644" s="376"/>
      <c r="O3644" s="376"/>
      <c r="R3644" s="376"/>
    </row>
    <row r="3645" spans="9:18" s="375" customFormat="1" ht="11">
      <c r="I3645" s="376"/>
      <c r="M3645" s="376"/>
      <c r="N3645" s="376"/>
      <c r="O3645" s="376"/>
      <c r="R3645" s="376"/>
    </row>
    <row r="3646" spans="9:18" s="375" customFormat="1" ht="11">
      <c r="I3646" s="376"/>
      <c r="M3646" s="376"/>
      <c r="N3646" s="376"/>
      <c r="O3646" s="376"/>
      <c r="R3646" s="376"/>
    </row>
    <row r="3647" spans="9:18" s="375" customFormat="1" ht="11">
      <c r="I3647" s="376"/>
      <c r="M3647" s="376"/>
      <c r="N3647" s="376"/>
      <c r="O3647" s="376"/>
      <c r="R3647" s="376"/>
    </row>
    <row r="3648" spans="9:18" s="375" customFormat="1" ht="11">
      <c r="I3648" s="376"/>
      <c r="M3648" s="376"/>
      <c r="N3648" s="376"/>
      <c r="O3648" s="376"/>
      <c r="R3648" s="376"/>
    </row>
    <row r="3649" spans="9:18" s="375" customFormat="1" ht="11">
      <c r="I3649" s="376"/>
      <c r="M3649" s="376"/>
      <c r="N3649" s="376"/>
      <c r="O3649" s="376"/>
      <c r="R3649" s="376"/>
    </row>
    <row r="3650" spans="9:18" s="375" customFormat="1" ht="11">
      <c r="I3650" s="376"/>
      <c r="M3650" s="376"/>
      <c r="N3650" s="376"/>
      <c r="O3650" s="376"/>
      <c r="R3650" s="376"/>
    </row>
    <row r="3651" spans="9:18" s="375" customFormat="1" ht="11">
      <c r="I3651" s="376"/>
      <c r="M3651" s="376"/>
      <c r="N3651" s="376"/>
      <c r="O3651" s="376"/>
      <c r="R3651" s="376"/>
    </row>
    <row r="3652" spans="9:18" s="375" customFormat="1" ht="11">
      <c r="I3652" s="376"/>
      <c r="M3652" s="376"/>
      <c r="N3652" s="376"/>
      <c r="O3652" s="376"/>
      <c r="R3652" s="376"/>
    </row>
    <row r="3653" spans="9:18" s="375" customFormat="1" ht="11">
      <c r="I3653" s="376"/>
      <c r="M3653" s="376"/>
      <c r="N3653" s="376"/>
      <c r="O3653" s="376"/>
      <c r="R3653" s="376"/>
    </row>
    <row r="3654" spans="9:18" s="375" customFormat="1" ht="11">
      <c r="I3654" s="376"/>
      <c r="M3654" s="376"/>
      <c r="N3654" s="376"/>
      <c r="O3654" s="376"/>
      <c r="R3654" s="376"/>
    </row>
    <row r="3655" spans="9:18" s="375" customFormat="1" ht="11">
      <c r="I3655" s="376"/>
      <c r="M3655" s="376"/>
      <c r="N3655" s="376"/>
      <c r="O3655" s="376"/>
      <c r="R3655" s="376"/>
    </row>
    <row r="3656" spans="9:18" s="375" customFormat="1" ht="11">
      <c r="I3656" s="376"/>
      <c r="M3656" s="376"/>
      <c r="N3656" s="376"/>
      <c r="O3656" s="376"/>
      <c r="R3656" s="376"/>
    </row>
    <row r="3657" spans="9:18" s="375" customFormat="1" ht="11">
      <c r="I3657" s="376"/>
      <c r="K3657" s="376"/>
      <c r="M3657" s="376"/>
      <c r="N3657" s="376"/>
      <c r="O3657" s="376"/>
      <c r="P3657" s="376"/>
      <c r="R3657" s="376"/>
    </row>
    <row r="3658" spans="9:18" s="375" customFormat="1" ht="11">
      <c r="I3658" s="376"/>
      <c r="M3658" s="376"/>
      <c r="N3658" s="376"/>
      <c r="O3658" s="376"/>
      <c r="R3658" s="376"/>
    </row>
    <row r="3659" spans="9:18" s="375" customFormat="1" ht="11">
      <c r="I3659" s="376"/>
      <c r="M3659" s="376"/>
      <c r="N3659" s="376"/>
      <c r="O3659" s="376"/>
      <c r="R3659" s="376"/>
    </row>
    <row r="3660" spans="9:18" s="375" customFormat="1" ht="11">
      <c r="I3660" s="376"/>
      <c r="M3660" s="376"/>
      <c r="N3660" s="376"/>
      <c r="O3660" s="376"/>
      <c r="R3660" s="376"/>
    </row>
    <row r="3661" spans="9:18" s="375" customFormat="1" ht="11">
      <c r="I3661" s="376"/>
      <c r="M3661" s="376"/>
      <c r="N3661" s="376"/>
      <c r="O3661" s="376"/>
      <c r="R3661" s="376"/>
    </row>
    <row r="3662" spans="9:18" s="375" customFormat="1" ht="11">
      <c r="I3662" s="376"/>
      <c r="K3662" s="376"/>
      <c r="M3662" s="376"/>
      <c r="N3662" s="376"/>
      <c r="O3662" s="376"/>
      <c r="P3662" s="376"/>
      <c r="R3662" s="376"/>
    </row>
    <row r="3663" spans="9:18" s="375" customFormat="1" ht="11">
      <c r="I3663" s="376"/>
      <c r="K3663" s="376"/>
      <c r="M3663" s="376"/>
      <c r="N3663" s="376"/>
      <c r="O3663" s="376"/>
      <c r="P3663" s="376"/>
      <c r="R3663" s="376"/>
    </row>
    <row r="3664" spans="9:18" s="375" customFormat="1" ht="11">
      <c r="I3664" s="376"/>
      <c r="M3664" s="376"/>
      <c r="N3664" s="376"/>
      <c r="O3664" s="376"/>
      <c r="R3664" s="376"/>
    </row>
    <row r="3665" spans="9:18" s="375" customFormat="1" ht="11">
      <c r="I3665" s="376"/>
      <c r="M3665" s="376"/>
      <c r="N3665" s="376"/>
      <c r="O3665" s="376"/>
      <c r="R3665" s="376"/>
    </row>
    <row r="3666" spans="9:18" s="375" customFormat="1" ht="11">
      <c r="I3666" s="376"/>
      <c r="K3666" s="376"/>
      <c r="M3666" s="376"/>
      <c r="N3666" s="376"/>
      <c r="O3666" s="376"/>
      <c r="P3666" s="376"/>
      <c r="R3666" s="376"/>
    </row>
    <row r="3667" spans="9:18" s="375" customFormat="1" ht="11">
      <c r="I3667" s="376"/>
      <c r="K3667" s="376"/>
      <c r="M3667" s="376"/>
      <c r="N3667" s="376"/>
      <c r="O3667" s="376"/>
      <c r="P3667" s="376"/>
      <c r="R3667" s="376"/>
    </row>
    <row r="3668" spans="9:18" s="375" customFormat="1" ht="11">
      <c r="I3668" s="376"/>
      <c r="K3668" s="376"/>
      <c r="M3668" s="376"/>
      <c r="N3668" s="376"/>
      <c r="O3668" s="376"/>
      <c r="R3668" s="376"/>
    </row>
    <row r="3669" spans="9:18" s="375" customFormat="1" ht="11">
      <c r="I3669" s="376"/>
      <c r="M3669" s="376"/>
      <c r="N3669" s="376"/>
      <c r="O3669" s="376"/>
      <c r="R3669" s="376"/>
    </row>
    <row r="3670" spans="9:18" s="375" customFormat="1" ht="11">
      <c r="I3670" s="376"/>
      <c r="M3670" s="376"/>
      <c r="N3670" s="376"/>
      <c r="O3670" s="376"/>
      <c r="R3670" s="376"/>
    </row>
    <row r="3671" spans="9:18" s="375" customFormat="1" ht="11">
      <c r="I3671" s="376"/>
      <c r="M3671" s="376"/>
      <c r="N3671" s="376"/>
      <c r="O3671" s="376"/>
      <c r="R3671" s="376"/>
    </row>
    <row r="3672" spans="9:18" s="375" customFormat="1" ht="11">
      <c r="I3672" s="376"/>
      <c r="M3672" s="376"/>
      <c r="N3672" s="376"/>
      <c r="O3672" s="376"/>
      <c r="R3672" s="376"/>
    </row>
    <row r="3673" spans="9:18" s="375" customFormat="1" ht="11">
      <c r="I3673" s="376"/>
      <c r="M3673" s="376"/>
      <c r="N3673" s="376"/>
      <c r="O3673" s="376"/>
      <c r="R3673" s="376"/>
    </row>
    <row r="3674" spans="9:18" s="375" customFormat="1" ht="11">
      <c r="I3674" s="376"/>
      <c r="M3674" s="376"/>
      <c r="N3674" s="376"/>
      <c r="O3674" s="376"/>
      <c r="R3674" s="376"/>
    </row>
    <row r="3675" spans="9:18" s="375" customFormat="1" ht="11">
      <c r="I3675" s="376"/>
      <c r="M3675" s="376"/>
      <c r="N3675" s="376"/>
      <c r="O3675" s="376"/>
      <c r="R3675" s="376"/>
    </row>
    <row r="3676" spans="9:18" s="375" customFormat="1" ht="11">
      <c r="I3676" s="376"/>
      <c r="M3676" s="376"/>
      <c r="N3676" s="376"/>
      <c r="O3676" s="376"/>
      <c r="R3676" s="376"/>
    </row>
    <row r="3677" spans="9:18" s="375" customFormat="1" ht="11">
      <c r="I3677" s="376"/>
      <c r="M3677" s="376"/>
      <c r="N3677" s="376"/>
      <c r="O3677" s="376"/>
      <c r="R3677" s="376"/>
    </row>
    <row r="3678" spans="9:18" s="375" customFormat="1" ht="11">
      <c r="I3678" s="376"/>
      <c r="M3678" s="376"/>
      <c r="N3678" s="376"/>
      <c r="O3678" s="376"/>
      <c r="R3678" s="376"/>
    </row>
    <row r="3679" spans="9:18" s="375" customFormat="1" ht="11">
      <c r="I3679" s="376"/>
      <c r="M3679" s="376"/>
      <c r="N3679" s="376"/>
      <c r="O3679" s="376"/>
      <c r="R3679" s="376"/>
    </row>
    <row r="3680" spans="9:18" s="375" customFormat="1" ht="11">
      <c r="I3680" s="376"/>
      <c r="M3680" s="376"/>
      <c r="N3680" s="376"/>
      <c r="O3680" s="376"/>
      <c r="R3680" s="376"/>
    </row>
    <row r="3681" spans="9:18" s="375" customFormat="1" ht="11">
      <c r="I3681" s="376"/>
      <c r="M3681" s="376"/>
      <c r="N3681" s="376"/>
      <c r="O3681" s="376"/>
      <c r="R3681" s="376"/>
    </row>
    <row r="3682" spans="9:18" s="375" customFormat="1" ht="11">
      <c r="I3682" s="376"/>
      <c r="M3682" s="376"/>
      <c r="N3682" s="376"/>
      <c r="O3682" s="376"/>
      <c r="R3682" s="376"/>
    </row>
    <row r="3683" spans="9:18" s="375" customFormat="1" ht="11">
      <c r="I3683" s="376"/>
      <c r="M3683" s="376"/>
      <c r="N3683" s="376"/>
      <c r="O3683" s="376"/>
      <c r="R3683" s="376"/>
    </row>
    <row r="3684" spans="9:18" s="375" customFormat="1" ht="11">
      <c r="I3684" s="376"/>
      <c r="M3684" s="376"/>
      <c r="N3684" s="376"/>
      <c r="O3684" s="376"/>
      <c r="R3684" s="376"/>
    </row>
    <row r="3685" spans="9:18" s="375" customFormat="1" ht="11">
      <c r="I3685" s="376"/>
      <c r="M3685" s="376"/>
      <c r="N3685" s="376"/>
      <c r="O3685" s="376"/>
      <c r="R3685" s="376"/>
    </row>
    <row r="3686" spans="9:18" s="375" customFormat="1" ht="11">
      <c r="I3686" s="376"/>
      <c r="M3686" s="376"/>
      <c r="N3686" s="376"/>
      <c r="O3686" s="376"/>
      <c r="R3686" s="376"/>
    </row>
    <row r="3687" spans="9:18" s="375" customFormat="1" ht="11">
      <c r="I3687" s="376"/>
      <c r="K3687" s="376"/>
      <c r="M3687" s="376"/>
      <c r="N3687" s="376"/>
      <c r="O3687" s="376"/>
      <c r="P3687" s="376"/>
      <c r="R3687" s="376"/>
    </row>
    <row r="3688" spans="9:18" s="375" customFormat="1" ht="11">
      <c r="I3688" s="376"/>
      <c r="M3688" s="376"/>
      <c r="N3688" s="376"/>
      <c r="O3688" s="376"/>
      <c r="R3688" s="376"/>
    </row>
    <row r="3689" spans="9:18" s="375" customFormat="1" ht="11">
      <c r="I3689" s="376"/>
      <c r="M3689" s="376"/>
      <c r="N3689" s="376"/>
      <c r="O3689" s="376"/>
      <c r="R3689" s="376"/>
    </row>
    <row r="3690" spans="9:18" s="375" customFormat="1" ht="11">
      <c r="I3690" s="376"/>
      <c r="M3690" s="376"/>
      <c r="N3690" s="376"/>
      <c r="O3690" s="376"/>
      <c r="R3690" s="376"/>
    </row>
    <row r="3691" spans="9:18" s="375" customFormat="1" ht="11">
      <c r="I3691" s="376"/>
      <c r="M3691" s="376"/>
      <c r="N3691" s="376"/>
      <c r="O3691" s="376"/>
      <c r="R3691" s="376"/>
    </row>
    <row r="3692" spans="9:18" s="375" customFormat="1" ht="11">
      <c r="I3692" s="376"/>
      <c r="M3692" s="376"/>
      <c r="N3692" s="376"/>
      <c r="O3692" s="376"/>
      <c r="R3692" s="376"/>
    </row>
    <row r="3693" spans="9:18" s="375" customFormat="1" ht="11">
      <c r="I3693" s="376"/>
      <c r="M3693" s="376"/>
      <c r="N3693" s="376"/>
      <c r="O3693" s="376"/>
      <c r="R3693" s="376"/>
    </row>
    <row r="3694" spans="9:18" s="375" customFormat="1" ht="11">
      <c r="I3694" s="376"/>
      <c r="M3694" s="376"/>
      <c r="N3694" s="376"/>
      <c r="O3694" s="376"/>
      <c r="R3694" s="376"/>
    </row>
    <row r="3695" spans="9:18" s="375" customFormat="1" ht="11">
      <c r="I3695" s="376"/>
      <c r="M3695" s="376"/>
      <c r="N3695" s="376"/>
      <c r="O3695" s="376"/>
      <c r="R3695" s="376"/>
    </row>
    <row r="3696" spans="9:18" s="375" customFormat="1" ht="11">
      <c r="I3696" s="376"/>
      <c r="M3696" s="376"/>
      <c r="N3696" s="376"/>
      <c r="O3696" s="376"/>
      <c r="R3696" s="376"/>
    </row>
    <row r="3697" spans="9:18" s="375" customFormat="1" ht="11">
      <c r="I3697" s="376"/>
      <c r="M3697" s="376"/>
      <c r="N3697" s="376"/>
      <c r="O3697" s="376"/>
      <c r="R3697" s="376"/>
    </row>
    <row r="3698" spans="9:18" s="375" customFormat="1" ht="11">
      <c r="I3698" s="376"/>
      <c r="M3698" s="376"/>
      <c r="N3698" s="376"/>
      <c r="O3698" s="376"/>
      <c r="R3698" s="376"/>
    </row>
    <row r="3699" spans="9:18" s="375" customFormat="1" ht="11">
      <c r="I3699" s="376"/>
      <c r="M3699" s="376"/>
      <c r="N3699" s="376"/>
      <c r="O3699" s="376"/>
      <c r="R3699" s="376"/>
    </row>
    <row r="3700" spans="9:18" s="375" customFormat="1" ht="11">
      <c r="I3700" s="376"/>
      <c r="M3700" s="376"/>
      <c r="N3700" s="376"/>
      <c r="O3700" s="376"/>
      <c r="R3700" s="376"/>
    </row>
    <row r="3701" spans="9:18" s="375" customFormat="1" ht="11">
      <c r="I3701" s="376"/>
      <c r="M3701" s="376"/>
      <c r="N3701" s="376"/>
      <c r="O3701" s="376"/>
      <c r="R3701" s="376"/>
    </row>
    <row r="3702" spans="9:18" s="375" customFormat="1" ht="11">
      <c r="I3702" s="376"/>
      <c r="M3702" s="376"/>
      <c r="N3702" s="376"/>
      <c r="O3702" s="376"/>
      <c r="R3702" s="376"/>
    </row>
    <row r="3703" spans="9:18" s="375" customFormat="1" ht="11">
      <c r="I3703" s="376"/>
      <c r="M3703" s="376"/>
      <c r="N3703" s="376"/>
      <c r="O3703" s="376"/>
      <c r="R3703" s="376"/>
    </row>
    <row r="3704" spans="9:18" s="375" customFormat="1" ht="11">
      <c r="I3704" s="376"/>
      <c r="M3704" s="376"/>
      <c r="N3704" s="376"/>
      <c r="O3704" s="376"/>
      <c r="R3704" s="376"/>
    </row>
    <row r="3705" spans="9:18" s="375" customFormat="1" ht="11">
      <c r="I3705" s="376"/>
      <c r="M3705" s="376"/>
      <c r="N3705" s="376"/>
      <c r="O3705" s="376"/>
      <c r="R3705" s="376"/>
    </row>
    <row r="3706" spans="9:18" s="375" customFormat="1" ht="11">
      <c r="I3706" s="376"/>
      <c r="M3706" s="376"/>
      <c r="N3706" s="376"/>
      <c r="O3706" s="376"/>
      <c r="R3706" s="376"/>
    </row>
    <row r="3707" spans="9:18" s="375" customFormat="1" ht="11">
      <c r="I3707" s="376"/>
      <c r="M3707" s="376"/>
      <c r="N3707" s="376"/>
      <c r="O3707" s="376"/>
      <c r="R3707" s="376"/>
    </row>
    <row r="3708" spans="9:18" s="375" customFormat="1" ht="11">
      <c r="I3708" s="376"/>
      <c r="M3708" s="376"/>
      <c r="N3708" s="376"/>
      <c r="O3708" s="376"/>
      <c r="R3708" s="376"/>
    </row>
    <row r="3709" spans="9:18" s="375" customFormat="1" ht="11">
      <c r="I3709" s="376"/>
      <c r="M3709" s="376"/>
      <c r="N3709" s="376"/>
      <c r="O3709" s="376"/>
      <c r="R3709" s="376"/>
    </row>
    <row r="3710" spans="9:18" s="375" customFormat="1" ht="11">
      <c r="I3710" s="376"/>
      <c r="M3710" s="376"/>
      <c r="N3710" s="376"/>
      <c r="O3710" s="376"/>
      <c r="R3710" s="376"/>
    </row>
    <row r="3711" spans="9:18" s="375" customFormat="1" ht="11">
      <c r="I3711" s="376"/>
      <c r="M3711" s="376"/>
      <c r="N3711" s="376"/>
      <c r="O3711" s="376"/>
      <c r="R3711" s="376"/>
    </row>
    <row r="3712" spans="9:18" s="375" customFormat="1" ht="11">
      <c r="I3712" s="376"/>
      <c r="M3712" s="376"/>
      <c r="N3712" s="376"/>
      <c r="O3712" s="376"/>
      <c r="R3712" s="376"/>
    </row>
    <row r="3713" spans="9:18" s="375" customFormat="1" ht="11">
      <c r="I3713" s="376"/>
      <c r="M3713" s="376"/>
      <c r="N3713" s="376"/>
      <c r="O3713" s="376"/>
      <c r="R3713" s="376"/>
    </row>
    <row r="3714" spans="9:18" s="375" customFormat="1" ht="11">
      <c r="I3714" s="376"/>
      <c r="M3714" s="376"/>
      <c r="N3714" s="376"/>
      <c r="O3714" s="376"/>
      <c r="R3714" s="376"/>
    </row>
    <row r="3715" spans="9:18" s="375" customFormat="1" ht="11">
      <c r="I3715" s="376"/>
      <c r="M3715" s="376"/>
      <c r="N3715" s="376"/>
      <c r="O3715" s="376"/>
      <c r="R3715" s="376"/>
    </row>
    <row r="3716" spans="9:18" s="375" customFormat="1" ht="11">
      <c r="I3716" s="376"/>
      <c r="M3716" s="376"/>
      <c r="N3716" s="376"/>
      <c r="O3716" s="376"/>
      <c r="R3716" s="376"/>
    </row>
    <row r="3717" spans="9:18" s="375" customFormat="1" ht="11">
      <c r="I3717" s="376"/>
      <c r="M3717" s="376"/>
      <c r="N3717" s="376"/>
      <c r="O3717" s="376"/>
      <c r="R3717" s="376"/>
    </row>
    <row r="3718" spans="9:18" s="375" customFormat="1" ht="11">
      <c r="I3718" s="376"/>
      <c r="M3718" s="376"/>
      <c r="N3718" s="376"/>
      <c r="O3718" s="376"/>
      <c r="R3718" s="376"/>
    </row>
    <row r="3719" spans="9:18" s="375" customFormat="1" ht="11">
      <c r="I3719" s="376"/>
      <c r="M3719" s="376"/>
      <c r="N3719" s="376"/>
      <c r="O3719" s="376"/>
      <c r="R3719" s="376"/>
    </row>
    <row r="3720" spans="9:18" s="375" customFormat="1" ht="11">
      <c r="I3720" s="376"/>
      <c r="M3720" s="376"/>
      <c r="N3720" s="376"/>
      <c r="O3720" s="376"/>
      <c r="R3720" s="376"/>
    </row>
    <row r="3721" spans="9:18" s="375" customFormat="1" ht="11">
      <c r="I3721" s="376"/>
      <c r="M3721" s="376"/>
      <c r="N3721" s="376"/>
      <c r="O3721" s="376"/>
      <c r="R3721" s="376"/>
    </row>
    <row r="3722" spans="9:18" s="375" customFormat="1" ht="11">
      <c r="I3722" s="376"/>
      <c r="M3722" s="376"/>
      <c r="N3722" s="376"/>
      <c r="O3722" s="376"/>
      <c r="R3722" s="376"/>
    </row>
    <row r="3723" spans="9:18" s="375" customFormat="1" ht="11">
      <c r="I3723" s="376"/>
      <c r="K3723" s="376"/>
      <c r="M3723" s="376"/>
      <c r="N3723" s="376"/>
      <c r="O3723" s="376"/>
      <c r="R3723" s="376"/>
    </row>
    <row r="3724" spans="9:18" s="375" customFormat="1" ht="11">
      <c r="I3724" s="376"/>
      <c r="M3724" s="376"/>
      <c r="N3724" s="376"/>
      <c r="O3724" s="376"/>
      <c r="R3724" s="376"/>
    </row>
    <row r="3725" spans="9:18" s="375" customFormat="1" ht="11">
      <c r="I3725" s="376"/>
      <c r="M3725" s="376"/>
      <c r="N3725" s="376"/>
      <c r="O3725" s="376"/>
      <c r="R3725" s="376"/>
    </row>
    <row r="3726" spans="9:18" s="375" customFormat="1" ht="11">
      <c r="I3726" s="376"/>
      <c r="M3726" s="376"/>
      <c r="N3726" s="376"/>
      <c r="O3726" s="376"/>
      <c r="R3726" s="376"/>
    </row>
    <row r="3727" spans="9:18" s="375" customFormat="1" ht="11">
      <c r="I3727" s="376"/>
      <c r="M3727" s="376"/>
      <c r="N3727" s="376"/>
      <c r="O3727" s="376"/>
      <c r="R3727" s="376"/>
    </row>
    <row r="3728" spans="9:18" s="375" customFormat="1" ht="11">
      <c r="I3728" s="376"/>
      <c r="M3728" s="376"/>
      <c r="N3728" s="376"/>
      <c r="O3728" s="376"/>
      <c r="R3728" s="376"/>
    </row>
    <row r="3729" spans="9:18" s="375" customFormat="1" ht="11">
      <c r="I3729" s="376"/>
      <c r="M3729" s="376"/>
      <c r="N3729" s="376"/>
      <c r="O3729" s="376"/>
      <c r="R3729" s="376"/>
    </row>
    <row r="3730" spans="9:18" s="375" customFormat="1" ht="11">
      <c r="I3730" s="376"/>
      <c r="M3730" s="376"/>
      <c r="N3730" s="376"/>
      <c r="O3730" s="376"/>
      <c r="R3730" s="376"/>
    </row>
    <row r="3731" spans="9:18" s="375" customFormat="1" ht="11">
      <c r="I3731" s="376"/>
      <c r="M3731" s="376"/>
      <c r="N3731" s="376"/>
      <c r="O3731" s="376"/>
      <c r="R3731" s="376"/>
    </row>
    <row r="3732" spans="9:18" s="375" customFormat="1" ht="11">
      <c r="I3732" s="376"/>
      <c r="M3732" s="376"/>
      <c r="N3732" s="376"/>
      <c r="O3732" s="376"/>
      <c r="R3732" s="376"/>
    </row>
    <row r="3733" spans="9:18" s="375" customFormat="1" ht="11">
      <c r="I3733" s="376"/>
      <c r="M3733" s="376"/>
      <c r="N3733" s="376"/>
      <c r="O3733" s="376"/>
      <c r="R3733" s="376"/>
    </row>
    <row r="3734" spans="9:18" s="375" customFormat="1" ht="11">
      <c r="I3734" s="376"/>
      <c r="M3734" s="376"/>
      <c r="N3734" s="376"/>
      <c r="O3734" s="376"/>
      <c r="R3734" s="376"/>
    </row>
    <row r="3735" spans="9:18" s="375" customFormat="1" ht="11">
      <c r="I3735" s="376"/>
      <c r="M3735" s="376"/>
      <c r="N3735" s="376"/>
      <c r="O3735" s="376"/>
      <c r="R3735" s="376"/>
    </row>
    <row r="3736" spans="9:18" s="375" customFormat="1" ht="11">
      <c r="I3736" s="376"/>
      <c r="M3736" s="376"/>
      <c r="N3736" s="376"/>
      <c r="O3736" s="376"/>
      <c r="R3736" s="376"/>
    </row>
    <row r="3737" spans="9:18" s="375" customFormat="1" ht="11">
      <c r="I3737" s="376"/>
      <c r="M3737" s="376"/>
      <c r="N3737" s="376"/>
      <c r="O3737" s="376"/>
      <c r="R3737" s="376"/>
    </row>
    <row r="3738" spans="9:18" s="375" customFormat="1" ht="11">
      <c r="I3738" s="376"/>
      <c r="M3738" s="376"/>
      <c r="N3738" s="376"/>
      <c r="O3738" s="376"/>
      <c r="R3738" s="376"/>
    </row>
    <row r="3739" spans="9:18" s="375" customFormat="1" ht="11">
      <c r="I3739" s="376"/>
      <c r="M3739" s="376"/>
      <c r="N3739" s="376"/>
      <c r="O3739" s="376"/>
      <c r="R3739" s="376"/>
    </row>
    <row r="3740" spans="9:18" s="375" customFormat="1" ht="11">
      <c r="I3740" s="376"/>
      <c r="M3740" s="376"/>
      <c r="N3740" s="376"/>
      <c r="O3740" s="376"/>
      <c r="R3740" s="376"/>
    </row>
    <row r="3741" spans="9:18" s="375" customFormat="1" ht="11">
      <c r="I3741" s="376"/>
      <c r="M3741" s="376"/>
      <c r="N3741" s="376"/>
      <c r="O3741" s="376"/>
      <c r="R3741" s="376"/>
    </row>
    <row r="3742" spans="9:18" s="375" customFormat="1" ht="11">
      <c r="I3742" s="376"/>
      <c r="M3742" s="376"/>
      <c r="N3742" s="376"/>
      <c r="O3742" s="376"/>
      <c r="R3742" s="376"/>
    </row>
    <row r="3743" spans="9:18" s="375" customFormat="1" ht="11">
      <c r="I3743" s="376"/>
      <c r="M3743" s="376"/>
      <c r="N3743" s="376"/>
      <c r="O3743" s="376"/>
      <c r="R3743" s="376"/>
    </row>
    <row r="3744" spans="9:18" s="375" customFormat="1" ht="11">
      <c r="I3744" s="376"/>
      <c r="M3744" s="376"/>
      <c r="N3744" s="376"/>
      <c r="O3744" s="376"/>
      <c r="R3744" s="376"/>
    </row>
    <row r="3745" spans="9:18" s="375" customFormat="1" ht="11">
      <c r="I3745" s="376"/>
      <c r="M3745" s="376"/>
      <c r="N3745" s="376"/>
      <c r="O3745" s="376"/>
      <c r="R3745" s="376"/>
    </row>
    <row r="3746" spans="9:18" s="375" customFormat="1" ht="11">
      <c r="I3746" s="376"/>
      <c r="M3746" s="376"/>
      <c r="N3746" s="376"/>
      <c r="O3746" s="376"/>
      <c r="R3746" s="376"/>
    </row>
    <row r="3747" spans="9:18" s="375" customFormat="1" ht="11">
      <c r="I3747" s="376"/>
      <c r="M3747" s="376"/>
      <c r="N3747" s="376"/>
      <c r="O3747" s="376"/>
      <c r="R3747" s="376"/>
    </row>
    <row r="3748" spans="9:18" s="375" customFormat="1" ht="11">
      <c r="I3748" s="376"/>
      <c r="M3748" s="376"/>
      <c r="N3748" s="376"/>
      <c r="R3748" s="376"/>
    </row>
    <row r="3749" spans="9:18" s="375" customFormat="1" ht="11">
      <c r="I3749" s="376"/>
      <c r="M3749" s="376"/>
      <c r="N3749" s="376"/>
      <c r="R3749" s="376"/>
    </row>
    <row r="3750" spans="9:18" s="375" customFormat="1" ht="11">
      <c r="I3750" s="376"/>
      <c r="M3750" s="376"/>
      <c r="N3750" s="376"/>
      <c r="O3750" s="376"/>
      <c r="R3750" s="376"/>
    </row>
    <row r="3751" spans="9:18" s="375" customFormat="1" ht="11">
      <c r="I3751" s="376"/>
      <c r="M3751" s="376"/>
      <c r="N3751" s="376"/>
      <c r="O3751" s="376"/>
      <c r="R3751" s="376"/>
    </row>
    <row r="3752" spans="9:18" s="375" customFormat="1" ht="11">
      <c r="I3752" s="376"/>
      <c r="M3752" s="376"/>
      <c r="N3752" s="376"/>
      <c r="O3752" s="376"/>
      <c r="R3752" s="376"/>
    </row>
    <row r="3753" spans="9:18" s="375" customFormat="1" ht="11">
      <c r="I3753" s="376"/>
      <c r="M3753" s="376"/>
      <c r="N3753" s="376"/>
      <c r="O3753" s="376"/>
      <c r="R3753" s="376"/>
    </row>
    <row r="3754" spans="9:18" s="375" customFormat="1" ht="11">
      <c r="I3754" s="376"/>
      <c r="M3754" s="376"/>
      <c r="N3754" s="376"/>
      <c r="O3754" s="376"/>
      <c r="R3754" s="376"/>
    </row>
    <row r="3755" spans="9:18" s="375" customFormat="1" ht="11">
      <c r="I3755" s="376"/>
      <c r="M3755" s="376"/>
      <c r="N3755" s="376"/>
      <c r="O3755" s="376"/>
      <c r="R3755" s="376"/>
    </row>
    <row r="3756" spans="9:18" s="375" customFormat="1" ht="11">
      <c r="I3756" s="376"/>
      <c r="M3756" s="376"/>
      <c r="N3756" s="376"/>
      <c r="O3756" s="376"/>
      <c r="R3756" s="376"/>
    </row>
    <row r="3757" spans="9:18" s="375" customFormat="1" ht="11">
      <c r="I3757" s="376"/>
      <c r="M3757" s="376"/>
      <c r="N3757" s="376"/>
      <c r="O3757" s="376"/>
      <c r="R3757" s="376"/>
    </row>
    <row r="3758" spans="9:18" s="375" customFormat="1" ht="11">
      <c r="I3758" s="376"/>
      <c r="M3758" s="376"/>
      <c r="N3758" s="376"/>
      <c r="O3758" s="376"/>
      <c r="R3758" s="376"/>
    </row>
    <row r="3759" spans="9:18" s="375" customFormat="1" ht="11">
      <c r="I3759" s="376"/>
      <c r="M3759" s="376"/>
      <c r="N3759" s="376"/>
      <c r="O3759" s="376"/>
      <c r="R3759" s="376"/>
    </row>
    <row r="3760" spans="9:18" s="375" customFormat="1" ht="11">
      <c r="I3760" s="376"/>
      <c r="M3760" s="376"/>
      <c r="N3760" s="376"/>
      <c r="O3760" s="376"/>
      <c r="R3760" s="376"/>
    </row>
    <row r="3761" spans="9:18" s="375" customFormat="1" ht="11">
      <c r="I3761" s="376"/>
      <c r="M3761" s="376"/>
      <c r="N3761" s="376"/>
      <c r="R3761" s="376"/>
    </row>
    <row r="3762" spans="9:18" s="375" customFormat="1" ht="11">
      <c r="I3762" s="376"/>
      <c r="M3762" s="376"/>
      <c r="N3762" s="376"/>
      <c r="R3762" s="376"/>
    </row>
    <row r="3763" spans="9:18" s="375" customFormat="1" ht="11">
      <c r="I3763" s="376"/>
      <c r="M3763" s="376"/>
      <c r="N3763" s="376"/>
      <c r="R3763" s="376"/>
    </row>
    <row r="3764" spans="9:18" s="375" customFormat="1" ht="11">
      <c r="I3764" s="376"/>
      <c r="M3764" s="376"/>
      <c r="N3764" s="376"/>
      <c r="R3764" s="376"/>
    </row>
    <row r="3765" spans="9:18" s="375" customFormat="1" ht="11">
      <c r="I3765" s="376"/>
      <c r="M3765" s="376"/>
      <c r="N3765" s="376"/>
      <c r="R3765" s="376"/>
    </row>
    <row r="3766" spans="9:18" s="375" customFormat="1" ht="11">
      <c r="I3766" s="376"/>
      <c r="M3766" s="376"/>
      <c r="N3766" s="376"/>
      <c r="R3766" s="376"/>
    </row>
    <row r="3767" spans="9:18" s="375" customFormat="1" ht="11">
      <c r="I3767" s="376"/>
      <c r="M3767" s="376"/>
      <c r="N3767" s="376"/>
      <c r="R3767" s="376"/>
    </row>
    <row r="3768" spans="9:18" s="375" customFormat="1" ht="11">
      <c r="I3768" s="376"/>
      <c r="K3768" s="376"/>
      <c r="M3768" s="376"/>
      <c r="N3768" s="376"/>
      <c r="O3768" s="376"/>
      <c r="P3768" s="376"/>
      <c r="R3768" s="376"/>
    </row>
    <row r="3769" spans="9:18" s="375" customFormat="1" ht="11">
      <c r="I3769" s="376"/>
      <c r="M3769" s="376"/>
      <c r="N3769" s="376"/>
      <c r="R3769" s="376"/>
    </row>
    <row r="3770" spans="9:18" s="375" customFormat="1" ht="11">
      <c r="I3770" s="376"/>
      <c r="M3770" s="376"/>
      <c r="N3770" s="376"/>
      <c r="O3770" s="376"/>
      <c r="R3770" s="376"/>
    </row>
    <row r="3771" spans="9:18" s="375" customFormat="1" ht="11">
      <c r="I3771" s="376"/>
      <c r="M3771" s="376"/>
      <c r="N3771" s="376"/>
      <c r="R3771" s="376"/>
    </row>
    <row r="3772" spans="9:18" s="375" customFormat="1" ht="11">
      <c r="I3772" s="376"/>
      <c r="M3772" s="376"/>
      <c r="N3772" s="376"/>
      <c r="R3772" s="376"/>
    </row>
    <row r="3773" spans="9:18" s="375" customFormat="1" ht="11">
      <c r="I3773" s="376"/>
      <c r="M3773" s="376"/>
      <c r="N3773" s="376"/>
      <c r="R3773" s="376"/>
    </row>
    <row r="3774" spans="9:18" s="375" customFormat="1" ht="11">
      <c r="I3774" s="376"/>
      <c r="M3774" s="376"/>
      <c r="N3774" s="376"/>
      <c r="O3774" s="376"/>
      <c r="R3774" s="376"/>
    </row>
    <row r="3775" spans="9:18" s="375" customFormat="1" ht="11">
      <c r="I3775" s="376"/>
      <c r="M3775" s="376"/>
      <c r="N3775" s="376"/>
      <c r="R3775" s="376"/>
    </row>
    <row r="3776" spans="9:18" s="375" customFormat="1" ht="11">
      <c r="I3776" s="376"/>
      <c r="M3776" s="376"/>
      <c r="N3776" s="376"/>
      <c r="O3776" s="376"/>
      <c r="R3776" s="376"/>
    </row>
    <row r="3777" spans="9:18" s="375" customFormat="1" ht="11">
      <c r="I3777" s="376"/>
      <c r="M3777" s="376"/>
      <c r="N3777" s="376"/>
      <c r="O3777" s="376"/>
      <c r="R3777" s="376"/>
    </row>
    <row r="3778" spans="9:18" s="375" customFormat="1" ht="11">
      <c r="I3778" s="376"/>
      <c r="M3778" s="376"/>
      <c r="N3778" s="376"/>
      <c r="O3778" s="376"/>
      <c r="R3778" s="376"/>
    </row>
    <row r="3779" spans="9:18" s="375" customFormat="1" ht="11">
      <c r="I3779" s="376"/>
      <c r="M3779" s="376"/>
      <c r="N3779" s="376"/>
      <c r="O3779" s="376"/>
      <c r="R3779" s="376"/>
    </row>
    <row r="3780" spans="9:18" s="375" customFormat="1" ht="11">
      <c r="I3780" s="376"/>
      <c r="M3780" s="376"/>
      <c r="N3780" s="376"/>
      <c r="O3780" s="376"/>
      <c r="R3780" s="376"/>
    </row>
    <row r="3781" spans="9:18" s="375" customFormat="1" ht="11">
      <c r="I3781" s="376"/>
      <c r="M3781" s="376"/>
      <c r="N3781" s="376"/>
      <c r="O3781" s="376"/>
      <c r="R3781" s="376"/>
    </row>
    <row r="3782" spans="9:18" s="375" customFormat="1" ht="11">
      <c r="I3782" s="376"/>
      <c r="M3782" s="376"/>
      <c r="N3782" s="376"/>
      <c r="O3782" s="376"/>
      <c r="R3782" s="376"/>
    </row>
    <row r="3783" spans="9:18" s="375" customFormat="1" ht="11">
      <c r="I3783" s="376"/>
      <c r="M3783" s="376"/>
      <c r="N3783" s="376"/>
      <c r="O3783" s="376"/>
      <c r="R3783" s="376"/>
    </row>
    <row r="3784" spans="9:18" s="375" customFormat="1" ht="11">
      <c r="I3784" s="376"/>
      <c r="M3784" s="376"/>
      <c r="N3784" s="376"/>
      <c r="O3784" s="376"/>
      <c r="R3784" s="376"/>
    </row>
    <row r="3785" spans="9:18" s="375" customFormat="1" ht="11">
      <c r="I3785" s="376"/>
      <c r="M3785" s="376"/>
      <c r="N3785" s="376"/>
      <c r="R3785" s="376"/>
    </row>
    <row r="3786" spans="9:18" s="375" customFormat="1" ht="11">
      <c r="I3786" s="376"/>
      <c r="M3786" s="376"/>
      <c r="N3786" s="376"/>
      <c r="O3786" s="376"/>
      <c r="R3786" s="376"/>
    </row>
    <row r="3787" spans="9:18" s="375" customFormat="1" ht="11">
      <c r="I3787" s="376"/>
      <c r="M3787" s="376"/>
      <c r="N3787" s="376"/>
      <c r="O3787" s="376"/>
      <c r="R3787" s="376"/>
    </row>
    <row r="3788" spans="9:18" s="375" customFormat="1" ht="11">
      <c r="I3788" s="376"/>
      <c r="M3788" s="376"/>
      <c r="N3788" s="376"/>
      <c r="O3788" s="376"/>
      <c r="R3788" s="376"/>
    </row>
    <row r="3789" spans="9:18" s="375" customFormat="1" ht="11">
      <c r="I3789" s="376"/>
      <c r="M3789" s="376"/>
      <c r="N3789" s="376"/>
      <c r="O3789" s="376"/>
      <c r="R3789" s="376"/>
    </row>
    <row r="3790" spans="9:18" s="375" customFormat="1" ht="11">
      <c r="I3790" s="376"/>
      <c r="M3790" s="376"/>
      <c r="N3790" s="376"/>
      <c r="O3790" s="376"/>
      <c r="R3790" s="376"/>
    </row>
    <row r="3791" spans="9:18" s="375" customFormat="1" ht="11">
      <c r="I3791" s="376"/>
      <c r="M3791" s="376"/>
      <c r="N3791" s="376"/>
      <c r="O3791" s="376"/>
      <c r="R3791" s="376"/>
    </row>
    <row r="3792" spans="9:18" s="375" customFormat="1" ht="11">
      <c r="I3792" s="376"/>
      <c r="M3792" s="376"/>
      <c r="N3792" s="376"/>
      <c r="O3792" s="376"/>
      <c r="R3792" s="376"/>
    </row>
    <row r="3793" spans="9:18" s="375" customFormat="1" ht="11">
      <c r="I3793" s="376"/>
      <c r="M3793" s="376"/>
      <c r="N3793" s="376"/>
      <c r="O3793" s="376"/>
      <c r="R3793" s="376"/>
    </row>
    <row r="3794" spans="9:18" s="375" customFormat="1" ht="11">
      <c r="I3794" s="376"/>
      <c r="M3794" s="376"/>
      <c r="N3794" s="376"/>
      <c r="O3794" s="376"/>
      <c r="R3794" s="376"/>
    </row>
    <row r="3795" spans="9:18" s="375" customFormat="1" ht="11">
      <c r="I3795" s="376"/>
      <c r="M3795" s="376"/>
      <c r="N3795" s="376"/>
      <c r="O3795" s="376"/>
      <c r="R3795" s="376"/>
    </row>
    <row r="3796" spans="9:18" s="375" customFormat="1" ht="11">
      <c r="I3796" s="376"/>
      <c r="M3796" s="376"/>
      <c r="N3796" s="376"/>
      <c r="O3796" s="376"/>
      <c r="R3796" s="376"/>
    </row>
    <row r="3797" spans="9:18" s="375" customFormat="1" ht="11">
      <c r="I3797" s="376"/>
      <c r="M3797" s="376"/>
      <c r="N3797" s="376"/>
      <c r="O3797" s="376"/>
      <c r="R3797" s="376"/>
    </row>
    <row r="3798" spans="9:18" s="375" customFormat="1" ht="11">
      <c r="I3798" s="376"/>
      <c r="M3798" s="376"/>
      <c r="N3798" s="376"/>
      <c r="O3798" s="376"/>
      <c r="R3798" s="376"/>
    </row>
    <row r="3799" spans="9:18" s="375" customFormat="1" ht="11">
      <c r="I3799" s="376"/>
      <c r="M3799" s="376"/>
      <c r="N3799" s="376"/>
      <c r="O3799" s="376"/>
      <c r="R3799" s="376"/>
    </row>
    <row r="3800" spans="9:18" s="375" customFormat="1" ht="11">
      <c r="I3800" s="376"/>
      <c r="M3800" s="376"/>
      <c r="N3800" s="376"/>
      <c r="O3800" s="376"/>
      <c r="R3800" s="376"/>
    </row>
    <row r="3801" spans="9:18" s="375" customFormat="1" ht="11">
      <c r="I3801" s="376"/>
      <c r="M3801" s="376"/>
      <c r="N3801" s="376"/>
      <c r="O3801" s="376"/>
      <c r="R3801" s="376"/>
    </row>
    <row r="3802" spans="9:18" s="375" customFormat="1" ht="11">
      <c r="I3802" s="376"/>
      <c r="M3802" s="376"/>
      <c r="N3802" s="376"/>
      <c r="O3802" s="376"/>
      <c r="R3802" s="376"/>
    </row>
    <row r="3803" spans="9:18" s="375" customFormat="1" ht="11">
      <c r="I3803" s="376"/>
      <c r="M3803" s="376"/>
      <c r="N3803" s="376"/>
      <c r="O3803" s="376"/>
      <c r="R3803" s="376"/>
    </row>
    <row r="3804" spans="9:18" s="375" customFormat="1" ht="11">
      <c r="I3804" s="376"/>
      <c r="M3804" s="376"/>
      <c r="N3804" s="376"/>
      <c r="O3804" s="376"/>
      <c r="R3804" s="376"/>
    </row>
    <row r="3805" spans="9:18" s="375" customFormat="1" ht="11">
      <c r="I3805" s="376"/>
      <c r="M3805" s="376"/>
      <c r="N3805" s="376"/>
      <c r="O3805" s="376"/>
      <c r="R3805" s="376"/>
    </row>
    <row r="3806" spans="9:18" s="375" customFormat="1" ht="11">
      <c r="I3806" s="376"/>
      <c r="M3806" s="376"/>
      <c r="N3806" s="376"/>
      <c r="O3806" s="376"/>
      <c r="R3806" s="376"/>
    </row>
    <row r="3807" spans="9:18" s="375" customFormat="1" ht="11">
      <c r="I3807" s="376"/>
      <c r="M3807" s="376"/>
      <c r="N3807" s="376"/>
      <c r="O3807" s="376"/>
      <c r="R3807" s="376"/>
    </row>
    <row r="3808" spans="9:18" s="375" customFormat="1" ht="11">
      <c r="I3808" s="376"/>
      <c r="M3808" s="376"/>
      <c r="N3808" s="376"/>
      <c r="O3808" s="376"/>
      <c r="R3808" s="376"/>
    </row>
    <row r="3809" spans="9:18" s="375" customFormat="1" ht="11">
      <c r="I3809" s="376"/>
      <c r="M3809" s="376"/>
      <c r="N3809" s="376"/>
      <c r="O3809" s="376"/>
      <c r="R3809" s="376"/>
    </row>
    <row r="3810" spans="9:18" s="375" customFormat="1" ht="11">
      <c r="I3810" s="376"/>
      <c r="M3810" s="376"/>
      <c r="N3810" s="376"/>
      <c r="O3810" s="376"/>
      <c r="R3810" s="376"/>
    </row>
    <row r="3811" spans="9:18" s="375" customFormat="1" ht="11">
      <c r="I3811" s="376"/>
      <c r="M3811" s="376"/>
      <c r="N3811" s="376"/>
      <c r="O3811" s="376"/>
      <c r="R3811" s="376"/>
    </row>
    <row r="3812" spans="9:18" s="375" customFormat="1" ht="11">
      <c r="I3812" s="376"/>
      <c r="M3812" s="376"/>
      <c r="N3812" s="376"/>
      <c r="O3812" s="376"/>
      <c r="R3812" s="376"/>
    </row>
    <row r="3813" spans="9:18" s="375" customFormat="1" ht="11">
      <c r="I3813" s="376"/>
      <c r="M3813" s="376"/>
      <c r="N3813" s="376"/>
      <c r="O3813" s="376"/>
      <c r="R3813" s="376"/>
    </row>
    <row r="3814" spans="9:18" s="375" customFormat="1" ht="11">
      <c r="I3814" s="376"/>
      <c r="M3814" s="376"/>
      <c r="N3814" s="376"/>
      <c r="O3814" s="376"/>
      <c r="R3814" s="376"/>
    </row>
    <row r="3815" spans="9:18" s="375" customFormat="1" ht="11">
      <c r="I3815" s="376"/>
      <c r="M3815" s="376"/>
      <c r="N3815" s="376"/>
      <c r="O3815" s="376"/>
      <c r="R3815" s="376"/>
    </row>
    <row r="3816" spans="9:18" s="375" customFormat="1" ht="11">
      <c r="I3816" s="376"/>
      <c r="M3816" s="376"/>
      <c r="N3816" s="376"/>
      <c r="O3816" s="376"/>
      <c r="R3816" s="376"/>
    </row>
    <row r="3817" spans="9:18" s="375" customFormat="1" ht="11">
      <c r="I3817" s="376"/>
      <c r="M3817" s="376"/>
      <c r="N3817" s="376"/>
      <c r="O3817" s="376"/>
      <c r="R3817" s="376"/>
    </row>
    <row r="3818" spans="9:18" s="375" customFormat="1" ht="11">
      <c r="I3818" s="376"/>
      <c r="M3818" s="376"/>
      <c r="N3818" s="376"/>
      <c r="O3818" s="376"/>
      <c r="R3818" s="376"/>
    </row>
    <row r="3819" spans="9:18" s="375" customFormat="1" ht="11">
      <c r="I3819" s="376"/>
      <c r="M3819" s="376"/>
      <c r="N3819" s="376"/>
      <c r="O3819" s="376"/>
      <c r="R3819" s="376"/>
    </row>
    <row r="3820" spans="9:18" s="375" customFormat="1" ht="11">
      <c r="I3820" s="376"/>
      <c r="M3820" s="376"/>
      <c r="N3820" s="376"/>
      <c r="O3820" s="376"/>
      <c r="R3820" s="376"/>
    </row>
    <row r="3821" spans="9:18" s="375" customFormat="1" ht="11">
      <c r="I3821" s="376"/>
      <c r="M3821" s="376"/>
      <c r="N3821" s="376"/>
      <c r="O3821" s="376"/>
      <c r="R3821" s="376"/>
    </row>
    <row r="3822" spans="9:18" s="375" customFormat="1" ht="11">
      <c r="I3822" s="376"/>
      <c r="M3822" s="376"/>
      <c r="N3822" s="376"/>
      <c r="O3822" s="376"/>
      <c r="R3822" s="376"/>
    </row>
    <row r="3823" spans="9:18" s="375" customFormat="1" ht="11">
      <c r="I3823" s="376"/>
      <c r="M3823" s="376"/>
      <c r="N3823" s="376"/>
      <c r="O3823" s="376"/>
      <c r="R3823" s="376"/>
    </row>
    <row r="3824" spans="9:18" s="375" customFormat="1" ht="11">
      <c r="I3824" s="376"/>
      <c r="M3824" s="376"/>
      <c r="N3824" s="376"/>
      <c r="O3824" s="376"/>
      <c r="R3824" s="376"/>
    </row>
    <row r="3825" spans="9:18" s="375" customFormat="1" ht="11">
      <c r="I3825" s="376"/>
      <c r="M3825" s="376"/>
      <c r="N3825" s="376"/>
      <c r="O3825" s="376"/>
      <c r="R3825" s="376"/>
    </row>
    <row r="3826" spans="9:18" s="375" customFormat="1" ht="11">
      <c r="I3826" s="376"/>
      <c r="M3826" s="376"/>
      <c r="N3826" s="376"/>
      <c r="O3826" s="376"/>
      <c r="R3826" s="376"/>
    </row>
    <row r="3827" spans="9:18" s="375" customFormat="1" ht="11">
      <c r="I3827" s="376"/>
      <c r="M3827" s="376"/>
      <c r="N3827" s="376"/>
      <c r="O3827" s="376"/>
      <c r="R3827" s="376"/>
    </row>
    <row r="3828" spans="9:18" s="375" customFormat="1" ht="11">
      <c r="I3828" s="376"/>
      <c r="M3828" s="376"/>
      <c r="N3828" s="376"/>
      <c r="O3828" s="376"/>
      <c r="R3828" s="376"/>
    </row>
    <row r="3829" spans="9:18" s="375" customFormat="1" ht="11">
      <c r="I3829" s="376"/>
      <c r="K3829" s="376"/>
      <c r="M3829" s="376"/>
      <c r="N3829" s="376"/>
      <c r="O3829" s="376"/>
      <c r="R3829" s="376"/>
    </row>
    <row r="3830" spans="9:18" s="375" customFormat="1" ht="11">
      <c r="I3830" s="376"/>
      <c r="M3830" s="376"/>
      <c r="N3830" s="376"/>
      <c r="O3830" s="376"/>
      <c r="R3830" s="376"/>
    </row>
    <row r="3831" spans="9:18" s="375" customFormat="1" ht="11">
      <c r="I3831" s="376"/>
      <c r="K3831" s="376"/>
      <c r="M3831" s="376"/>
      <c r="N3831" s="376"/>
      <c r="O3831" s="376"/>
      <c r="P3831" s="376"/>
      <c r="R3831" s="376"/>
    </row>
    <row r="3832" spans="9:18" s="375" customFormat="1" ht="11">
      <c r="I3832" s="376"/>
      <c r="M3832" s="376"/>
      <c r="N3832" s="376"/>
      <c r="O3832" s="376"/>
      <c r="R3832" s="376"/>
    </row>
    <row r="3833" spans="9:18" s="375" customFormat="1" ht="11">
      <c r="I3833" s="376"/>
      <c r="M3833" s="376"/>
      <c r="N3833" s="376"/>
      <c r="O3833" s="376"/>
      <c r="R3833" s="376"/>
    </row>
    <row r="3834" spans="9:18" s="375" customFormat="1" ht="11">
      <c r="I3834" s="376"/>
      <c r="M3834" s="376"/>
      <c r="N3834" s="376"/>
      <c r="O3834" s="376"/>
      <c r="R3834" s="376"/>
    </row>
    <row r="3835" spans="9:18" s="375" customFormat="1" ht="11">
      <c r="I3835" s="376"/>
      <c r="M3835" s="376"/>
      <c r="N3835" s="376"/>
      <c r="O3835" s="376"/>
      <c r="R3835" s="376"/>
    </row>
    <row r="3836" spans="9:18" s="375" customFormat="1" ht="11">
      <c r="I3836" s="376"/>
      <c r="M3836" s="376"/>
      <c r="N3836" s="376"/>
      <c r="O3836" s="376"/>
      <c r="R3836" s="376"/>
    </row>
    <row r="3837" spans="9:18" s="375" customFormat="1" ht="11">
      <c r="I3837" s="376"/>
      <c r="M3837" s="376"/>
      <c r="N3837" s="376"/>
      <c r="O3837" s="376"/>
      <c r="R3837" s="376"/>
    </row>
    <row r="3838" spans="9:18" s="375" customFormat="1" ht="11">
      <c r="I3838" s="376"/>
      <c r="M3838" s="376"/>
      <c r="N3838" s="376"/>
      <c r="O3838" s="376"/>
      <c r="R3838" s="376"/>
    </row>
    <row r="3839" spans="9:18" s="375" customFormat="1" ht="11">
      <c r="I3839" s="376"/>
      <c r="M3839" s="376"/>
      <c r="N3839" s="376"/>
      <c r="O3839" s="376"/>
      <c r="R3839" s="376"/>
    </row>
    <row r="3840" spans="9:18" s="375" customFormat="1" ht="11">
      <c r="I3840" s="376"/>
      <c r="K3840" s="376"/>
      <c r="M3840" s="376"/>
      <c r="N3840" s="376"/>
      <c r="O3840" s="376"/>
      <c r="R3840" s="376"/>
    </row>
    <row r="3841" spans="9:18" s="375" customFormat="1" ht="11">
      <c r="I3841" s="376"/>
      <c r="M3841" s="376"/>
      <c r="N3841" s="376"/>
      <c r="O3841" s="376"/>
      <c r="R3841" s="376"/>
    </row>
    <row r="3842" spans="9:18" s="375" customFormat="1" ht="11">
      <c r="I3842" s="376"/>
      <c r="M3842" s="376"/>
      <c r="N3842" s="376"/>
      <c r="O3842" s="376"/>
      <c r="R3842" s="376"/>
    </row>
    <row r="3843" spans="9:18" s="375" customFormat="1" ht="11">
      <c r="I3843" s="376"/>
      <c r="M3843" s="376"/>
      <c r="N3843" s="376"/>
      <c r="O3843" s="376"/>
      <c r="R3843" s="376"/>
    </row>
    <row r="3844" spans="9:18" s="375" customFormat="1" ht="11">
      <c r="I3844" s="376"/>
      <c r="M3844" s="376"/>
      <c r="N3844" s="376"/>
      <c r="O3844" s="376"/>
      <c r="R3844" s="376"/>
    </row>
    <row r="3845" spans="9:18" s="375" customFormat="1" ht="11">
      <c r="I3845" s="376"/>
      <c r="M3845" s="376"/>
      <c r="N3845" s="376"/>
      <c r="O3845" s="376"/>
      <c r="R3845" s="376"/>
    </row>
    <row r="3846" spans="9:18" s="375" customFormat="1" ht="11">
      <c r="I3846" s="376"/>
      <c r="M3846" s="376"/>
      <c r="N3846" s="376"/>
      <c r="O3846" s="376"/>
      <c r="R3846" s="376"/>
    </row>
    <row r="3847" spans="9:18" s="375" customFormat="1" ht="11">
      <c r="I3847" s="376"/>
      <c r="M3847" s="376"/>
      <c r="N3847" s="376"/>
      <c r="O3847" s="376"/>
      <c r="R3847" s="376"/>
    </row>
    <row r="3848" spans="9:18" s="375" customFormat="1" ht="11">
      <c r="I3848" s="376"/>
      <c r="M3848" s="376"/>
      <c r="N3848" s="376"/>
      <c r="O3848" s="376"/>
      <c r="R3848" s="376"/>
    </row>
    <row r="3849" spans="9:18" s="375" customFormat="1" ht="11">
      <c r="I3849" s="376"/>
      <c r="M3849" s="376"/>
      <c r="N3849" s="376"/>
      <c r="O3849" s="376"/>
      <c r="R3849" s="376"/>
    </row>
    <row r="3850" spans="9:18" s="375" customFormat="1" ht="11">
      <c r="I3850" s="376"/>
      <c r="M3850" s="376"/>
      <c r="N3850" s="376"/>
      <c r="O3850" s="376"/>
      <c r="R3850" s="376"/>
    </row>
    <row r="3851" spans="9:18" s="375" customFormat="1" ht="11">
      <c r="I3851" s="376"/>
      <c r="M3851" s="376"/>
      <c r="N3851" s="376"/>
      <c r="O3851" s="376"/>
      <c r="R3851" s="376"/>
    </row>
    <row r="3852" spans="9:18" s="375" customFormat="1" ht="11">
      <c r="I3852" s="376"/>
      <c r="M3852" s="376"/>
      <c r="N3852" s="376"/>
      <c r="O3852" s="376"/>
      <c r="R3852" s="376"/>
    </row>
    <row r="3853" spans="9:18" s="375" customFormat="1" ht="11">
      <c r="I3853" s="376"/>
      <c r="M3853" s="376"/>
      <c r="N3853" s="376"/>
      <c r="O3853" s="376"/>
      <c r="R3853" s="376"/>
    </row>
    <row r="3854" spans="9:18" s="375" customFormat="1" ht="11">
      <c r="I3854" s="376"/>
      <c r="M3854" s="376"/>
      <c r="N3854" s="376"/>
      <c r="O3854" s="376"/>
      <c r="R3854" s="376"/>
    </row>
    <row r="3855" spans="9:18" s="375" customFormat="1" ht="11">
      <c r="I3855" s="376"/>
      <c r="M3855" s="376"/>
      <c r="N3855" s="376"/>
      <c r="O3855" s="376"/>
      <c r="R3855" s="376"/>
    </row>
    <row r="3856" spans="9:18" s="375" customFormat="1" ht="11">
      <c r="I3856" s="376"/>
      <c r="M3856" s="376"/>
      <c r="N3856" s="376"/>
      <c r="O3856" s="376"/>
      <c r="R3856" s="376"/>
    </row>
    <row r="3857" spans="9:18" s="375" customFormat="1" ht="11">
      <c r="I3857" s="376"/>
      <c r="M3857" s="376"/>
      <c r="N3857" s="376"/>
      <c r="O3857" s="376"/>
      <c r="R3857" s="376"/>
    </row>
    <row r="3858" spans="9:18" s="375" customFormat="1" ht="11">
      <c r="I3858" s="376"/>
      <c r="M3858" s="376"/>
      <c r="N3858" s="376"/>
      <c r="O3858" s="376"/>
      <c r="R3858" s="376"/>
    </row>
    <row r="3859" spans="9:18" s="375" customFormat="1" ht="11">
      <c r="I3859" s="376"/>
      <c r="M3859" s="376"/>
      <c r="N3859" s="376"/>
      <c r="O3859" s="376"/>
      <c r="R3859" s="376"/>
    </row>
    <row r="3860" spans="9:18" s="375" customFormat="1" ht="11">
      <c r="I3860" s="376"/>
      <c r="M3860" s="376"/>
      <c r="N3860" s="376"/>
      <c r="O3860" s="376"/>
      <c r="R3860" s="376"/>
    </row>
    <row r="3861" spans="9:18" s="375" customFormat="1" ht="11">
      <c r="I3861" s="376"/>
      <c r="M3861" s="376"/>
      <c r="N3861" s="376"/>
      <c r="O3861" s="376"/>
      <c r="R3861" s="376"/>
    </row>
    <row r="3862" spans="9:18" s="375" customFormat="1" ht="11">
      <c r="I3862" s="376"/>
      <c r="M3862" s="376"/>
      <c r="N3862" s="376"/>
      <c r="O3862" s="376"/>
      <c r="R3862" s="376"/>
    </row>
    <row r="3863" spans="9:18" s="375" customFormat="1" ht="11">
      <c r="I3863" s="376"/>
      <c r="M3863" s="376"/>
      <c r="N3863" s="376"/>
      <c r="O3863" s="376"/>
      <c r="R3863" s="376"/>
    </row>
    <row r="3864" spans="9:18" s="375" customFormat="1" ht="11">
      <c r="I3864" s="376"/>
      <c r="M3864" s="376"/>
      <c r="N3864" s="376"/>
      <c r="O3864" s="376"/>
      <c r="R3864" s="376"/>
    </row>
    <row r="3865" spans="9:18" s="375" customFormat="1" ht="11">
      <c r="I3865" s="376"/>
      <c r="M3865" s="376"/>
      <c r="N3865" s="376"/>
      <c r="O3865" s="376"/>
      <c r="R3865" s="376"/>
    </row>
    <row r="3866" spans="9:18" s="375" customFormat="1" ht="11">
      <c r="I3866" s="376"/>
      <c r="M3866" s="376"/>
      <c r="N3866" s="376"/>
      <c r="O3866" s="376"/>
      <c r="R3866" s="376"/>
    </row>
    <row r="3867" spans="9:18" s="375" customFormat="1" ht="11">
      <c r="I3867" s="376"/>
      <c r="M3867" s="376"/>
      <c r="N3867" s="376"/>
      <c r="O3867" s="376"/>
      <c r="R3867" s="376"/>
    </row>
    <row r="3868" spans="9:18" s="375" customFormat="1" ht="11">
      <c r="I3868" s="376"/>
      <c r="M3868" s="376"/>
      <c r="N3868" s="376"/>
      <c r="O3868" s="376"/>
      <c r="R3868" s="376"/>
    </row>
    <row r="3869" spans="9:18" s="375" customFormat="1" ht="11">
      <c r="I3869" s="376"/>
      <c r="M3869" s="376"/>
      <c r="N3869" s="376"/>
      <c r="O3869" s="376"/>
      <c r="R3869" s="376"/>
    </row>
    <row r="3870" spans="9:18" s="375" customFormat="1" ht="11">
      <c r="I3870" s="376"/>
      <c r="M3870" s="376"/>
      <c r="N3870" s="376"/>
      <c r="O3870" s="376"/>
      <c r="R3870" s="376"/>
    </row>
    <row r="3871" spans="9:18" s="375" customFormat="1" ht="11">
      <c r="I3871" s="376"/>
      <c r="M3871" s="376"/>
      <c r="N3871" s="376"/>
      <c r="O3871" s="376"/>
      <c r="R3871" s="376"/>
    </row>
    <row r="3872" spans="9:18" s="375" customFormat="1" ht="11">
      <c r="I3872" s="376"/>
      <c r="M3872" s="376"/>
      <c r="N3872" s="376"/>
      <c r="O3872" s="376"/>
      <c r="R3872" s="376"/>
    </row>
    <row r="3873" spans="9:18" s="375" customFormat="1" ht="11">
      <c r="I3873" s="376"/>
      <c r="M3873" s="376"/>
      <c r="N3873" s="376"/>
      <c r="O3873" s="376"/>
      <c r="R3873" s="376"/>
    </row>
    <row r="3874" spans="9:18" s="375" customFormat="1" ht="11">
      <c r="I3874" s="376"/>
      <c r="M3874" s="376"/>
      <c r="N3874" s="376"/>
      <c r="O3874" s="376"/>
      <c r="R3874" s="376"/>
    </row>
    <row r="3875" spans="9:18" s="375" customFormat="1" ht="11">
      <c r="I3875" s="376"/>
      <c r="M3875" s="376"/>
      <c r="N3875" s="376"/>
      <c r="O3875" s="376"/>
      <c r="R3875" s="376"/>
    </row>
    <row r="3876" spans="9:18" s="375" customFormat="1" ht="11">
      <c r="I3876" s="376"/>
      <c r="M3876" s="376"/>
      <c r="N3876" s="376"/>
      <c r="O3876" s="376"/>
      <c r="R3876" s="376"/>
    </row>
    <row r="3877" spans="9:18" s="375" customFormat="1" ht="11">
      <c r="I3877" s="376"/>
      <c r="M3877" s="376"/>
      <c r="N3877" s="376"/>
      <c r="O3877" s="376"/>
      <c r="R3877" s="376"/>
    </row>
    <row r="3878" spans="9:18" s="375" customFormat="1" ht="11">
      <c r="I3878" s="376"/>
      <c r="M3878" s="376"/>
      <c r="N3878" s="376"/>
      <c r="O3878" s="376"/>
      <c r="R3878" s="376"/>
    </row>
    <row r="3879" spans="9:18" s="375" customFormat="1" ht="11">
      <c r="I3879" s="376"/>
      <c r="K3879" s="376"/>
      <c r="M3879" s="376"/>
      <c r="N3879" s="376"/>
      <c r="O3879" s="376"/>
      <c r="P3879" s="376"/>
      <c r="R3879" s="376"/>
    </row>
    <row r="3880" spans="9:18" s="375" customFormat="1" ht="11">
      <c r="I3880" s="376"/>
      <c r="K3880" s="376"/>
      <c r="M3880" s="376"/>
      <c r="N3880" s="376"/>
      <c r="O3880" s="376"/>
      <c r="P3880" s="376"/>
      <c r="R3880" s="376"/>
    </row>
    <row r="3881" spans="9:18" s="375" customFormat="1" ht="11">
      <c r="I3881" s="376"/>
      <c r="K3881" s="376"/>
      <c r="M3881" s="376"/>
      <c r="N3881" s="376"/>
      <c r="O3881" s="376"/>
      <c r="P3881" s="376"/>
      <c r="R3881" s="376"/>
    </row>
    <row r="3882" spans="9:18" s="375" customFormat="1" ht="11">
      <c r="I3882" s="376"/>
      <c r="M3882" s="376"/>
      <c r="N3882" s="376"/>
      <c r="O3882" s="376"/>
      <c r="R3882" s="376"/>
    </row>
    <row r="3883" spans="9:18" s="375" customFormat="1" ht="11">
      <c r="I3883" s="376"/>
      <c r="M3883" s="376"/>
      <c r="N3883" s="376"/>
      <c r="O3883" s="376"/>
      <c r="R3883" s="376"/>
    </row>
    <row r="3884" spans="9:18" s="375" customFormat="1" ht="11">
      <c r="I3884" s="376"/>
      <c r="M3884" s="376"/>
      <c r="N3884" s="376"/>
      <c r="O3884" s="376"/>
      <c r="R3884" s="376"/>
    </row>
    <row r="3885" spans="9:18" s="375" customFormat="1" ht="11">
      <c r="I3885" s="376"/>
      <c r="M3885" s="376"/>
      <c r="N3885" s="376"/>
      <c r="O3885" s="376"/>
      <c r="R3885" s="376"/>
    </row>
    <row r="3886" spans="9:18" s="375" customFormat="1" ht="11">
      <c r="I3886" s="376"/>
      <c r="M3886" s="376"/>
      <c r="N3886" s="376"/>
      <c r="O3886" s="376"/>
      <c r="R3886" s="376"/>
    </row>
    <row r="3887" spans="9:18" s="375" customFormat="1" ht="11">
      <c r="I3887" s="376"/>
      <c r="M3887" s="376"/>
      <c r="N3887" s="376"/>
      <c r="O3887" s="376"/>
      <c r="R3887" s="376"/>
    </row>
    <row r="3888" spans="9:18" s="375" customFormat="1" ht="11">
      <c r="I3888" s="376"/>
      <c r="M3888" s="376"/>
      <c r="N3888" s="376"/>
      <c r="O3888" s="376"/>
      <c r="R3888" s="376"/>
    </row>
    <row r="3889" spans="9:18" s="375" customFormat="1" ht="11">
      <c r="I3889" s="376"/>
      <c r="M3889" s="376"/>
      <c r="N3889" s="376"/>
      <c r="O3889" s="376"/>
      <c r="R3889" s="376"/>
    </row>
    <row r="3890" spans="9:18" s="375" customFormat="1" ht="11">
      <c r="I3890" s="376"/>
      <c r="M3890" s="376"/>
      <c r="N3890" s="376"/>
      <c r="O3890" s="376"/>
      <c r="R3890" s="376"/>
    </row>
    <row r="3891" spans="9:18" s="375" customFormat="1" ht="11">
      <c r="I3891" s="376"/>
      <c r="M3891" s="376"/>
      <c r="N3891" s="376"/>
      <c r="O3891" s="376"/>
      <c r="R3891" s="376"/>
    </row>
    <row r="3892" spans="9:18" s="375" customFormat="1" ht="11">
      <c r="I3892" s="376"/>
      <c r="M3892" s="376"/>
      <c r="N3892" s="376"/>
      <c r="O3892" s="376"/>
      <c r="R3892" s="376"/>
    </row>
    <row r="3893" spans="9:18" s="375" customFormat="1" ht="11">
      <c r="I3893" s="376"/>
      <c r="M3893" s="376"/>
      <c r="N3893" s="376"/>
      <c r="O3893" s="376"/>
      <c r="R3893" s="376"/>
    </row>
    <row r="3894" spans="9:18" s="375" customFormat="1" ht="11">
      <c r="I3894" s="376"/>
      <c r="M3894" s="376"/>
      <c r="N3894" s="376"/>
      <c r="O3894" s="376"/>
      <c r="R3894" s="376"/>
    </row>
    <row r="3895" spans="9:18" s="375" customFormat="1" ht="11">
      <c r="I3895" s="376"/>
      <c r="M3895" s="376"/>
      <c r="N3895" s="376"/>
      <c r="O3895" s="376"/>
      <c r="R3895" s="376"/>
    </row>
    <row r="3896" spans="9:18" s="375" customFormat="1" ht="11">
      <c r="I3896" s="376"/>
      <c r="M3896" s="376"/>
      <c r="N3896" s="376"/>
      <c r="O3896" s="376"/>
      <c r="R3896" s="376"/>
    </row>
    <row r="3897" spans="9:18" s="375" customFormat="1" ht="11">
      <c r="I3897" s="376"/>
      <c r="M3897" s="376"/>
      <c r="N3897" s="376"/>
      <c r="O3897" s="376"/>
      <c r="R3897" s="376"/>
    </row>
    <row r="3898" spans="9:18" s="375" customFormat="1" ht="11">
      <c r="I3898" s="376"/>
      <c r="M3898" s="376"/>
      <c r="N3898" s="376"/>
      <c r="O3898" s="376"/>
      <c r="R3898" s="376"/>
    </row>
    <row r="3899" spans="9:18" s="375" customFormat="1" ht="11">
      <c r="I3899" s="376"/>
      <c r="M3899" s="376"/>
      <c r="N3899" s="376"/>
      <c r="O3899" s="376"/>
      <c r="R3899" s="376"/>
    </row>
    <row r="3900" spans="9:18" s="375" customFormat="1" ht="11">
      <c r="I3900" s="376"/>
      <c r="M3900" s="376"/>
      <c r="N3900" s="376"/>
      <c r="O3900" s="376"/>
      <c r="R3900" s="376"/>
    </row>
    <row r="3901" spans="9:18" s="375" customFormat="1" ht="11">
      <c r="I3901" s="376"/>
      <c r="M3901" s="376"/>
      <c r="N3901" s="376"/>
      <c r="O3901" s="376"/>
      <c r="R3901" s="376"/>
    </row>
    <row r="3902" spans="9:18" s="375" customFormat="1" ht="11">
      <c r="I3902" s="376"/>
      <c r="M3902" s="376"/>
      <c r="N3902" s="376"/>
      <c r="O3902" s="376"/>
      <c r="R3902" s="376"/>
    </row>
    <row r="3903" spans="9:18" s="375" customFormat="1" ht="11">
      <c r="I3903" s="376"/>
      <c r="M3903" s="376"/>
      <c r="N3903" s="376"/>
      <c r="O3903" s="376"/>
      <c r="R3903" s="376"/>
    </row>
    <row r="3904" spans="9:18" s="375" customFormat="1" ht="11">
      <c r="I3904" s="376"/>
      <c r="M3904" s="376"/>
      <c r="N3904" s="376"/>
      <c r="O3904" s="376"/>
      <c r="R3904" s="376"/>
    </row>
    <row r="3905" spans="9:18" s="375" customFormat="1" ht="11">
      <c r="I3905" s="376"/>
      <c r="M3905" s="376"/>
      <c r="N3905" s="376"/>
      <c r="O3905" s="376"/>
      <c r="R3905" s="376"/>
    </row>
    <row r="3906" spans="9:18" s="375" customFormat="1" ht="11">
      <c r="I3906" s="376"/>
      <c r="M3906" s="376"/>
      <c r="N3906" s="376"/>
      <c r="O3906" s="376"/>
      <c r="R3906" s="376"/>
    </row>
    <row r="3907" spans="9:18" s="375" customFormat="1" ht="11">
      <c r="I3907" s="376"/>
      <c r="M3907" s="376"/>
      <c r="N3907" s="376"/>
      <c r="O3907" s="376"/>
      <c r="R3907" s="376"/>
    </row>
    <row r="3908" spans="9:18" s="375" customFormat="1" ht="11">
      <c r="I3908" s="376"/>
      <c r="M3908" s="376"/>
      <c r="N3908" s="376"/>
      <c r="O3908" s="376"/>
      <c r="R3908" s="376"/>
    </row>
    <row r="3909" spans="9:18" s="375" customFormat="1" ht="11">
      <c r="I3909" s="376"/>
      <c r="M3909" s="376"/>
      <c r="N3909" s="376"/>
      <c r="O3909" s="376"/>
      <c r="R3909" s="376"/>
    </row>
    <row r="3910" spans="9:18" s="375" customFormat="1" ht="11">
      <c r="I3910" s="376"/>
      <c r="M3910" s="376"/>
      <c r="N3910" s="376"/>
      <c r="O3910" s="376"/>
      <c r="R3910" s="376"/>
    </row>
    <row r="3911" spans="9:18" s="375" customFormat="1" ht="11">
      <c r="I3911" s="376"/>
      <c r="M3911" s="376"/>
      <c r="N3911" s="376"/>
      <c r="O3911" s="376"/>
      <c r="R3911" s="376"/>
    </row>
    <row r="3912" spans="9:18" s="375" customFormat="1" ht="11">
      <c r="I3912" s="376"/>
      <c r="M3912" s="376"/>
      <c r="N3912" s="376"/>
      <c r="O3912" s="376"/>
      <c r="R3912" s="376"/>
    </row>
    <row r="3913" spans="9:18" s="375" customFormat="1" ht="11">
      <c r="I3913" s="376"/>
      <c r="M3913" s="376"/>
      <c r="N3913" s="376"/>
      <c r="O3913" s="376"/>
      <c r="R3913" s="376"/>
    </row>
    <row r="3914" spans="9:18" s="375" customFormat="1" ht="11">
      <c r="I3914" s="376"/>
      <c r="M3914" s="376"/>
      <c r="N3914" s="376"/>
      <c r="O3914" s="376"/>
      <c r="R3914" s="376"/>
    </row>
    <row r="3915" spans="9:18" s="375" customFormat="1" ht="11">
      <c r="I3915" s="376"/>
      <c r="M3915" s="376"/>
      <c r="N3915" s="376"/>
      <c r="O3915" s="376"/>
      <c r="R3915" s="376"/>
    </row>
    <row r="3916" spans="9:18" s="375" customFormat="1" ht="11">
      <c r="I3916" s="376"/>
      <c r="M3916" s="376"/>
      <c r="N3916" s="376"/>
      <c r="O3916" s="376"/>
      <c r="R3916" s="376"/>
    </row>
    <row r="3917" spans="9:18" s="375" customFormat="1" ht="11">
      <c r="I3917" s="376"/>
      <c r="M3917" s="376"/>
      <c r="N3917" s="376"/>
      <c r="O3917" s="376"/>
      <c r="R3917" s="376"/>
    </row>
    <row r="3918" spans="9:18" s="375" customFormat="1" ht="11">
      <c r="I3918" s="376"/>
      <c r="M3918" s="376"/>
      <c r="N3918" s="376"/>
      <c r="O3918" s="376"/>
      <c r="R3918" s="376"/>
    </row>
    <row r="3919" spans="9:18" s="375" customFormat="1" ht="11">
      <c r="I3919" s="376"/>
      <c r="M3919" s="376"/>
      <c r="N3919" s="376"/>
      <c r="O3919" s="376"/>
      <c r="R3919" s="376"/>
    </row>
    <row r="3920" spans="9:18" s="375" customFormat="1" ht="11">
      <c r="I3920" s="376"/>
      <c r="K3920" s="376"/>
      <c r="M3920" s="376"/>
      <c r="N3920" s="376"/>
      <c r="O3920" s="376"/>
      <c r="R3920" s="376"/>
    </row>
    <row r="3921" spans="9:18" s="375" customFormat="1" ht="11">
      <c r="I3921" s="376"/>
      <c r="M3921" s="376"/>
      <c r="N3921" s="376"/>
      <c r="O3921" s="376"/>
      <c r="R3921" s="376"/>
    </row>
    <row r="3922" spans="9:18" s="375" customFormat="1" ht="11">
      <c r="I3922" s="376"/>
      <c r="M3922" s="376"/>
      <c r="N3922" s="376"/>
      <c r="O3922" s="376"/>
      <c r="R3922" s="376"/>
    </row>
    <row r="3923" spans="9:18" s="375" customFormat="1" ht="11">
      <c r="I3923" s="376"/>
      <c r="M3923" s="376"/>
      <c r="N3923" s="376"/>
      <c r="O3923" s="376"/>
      <c r="R3923" s="376"/>
    </row>
    <row r="3924" spans="9:18" s="375" customFormat="1" ht="11">
      <c r="I3924" s="376"/>
      <c r="M3924" s="376"/>
      <c r="N3924" s="376"/>
      <c r="O3924" s="376"/>
      <c r="R3924" s="376"/>
    </row>
    <row r="3925" spans="9:18" s="375" customFormat="1" ht="11">
      <c r="I3925" s="376"/>
      <c r="M3925" s="376"/>
      <c r="N3925" s="376"/>
      <c r="O3925" s="376"/>
      <c r="R3925" s="376"/>
    </row>
    <row r="3926" spans="9:18" s="375" customFormat="1" ht="11">
      <c r="I3926" s="376"/>
      <c r="M3926" s="376"/>
      <c r="N3926" s="376"/>
      <c r="O3926" s="376"/>
      <c r="R3926" s="376"/>
    </row>
    <row r="3927" spans="9:18" s="375" customFormat="1" ht="11">
      <c r="I3927" s="376"/>
      <c r="M3927" s="376"/>
      <c r="N3927" s="376"/>
      <c r="O3927" s="376"/>
      <c r="R3927" s="376"/>
    </row>
    <row r="3928" spans="9:18" s="375" customFormat="1" ht="11">
      <c r="I3928" s="376"/>
      <c r="M3928" s="376"/>
      <c r="N3928" s="376"/>
      <c r="O3928" s="376"/>
      <c r="R3928" s="376"/>
    </row>
    <row r="3929" spans="9:18" s="375" customFormat="1" ht="11">
      <c r="I3929" s="376"/>
      <c r="M3929" s="376"/>
      <c r="N3929" s="376"/>
      <c r="O3929" s="376"/>
      <c r="R3929" s="376"/>
    </row>
    <row r="3930" spans="9:18" s="375" customFormat="1" ht="11">
      <c r="I3930" s="376"/>
      <c r="M3930" s="376"/>
      <c r="N3930" s="376"/>
      <c r="O3930" s="376"/>
      <c r="R3930" s="376"/>
    </row>
    <row r="3931" spans="9:18" s="375" customFormat="1" ht="11">
      <c r="I3931" s="376"/>
      <c r="M3931" s="376"/>
      <c r="N3931" s="376"/>
      <c r="O3931" s="376"/>
      <c r="R3931" s="376"/>
    </row>
    <row r="3932" spans="9:18" s="375" customFormat="1" ht="11">
      <c r="I3932" s="376"/>
      <c r="M3932" s="376"/>
      <c r="N3932" s="376"/>
      <c r="O3932" s="376"/>
      <c r="R3932" s="376"/>
    </row>
    <row r="3933" spans="9:18" s="375" customFormat="1" ht="11">
      <c r="I3933" s="376"/>
      <c r="M3933" s="376"/>
      <c r="N3933" s="376"/>
      <c r="O3933" s="376"/>
      <c r="R3933" s="376"/>
    </row>
    <row r="3934" spans="9:18" s="375" customFormat="1" ht="11">
      <c r="I3934" s="376"/>
      <c r="M3934" s="376"/>
      <c r="N3934" s="376"/>
      <c r="O3934" s="376"/>
      <c r="R3934" s="376"/>
    </row>
    <row r="3935" spans="9:18" s="375" customFormat="1" ht="11">
      <c r="I3935" s="376"/>
      <c r="M3935" s="376"/>
      <c r="N3935" s="376"/>
      <c r="O3935" s="376"/>
      <c r="R3935" s="376"/>
    </row>
    <row r="3936" spans="9:18" s="375" customFormat="1" ht="11">
      <c r="I3936" s="376"/>
      <c r="M3936" s="376"/>
      <c r="N3936" s="376"/>
      <c r="O3936" s="376"/>
      <c r="R3936" s="376"/>
    </row>
    <row r="3937" spans="9:18" s="375" customFormat="1" ht="11">
      <c r="I3937" s="376"/>
      <c r="M3937" s="376"/>
      <c r="N3937" s="376"/>
      <c r="O3937" s="376"/>
      <c r="R3937" s="376"/>
    </row>
    <row r="3938" spans="9:18" s="375" customFormat="1" ht="11">
      <c r="I3938" s="376"/>
      <c r="M3938" s="376"/>
      <c r="N3938" s="376"/>
      <c r="O3938" s="376"/>
      <c r="R3938" s="376"/>
    </row>
    <row r="3939" spans="9:18" s="375" customFormat="1" ht="11">
      <c r="I3939" s="376"/>
      <c r="M3939" s="376"/>
      <c r="N3939" s="376"/>
      <c r="O3939" s="376"/>
      <c r="R3939" s="376"/>
    </row>
    <row r="3940" spans="9:18" s="375" customFormat="1" ht="11">
      <c r="I3940" s="376"/>
      <c r="M3940" s="376"/>
      <c r="N3940" s="376"/>
      <c r="O3940" s="376"/>
      <c r="R3940" s="376"/>
    </row>
    <row r="3941" spans="9:18" s="375" customFormat="1" ht="11">
      <c r="I3941" s="376"/>
      <c r="M3941" s="376"/>
      <c r="N3941" s="376"/>
      <c r="O3941" s="376"/>
      <c r="R3941" s="376"/>
    </row>
    <row r="3942" spans="9:18" s="375" customFormat="1" ht="11">
      <c r="I3942" s="376"/>
      <c r="M3942" s="376"/>
      <c r="N3942" s="376"/>
      <c r="O3942" s="376"/>
      <c r="R3942" s="376"/>
    </row>
    <row r="3943" spans="9:18" s="375" customFormat="1" ht="11">
      <c r="I3943" s="376"/>
      <c r="M3943" s="376"/>
      <c r="N3943" s="376"/>
      <c r="O3943" s="376"/>
      <c r="R3943" s="376"/>
    </row>
    <row r="3944" spans="9:18" s="375" customFormat="1" ht="11">
      <c r="I3944" s="376"/>
      <c r="M3944" s="376"/>
      <c r="N3944" s="376"/>
      <c r="O3944" s="376"/>
      <c r="R3944" s="376"/>
    </row>
    <row r="3945" spans="9:18" s="375" customFormat="1" ht="11">
      <c r="I3945" s="376"/>
      <c r="M3945" s="376"/>
      <c r="N3945" s="376"/>
      <c r="O3945" s="376"/>
      <c r="R3945" s="376"/>
    </row>
    <row r="3946" spans="9:18" s="375" customFormat="1" ht="11">
      <c r="I3946" s="376"/>
      <c r="M3946" s="376"/>
      <c r="N3946" s="376"/>
      <c r="O3946" s="376"/>
      <c r="R3946" s="376"/>
    </row>
    <row r="3947" spans="9:18" s="375" customFormat="1" ht="11">
      <c r="I3947" s="376"/>
      <c r="M3947" s="376"/>
      <c r="N3947" s="376"/>
      <c r="O3947" s="376"/>
      <c r="R3947" s="376"/>
    </row>
    <row r="3948" spans="9:18" s="375" customFormat="1" ht="11">
      <c r="I3948" s="376"/>
      <c r="M3948" s="376"/>
      <c r="N3948" s="376"/>
      <c r="O3948" s="376"/>
      <c r="R3948" s="376"/>
    </row>
    <row r="3949" spans="9:18" s="375" customFormat="1" ht="11">
      <c r="I3949" s="376"/>
      <c r="K3949" s="376"/>
      <c r="M3949" s="376"/>
      <c r="N3949" s="376"/>
      <c r="O3949" s="376"/>
      <c r="P3949" s="376"/>
      <c r="R3949" s="376"/>
    </row>
    <row r="3950" spans="9:18" s="375" customFormat="1" ht="11">
      <c r="I3950" s="376"/>
      <c r="M3950" s="376"/>
      <c r="N3950" s="376"/>
      <c r="O3950" s="376"/>
      <c r="R3950" s="376"/>
    </row>
    <row r="3951" spans="9:18" s="375" customFormat="1" ht="11">
      <c r="I3951" s="376"/>
      <c r="K3951" s="376"/>
      <c r="M3951" s="376"/>
      <c r="N3951" s="376"/>
      <c r="O3951" s="376"/>
      <c r="R3951" s="376"/>
    </row>
    <row r="3952" spans="9:18" s="375" customFormat="1" ht="11">
      <c r="I3952" s="376"/>
      <c r="M3952" s="376"/>
      <c r="N3952" s="376"/>
      <c r="O3952" s="376"/>
      <c r="R3952" s="376"/>
    </row>
    <row r="3953" spans="9:18" s="375" customFormat="1" ht="11">
      <c r="I3953" s="376"/>
      <c r="M3953" s="376"/>
      <c r="N3953" s="376"/>
      <c r="O3953" s="376"/>
      <c r="R3953" s="376"/>
    </row>
    <row r="3954" spans="9:18" s="375" customFormat="1" ht="11">
      <c r="I3954" s="376"/>
      <c r="M3954" s="376"/>
      <c r="N3954" s="376"/>
      <c r="O3954" s="376"/>
      <c r="R3954" s="376"/>
    </row>
    <row r="3955" spans="9:18" s="375" customFormat="1" ht="11">
      <c r="I3955" s="376"/>
      <c r="M3955" s="376"/>
      <c r="N3955" s="376"/>
      <c r="O3955" s="376"/>
      <c r="R3955" s="376"/>
    </row>
    <row r="3956" spans="9:18" s="375" customFormat="1" ht="11">
      <c r="I3956" s="376"/>
      <c r="M3956" s="376"/>
      <c r="N3956" s="376"/>
      <c r="O3956" s="376"/>
      <c r="R3956" s="376"/>
    </row>
    <row r="3957" spans="9:18" s="375" customFormat="1" ht="11">
      <c r="I3957" s="376"/>
      <c r="M3957" s="376"/>
      <c r="N3957" s="376"/>
      <c r="O3957" s="376"/>
      <c r="R3957" s="376"/>
    </row>
    <row r="3958" spans="9:18" s="375" customFormat="1" ht="11">
      <c r="I3958" s="376"/>
      <c r="M3958" s="376"/>
      <c r="N3958" s="376"/>
      <c r="O3958" s="376"/>
      <c r="R3958" s="376"/>
    </row>
    <row r="3959" spans="9:18" s="375" customFormat="1" ht="11">
      <c r="I3959" s="376"/>
      <c r="M3959" s="376"/>
      <c r="N3959" s="376"/>
      <c r="O3959" s="376"/>
      <c r="R3959" s="376"/>
    </row>
    <row r="3960" spans="9:18" s="375" customFormat="1" ht="11">
      <c r="I3960" s="376"/>
      <c r="M3960" s="376"/>
      <c r="N3960" s="376"/>
      <c r="O3960" s="376"/>
      <c r="R3960" s="376"/>
    </row>
    <row r="3961" spans="9:18" s="375" customFormat="1" ht="11">
      <c r="I3961" s="376"/>
      <c r="M3961" s="376"/>
      <c r="N3961" s="376"/>
      <c r="O3961" s="376"/>
      <c r="R3961" s="376"/>
    </row>
    <row r="3962" spans="9:18" s="375" customFormat="1" ht="11">
      <c r="I3962" s="376"/>
      <c r="M3962" s="376"/>
      <c r="N3962" s="376"/>
      <c r="O3962" s="376"/>
      <c r="R3962" s="376"/>
    </row>
    <row r="3963" spans="9:18" s="375" customFormat="1" ht="11">
      <c r="I3963" s="376"/>
      <c r="M3963" s="376"/>
      <c r="N3963" s="376"/>
      <c r="O3963" s="376"/>
      <c r="R3963" s="376"/>
    </row>
    <row r="3964" spans="9:18" s="375" customFormat="1" ht="11">
      <c r="I3964" s="376"/>
      <c r="M3964" s="376"/>
      <c r="N3964" s="376"/>
      <c r="O3964" s="376"/>
      <c r="R3964" s="376"/>
    </row>
    <row r="3965" spans="9:18" s="375" customFormat="1" ht="11">
      <c r="I3965" s="376"/>
      <c r="M3965" s="376"/>
      <c r="N3965" s="376"/>
      <c r="O3965" s="376"/>
      <c r="R3965" s="376"/>
    </row>
    <row r="3966" spans="9:18" s="375" customFormat="1" ht="11">
      <c r="I3966" s="376"/>
      <c r="M3966" s="376"/>
      <c r="N3966" s="376"/>
      <c r="O3966" s="376"/>
      <c r="R3966" s="376"/>
    </row>
    <row r="3967" spans="9:18" s="375" customFormat="1" ht="11">
      <c r="I3967" s="376"/>
      <c r="M3967" s="376"/>
      <c r="N3967" s="376"/>
      <c r="O3967" s="376"/>
      <c r="R3967" s="376"/>
    </row>
    <row r="3968" spans="9:18" s="375" customFormat="1" ht="11">
      <c r="I3968" s="376"/>
      <c r="M3968" s="376"/>
      <c r="N3968" s="376"/>
      <c r="O3968" s="376"/>
      <c r="R3968" s="376"/>
    </row>
    <row r="3969" spans="9:18" s="375" customFormat="1" ht="11">
      <c r="I3969" s="376"/>
      <c r="M3969" s="376"/>
      <c r="N3969" s="376"/>
      <c r="O3969" s="376"/>
      <c r="R3969" s="376"/>
    </row>
    <row r="3970" spans="9:18" s="375" customFormat="1" ht="11">
      <c r="I3970" s="376"/>
      <c r="M3970" s="376"/>
      <c r="N3970" s="376"/>
      <c r="O3970" s="376"/>
      <c r="R3970" s="376"/>
    </row>
    <row r="3971" spans="9:18" s="375" customFormat="1" ht="11">
      <c r="I3971" s="376"/>
      <c r="M3971" s="376"/>
      <c r="N3971" s="376"/>
      <c r="O3971" s="376"/>
      <c r="R3971" s="376"/>
    </row>
    <row r="3972" spans="9:18" s="375" customFormat="1" ht="11">
      <c r="I3972" s="376"/>
      <c r="M3972" s="376"/>
      <c r="N3972" s="376"/>
      <c r="O3972" s="376"/>
      <c r="R3972" s="376"/>
    </row>
    <row r="3973" spans="9:18" s="375" customFormat="1" ht="11">
      <c r="I3973" s="376"/>
      <c r="M3973" s="376"/>
      <c r="N3973" s="376"/>
      <c r="O3973" s="376"/>
      <c r="R3973" s="376"/>
    </row>
    <row r="3974" spans="9:18" s="375" customFormat="1" ht="11">
      <c r="I3974" s="376"/>
      <c r="M3974" s="376"/>
      <c r="N3974" s="376"/>
      <c r="O3974" s="376"/>
      <c r="R3974" s="376"/>
    </row>
    <row r="3975" spans="9:18" s="375" customFormat="1" ht="11">
      <c r="I3975" s="376"/>
      <c r="M3975" s="376"/>
      <c r="N3975" s="376"/>
      <c r="O3975" s="376"/>
      <c r="R3975" s="376"/>
    </row>
    <row r="3976" spans="9:18" s="375" customFormat="1" ht="11">
      <c r="I3976" s="376"/>
      <c r="M3976" s="376"/>
      <c r="N3976" s="376"/>
      <c r="O3976" s="376"/>
      <c r="R3976" s="376"/>
    </row>
    <row r="3977" spans="9:18" s="375" customFormat="1" ht="11">
      <c r="I3977" s="376"/>
      <c r="M3977" s="376"/>
      <c r="N3977" s="376"/>
      <c r="O3977" s="376"/>
      <c r="R3977" s="376"/>
    </row>
    <row r="3978" spans="9:18" s="375" customFormat="1" ht="11">
      <c r="I3978" s="376"/>
      <c r="M3978" s="376"/>
      <c r="N3978" s="376"/>
      <c r="O3978" s="376"/>
      <c r="R3978" s="376"/>
    </row>
    <row r="3979" spans="9:18" s="375" customFormat="1" ht="11">
      <c r="I3979" s="376"/>
      <c r="M3979" s="376"/>
      <c r="N3979" s="376"/>
      <c r="O3979" s="376"/>
      <c r="R3979" s="376"/>
    </row>
    <row r="3980" spans="9:18" s="375" customFormat="1" ht="11">
      <c r="I3980" s="376"/>
      <c r="M3980" s="376"/>
      <c r="N3980" s="376"/>
      <c r="O3980" s="376"/>
      <c r="R3980" s="376"/>
    </row>
    <row r="3981" spans="9:18" s="375" customFormat="1" ht="11">
      <c r="I3981" s="376"/>
      <c r="M3981" s="376"/>
      <c r="N3981" s="376"/>
      <c r="O3981" s="376"/>
      <c r="R3981" s="376"/>
    </row>
    <row r="3982" spans="9:18" s="375" customFormat="1" ht="11">
      <c r="I3982" s="376"/>
      <c r="M3982" s="376"/>
      <c r="N3982" s="376"/>
      <c r="O3982" s="376"/>
      <c r="R3982" s="376"/>
    </row>
    <row r="3983" spans="9:18" s="375" customFormat="1" ht="11">
      <c r="I3983" s="376"/>
      <c r="M3983" s="376"/>
      <c r="N3983" s="376"/>
      <c r="O3983" s="376"/>
      <c r="R3983" s="376"/>
    </row>
    <row r="3984" spans="9:18" s="375" customFormat="1" ht="11">
      <c r="I3984" s="376"/>
      <c r="K3984" s="376"/>
      <c r="M3984" s="376"/>
      <c r="N3984" s="376"/>
      <c r="O3984" s="376"/>
      <c r="P3984" s="376"/>
      <c r="R3984" s="376"/>
    </row>
    <row r="3985" spans="9:18" s="375" customFormat="1" ht="11">
      <c r="I3985" s="376"/>
      <c r="M3985" s="376"/>
      <c r="N3985" s="376"/>
      <c r="O3985" s="376"/>
      <c r="R3985" s="376"/>
    </row>
    <row r="3986" spans="9:18" s="375" customFormat="1" ht="11">
      <c r="I3986" s="376"/>
      <c r="M3986" s="376"/>
      <c r="N3986" s="376"/>
      <c r="O3986" s="376"/>
      <c r="R3986" s="376"/>
    </row>
    <row r="3987" spans="9:18" s="375" customFormat="1" ht="11">
      <c r="I3987" s="376"/>
      <c r="M3987" s="376"/>
      <c r="N3987" s="376"/>
      <c r="O3987" s="376"/>
      <c r="R3987" s="376"/>
    </row>
    <row r="3988" spans="9:18" s="375" customFormat="1" ht="11">
      <c r="I3988" s="376"/>
      <c r="M3988" s="376"/>
      <c r="N3988" s="376"/>
      <c r="O3988" s="376"/>
      <c r="R3988" s="376"/>
    </row>
    <row r="3989" spans="9:18" s="375" customFormat="1" ht="11">
      <c r="I3989" s="376"/>
      <c r="M3989" s="376"/>
      <c r="N3989" s="376"/>
      <c r="O3989" s="376"/>
      <c r="R3989" s="376"/>
    </row>
    <row r="3990" spans="9:18" s="375" customFormat="1" ht="11">
      <c r="I3990" s="376"/>
      <c r="M3990" s="376"/>
      <c r="N3990" s="376"/>
      <c r="O3990" s="376"/>
      <c r="R3990" s="376"/>
    </row>
    <row r="3991" spans="9:18" s="375" customFormat="1" ht="11">
      <c r="I3991" s="376"/>
      <c r="M3991" s="376"/>
      <c r="N3991" s="376"/>
      <c r="O3991" s="376"/>
      <c r="R3991" s="376"/>
    </row>
    <row r="3992" spans="9:18" s="375" customFormat="1" ht="11">
      <c r="I3992" s="376"/>
      <c r="K3992" s="376"/>
      <c r="M3992" s="376"/>
      <c r="N3992" s="376"/>
      <c r="O3992" s="376"/>
      <c r="R3992" s="376"/>
    </row>
    <row r="3993" spans="9:18" s="375" customFormat="1" ht="11">
      <c r="I3993" s="376"/>
      <c r="M3993" s="376"/>
      <c r="N3993" s="376"/>
      <c r="O3993" s="376"/>
      <c r="R3993" s="376"/>
    </row>
    <row r="3994" spans="9:18" s="375" customFormat="1" ht="11">
      <c r="I3994" s="376"/>
      <c r="M3994" s="376"/>
      <c r="N3994" s="376"/>
      <c r="O3994" s="376"/>
      <c r="R3994" s="376"/>
    </row>
    <row r="3995" spans="9:18" s="375" customFormat="1" ht="11">
      <c r="I3995" s="376"/>
      <c r="M3995" s="376"/>
      <c r="N3995" s="376"/>
      <c r="O3995" s="376"/>
      <c r="R3995" s="376"/>
    </row>
    <row r="3996" spans="9:18" s="375" customFormat="1" ht="11">
      <c r="I3996" s="376"/>
      <c r="M3996" s="376"/>
      <c r="N3996" s="376"/>
      <c r="O3996" s="376"/>
      <c r="R3996" s="376"/>
    </row>
    <row r="3997" spans="9:18" s="375" customFormat="1" ht="11">
      <c r="I3997" s="376"/>
      <c r="M3997" s="376"/>
      <c r="N3997" s="376"/>
      <c r="O3997" s="376"/>
      <c r="R3997" s="376"/>
    </row>
    <row r="3998" spans="9:18" s="375" customFormat="1" ht="11">
      <c r="I3998" s="376"/>
      <c r="M3998" s="376"/>
      <c r="N3998" s="376"/>
      <c r="O3998" s="376"/>
      <c r="R3998" s="376"/>
    </row>
    <row r="3999" spans="9:18" s="375" customFormat="1" ht="11">
      <c r="I3999" s="376"/>
      <c r="M3999" s="376"/>
      <c r="N3999" s="376"/>
      <c r="O3999" s="376"/>
      <c r="R3999" s="376"/>
    </row>
    <row r="4000" spans="9:18" s="375" customFormat="1" ht="11">
      <c r="I4000" s="376"/>
      <c r="M4000" s="376"/>
      <c r="N4000" s="376"/>
      <c r="O4000" s="376"/>
      <c r="R4000" s="376"/>
    </row>
    <row r="4001" spans="9:18" s="375" customFormat="1" ht="11">
      <c r="I4001" s="376"/>
      <c r="M4001" s="376"/>
      <c r="N4001" s="376"/>
      <c r="O4001" s="376"/>
      <c r="R4001" s="376"/>
    </row>
    <row r="4002" spans="9:18" s="375" customFormat="1" ht="11">
      <c r="I4002" s="376"/>
      <c r="M4002" s="376"/>
      <c r="N4002" s="376"/>
      <c r="O4002" s="376"/>
      <c r="R4002" s="376"/>
    </row>
    <row r="4003" spans="9:18" s="375" customFormat="1" ht="11">
      <c r="I4003" s="376"/>
      <c r="M4003" s="376"/>
      <c r="N4003" s="376"/>
      <c r="O4003" s="376"/>
      <c r="R4003" s="376"/>
    </row>
    <row r="4004" spans="9:18" s="375" customFormat="1" ht="11">
      <c r="I4004" s="376"/>
      <c r="M4004" s="376"/>
      <c r="N4004" s="376"/>
      <c r="O4004" s="376"/>
      <c r="R4004" s="376"/>
    </row>
    <row r="4005" spans="9:18" s="375" customFormat="1" ht="11">
      <c r="I4005" s="376"/>
      <c r="M4005" s="376"/>
      <c r="N4005" s="376"/>
      <c r="O4005" s="376"/>
      <c r="R4005" s="376"/>
    </row>
    <row r="4006" spans="9:18" s="375" customFormat="1" ht="11">
      <c r="I4006" s="376"/>
      <c r="M4006" s="376"/>
      <c r="N4006" s="376"/>
      <c r="O4006" s="376"/>
      <c r="R4006" s="376"/>
    </row>
    <row r="4007" spans="9:18" s="375" customFormat="1" ht="11">
      <c r="I4007" s="376"/>
      <c r="M4007" s="376"/>
      <c r="N4007" s="376"/>
      <c r="O4007" s="376"/>
      <c r="R4007" s="376"/>
    </row>
    <row r="4008" spans="9:18" s="375" customFormat="1" ht="11">
      <c r="I4008" s="376"/>
      <c r="M4008" s="376"/>
      <c r="N4008" s="376"/>
      <c r="O4008" s="376"/>
      <c r="R4008" s="376"/>
    </row>
    <row r="4009" spans="9:18" s="375" customFormat="1" ht="11">
      <c r="I4009" s="376"/>
      <c r="M4009" s="376"/>
      <c r="N4009" s="376"/>
      <c r="O4009" s="376"/>
      <c r="R4009" s="376"/>
    </row>
    <row r="4010" spans="9:18" s="375" customFormat="1" ht="11">
      <c r="I4010" s="376"/>
      <c r="M4010" s="376"/>
      <c r="N4010" s="376"/>
      <c r="O4010" s="376"/>
      <c r="R4010" s="376"/>
    </row>
    <row r="4011" spans="9:18" s="375" customFormat="1" ht="11">
      <c r="I4011" s="376"/>
      <c r="M4011" s="376"/>
      <c r="N4011" s="376"/>
      <c r="O4011" s="376"/>
      <c r="R4011" s="376"/>
    </row>
    <row r="4012" spans="9:18" s="375" customFormat="1" ht="11">
      <c r="I4012" s="376"/>
      <c r="M4012" s="376"/>
      <c r="N4012" s="376"/>
      <c r="O4012" s="376"/>
      <c r="R4012" s="376"/>
    </row>
    <row r="4013" spans="9:18" s="375" customFormat="1" ht="11">
      <c r="I4013" s="376"/>
      <c r="M4013" s="376"/>
      <c r="N4013" s="376"/>
      <c r="O4013" s="376"/>
      <c r="R4013" s="376"/>
    </row>
    <row r="4014" spans="9:18" s="375" customFormat="1" ht="11">
      <c r="I4014" s="376"/>
      <c r="M4014" s="376"/>
      <c r="N4014" s="376"/>
      <c r="O4014" s="376"/>
      <c r="R4014" s="376"/>
    </row>
    <row r="4015" spans="9:18" s="375" customFormat="1" ht="11">
      <c r="I4015" s="376"/>
      <c r="M4015" s="376"/>
      <c r="N4015" s="376"/>
      <c r="O4015" s="376"/>
      <c r="R4015" s="376"/>
    </row>
    <row r="4016" spans="9:18" s="375" customFormat="1" ht="11">
      <c r="I4016" s="376"/>
      <c r="M4016" s="376"/>
      <c r="N4016" s="376"/>
      <c r="O4016" s="376"/>
      <c r="R4016" s="376"/>
    </row>
    <row r="4017" spans="9:18" s="375" customFormat="1" ht="11">
      <c r="I4017" s="376"/>
      <c r="M4017" s="376"/>
      <c r="N4017" s="376"/>
      <c r="O4017" s="376"/>
      <c r="R4017" s="376"/>
    </row>
    <row r="4018" spans="9:18" s="375" customFormat="1" ht="11">
      <c r="I4018" s="376"/>
      <c r="M4018" s="376"/>
      <c r="N4018" s="376"/>
      <c r="O4018" s="376"/>
      <c r="R4018" s="376"/>
    </row>
    <row r="4019" spans="9:18" s="375" customFormat="1" ht="11">
      <c r="I4019" s="376"/>
      <c r="M4019" s="376"/>
      <c r="N4019" s="376"/>
      <c r="O4019" s="376"/>
      <c r="R4019" s="376"/>
    </row>
    <row r="4020" spans="9:18" s="375" customFormat="1" ht="11">
      <c r="I4020" s="376"/>
      <c r="M4020" s="376"/>
      <c r="N4020" s="376"/>
      <c r="O4020" s="376"/>
      <c r="R4020" s="376"/>
    </row>
    <row r="4021" spans="9:18" s="375" customFormat="1" ht="11">
      <c r="I4021" s="376"/>
      <c r="M4021" s="376"/>
      <c r="N4021" s="376"/>
      <c r="O4021" s="376"/>
      <c r="R4021" s="376"/>
    </row>
    <row r="4022" spans="9:18" s="375" customFormat="1" ht="11">
      <c r="I4022" s="376"/>
      <c r="M4022" s="376"/>
      <c r="N4022" s="376"/>
      <c r="O4022" s="376"/>
      <c r="R4022" s="376"/>
    </row>
    <row r="4023" spans="9:18" s="375" customFormat="1" ht="11">
      <c r="I4023" s="376"/>
      <c r="M4023" s="376"/>
      <c r="N4023" s="376"/>
      <c r="O4023" s="376"/>
      <c r="R4023" s="376"/>
    </row>
    <row r="4024" spans="9:18" s="375" customFormat="1" ht="11">
      <c r="I4024" s="376"/>
      <c r="M4024" s="376"/>
      <c r="N4024" s="376"/>
      <c r="O4024" s="376"/>
      <c r="R4024" s="376"/>
    </row>
    <row r="4025" spans="9:18" s="375" customFormat="1" ht="11">
      <c r="I4025" s="376"/>
      <c r="M4025" s="376"/>
      <c r="N4025" s="376"/>
      <c r="O4025" s="376"/>
      <c r="R4025" s="376"/>
    </row>
    <row r="4026" spans="9:18" s="375" customFormat="1" ht="11">
      <c r="I4026" s="376"/>
      <c r="M4026" s="376"/>
      <c r="N4026" s="376"/>
      <c r="O4026" s="376"/>
      <c r="R4026" s="376"/>
    </row>
    <row r="4027" spans="9:18" s="375" customFormat="1" ht="11">
      <c r="I4027" s="376"/>
      <c r="M4027" s="376"/>
      <c r="N4027" s="376"/>
      <c r="O4027" s="376"/>
      <c r="R4027" s="376"/>
    </row>
    <row r="4028" spans="9:18" s="375" customFormat="1" ht="11">
      <c r="I4028" s="376"/>
      <c r="M4028" s="376"/>
      <c r="N4028" s="376"/>
      <c r="O4028" s="376"/>
      <c r="R4028" s="376"/>
    </row>
    <row r="4029" spans="9:18" s="375" customFormat="1" ht="11">
      <c r="I4029" s="376"/>
      <c r="M4029" s="376"/>
      <c r="N4029" s="376"/>
      <c r="O4029" s="376"/>
      <c r="R4029" s="376"/>
    </row>
    <row r="4030" spans="9:18" s="375" customFormat="1" ht="11">
      <c r="I4030" s="376"/>
      <c r="M4030" s="376"/>
      <c r="N4030" s="376"/>
      <c r="O4030" s="376"/>
      <c r="R4030" s="376"/>
    </row>
    <row r="4031" spans="9:18" s="375" customFormat="1" ht="11">
      <c r="I4031" s="376"/>
      <c r="M4031" s="376"/>
      <c r="N4031" s="376"/>
      <c r="O4031" s="376"/>
      <c r="R4031" s="376"/>
    </row>
    <row r="4032" spans="9:18" s="375" customFormat="1" ht="11">
      <c r="I4032" s="376"/>
      <c r="M4032" s="376"/>
      <c r="N4032" s="376"/>
      <c r="O4032" s="376"/>
      <c r="R4032" s="376"/>
    </row>
    <row r="4033" spans="9:18" s="375" customFormat="1" ht="11">
      <c r="I4033" s="376"/>
      <c r="M4033" s="376"/>
      <c r="N4033" s="376"/>
      <c r="O4033" s="376"/>
      <c r="R4033" s="376"/>
    </row>
    <row r="4034" spans="9:18" s="375" customFormat="1" ht="11">
      <c r="I4034" s="376"/>
      <c r="M4034" s="376"/>
      <c r="N4034" s="376"/>
      <c r="O4034" s="376"/>
      <c r="R4034" s="376"/>
    </row>
    <row r="4035" spans="9:18" s="375" customFormat="1" ht="11">
      <c r="I4035" s="376"/>
      <c r="M4035" s="376"/>
      <c r="N4035" s="376"/>
      <c r="O4035" s="376"/>
      <c r="R4035" s="376"/>
    </row>
    <row r="4036" spans="9:18" s="375" customFormat="1" ht="11">
      <c r="I4036" s="376"/>
      <c r="M4036" s="376"/>
      <c r="N4036" s="376"/>
      <c r="O4036" s="376"/>
      <c r="R4036" s="376"/>
    </row>
    <row r="4037" spans="9:18" s="375" customFormat="1" ht="11">
      <c r="I4037" s="376"/>
      <c r="M4037" s="376"/>
      <c r="N4037" s="376"/>
      <c r="O4037" s="376"/>
      <c r="R4037" s="376"/>
    </row>
    <row r="4038" spans="9:18" s="375" customFormat="1" ht="11">
      <c r="I4038" s="376"/>
      <c r="M4038" s="376"/>
      <c r="N4038" s="376"/>
      <c r="O4038" s="376"/>
      <c r="R4038" s="376"/>
    </row>
    <row r="4039" spans="9:18" s="375" customFormat="1" ht="11">
      <c r="I4039" s="376"/>
      <c r="M4039" s="376"/>
      <c r="N4039" s="376"/>
      <c r="O4039" s="376"/>
      <c r="R4039" s="376"/>
    </row>
    <row r="4040" spans="9:18" s="375" customFormat="1" ht="11">
      <c r="I4040" s="376"/>
      <c r="M4040" s="376"/>
      <c r="N4040" s="376"/>
      <c r="O4040" s="376"/>
      <c r="R4040" s="376"/>
    </row>
    <row r="4041" spans="9:18" s="375" customFormat="1" ht="11">
      <c r="I4041" s="376"/>
      <c r="M4041" s="376"/>
      <c r="N4041" s="376"/>
      <c r="O4041" s="376"/>
      <c r="R4041" s="376"/>
    </row>
    <row r="4042" spans="9:18" s="375" customFormat="1" ht="11">
      <c r="I4042" s="376"/>
      <c r="M4042" s="376"/>
      <c r="N4042" s="376"/>
      <c r="O4042" s="376"/>
      <c r="R4042" s="376"/>
    </row>
    <row r="4043" spans="9:18" s="375" customFormat="1" ht="11">
      <c r="I4043" s="376"/>
      <c r="M4043" s="376"/>
      <c r="N4043" s="376"/>
      <c r="O4043" s="376"/>
      <c r="R4043" s="376"/>
    </row>
    <row r="4044" spans="9:18" s="375" customFormat="1" ht="11">
      <c r="I4044" s="376"/>
      <c r="M4044" s="376"/>
      <c r="N4044" s="376"/>
      <c r="O4044" s="376"/>
      <c r="R4044" s="376"/>
    </row>
    <row r="4045" spans="9:18" s="375" customFormat="1" ht="11">
      <c r="I4045" s="376"/>
      <c r="M4045" s="376"/>
      <c r="N4045" s="376"/>
      <c r="O4045" s="376"/>
      <c r="R4045" s="376"/>
    </row>
    <row r="4046" spans="9:18" s="375" customFormat="1" ht="11">
      <c r="I4046" s="376"/>
      <c r="M4046" s="376"/>
      <c r="N4046" s="376"/>
      <c r="O4046" s="376"/>
      <c r="R4046" s="376"/>
    </row>
    <row r="4047" spans="9:18" s="375" customFormat="1" ht="11">
      <c r="I4047" s="376"/>
      <c r="M4047" s="376"/>
      <c r="N4047" s="376"/>
      <c r="O4047" s="376"/>
      <c r="R4047" s="376"/>
    </row>
    <row r="4048" spans="9:18" s="375" customFormat="1" ht="11">
      <c r="I4048" s="376"/>
      <c r="M4048" s="376"/>
      <c r="N4048" s="376"/>
      <c r="O4048" s="376"/>
      <c r="R4048" s="376"/>
    </row>
    <row r="4049" spans="9:18" s="375" customFormat="1" ht="11">
      <c r="I4049" s="376"/>
      <c r="M4049" s="376"/>
      <c r="N4049" s="376"/>
      <c r="O4049" s="376"/>
      <c r="R4049" s="376"/>
    </row>
    <row r="4050" spans="9:18" s="375" customFormat="1" ht="11">
      <c r="I4050" s="376"/>
      <c r="K4050" s="376"/>
      <c r="M4050" s="376"/>
      <c r="N4050" s="376"/>
      <c r="O4050" s="376"/>
      <c r="P4050" s="376"/>
      <c r="R4050" s="376"/>
    </row>
    <row r="4051" spans="9:18" s="375" customFormat="1" ht="11">
      <c r="I4051" s="376"/>
      <c r="K4051" s="376"/>
      <c r="M4051" s="376"/>
      <c r="N4051" s="376"/>
      <c r="O4051" s="376"/>
      <c r="P4051" s="376"/>
      <c r="R4051" s="376"/>
    </row>
    <row r="4052" spans="9:18" s="375" customFormat="1" ht="11">
      <c r="I4052" s="376"/>
      <c r="M4052" s="376"/>
      <c r="N4052" s="376"/>
      <c r="O4052" s="376"/>
      <c r="R4052" s="376"/>
    </row>
    <row r="4053" spans="9:18" s="375" customFormat="1" ht="11">
      <c r="I4053" s="376"/>
      <c r="M4053" s="376"/>
      <c r="N4053" s="376"/>
      <c r="O4053" s="376"/>
      <c r="R4053" s="376"/>
    </row>
    <row r="4054" spans="9:18" s="375" customFormat="1" ht="11">
      <c r="I4054" s="376"/>
      <c r="M4054" s="376"/>
      <c r="N4054" s="376"/>
      <c r="O4054" s="376"/>
      <c r="R4054" s="376"/>
    </row>
    <row r="4055" spans="9:18" s="375" customFormat="1" ht="11">
      <c r="I4055" s="376"/>
      <c r="M4055" s="376"/>
      <c r="N4055" s="376"/>
      <c r="O4055" s="376"/>
      <c r="R4055" s="376"/>
    </row>
    <row r="4056" spans="9:18" s="375" customFormat="1" ht="11">
      <c r="I4056" s="376"/>
      <c r="M4056" s="376"/>
      <c r="N4056" s="376"/>
      <c r="O4056" s="376"/>
      <c r="R4056" s="376"/>
    </row>
    <row r="4057" spans="9:18" s="375" customFormat="1" ht="11">
      <c r="I4057" s="376"/>
      <c r="M4057" s="376"/>
      <c r="N4057" s="376"/>
      <c r="O4057" s="376"/>
      <c r="R4057" s="376"/>
    </row>
    <row r="4058" spans="9:18" s="375" customFormat="1" ht="11">
      <c r="I4058" s="376"/>
      <c r="M4058" s="376"/>
      <c r="N4058" s="376"/>
      <c r="O4058" s="376"/>
      <c r="R4058" s="376"/>
    </row>
    <row r="4059" spans="9:18" s="375" customFormat="1" ht="11">
      <c r="I4059" s="376"/>
      <c r="M4059" s="376"/>
      <c r="N4059" s="376"/>
      <c r="O4059" s="376"/>
      <c r="R4059" s="376"/>
    </row>
    <row r="4060" spans="9:18" s="375" customFormat="1" ht="11">
      <c r="I4060" s="376"/>
      <c r="M4060" s="376"/>
      <c r="N4060" s="376"/>
      <c r="O4060" s="376"/>
      <c r="R4060" s="376"/>
    </row>
    <row r="4061" spans="9:18" s="375" customFormat="1" ht="11">
      <c r="I4061" s="376"/>
      <c r="M4061" s="376"/>
      <c r="N4061" s="376"/>
      <c r="O4061" s="376"/>
      <c r="R4061" s="376"/>
    </row>
    <row r="4062" spans="9:18" s="375" customFormat="1" ht="11">
      <c r="I4062" s="376"/>
      <c r="M4062" s="376"/>
      <c r="N4062" s="376"/>
      <c r="O4062" s="376"/>
      <c r="R4062" s="376"/>
    </row>
    <row r="4063" spans="9:18" s="375" customFormat="1" ht="11">
      <c r="I4063" s="376"/>
      <c r="M4063" s="376"/>
      <c r="N4063" s="376"/>
      <c r="O4063" s="376"/>
      <c r="R4063" s="376"/>
    </row>
    <row r="4064" spans="9:18" s="375" customFormat="1" ht="11">
      <c r="I4064" s="376"/>
      <c r="K4064" s="376"/>
      <c r="M4064" s="376"/>
      <c r="N4064" s="376"/>
      <c r="O4064" s="376"/>
      <c r="R4064" s="376"/>
    </row>
    <row r="4065" spans="9:18" s="375" customFormat="1" ht="11">
      <c r="I4065" s="376"/>
      <c r="M4065" s="376"/>
      <c r="N4065" s="376"/>
      <c r="O4065" s="376"/>
      <c r="R4065" s="376"/>
    </row>
    <row r="4066" spans="9:18" s="375" customFormat="1" ht="11">
      <c r="I4066" s="376"/>
      <c r="M4066" s="376"/>
      <c r="N4066" s="376"/>
      <c r="O4066" s="376"/>
      <c r="R4066" s="376"/>
    </row>
    <row r="4067" spans="9:18" s="375" customFormat="1" ht="11">
      <c r="I4067" s="376"/>
      <c r="K4067" s="376"/>
      <c r="M4067" s="376"/>
      <c r="N4067" s="376"/>
      <c r="O4067" s="376"/>
      <c r="P4067" s="376"/>
      <c r="R4067" s="376"/>
    </row>
    <row r="4068" spans="9:18" s="375" customFormat="1" ht="11">
      <c r="I4068" s="376"/>
      <c r="K4068" s="376"/>
      <c r="M4068" s="376"/>
      <c r="N4068" s="376"/>
      <c r="O4068" s="376"/>
      <c r="P4068" s="376"/>
      <c r="R4068" s="376"/>
    </row>
    <row r="4069" spans="9:18" s="375" customFormat="1" ht="11">
      <c r="I4069" s="376"/>
      <c r="M4069" s="376"/>
      <c r="N4069" s="376"/>
      <c r="O4069" s="376"/>
      <c r="R4069" s="376"/>
    </row>
    <row r="4070" spans="9:18" s="375" customFormat="1" ht="11">
      <c r="I4070" s="376"/>
      <c r="M4070" s="376"/>
      <c r="N4070" s="376"/>
      <c r="O4070" s="376"/>
      <c r="R4070" s="376"/>
    </row>
    <row r="4071" spans="9:18" s="375" customFormat="1" ht="11">
      <c r="I4071" s="376"/>
      <c r="M4071" s="376"/>
      <c r="N4071" s="376"/>
      <c r="O4071" s="376"/>
      <c r="R4071" s="376"/>
    </row>
    <row r="4072" spans="9:18" s="375" customFormat="1" ht="11">
      <c r="I4072" s="376"/>
      <c r="M4072" s="376"/>
      <c r="N4072" s="376"/>
      <c r="O4072" s="376"/>
      <c r="R4072" s="376"/>
    </row>
    <row r="4073" spans="9:18" s="375" customFormat="1" ht="11">
      <c r="I4073" s="376"/>
      <c r="M4073" s="376"/>
      <c r="N4073" s="376"/>
      <c r="O4073" s="376"/>
      <c r="R4073" s="376"/>
    </row>
    <row r="4074" spans="9:18" s="375" customFormat="1" ht="11">
      <c r="I4074" s="376"/>
      <c r="M4074" s="376"/>
      <c r="N4074" s="376"/>
      <c r="O4074" s="376"/>
      <c r="R4074" s="376"/>
    </row>
    <row r="4075" spans="9:18" s="375" customFormat="1" ht="11">
      <c r="I4075" s="376"/>
      <c r="M4075" s="376"/>
      <c r="N4075" s="376"/>
      <c r="O4075" s="376"/>
      <c r="R4075" s="376"/>
    </row>
    <row r="4076" spans="9:18" s="375" customFormat="1" ht="11">
      <c r="I4076" s="376"/>
      <c r="M4076" s="376"/>
      <c r="N4076" s="376"/>
      <c r="O4076" s="376"/>
      <c r="R4076" s="376"/>
    </row>
    <row r="4077" spans="9:18" s="375" customFormat="1" ht="11">
      <c r="I4077" s="376"/>
      <c r="M4077" s="376"/>
      <c r="N4077" s="376"/>
      <c r="O4077" s="376"/>
      <c r="R4077" s="376"/>
    </row>
    <row r="4078" spans="9:18" s="375" customFormat="1" ht="11">
      <c r="I4078" s="376"/>
      <c r="M4078" s="376"/>
      <c r="N4078" s="376"/>
      <c r="O4078" s="376"/>
      <c r="R4078" s="376"/>
    </row>
    <row r="4079" spans="9:18" s="375" customFormat="1" ht="11">
      <c r="I4079" s="376"/>
      <c r="M4079" s="376"/>
      <c r="N4079" s="376"/>
      <c r="O4079" s="376"/>
      <c r="R4079" s="376"/>
    </row>
    <row r="4080" spans="9:18" s="375" customFormat="1" ht="11">
      <c r="I4080" s="376"/>
      <c r="K4080" s="376"/>
      <c r="M4080" s="376"/>
      <c r="N4080" s="376"/>
      <c r="O4080" s="376"/>
      <c r="P4080" s="376"/>
      <c r="R4080" s="376"/>
    </row>
    <row r="4081" spans="9:18" s="375" customFormat="1" ht="11">
      <c r="I4081" s="376"/>
      <c r="M4081" s="376"/>
      <c r="N4081" s="376"/>
      <c r="O4081" s="376"/>
      <c r="R4081" s="376"/>
    </row>
    <row r="4082" spans="9:18" s="375" customFormat="1" ht="11">
      <c r="I4082" s="376"/>
      <c r="K4082" s="376"/>
      <c r="M4082" s="376"/>
      <c r="N4082" s="376"/>
      <c r="O4082" s="376"/>
      <c r="R4082" s="376"/>
    </row>
    <row r="4083" spans="9:18" s="375" customFormat="1" ht="11">
      <c r="I4083" s="376"/>
      <c r="M4083" s="376"/>
      <c r="N4083" s="376"/>
      <c r="O4083" s="376"/>
      <c r="R4083" s="376"/>
    </row>
    <row r="4084" spans="9:18" s="375" customFormat="1" ht="11">
      <c r="I4084" s="376"/>
      <c r="M4084" s="376"/>
      <c r="N4084" s="376"/>
      <c r="O4084" s="376"/>
      <c r="R4084" s="376"/>
    </row>
    <row r="4085" spans="9:18" s="375" customFormat="1" ht="11">
      <c r="I4085" s="376"/>
      <c r="M4085" s="376"/>
      <c r="N4085" s="376"/>
      <c r="O4085" s="376"/>
      <c r="R4085" s="376"/>
    </row>
    <row r="4086" spans="9:18" s="375" customFormat="1" ht="11">
      <c r="I4086" s="376"/>
      <c r="M4086" s="376"/>
      <c r="N4086" s="376"/>
      <c r="O4086" s="376"/>
      <c r="R4086" s="376"/>
    </row>
    <row r="4087" spans="9:18" s="375" customFormat="1" ht="11">
      <c r="I4087" s="376"/>
      <c r="M4087" s="376"/>
      <c r="N4087" s="376"/>
      <c r="O4087" s="376"/>
      <c r="R4087" s="376"/>
    </row>
    <row r="4088" spans="9:18" s="375" customFormat="1" ht="11">
      <c r="I4088" s="376"/>
      <c r="M4088" s="376"/>
      <c r="N4088" s="376"/>
      <c r="O4088" s="376"/>
      <c r="R4088" s="376"/>
    </row>
    <row r="4089" spans="9:18" s="375" customFormat="1" ht="11">
      <c r="I4089" s="376"/>
      <c r="M4089" s="376"/>
      <c r="N4089" s="376"/>
      <c r="O4089" s="376"/>
      <c r="R4089" s="376"/>
    </row>
    <row r="4090" spans="9:18" s="375" customFormat="1" ht="11">
      <c r="I4090" s="376"/>
      <c r="M4090" s="376"/>
      <c r="N4090" s="376"/>
      <c r="O4090" s="376"/>
      <c r="R4090" s="376"/>
    </row>
    <row r="4091" spans="9:18" s="375" customFormat="1" ht="11">
      <c r="I4091" s="376"/>
      <c r="M4091" s="376"/>
      <c r="N4091" s="376"/>
      <c r="O4091" s="376"/>
      <c r="R4091" s="376"/>
    </row>
    <row r="4092" spans="9:18" s="375" customFormat="1" ht="11">
      <c r="I4092" s="376"/>
      <c r="M4092" s="376"/>
      <c r="N4092" s="376"/>
      <c r="O4092" s="376"/>
      <c r="R4092" s="376"/>
    </row>
    <row r="4093" spans="9:18" s="375" customFormat="1" ht="11">
      <c r="I4093" s="376"/>
      <c r="M4093" s="376"/>
      <c r="N4093" s="376"/>
      <c r="O4093" s="376"/>
      <c r="R4093" s="376"/>
    </row>
    <row r="4094" spans="9:18" s="375" customFormat="1" ht="11">
      <c r="I4094" s="376"/>
      <c r="M4094" s="376"/>
      <c r="N4094" s="376"/>
      <c r="O4094" s="376"/>
      <c r="R4094" s="376"/>
    </row>
    <row r="4095" spans="9:18" s="375" customFormat="1" ht="11">
      <c r="I4095" s="376"/>
      <c r="M4095" s="376"/>
      <c r="N4095" s="376"/>
      <c r="O4095" s="376"/>
      <c r="R4095" s="376"/>
    </row>
    <row r="4096" spans="9:18" s="375" customFormat="1" ht="11">
      <c r="I4096" s="376"/>
      <c r="M4096" s="376"/>
      <c r="N4096" s="376"/>
      <c r="O4096" s="376"/>
      <c r="R4096" s="376"/>
    </row>
    <row r="4097" spans="9:18" s="375" customFormat="1" ht="11">
      <c r="I4097" s="376"/>
      <c r="M4097" s="376"/>
      <c r="N4097" s="376"/>
      <c r="O4097" s="376"/>
      <c r="R4097" s="376"/>
    </row>
    <row r="4098" spans="9:18" s="375" customFormat="1" ht="11">
      <c r="I4098" s="376"/>
      <c r="M4098" s="376"/>
      <c r="N4098" s="376"/>
      <c r="O4098" s="376"/>
      <c r="R4098" s="376"/>
    </row>
    <row r="4099" spans="9:18" s="375" customFormat="1" ht="11">
      <c r="I4099" s="376"/>
      <c r="M4099" s="376"/>
      <c r="N4099" s="376"/>
      <c r="O4099" s="376"/>
      <c r="R4099" s="376"/>
    </row>
    <row r="4100" spans="9:18" s="375" customFormat="1" ht="11">
      <c r="I4100" s="376"/>
      <c r="M4100" s="376"/>
      <c r="N4100" s="376"/>
      <c r="O4100" s="376"/>
      <c r="R4100" s="376"/>
    </row>
    <row r="4101" spans="9:18" s="375" customFormat="1" ht="11">
      <c r="I4101" s="376"/>
      <c r="M4101" s="376"/>
      <c r="N4101" s="376"/>
      <c r="O4101" s="376"/>
      <c r="R4101" s="376"/>
    </row>
    <row r="4102" spans="9:18" s="375" customFormat="1" ht="11">
      <c r="I4102" s="376"/>
      <c r="M4102" s="376"/>
      <c r="N4102" s="376"/>
      <c r="O4102" s="376"/>
      <c r="R4102" s="376"/>
    </row>
    <row r="4103" spans="9:18" s="375" customFormat="1" ht="11">
      <c r="I4103" s="376"/>
      <c r="M4103" s="376"/>
      <c r="N4103" s="376"/>
      <c r="O4103" s="376"/>
      <c r="R4103" s="376"/>
    </row>
    <row r="4104" spans="9:18" s="375" customFormat="1" ht="11">
      <c r="I4104" s="376"/>
      <c r="M4104" s="376"/>
      <c r="N4104" s="376"/>
      <c r="O4104" s="376"/>
      <c r="R4104" s="376"/>
    </row>
    <row r="4105" spans="9:18" s="375" customFormat="1" ht="11">
      <c r="I4105" s="376"/>
      <c r="M4105" s="376"/>
      <c r="N4105" s="376"/>
      <c r="O4105" s="376"/>
      <c r="R4105" s="376"/>
    </row>
    <row r="4106" spans="9:18" s="375" customFormat="1" ht="11">
      <c r="I4106" s="376"/>
      <c r="M4106" s="376"/>
      <c r="N4106" s="376"/>
      <c r="O4106" s="376"/>
      <c r="R4106" s="376"/>
    </row>
    <row r="4107" spans="9:18" s="375" customFormat="1" ht="11">
      <c r="I4107" s="376"/>
      <c r="M4107" s="376"/>
      <c r="N4107" s="376"/>
      <c r="O4107" s="376"/>
      <c r="R4107" s="376"/>
    </row>
    <row r="4108" spans="9:18" s="375" customFormat="1" ht="11">
      <c r="I4108" s="376"/>
      <c r="M4108" s="376"/>
      <c r="N4108" s="376"/>
      <c r="O4108" s="376"/>
      <c r="R4108" s="376"/>
    </row>
    <row r="4109" spans="9:18" s="375" customFormat="1" ht="11">
      <c r="I4109" s="376"/>
      <c r="M4109" s="376"/>
      <c r="N4109" s="376"/>
      <c r="O4109" s="376"/>
      <c r="R4109" s="376"/>
    </row>
    <row r="4110" spans="9:18" s="375" customFormat="1" ht="11">
      <c r="I4110" s="376"/>
      <c r="M4110" s="376"/>
      <c r="N4110" s="376"/>
      <c r="O4110" s="376"/>
      <c r="R4110" s="376"/>
    </row>
    <row r="4111" spans="9:18" s="375" customFormat="1" ht="11">
      <c r="I4111" s="376"/>
      <c r="M4111" s="376"/>
      <c r="N4111" s="376"/>
      <c r="O4111" s="376"/>
      <c r="R4111" s="376"/>
    </row>
    <row r="4112" spans="9:18" s="375" customFormat="1" ht="11">
      <c r="I4112" s="376"/>
      <c r="M4112" s="376"/>
      <c r="N4112" s="376"/>
      <c r="O4112" s="376"/>
      <c r="R4112" s="376"/>
    </row>
    <row r="4113" spans="9:18" s="375" customFormat="1" ht="11">
      <c r="I4113" s="376"/>
      <c r="M4113" s="376"/>
      <c r="N4113" s="376"/>
      <c r="O4113" s="376"/>
      <c r="R4113" s="376"/>
    </row>
    <row r="4114" spans="9:18" s="375" customFormat="1" ht="11">
      <c r="I4114" s="376"/>
      <c r="M4114" s="376"/>
      <c r="N4114" s="376"/>
      <c r="O4114" s="376"/>
      <c r="R4114" s="376"/>
    </row>
    <row r="4115" spans="9:18" s="375" customFormat="1" ht="11">
      <c r="I4115" s="376"/>
      <c r="M4115" s="376"/>
      <c r="N4115" s="376"/>
      <c r="O4115" s="376"/>
      <c r="R4115" s="376"/>
    </row>
    <row r="4116" spans="9:18" s="375" customFormat="1" ht="11">
      <c r="I4116" s="376"/>
      <c r="M4116" s="376"/>
      <c r="N4116" s="376"/>
      <c r="O4116" s="376"/>
      <c r="R4116" s="376"/>
    </row>
    <row r="4117" spans="9:18" s="375" customFormat="1" ht="11">
      <c r="I4117" s="376"/>
      <c r="M4117" s="376"/>
      <c r="N4117" s="376"/>
      <c r="O4117" s="376"/>
      <c r="R4117" s="376"/>
    </row>
    <row r="4118" spans="9:18" s="375" customFormat="1" ht="11">
      <c r="I4118" s="376"/>
      <c r="M4118" s="376"/>
      <c r="N4118" s="376"/>
      <c r="O4118" s="376"/>
      <c r="R4118" s="376"/>
    </row>
    <row r="4119" spans="9:18" s="375" customFormat="1" ht="11">
      <c r="I4119" s="376"/>
      <c r="M4119" s="376"/>
      <c r="N4119" s="376"/>
      <c r="O4119" s="376"/>
      <c r="R4119" s="376"/>
    </row>
    <row r="4120" spans="9:18" s="375" customFormat="1" ht="11">
      <c r="I4120" s="376"/>
      <c r="M4120" s="376"/>
      <c r="N4120" s="376"/>
      <c r="O4120" s="376"/>
      <c r="R4120" s="376"/>
    </row>
    <row r="4121" spans="9:18" s="375" customFormat="1" ht="11">
      <c r="I4121" s="376"/>
      <c r="M4121" s="376"/>
      <c r="N4121" s="376"/>
      <c r="O4121" s="376"/>
      <c r="R4121" s="376"/>
    </row>
    <row r="4122" spans="9:18" s="375" customFormat="1" ht="11">
      <c r="I4122" s="376"/>
      <c r="M4122" s="376"/>
      <c r="N4122" s="376"/>
      <c r="O4122" s="376"/>
      <c r="R4122" s="376"/>
    </row>
    <row r="4123" spans="9:18" s="375" customFormat="1" ht="11">
      <c r="I4123" s="376"/>
      <c r="K4123" s="376"/>
      <c r="M4123" s="376"/>
      <c r="N4123" s="376"/>
      <c r="O4123" s="376"/>
      <c r="P4123" s="376"/>
      <c r="R4123" s="376"/>
    </row>
    <row r="4124" spans="9:18" s="375" customFormat="1" ht="11">
      <c r="I4124" s="376"/>
      <c r="M4124" s="376"/>
      <c r="N4124" s="376"/>
      <c r="O4124" s="376"/>
      <c r="R4124" s="376"/>
    </row>
    <row r="4125" spans="9:18" s="375" customFormat="1" ht="11">
      <c r="I4125" s="376"/>
      <c r="M4125" s="376"/>
      <c r="N4125" s="376"/>
      <c r="O4125" s="376"/>
      <c r="R4125" s="376"/>
    </row>
    <row r="4126" spans="9:18" s="375" customFormat="1" ht="11">
      <c r="I4126" s="376"/>
      <c r="M4126" s="376"/>
      <c r="N4126" s="376"/>
      <c r="O4126" s="376"/>
      <c r="R4126" s="376"/>
    </row>
    <row r="4127" spans="9:18" s="375" customFormat="1" ht="11">
      <c r="I4127" s="376"/>
      <c r="M4127" s="376"/>
      <c r="N4127" s="376"/>
      <c r="O4127" s="376"/>
      <c r="R4127" s="376"/>
    </row>
    <row r="4128" spans="9:18" s="375" customFormat="1" ht="11">
      <c r="I4128" s="376"/>
      <c r="M4128" s="376"/>
      <c r="N4128" s="376"/>
      <c r="R4128" s="376"/>
    </row>
    <row r="4129" spans="9:18" s="375" customFormat="1" ht="11">
      <c r="I4129" s="376"/>
      <c r="M4129" s="376"/>
      <c r="N4129" s="376"/>
      <c r="R4129" s="376"/>
    </row>
    <row r="4130" spans="9:18" s="375" customFormat="1" ht="11">
      <c r="I4130" s="376"/>
      <c r="M4130" s="376"/>
      <c r="N4130" s="376"/>
      <c r="R4130" s="376"/>
    </row>
    <row r="4131" spans="9:18" s="375" customFormat="1" ht="11">
      <c r="I4131" s="376"/>
      <c r="M4131" s="376"/>
      <c r="N4131" s="376"/>
      <c r="R4131" s="376"/>
    </row>
    <row r="4132" spans="9:18" s="375" customFormat="1" ht="11">
      <c r="I4132" s="376"/>
      <c r="M4132" s="376"/>
      <c r="N4132" s="376"/>
      <c r="R4132" s="376"/>
    </row>
    <row r="4133" spans="9:18" s="375" customFormat="1" ht="11">
      <c r="I4133" s="376"/>
      <c r="M4133" s="376"/>
      <c r="N4133" s="376"/>
      <c r="R4133" s="376"/>
    </row>
    <row r="4134" spans="9:18" s="375" customFormat="1" ht="11">
      <c r="I4134" s="376"/>
      <c r="M4134" s="376"/>
      <c r="N4134" s="376"/>
      <c r="O4134" s="376"/>
      <c r="R4134" s="376"/>
    </row>
    <row r="4135" spans="9:18" s="375" customFormat="1" ht="11">
      <c r="I4135" s="376"/>
      <c r="M4135" s="376"/>
      <c r="N4135" s="376"/>
      <c r="O4135" s="376"/>
      <c r="R4135" s="376"/>
    </row>
    <row r="4136" spans="9:18" s="375" customFormat="1" ht="11">
      <c r="I4136" s="376"/>
      <c r="M4136" s="376"/>
      <c r="N4136" s="376"/>
      <c r="O4136" s="376"/>
      <c r="R4136" s="376"/>
    </row>
    <row r="4137" spans="9:18" s="375" customFormat="1" ht="11">
      <c r="I4137" s="376"/>
      <c r="M4137" s="376"/>
      <c r="N4137" s="376"/>
      <c r="O4137" s="376"/>
      <c r="R4137" s="376"/>
    </row>
    <row r="4138" spans="9:18" s="375" customFormat="1" ht="11">
      <c r="I4138" s="376"/>
      <c r="M4138" s="376"/>
      <c r="N4138" s="376"/>
      <c r="O4138" s="376"/>
      <c r="R4138" s="376"/>
    </row>
    <row r="4139" spans="9:18" s="375" customFormat="1" ht="11">
      <c r="I4139" s="376"/>
      <c r="M4139" s="376"/>
      <c r="N4139" s="376"/>
      <c r="O4139" s="376"/>
      <c r="R4139" s="376"/>
    </row>
    <row r="4140" spans="9:18" s="375" customFormat="1" ht="11">
      <c r="I4140" s="376"/>
      <c r="M4140" s="376"/>
      <c r="N4140" s="376"/>
      <c r="O4140" s="376"/>
      <c r="R4140" s="376"/>
    </row>
    <row r="4141" spans="9:18" s="375" customFormat="1" ht="11">
      <c r="I4141" s="376"/>
      <c r="M4141" s="376"/>
      <c r="N4141" s="376"/>
      <c r="O4141" s="376"/>
      <c r="R4141" s="376"/>
    </row>
    <row r="4142" spans="9:18" s="375" customFormat="1" ht="11">
      <c r="I4142" s="376"/>
      <c r="M4142" s="376"/>
      <c r="N4142" s="376"/>
      <c r="O4142" s="376"/>
      <c r="R4142" s="376"/>
    </row>
    <row r="4143" spans="9:18" s="375" customFormat="1" ht="11">
      <c r="I4143" s="376"/>
      <c r="M4143" s="376"/>
      <c r="N4143" s="376"/>
      <c r="O4143" s="376"/>
      <c r="R4143" s="376"/>
    </row>
    <row r="4144" spans="9:18" s="375" customFormat="1" ht="11">
      <c r="I4144" s="376"/>
      <c r="M4144" s="376"/>
      <c r="N4144" s="376"/>
      <c r="O4144" s="376"/>
      <c r="R4144" s="376"/>
    </row>
    <row r="4145" spans="9:18" s="375" customFormat="1" ht="11">
      <c r="I4145" s="376"/>
      <c r="M4145" s="376"/>
      <c r="N4145" s="376"/>
      <c r="O4145" s="376"/>
      <c r="R4145" s="376"/>
    </row>
    <row r="4146" spans="9:18" s="375" customFormat="1" ht="11">
      <c r="I4146" s="376"/>
      <c r="K4146" s="376"/>
      <c r="M4146" s="376"/>
      <c r="N4146" s="376"/>
      <c r="O4146" s="376"/>
      <c r="R4146" s="376"/>
    </row>
    <row r="4147" spans="9:18" s="375" customFormat="1" ht="11">
      <c r="I4147" s="376"/>
      <c r="K4147" s="376"/>
      <c r="M4147" s="376"/>
      <c r="N4147" s="376"/>
      <c r="O4147" s="376"/>
      <c r="P4147" s="376"/>
      <c r="R4147" s="376"/>
    </row>
    <row r="4148" spans="9:18" s="375" customFormat="1" ht="11">
      <c r="I4148" s="376"/>
      <c r="K4148" s="376"/>
      <c r="M4148" s="376"/>
      <c r="N4148" s="376"/>
      <c r="O4148" s="376"/>
      <c r="R4148" s="376"/>
    </row>
    <row r="4149" spans="9:18" s="375" customFormat="1" ht="11">
      <c r="I4149" s="376"/>
      <c r="M4149" s="376"/>
      <c r="N4149" s="376"/>
      <c r="O4149" s="376"/>
      <c r="R4149" s="376"/>
    </row>
    <row r="4150" spans="9:18" s="375" customFormat="1" ht="11">
      <c r="I4150" s="376"/>
      <c r="M4150" s="376"/>
      <c r="N4150" s="376"/>
      <c r="O4150" s="376"/>
      <c r="R4150" s="376"/>
    </row>
    <row r="4151" spans="9:18" s="375" customFormat="1" ht="11">
      <c r="I4151" s="376"/>
      <c r="M4151" s="376"/>
      <c r="N4151" s="376"/>
      <c r="O4151" s="376"/>
      <c r="R4151" s="376"/>
    </row>
    <row r="4152" spans="9:18" s="375" customFormat="1" ht="11">
      <c r="I4152" s="376"/>
      <c r="M4152" s="376"/>
      <c r="N4152" s="376"/>
      <c r="O4152" s="376"/>
      <c r="R4152" s="376"/>
    </row>
    <row r="4153" spans="9:18" s="375" customFormat="1" ht="11">
      <c r="I4153" s="376"/>
      <c r="M4153" s="376"/>
      <c r="N4153" s="376"/>
      <c r="O4153" s="376"/>
      <c r="R4153" s="376"/>
    </row>
    <row r="4154" spans="9:18" s="375" customFormat="1" ht="11">
      <c r="I4154" s="376"/>
      <c r="M4154" s="376"/>
      <c r="N4154" s="376"/>
      <c r="O4154" s="376"/>
      <c r="R4154" s="376"/>
    </row>
    <row r="4155" spans="9:18" s="375" customFormat="1" ht="11">
      <c r="I4155" s="376"/>
      <c r="M4155" s="376"/>
      <c r="N4155" s="376"/>
      <c r="O4155" s="376"/>
      <c r="R4155" s="376"/>
    </row>
    <row r="4156" spans="9:18" s="375" customFormat="1" ht="11">
      <c r="I4156" s="376"/>
      <c r="M4156" s="376"/>
      <c r="N4156" s="376"/>
      <c r="O4156" s="376"/>
      <c r="R4156" s="376"/>
    </row>
    <row r="4157" spans="9:18" s="375" customFormat="1" ht="11">
      <c r="I4157" s="376"/>
      <c r="M4157" s="376"/>
      <c r="N4157" s="376"/>
      <c r="O4157" s="376"/>
      <c r="R4157" s="376"/>
    </row>
    <row r="4158" spans="9:18" s="375" customFormat="1" ht="11">
      <c r="I4158" s="376"/>
      <c r="M4158" s="376"/>
      <c r="N4158" s="376"/>
      <c r="O4158" s="376"/>
      <c r="R4158" s="376"/>
    </row>
    <row r="4159" spans="9:18" s="375" customFormat="1" ht="11">
      <c r="I4159" s="376"/>
      <c r="M4159" s="376"/>
      <c r="N4159" s="376"/>
      <c r="O4159" s="376"/>
      <c r="R4159" s="376"/>
    </row>
    <row r="4160" spans="9:18" s="375" customFormat="1" ht="11">
      <c r="I4160" s="376"/>
      <c r="M4160" s="376"/>
      <c r="N4160" s="376"/>
      <c r="O4160" s="376"/>
      <c r="R4160" s="376"/>
    </row>
    <row r="4161" spans="9:18" s="375" customFormat="1" ht="11">
      <c r="I4161" s="376"/>
      <c r="M4161" s="376"/>
      <c r="N4161" s="376"/>
      <c r="O4161" s="376"/>
      <c r="R4161" s="376"/>
    </row>
    <row r="4162" spans="9:18" s="375" customFormat="1" ht="11">
      <c r="I4162" s="376"/>
      <c r="M4162" s="376"/>
      <c r="N4162" s="376"/>
      <c r="O4162" s="376"/>
      <c r="R4162" s="376"/>
    </row>
    <row r="4163" spans="9:18" s="375" customFormat="1" ht="11">
      <c r="I4163" s="376"/>
      <c r="M4163" s="376"/>
      <c r="N4163" s="376"/>
      <c r="O4163" s="376"/>
      <c r="R4163" s="376"/>
    </row>
    <row r="4164" spans="9:18" s="375" customFormat="1" ht="11">
      <c r="I4164" s="376"/>
      <c r="M4164" s="376"/>
      <c r="N4164" s="376"/>
      <c r="O4164" s="376"/>
      <c r="R4164" s="376"/>
    </row>
    <row r="4165" spans="9:18" s="375" customFormat="1" ht="11">
      <c r="I4165" s="376"/>
      <c r="M4165" s="376"/>
      <c r="N4165" s="376"/>
      <c r="O4165" s="376"/>
      <c r="R4165" s="376"/>
    </row>
    <row r="4166" spans="9:18" s="375" customFormat="1" ht="11">
      <c r="I4166" s="376"/>
      <c r="K4166" s="376"/>
      <c r="M4166" s="376"/>
      <c r="N4166" s="376"/>
      <c r="O4166" s="376"/>
      <c r="R4166" s="376"/>
    </row>
    <row r="4167" spans="9:18" s="375" customFormat="1" ht="11">
      <c r="I4167" s="376"/>
      <c r="M4167" s="376"/>
      <c r="N4167" s="376"/>
      <c r="O4167" s="376"/>
      <c r="R4167" s="376"/>
    </row>
    <row r="4168" spans="9:18" s="375" customFormat="1" ht="11">
      <c r="I4168" s="376"/>
      <c r="M4168" s="376"/>
      <c r="N4168" s="376"/>
      <c r="O4168" s="376"/>
      <c r="R4168" s="376"/>
    </row>
    <row r="4169" spans="9:18" s="375" customFormat="1" ht="11">
      <c r="I4169" s="376"/>
      <c r="M4169" s="376"/>
      <c r="N4169" s="376"/>
      <c r="O4169" s="376"/>
      <c r="R4169" s="376"/>
    </row>
    <row r="4170" spans="9:18" s="375" customFormat="1" ht="11">
      <c r="I4170" s="376"/>
      <c r="M4170" s="376"/>
      <c r="N4170" s="376"/>
      <c r="O4170" s="376"/>
      <c r="R4170" s="376"/>
    </row>
    <row r="4171" spans="9:18" s="375" customFormat="1" ht="11">
      <c r="I4171" s="376"/>
      <c r="M4171" s="376"/>
      <c r="N4171" s="376"/>
      <c r="O4171" s="376"/>
      <c r="R4171" s="376"/>
    </row>
    <row r="4172" spans="9:18" s="375" customFormat="1" ht="11">
      <c r="I4172" s="376"/>
      <c r="M4172" s="376"/>
      <c r="N4172" s="376"/>
      <c r="O4172" s="376"/>
      <c r="R4172" s="376"/>
    </row>
    <row r="4173" spans="9:18" s="375" customFormat="1" ht="11">
      <c r="I4173" s="376"/>
      <c r="M4173" s="376"/>
      <c r="N4173" s="376"/>
      <c r="O4173" s="376"/>
      <c r="R4173" s="376"/>
    </row>
    <row r="4174" spans="9:18" s="375" customFormat="1" ht="11">
      <c r="I4174" s="376"/>
      <c r="M4174" s="376"/>
      <c r="N4174" s="376"/>
      <c r="O4174" s="376"/>
      <c r="R4174" s="376"/>
    </row>
    <row r="4175" spans="9:18" s="375" customFormat="1" ht="11">
      <c r="I4175" s="376"/>
      <c r="M4175" s="376"/>
      <c r="N4175" s="376"/>
      <c r="O4175" s="376"/>
      <c r="R4175" s="376"/>
    </row>
    <row r="4176" spans="9:18" s="375" customFormat="1" ht="11">
      <c r="I4176" s="376"/>
      <c r="M4176" s="376"/>
      <c r="N4176" s="376"/>
      <c r="O4176" s="376"/>
      <c r="R4176" s="376"/>
    </row>
    <row r="4177" spans="9:18" s="375" customFormat="1" ht="11">
      <c r="I4177" s="376"/>
      <c r="M4177" s="376"/>
      <c r="N4177" s="376"/>
      <c r="O4177" s="376"/>
      <c r="R4177" s="376"/>
    </row>
    <row r="4178" spans="9:18" s="375" customFormat="1" ht="11">
      <c r="I4178" s="376"/>
      <c r="M4178" s="376"/>
      <c r="N4178" s="376"/>
      <c r="O4178" s="376"/>
      <c r="R4178" s="376"/>
    </row>
    <row r="4179" spans="9:18" s="375" customFormat="1" ht="11">
      <c r="I4179" s="376"/>
      <c r="M4179" s="376"/>
      <c r="N4179" s="376"/>
      <c r="O4179" s="376"/>
      <c r="R4179" s="376"/>
    </row>
    <row r="4180" spans="9:18" s="375" customFormat="1" ht="11">
      <c r="I4180" s="376"/>
      <c r="M4180" s="376"/>
      <c r="N4180" s="376"/>
      <c r="O4180" s="376"/>
      <c r="R4180" s="376"/>
    </row>
    <row r="4181" spans="9:18" s="375" customFormat="1" ht="11">
      <c r="I4181" s="376"/>
      <c r="K4181" s="376"/>
      <c r="M4181" s="376"/>
      <c r="N4181" s="376"/>
      <c r="O4181" s="376"/>
      <c r="P4181" s="376"/>
      <c r="R4181" s="376"/>
    </row>
    <row r="4182" spans="9:18" s="375" customFormat="1" ht="11">
      <c r="I4182" s="376"/>
      <c r="M4182" s="376"/>
      <c r="N4182" s="376"/>
      <c r="O4182" s="376"/>
      <c r="R4182" s="376"/>
    </row>
    <row r="4183" spans="9:18" s="375" customFormat="1" ht="11">
      <c r="I4183" s="376"/>
      <c r="M4183" s="376"/>
      <c r="N4183" s="376"/>
      <c r="R4183" s="376"/>
    </row>
    <row r="4184" spans="9:18" s="375" customFormat="1" ht="11">
      <c r="I4184" s="376"/>
      <c r="M4184" s="376"/>
      <c r="N4184" s="376"/>
      <c r="O4184" s="376"/>
      <c r="R4184" s="376"/>
    </row>
    <row r="4185" spans="9:18" s="375" customFormat="1" ht="11">
      <c r="I4185" s="376"/>
      <c r="M4185" s="376"/>
      <c r="N4185" s="376"/>
      <c r="O4185" s="376"/>
      <c r="R4185" s="376"/>
    </row>
    <row r="4186" spans="9:18" s="375" customFormat="1" ht="11">
      <c r="I4186" s="376"/>
      <c r="M4186" s="376"/>
      <c r="N4186" s="376"/>
      <c r="O4186" s="376"/>
      <c r="R4186" s="376"/>
    </row>
    <row r="4187" spans="9:18" s="375" customFormat="1" ht="11">
      <c r="I4187" s="376"/>
      <c r="M4187" s="376"/>
      <c r="N4187" s="376"/>
      <c r="O4187" s="376"/>
      <c r="R4187" s="376"/>
    </row>
    <row r="4188" spans="9:18" s="375" customFormat="1" ht="11">
      <c r="I4188" s="376"/>
      <c r="M4188" s="376"/>
      <c r="N4188" s="376"/>
      <c r="O4188" s="376"/>
      <c r="R4188" s="376"/>
    </row>
    <row r="4189" spans="9:18" s="375" customFormat="1" ht="11">
      <c r="I4189" s="376"/>
      <c r="M4189" s="376"/>
      <c r="N4189" s="376"/>
      <c r="O4189" s="376"/>
      <c r="R4189" s="376"/>
    </row>
    <row r="4190" spans="9:18" s="375" customFormat="1" ht="11">
      <c r="I4190" s="376"/>
      <c r="M4190" s="376"/>
      <c r="N4190" s="376"/>
      <c r="O4190" s="376"/>
      <c r="R4190" s="376"/>
    </row>
    <row r="4191" spans="9:18" s="375" customFormat="1" ht="11">
      <c r="I4191" s="376"/>
      <c r="M4191" s="376"/>
      <c r="N4191" s="376"/>
      <c r="O4191" s="376"/>
      <c r="R4191" s="376"/>
    </row>
    <row r="4192" spans="9:18" s="375" customFormat="1" ht="11">
      <c r="I4192" s="376"/>
      <c r="M4192" s="376"/>
      <c r="N4192" s="376"/>
      <c r="O4192" s="376"/>
      <c r="R4192" s="376"/>
    </row>
    <row r="4193" spans="9:18" s="375" customFormat="1" ht="11">
      <c r="I4193" s="376"/>
      <c r="M4193" s="376"/>
      <c r="N4193" s="376"/>
      <c r="O4193" s="376"/>
      <c r="R4193" s="376"/>
    </row>
    <row r="4194" spans="9:18" s="375" customFormat="1" ht="11">
      <c r="I4194" s="376"/>
      <c r="M4194" s="376"/>
      <c r="N4194" s="376"/>
      <c r="O4194" s="376"/>
      <c r="R4194" s="376"/>
    </row>
    <row r="4195" spans="9:18" s="375" customFormat="1" ht="11">
      <c r="I4195" s="376"/>
      <c r="M4195" s="376"/>
      <c r="N4195" s="376"/>
      <c r="O4195" s="376"/>
      <c r="R4195" s="376"/>
    </row>
    <row r="4196" spans="9:18" s="375" customFormat="1" ht="11">
      <c r="I4196" s="376"/>
      <c r="M4196" s="376"/>
      <c r="N4196" s="376"/>
      <c r="R4196" s="376"/>
    </row>
    <row r="4197" spans="9:18" s="375" customFormat="1" ht="11">
      <c r="I4197" s="376"/>
      <c r="M4197" s="376"/>
      <c r="N4197" s="376"/>
      <c r="O4197" s="376"/>
      <c r="R4197" s="376"/>
    </row>
    <row r="4198" spans="9:18" s="375" customFormat="1" ht="11">
      <c r="I4198" s="376"/>
      <c r="M4198" s="376"/>
      <c r="N4198" s="376"/>
      <c r="O4198" s="376"/>
      <c r="R4198" s="376"/>
    </row>
    <row r="4199" spans="9:18" s="375" customFormat="1" ht="11">
      <c r="I4199" s="376"/>
      <c r="M4199" s="376"/>
      <c r="N4199" s="376"/>
      <c r="O4199" s="376"/>
      <c r="R4199" s="376"/>
    </row>
    <row r="4200" spans="9:18" s="375" customFormat="1" ht="11">
      <c r="I4200" s="376"/>
      <c r="M4200" s="376"/>
      <c r="N4200" s="376"/>
      <c r="O4200" s="376"/>
      <c r="R4200" s="376"/>
    </row>
    <row r="4201" spans="9:18" s="375" customFormat="1" ht="11">
      <c r="I4201" s="376"/>
      <c r="M4201" s="376"/>
      <c r="N4201" s="376"/>
      <c r="O4201" s="376"/>
      <c r="R4201" s="376"/>
    </row>
    <row r="4202" spans="9:18" s="375" customFormat="1" ht="11">
      <c r="I4202" s="376"/>
      <c r="M4202" s="376"/>
      <c r="N4202" s="376"/>
      <c r="O4202" s="376"/>
      <c r="R4202" s="376"/>
    </row>
    <row r="4203" spans="9:18" s="375" customFormat="1" ht="11">
      <c r="I4203" s="376"/>
      <c r="M4203" s="376"/>
      <c r="N4203" s="376"/>
      <c r="R4203" s="376"/>
    </row>
    <row r="4204" spans="9:18" s="375" customFormat="1" ht="11">
      <c r="I4204" s="376"/>
      <c r="K4204" s="376"/>
      <c r="M4204" s="376"/>
      <c r="N4204" s="376"/>
      <c r="O4204" s="376"/>
      <c r="P4204" s="376"/>
      <c r="R4204" s="376"/>
    </row>
    <row r="4205" spans="9:18" s="375" customFormat="1" ht="11">
      <c r="I4205" s="376"/>
      <c r="M4205" s="376"/>
      <c r="N4205" s="376"/>
      <c r="O4205" s="376"/>
      <c r="R4205" s="376"/>
    </row>
    <row r="4206" spans="9:18" s="375" customFormat="1" ht="11">
      <c r="I4206" s="376"/>
      <c r="K4206" s="376"/>
      <c r="M4206" s="376"/>
      <c r="N4206" s="376"/>
      <c r="O4206" s="376"/>
      <c r="P4206" s="376"/>
      <c r="R4206" s="376"/>
    </row>
    <row r="4207" spans="9:18" s="375" customFormat="1" ht="11">
      <c r="I4207" s="376"/>
      <c r="M4207" s="376"/>
      <c r="N4207" s="376"/>
      <c r="O4207" s="376"/>
      <c r="R4207" s="376"/>
    </row>
    <row r="4208" spans="9:18" s="375" customFormat="1" ht="11">
      <c r="I4208" s="376"/>
      <c r="M4208" s="376"/>
      <c r="N4208" s="376"/>
      <c r="O4208" s="376"/>
      <c r="R4208" s="376"/>
    </row>
    <row r="4209" spans="9:18" s="375" customFormat="1" ht="11">
      <c r="I4209" s="376"/>
      <c r="M4209" s="376"/>
      <c r="N4209" s="376"/>
      <c r="O4209" s="376"/>
      <c r="R4209" s="376"/>
    </row>
    <row r="4210" spans="9:18" s="375" customFormat="1" ht="11">
      <c r="I4210" s="376"/>
      <c r="M4210" s="376"/>
      <c r="N4210" s="376"/>
      <c r="O4210" s="376"/>
      <c r="R4210" s="376"/>
    </row>
    <row r="4211" spans="9:18" s="375" customFormat="1" ht="11">
      <c r="I4211" s="376"/>
      <c r="M4211" s="376"/>
      <c r="N4211" s="376"/>
      <c r="O4211" s="376"/>
      <c r="R4211" s="376"/>
    </row>
    <row r="4212" spans="9:18" s="375" customFormat="1" ht="11">
      <c r="I4212" s="376"/>
      <c r="M4212" s="376"/>
      <c r="N4212" s="376"/>
      <c r="O4212" s="376"/>
      <c r="R4212" s="376"/>
    </row>
    <row r="4213" spans="9:18" s="375" customFormat="1" ht="11">
      <c r="I4213" s="376"/>
      <c r="M4213" s="376"/>
      <c r="N4213" s="376"/>
      <c r="O4213" s="376"/>
      <c r="R4213" s="376"/>
    </row>
    <row r="4214" spans="9:18" s="375" customFormat="1" ht="11">
      <c r="I4214" s="376"/>
      <c r="M4214" s="376"/>
      <c r="N4214" s="376"/>
      <c r="O4214" s="376"/>
      <c r="R4214" s="376"/>
    </row>
    <row r="4215" spans="9:18" s="375" customFormat="1" ht="11">
      <c r="I4215" s="376"/>
      <c r="M4215" s="376"/>
      <c r="N4215" s="376"/>
      <c r="O4215" s="376"/>
      <c r="R4215" s="376"/>
    </row>
    <row r="4216" spans="9:18" s="375" customFormat="1" ht="11">
      <c r="I4216" s="376"/>
      <c r="M4216" s="376"/>
      <c r="N4216" s="376"/>
      <c r="O4216" s="376"/>
      <c r="R4216" s="376"/>
    </row>
    <row r="4217" spans="9:18" s="375" customFormat="1" ht="11">
      <c r="I4217" s="376"/>
      <c r="M4217" s="376"/>
      <c r="N4217" s="376"/>
      <c r="R4217" s="376"/>
    </row>
    <row r="4218" spans="9:18" s="375" customFormat="1" ht="11">
      <c r="I4218" s="376"/>
      <c r="M4218" s="376"/>
      <c r="N4218" s="376"/>
      <c r="O4218" s="376"/>
      <c r="R4218" s="376"/>
    </row>
    <row r="4219" spans="9:18" s="375" customFormat="1" ht="11">
      <c r="I4219" s="376"/>
      <c r="M4219" s="376"/>
      <c r="N4219" s="376"/>
      <c r="O4219" s="376"/>
      <c r="R4219" s="376"/>
    </row>
    <row r="4220" spans="9:18" s="375" customFormat="1" ht="11">
      <c r="I4220" s="376"/>
      <c r="M4220" s="376"/>
      <c r="N4220" s="376"/>
      <c r="R4220" s="376"/>
    </row>
    <row r="4221" spans="9:18" s="375" customFormat="1" ht="11">
      <c r="I4221" s="376"/>
      <c r="K4221" s="376"/>
      <c r="M4221" s="376"/>
      <c r="N4221" s="376"/>
      <c r="O4221" s="376"/>
      <c r="P4221" s="376"/>
      <c r="R4221" s="376"/>
    </row>
    <row r="4222" spans="9:18" s="375" customFormat="1" ht="11">
      <c r="I4222" s="376"/>
      <c r="K4222" s="376"/>
      <c r="M4222" s="376"/>
      <c r="N4222" s="376"/>
      <c r="O4222" s="376"/>
      <c r="P4222" s="376"/>
      <c r="R4222" s="376"/>
    </row>
    <row r="4223" spans="9:18" s="375" customFormat="1" ht="11">
      <c r="I4223" s="376"/>
      <c r="M4223" s="376"/>
      <c r="N4223" s="376"/>
      <c r="O4223" s="376"/>
      <c r="R4223" s="376"/>
    </row>
    <row r="4224" spans="9:18" s="375" customFormat="1" ht="11">
      <c r="I4224" s="376"/>
      <c r="M4224" s="376"/>
      <c r="N4224" s="376"/>
      <c r="R4224" s="376"/>
    </row>
    <row r="4225" spans="9:18" s="375" customFormat="1" ht="11">
      <c r="I4225" s="376"/>
      <c r="M4225" s="376"/>
      <c r="N4225" s="376"/>
      <c r="R4225" s="376"/>
    </row>
    <row r="4226" spans="9:18" s="375" customFormat="1" ht="11">
      <c r="I4226" s="376"/>
      <c r="M4226" s="376"/>
      <c r="N4226" s="376"/>
      <c r="R4226" s="376"/>
    </row>
    <row r="4227" spans="9:18" s="375" customFormat="1" ht="11">
      <c r="I4227" s="376"/>
      <c r="M4227" s="376"/>
      <c r="N4227" s="376"/>
      <c r="O4227" s="376"/>
      <c r="R4227" s="376"/>
    </row>
    <row r="4228" spans="9:18" s="375" customFormat="1" ht="11">
      <c r="I4228" s="376"/>
      <c r="M4228" s="376"/>
      <c r="N4228" s="376"/>
      <c r="O4228" s="376"/>
      <c r="R4228" s="376"/>
    </row>
    <row r="4229" spans="9:18" s="375" customFormat="1" ht="11">
      <c r="I4229" s="376"/>
      <c r="K4229" s="376"/>
      <c r="M4229" s="376"/>
      <c r="N4229" s="376"/>
      <c r="O4229" s="376"/>
      <c r="P4229" s="376"/>
      <c r="R4229" s="376"/>
    </row>
    <row r="4230" spans="9:18" s="375" customFormat="1" ht="11">
      <c r="I4230" s="376"/>
      <c r="K4230" s="376"/>
      <c r="M4230" s="376"/>
      <c r="N4230" s="376"/>
      <c r="O4230" s="376"/>
      <c r="R4230" s="376"/>
    </row>
    <row r="4231" spans="9:18" s="375" customFormat="1" ht="11">
      <c r="I4231" s="376"/>
      <c r="K4231" s="376"/>
      <c r="M4231" s="376"/>
      <c r="N4231" s="376"/>
      <c r="O4231" s="376"/>
      <c r="R4231" s="376"/>
    </row>
    <row r="4232" spans="9:18" s="375" customFormat="1" ht="11">
      <c r="I4232" s="376"/>
      <c r="M4232" s="376"/>
      <c r="N4232" s="376"/>
      <c r="O4232" s="376"/>
      <c r="R4232" s="376"/>
    </row>
    <row r="4233" spans="9:18" s="375" customFormat="1" ht="11">
      <c r="I4233" s="376"/>
      <c r="M4233" s="376"/>
      <c r="N4233" s="376"/>
      <c r="O4233" s="376"/>
      <c r="R4233" s="376"/>
    </row>
    <row r="4234" spans="9:18" s="375" customFormat="1" ht="11">
      <c r="I4234" s="376"/>
      <c r="M4234" s="376"/>
      <c r="N4234" s="376"/>
      <c r="O4234" s="376"/>
      <c r="R4234" s="376"/>
    </row>
    <row r="4235" spans="9:18" s="375" customFormat="1" ht="11">
      <c r="I4235" s="376"/>
      <c r="M4235" s="376"/>
      <c r="N4235" s="376"/>
      <c r="O4235" s="376"/>
      <c r="R4235" s="376"/>
    </row>
    <row r="4236" spans="9:18" s="375" customFormat="1" ht="11">
      <c r="I4236" s="376"/>
      <c r="M4236" s="376"/>
      <c r="N4236" s="376"/>
      <c r="O4236" s="376"/>
      <c r="R4236" s="376"/>
    </row>
    <row r="4237" spans="9:18" s="375" customFormat="1" ht="11">
      <c r="I4237" s="376"/>
      <c r="M4237" s="376"/>
      <c r="N4237" s="376"/>
      <c r="O4237" s="376"/>
      <c r="R4237" s="376"/>
    </row>
    <row r="4238" spans="9:18" s="375" customFormat="1" ht="11">
      <c r="I4238" s="376"/>
      <c r="M4238" s="376"/>
      <c r="N4238" s="376"/>
      <c r="O4238" s="376"/>
      <c r="R4238" s="376"/>
    </row>
    <row r="4239" spans="9:18" s="375" customFormat="1" ht="11">
      <c r="I4239" s="376"/>
      <c r="M4239" s="376"/>
      <c r="N4239" s="376"/>
      <c r="O4239" s="376"/>
      <c r="R4239" s="376"/>
    </row>
    <row r="4240" spans="9:18" s="375" customFormat="1" ht="11">
      <c r="I4240" s="376"/>
      <c r="M4240" s="376"/>
      <c r="N4240" s="376"/>
      <c r="O4240" s="376"/>
      <c r="R4240" s="376"/>
    </row>
    <row r="4241" spans="9:18" s="375" customFormat="1" ht="11">
      <c r="I4241" s="376"/>
      <c r="M4241" s="376"/>
      <c r="N4241" s="376"/>
      <c r="O4241" s="376"/>
      <c r="R4241" s="376"/>
    </row>
    <row r="4242" spans="9:18" s="375" customFormat="1" ht="11">
      <c r="I4242" s="376"/>
      <c r="M4242" s="376"/>
      <c r="N4242" s="376"/>
      <c r="O4242" s="376"/>
      <c r="R4242" s="376"/>
    </row>
    <row r="4243" spans="9:18" s="375" customFormat="1" ht="11">
      <c r="I4243" s="376"/>
      <c r="M4243" s="376"/>
      <c r="N4243" s="376"/>
      <c r="O4243" s="376"/>
      <c r="R4243" s="376"/>
    </row>
    <row r="4244" spans="9:18" s="375" customFormat="1" ht="11">
      <c r="I4244" s="376"/>
      <c r="M4244" s="376"/>
      <c r="N4244" s="376"/>
      <c r="O4244" s="376"/>
      <c r="R4244" s="376"/>
    </row>
    <row r="4245" spans="9:18" s="375" customFormat="1" ht="11">
      <c r="I4245" s="376"/>
      <c r="M4245" s="376"/>
      <c r="N4245" s="376"/>
      <c r="O4245" s="376"/>
      <c r="R4245" s="376"/>
    </row>
    <row r="4246" spans="9:18" s="375" customFormat="1" ht="11">
      <c r="I4246" s="376"/>
      <c r="M4246" s="376"/>
      <c r="N4246" s="376"/>
      <c r="O4246" s="376"/>
      <c r="R4246" s="376"/>
    </row>
    <row r="4247" spans="9:18" s="375" customFormat="1" ht="11">
      <c r="I4247" s="376"/>
      <c r="M4247" s="376"/>
      <c r="N4247" s="376"/>
      <c r="O4247" s="376"/>
      <c r="R4247" s="376"/>
    </row>
    <row r="4248" spans="9:18" s="375" customFormat="1" ht="11">
      <c r="I4248" s="376"/>
      <c r="M4248" s="376"/>
      <c r="N4248" s="376"/>
      <c r="O4248" s="376"/>
      <c r="R4248" s="376"/>
    </row>
    <row r="4249" spans="9:18" s="375" customFormat="1" ht="11">
      <c r="I4249" s="376"/>
      <c r="M4249" s="376"/>
      <c r="N4249" s="376"/>
      <c r="O4249" s="376"/>
      <c r="R4249" s="376"/>
    </row>
    <row r="4250" spans="9:18" s="375" customFormat="1" ht="11">
      <c r="I4250" s="376"/>
      <c r="M4250" s="376"/>
      <c r="N4250" s="376"/>
      <c r="O4250" s="376"/>
      <c r="R4250" s="376"/>
    </row>
    <row r="4251" spans="9:18" s="375" customFormat="1" ht="11">
      <c r="I4251" s="376"/>
      <c r="M4251" s="376"/>
      <c r="N4251" s="376"/>
      <c r="O4251" s="376"/>
      <c r="R4251" s="376"/>
    </row>
    <row r="4252" spans="9:18" s="375" customFormat="1" ht="11">
      <c r="I4252" s="376"/>
      <c r="M4252" s="376"/>
      <c r="N4252" s="376"/>
      <c r="O4252" s="376"/>
      <c r="R4252" s="376"/>
    </row>
    <row r="4253" spans="9:18" s="375" customFormat="1" ht="11">
      <c r="I4253" s="376"/>
      <c r="M4253" s="376"/>
      <c r="N4253" s="376"/>
      <c r="O4253" s="376"/>
      <c r="R4253" s="376"/>
    </row>
    <row r="4254" spans="9:18" s="375" customFormat="1" ht="11">
      <c r="I4254" s="376"/>
      <c r="M4254" s="376"/>
      <c r="N4254" s="376"/>
      <c r="O4254" s="376"/>
      <c r="R4254" s="376"/>
    </row>
    <row r="4255" spans="9:18" s="375" customFormat="1" ht="11">
      <c r="I4255" s="376"/>
      <c r="M4255" s="376"/>
      <c r="N4255" s="376"/>
      <c r="O4255" s="376"/>
      <c r="R4255" s="376"/>
    </row>
    <row r="4256" spans="9:18" s="375" customFormat="1" ht="11">
      <c r="I4256" s="376"/>
      <c r="M4256" s="376"/>
      <c r="N4256" s="376"/>
      <c r="O4256" s="376"/>
      <c r="R4256" s="376"/>
    </row>
    <row r="4257" spans="9:18" s="375" customFormat="1" ht="11">
      <c r="I4257" s="376"/>
      <c r="M4257" s="376"/>
      <c r="N4257" s="376"/>
      <c r="O4257" s="376"/>
      <c r="R4257" s="376"/>
    </row>
    <row r="4258" spans="9:18" s="375" customFormat="1" ht="11">
      <c r="I4258" s="376"/>
      <c r="M4258" s="376"/>
      <c r="N4258" s="376"/>
      <c r="O4258" s="376"/>
      <c r="R4258" s="376"/>
    </row>
    <row r="4259" spans="9:18" s="375" customFormat="1" ht="11">
      <c r="I4259" s="376"/>
      <c r="M4259" s="376"/>
      <c r="N4259" s="376"/>
      <c r="O4259" s="376"/>
      <c r="R4259" s="376"/>
    </row>
    <row r="4260" spans="9:18" s="375" customFormat="1" ht="11">
      <c r="I4260" s="376"/>
      <c r="M4260" s="376"/>
      <c r="N4260" s="376"/>
      <c r="O4260" s="376"/>
      <c r="R4260" s="376"/>
    </row>
    <row r="4261" spans="9:18" s="375" customFormat="1" ht="11">
      <c r="I4261" s="376"/>
      <c r="M4261" s="376"/>
      <c r="N4261" s="376"/>
      <c r="O4261" s="376"/>
      <c r="R4261" s="376"/>
    </row>
    <row r="4262" spans="9:18" s="375" customFormat="1" ht="11">
      <c r="I4262" s="376"/>
      <c r="M4262" s="376"/>
      <c r="N4262" s="376"/>
      <c r="O4262" s="376"/>
      <c r="R4262" s="376"/>
    </row>
    <row r="4263" spans="9:18" s="375" customFormat="1" ht="11">
      <c r="I4263" s="376"/>
      <c r="M4263" s="376"/>
      <c r="N4263" s="376"/>
      <c r="O4263" s="376"/>
      <c r="R4263" s="376"/>
    </row>
    <row r="4264" spans="9:18" s="375" customFormat="1" ht="11">
      <c r="I4264" s="376"/>
      <c r="M4264" s="376"/>
      <c r="N4264" s="376"/>
      <c r="O4264" s="376"/>
      <c r="R4264" s="376"/>
    </row>
    <row r="4265" spans="9:18" s="375" customFormat="1" ht="11">
      <c r="I4265" s="376"/>
      <c r="M4265" s="376"/>
      <c r="N4265" s="376"/>
      <c r="O4265" s="376"/>
      <c r="R4265" s="376"/>
    </row>
    <row r="4266" spans="9:18" s="375" customFormat="1" ht="11">
      <c r="I4266" s="376"/>
      <c r="M4266" s="376"/>
      <c r="N4266" s="376"/>
      <c r="O4266" s="376"/>
      <c r="R4266" s="376"/>
    </row>
    <row r="4267" spans="9:18" s="375" customFormat="1" ht="11">
      <c r="I4267" s="376"/>
      <c r="M4267" s="376"/>
      <c r="N4267" s="376"/>
      <c r="O4267" s="376"/>
      <c r="R4267" s="376"/>
    </row>
    <row r="4268" spans="9:18" s="375" customFormat="1" ht="11">
      <c r="I4268" s="376"/>
      <c r="M4268" s="376"/>
      <c r="N4268" s="376"/>
      <c r="O4268" s="376"/>
      <c r="R4268" s="376"/>
    </row>
    <row r="4269" spans="9:18" s="375" customFormat="1" ht="11">
      <c r="I4269" s="376"/>
      <c r="M4269" s="376"/>
      <c r="N4269" s="376"/>
      <c r="O4269" s="376"/>
      <c r="R4269" s="376"/>
    </row>
    <row r="4270" spans="9:18" s="375" customFormat="1" ht="11">
      <c r="I4270" s="376"/>
      <c r="M4270" s="376"/>
      <c r="N4270" s="376"/>
      <c r="O4270" s="376"/>
      <c r="R4270" s="376"/>
    </row>
    <row r="4271" spans="9:18" s="375" customFormat="1" ht="11">
      <c r="I4271" s="376"/>
      <c r="K4271" s="376"/>
      <c r="M4271" s="376"/>
      <c r="N4271" s="376"/>
      <c r="O4271" s="376"/>
      <c r="P4271" s="376"/>
      <c r="R4271" s="376"/>
    </row>
    <row r="4272" spans="9:18" s="375" customFormat="1" ht="11">
      <c r="I4272" s="376"/>
      <c r="M4272" s="376"/>
      <c r="N4272" s="376"/>
      <c r="O4272" s="376"/>
      <c r="R4272" s="376"/>
    </row>
    <row r="4273" spans="9:18" s="375" customFormat="1" ht="11">
      <c r="I4273" s="376"/>
      <c r="M4273" s="376"/>
      <c r="N4273" s="376"/>
      <c r="O4273" s="376"/>
      <c r="R4273" s="376"/>
    </row>
    <row r="4274" spans="9:18" s="375" customFormat="1" ht="11">
      <c r="I4274" s="376"/>
      <c r="M4274" s="376"/>
      <c r="N4274" s="376"/>
      <c r="O4274" s="376"/>
      <c r="R4274" s="376"/>
    </row>
    <row r="4275" spans="9:18" s="375" customFormat="1" ht="11">
      <c r="I4275" s="376"/>
      <c r="M4275" s="376"/>
      <c r="N4275" s="376"/>
      <c r="O4275" s="376"/>
      <c r="R4275" s="376"/>
    </row>
    <row r="4276" spans="9:18" s="375" customFormat="1" ht="11">
      <c r="I4276" s="376"/>
      <c r="K4276" s="376"/>
      <c r="M4276" s="376"/>
      <c r="N4276" s="376"/>
      <c r="O4276" s="376"/>
      <c r="R4276" s="376"/>
    </row>
    <row r="4277" spans="9:18" s="375" customFormat="1" ht="11">
      <c r="I4277" s="376"/>
      <c r="M4277" s="376"/>
      <c r="N4277" s="376"/>
      <c r="O4277" s="376"/>
      <c r="R4277" s="376"/>
    </row>
    <row r="4278" spans="9:18" s="375" customFormat="1" ht="11">
      <c r="I4278" s="376"/>
      <c r="L4278" s="376"/>
      <c r="N4278" s="376"/>
      <c r="O4278" s="376"/>
      <c r="Q4278" s="376"/>
    </row>
    <row r="4279" spans="9:18" s="375" customFormat="1" ht="11">
      <c r="I4279" s="376"/>
      <c r="M4279" s="376"/>
      <c r="N4279" s="376"/>
      <c r="O4279" s="376"/>
      <c r="R4279" s="376"/>
    </row>
    <row r="4280" spans="9:18" s="375" customFormat="1" ht="11">
      <c r="I4280" s="376"/>
      <c r="M4280" s="376"/>
      <c r="N4280" s="376"/>
      <c r="O4280" s="376"/>
      <c r="R4280" s="376"/>
    </row>
    <row r="4281" spans="9:18" s="375" customFormat="1" ht="11">
      <c r="I4281" s="376"/>
      <c r="M4281" s="376"/>
      <c r="N4281" s="376"/>
      <c r="O4281" s="376"/>
      <c r="R4281" s="376"/>
    </row>
    <row r="4282" spans="9:18" s="375" customFormat="1" ht="11">
      <c r="I4282" s="376"/>
      <c r="M4282" s="376"/>
      <c r="N4282" s="376"/>
      <c r="O4282" s="376"/>
      <c r="R4282" s="376"/>
    </row>
    <row r="4283" spans="9:18" s="375" customFormat="1" ht="11">
      <c r="I4283" s="376"/>
      <c r="M4283" s="376"/>
      <c r="N4283" s="376"/>
      <c r="O4283" s="376"/>
      <c r="R4283" s="376"/>
    </row>
    <row r="4284" spans="9:18" s="375" customFormat="1" ht="11">
      <c r="I4284" s="376"/>
      <c r="M4284" s="376"/>
      <c r="N4284" s="376"/>
      <c r="O4284" s="376"/>
      <c r="R4284" s="376"/>
    </row>
    <row r="4285" spans="9:18" s="375" customFormat="1" ht="11">
      <c r="I4285" s="376"/>
      <c r="M4285" s="376"/>
      <c r="N4285" s="376"/>
      <c r="O4285" s="376"/>
      <c r="R4285" s="376"/>
    </row>
    <row r="4286" spans="9:18" s="375" customFormat="1" ht="11">
      <c r="I4286" s="376"/>
      <c r="K4286" s="376"/>
      <c r="M4286" s="376"/>
      <c r="N4286" s="376"/>
      <c r="O4286" s="376"/>
      <c r="P4286" s="376"/>
      <c r="R4286" s="376"/>
    </row>
    <row r="4287" spans="9:18" s="375" customFormat="1" ht="11">
      <c r="I4287" s="376"/>
      <c r="M4287" s="376"/>
      <c r="N4287" s="376"/>
      <c r="O4287" s="376"/>
      <c r="R4287" s="376"/>
    </row>
    <row r="4288" spans="9:18" s="375" customFormat="1" ht="11">
      <c r="I4288" s="376"/>
      <c r="K4288" s="376"/>
      <c r="M4288" s="376"/>
      <c r="N4288" s="376"/>
      <c r="O4288" s="376"/>
      <c r="P4288" s="376"/>
      <c r="R4288" s="376"/>
    </row>
    <row r="4289" spans="9:18" s="375" customFormat="1" ht="11">
      <c r="I4289" s="376"/>
      <c r="M4289" s="376"/>
      <c r="N4289" s="376"/>
      <c r="O4289" s="376"/>
      <c r="R4289" s="376"/>
    </row>
    <row r="4290" spans="9:18" s="375" customFormat="1" ht="11">
      <c r="I4290" s="376"/>
      <c r="M4290" s="376"/>
      <c r="N4290" s="376"/>
      <c r="O4290" s="376"/>
      <c r="R4290" s="376"/>
    </row>
    <row r="4291" spans="9:18" s="375" customFormat="1" ht="11">
      <c r="I4291" s="376"/>
      <c r="M4291" s="376"/>
      <c r="N4291" s="376"/>
      <c r="O4291" s="376"/>
      <c r="R4291" s="376"/>
    </row>
    <row r="4292" spans="9:18" s="375" customFormat="1" ht="11">
      <c r="I4292" s="376"/>
      <c r="M4292" s="376"/>
      <c r="N4292" s="376"/>
      <c r="O4292" s="376"/>
      <c r="R4292" s="376"/>
    </row>
    <row r="4293" spans="9:18" s="375" customFormat="1" ht="11">
      <c r="I4293" s="376"/>
      <c r="K4293" s="376"/>
      <c r="M4293" s="376"/>
      <c r="N4293" s="376"/>
      <c r="O4293" s="376"/>
      <c r="R4293" s="376"/>
    </row>
    <row r="4294" spans="9:18" s="375" customFormat="1" ht="11">
      <c r="I4294" s="376"/>
      <c r="M4294" s="376"/>
      <c r="N4294" s="376"/>
      <c r="O4294" s="376"/>
      <c r="R4294" s="376"/>
    </row>
    <row r="4295" spans="9:18" s="375" customFormat="1" ht="11">
      <c r="I4295" s="376"/>
      <c r="M4295" s="376"/>
      <c r="N4295" s="376"/>
      <c r="O4295" s="376"/>
      <c r="R4295" s="376"/>
    </row>
    <row r="4296" spans="9:18" s="375" customFormat="1" ht="11">
      <c r="I4296" s="376"/>
      <c r="M4296" s="376"/>
      <c r="N4296" s="376"/>
      <c r="O4296" s="376"/>
      <c r="R4296" s="376"/>
    </row>
    <row r="4297" spans="9:18" s="375" customFormat="1" ht="11">
      <c r="I4297" s="376"/>
      <c r="K4297" s="376"/>
      <c r="M4297" s="376"/>
      <c r="N4297" s="376"/>
      <c r="O4297" s="376"/>
      <c r="R4297" s="376"/>
    </row>
    <row r="4298" spans="9:18" s="375" customFormat="1" ht="11">
      <c r="I4298" s="376"/>
      <c r="M4298" s="376"/>
      <c r="N4298" s="376"/>
      <c r="O4298" s="376"/>
      <c r="R4298" s="376"/>
    </row>
    <row r="4299" spans="9:18" s="375" customFormat="1" ht="11">
      <c r="I4299" s="376"/>
      <c r="K4299" s="376"/>
      <c r="M4299" s="376"/>
      <c r="N4299" s="376"/>
      <c r="O4299" s="376"/>
      <c r="R4299" s="376"/>
    </row>
    <row r="4300" spans="9:18" s="375" customFormat="1" ht="11">
      <c r="I4300" s="376"/>
      <c r="M4300" s="376"/>
      <c r="N4300" s="376"/>
      <c r="O4300" s="376"/>
      <c r="R4300" s="376"/>
    </row>
    <row r="4301" spans="9:18" s="375" customFormat="1" ht="11">
      <c r="I4301" s="376"/>
      <c r="M4301" s="376"/>
      <c r="N4301" s="376"/>
      <c r="O4301" s="376"/>
      <c r="R4301" s="376"/>
    </row>
    <row r="4302" spans="9:18" s="375" customFormat="1" ht="11">
      <c r="I4302" s="376"/>
      <c r="M4302" s="376"/>
      <c r="N4302" s="376"/>
      <c r="O4302" s="376"/>
      <c r="R4302" s="376"/>
    </row>
    <row r="4303" spans="9:18" s="375" customFormat="1" ht="11">
      <c r="I4303" s="376"/>
      <c r="M4303" s="376"/>
      <c r="N4303" s="376"/>
      <c r="O4303" s="376"/>
      <c r="R4303" s="376"/>
    </row>
    <row r="4304" spans="9:18" s="375" customFormat="1" ht="11">
      <c r="I4304" s="376"/>
      <c r="M4304" s="376"/>
      <c r="N4304" s="376"/>
      <c r="O4304" s="376"/>
      <c r="R4304" s="376"/>
    </row>
    <row r="4305" spans="9:18" s="375" customFormat="1" ht="11">
      <c r="I4305" s="376"/>
      <c r="M4305" s="376"/>
      <c r="N4305" s="376"/>
      <c r="O4305" s="376"/>
      <c r="R4305" s="376"/>
    </row>
    <row r="4306" spans="9:18" s="375" customFormat="1" ht="11">
      <c r="I4306" s="376"/>
      <c r="M4306" s="376"/>
      <c r="N4306" s="376"/>
      <c r="O4306" s="376"/>
      <c r="R4306" s="376"/>
    </row>
    <row r="4307" spans="9:18" s="375" customFormat="1" ht="11">
      <c r="I4307" s="376"/>
      <c r="M4307" s="376"/>
      <c r="N4307" s="376"/>
      <c r="O4307" s="376"/>
      <c r="R4307" s="376"/>
    </row>
    <row r="4308" spans="9:18" s="375" customFormat="1" ht="11">
      <c r="I4308" s="376"/>
      <c r="M4308" s="376"/>
      <c r="N4308" s="376"/>
      <c r="O4308" s="376"/>
      <c r="R4308" s="376"/>
    </row>
    <row r="4309" spans="9:18" s="375" customFormat="1" ht="11">
      <c r="I4309" s="376"/>
      <c r="M4309" s="376"/>
      <c r="N4309" s="376"/>
      <c r="O4309" s="376"/>
      <c r="R4309" s="376"/>
    </row>
    <row r="4310" spans="9:18" s="375" customFormat="1" ht="11">
      <c r="I4310" s="376"/>
      <c r="K4310" s="376"/>
      <c r="M4310" s="376"/>
      <c r="N4310" s="376"/>
      <c r="O4310" s="376"/>
      <c r="P4310" s="376"/>
      <c r="R4310" s="376"/>
    </row>
    <row r="4311" spans="9:18" s="375" customFormat="1" ht="11">
      <c r="I4311" s="376"/>
      <c r="K4311" s="376"/>
      <c r="M4311" s="376"/>
      <c r="N4311" s="376"/>
      <c r="O4311" s="376"/>
      <c r="P4311" s="376"/>
      <c r="R4311" s="376"/>
    </row>
    <row r="4312" spans="9:18" s="375" customFormat="1" ht="11">
      <c r="I4312" s="376"/>
      <c r="M4312" s="376"/>
      <c r="N4312" s="376"/>
      <c r="O4312" s="376"/>
      <c r="R4312" s="376"/>
    </row>
    <row r="4313" spans="9:18" s="375" customFormat="1" ht="11">
      <c r="I4313" s="376"/>
      <c r="M4313" s="376"/>
      <c r="N4313" s="376"/>
      <c r="O4313" s="376"/>
      <c r="R4313" s="376"/>
    </row>
    <row r="4314" spans="9:18" s="375" customFormat="1" ht="11">
      <c r="I4314" s="376"/>
      <c r="M4314" s="376"/>
      <c r="N4314" s="376"/>
      <c r="O4314" s="376"/>
      <c r="R4314" s="376"/>
    </row>
    <row r="4315" spans="9:18" s="375" customFormat="1" ht="11">
      <c r="I4315" s="376"/>
      <c r="M4315" s="376"/>
      <c r="N4315" s="376"/>
      <c r="O4315" s="376"/>
      <c r="R4315" s="376"/>
    </row>
    <row r="4316" spans="9:18" s="375" customFormat="1" ht="11">
      <c r="I4316" s="376"/>
      <c r="M4316" s="376"/>
      <c r="N4316" s="376"/>
      <c r="O4316" s="376"/>
      <c r="R4316" s="376"/>
    </row>
    <row r="4317" spans="9:18" s="375" customFormat="1" ht="11">
      <c r="I4317" s="376"/>
      <c r="M4317" s="376"/>
      <c r="N4317" s="376"/>
      <c r="O4317" s="376"/>
      <c r="R4317" s="376"/>
    </row>
    <row r="4318" spans="9:18" s="375" customFormat="1" ht="11">
      <c r="I4318" s="376"/>
      <c r="M4318" s="376"/>
      <c r="N4318" s="376"/>
      <c r="O4318" s="376"/>
      <c r="R4318" s="376"/>
    </row>
    <row r="4319" spans="9:18" s="375" customFormat="1" ht="11">
      <c r="I4319" s="376"/>
      <c r="M4319" s="376"/>
      <c r="N4319" s="376"/>
      <c r="O4319" s="376"/>
      <c r="R4319" s="376"/>
    </row>
    <row r="4320" spans="9:18" s="375" customFormat="1" ht="11">
      <c r="I4320" s="376"/>
      <c r="M4320" s="376"/>
      <c r="N4320" s="376"/>
      <c r="O4320" s="376"/>
      <c r="R4320" s="376"/>
    </row>
    <row r="4321" spans="9:18" s="375" customFormat="1" ht="11">
      <c r="I4321" s="376"/>
      <c r="M4321" s="376"/>
      <c r="N4321" s="376"/>
      <c r="O4321" s="376"/>
      <c r="R4321" s="376"/>
    </row>
    <row r="4322" spans="9:18" s="375" customFormat="1" ht="11">
      <c r="I4322" s="376"/>
      <c r="M4322" s="376"/>
      <c r="N4322" s="376"/>
      <c r="O4322" s="376"/>
      <c r="R4322" s="376"/>
    </row>
    <row r="4323" spans="9:18" s="375" customFormat="1" ht="11">
      <c r="I4323" s="376"/>
      <c r="M4323" s="376"/>
      <c r="N4323" s="376"/>
      <c r="O4323" s="376"/>
      <c r="R4323" s="376"/>
    </row>
    <row r="4324" spans="9:18" s="375" customFormat="1" ht="11">
      <c r="I4324" s="376"/>
      <c r="M4324" s="376"/>
      <c r="N4324" s="376"/>
      <c r="O4324" s="376"/>
      <c r="R4324" s="376"/>
    </row>
    <row r="4325" spans="9:18" s="375" customFormat="1" ht="11">
      <c r="I4325" s="376"/>
      <c r="M4325" s="376"/>
      <c r="N4325" s="376"/>
      <c r="O4325" s="376"/>
      <c r="R4325" s="376"/>
    </row>
    <row r="4326" spans="9:18" s="375" customFormat="1" ht="11">
      <c r="I4326" s="376"/>
      <c r="M4326" s="376"/>
      <c r="N4326" s="376"/>
      <c r="O4326" s="376"/>
      <c r="R4326" s="376"/>
    </row>
    <row r="4327" spans="9:18" s="375" customFormat="1" ht="11">
      <c r="I4327" s="376"/>
      <c r="M4327" s="376"/>
      <c r="N4327" s="376"/>
      <c r="O4327" s="376"/>
      <c r="R4327" s="376"/>
    </row>
    <row r="4328" spans="9:18" s="375" customFormat="1" ht="11">
      <c r="I4328" s="376"/>
      <c r="M4328" s="376"/>
      <c r="N4328" s="376"/>
      <c r="O4328" s="376"/>
      <c r="R4328" s="376"/>
    </row>
    <row r="4329" spans="9:18" s="375" customFormat="1" ht="11">
      <c r="I4329" s="376"/>
      <c r="M4329" s="376"/>
      <c r="N4329" s="376"/>
      <c r="O4329" s="376"/>
      <c r="R4329" s="376"/>
    </row>
    <row r="4330" spans="9:18" s="375" customFormat="1" ht="11">
      <c r="I4330" s="376"/>
      <c r="M4330" s="376"/>
      <c r="N4330" s="376"/>
      <c r="O4330" s="376"/>
      <c r="R4330" s="376"/>
    </row>
    <row r="4331" spans="9:18" s="375" customFormat="1" ht="11">
      <c r="I4331" s="376"/>
      <c r="M4331" s="376"/>
      <c r="N4331" s="376"/>
      <c r="O4331" s="376"/>
      <c r="R4331" s="376"/>
    </row>
    <row r="4332" spans="9:18" s="375" customFormat="1" ht="11">
      <c r="I4332" s="376"/>
      <c r="M4332" s="376"/>
      <c r="N4332" s="376"/>
      <c r="O4332" s="376"/>
      <c r="R4332" s="376"/>
    </row>
    <row r="4333" spans="9:18" s="375" customFormat="1" ht="11">
      <c r="I4333" s="376"/>
      <c r="M4333" s="376"/>
      <c r="N4333" s="376"/>
      <c r="O4333" s="376"/>
      <c r="R4333" s="376"/>
    </row>
    <row r="4334" spans="9:18" s="375" customFormat="1" ht="11">
      <c r="I4334" s="376"/>
      <c r="M4334" s="376"/>
      <c r="N4334" s="376"/>
      <c r="O4334" s="376"/>
      <c r="R4334" s="376"/>
    </row>
    <row r="4335" spans="9:18" s="375" customFormat="1" ht="11">
      <c r="I4335" s="376"/>
      <c r="M4335" s="376"/>
      <c r="N4335" s="376"/>
      <c r="O4335" s="376"/>
      <c r="R4335" s="376"/>
    </row>
    <row r="4336" spans="9:18" s="375" customFormat="1" ht="11">
      <c r="I4336" s="376"/>
      <c r="M4336" s="376"/>
      <c r="N4336" s="376"/>
      <c r="O4336" s="376"/>
      <c r="R4336" s="376"/>
    </row>
    <row r="4337" spans="9:18" s="375" customFormat="1" ht="11">
      <c r="I4337" s="376"/>
      <c r="M4337" s="376"/>
      <c r="N4337" s="376"/>
      <c r="O4337" s="376"/>
      <c r="R4337" s="376"/>
    </row>
    <row r="4338" spans="9:18" s="375" customFormat="1" ht="11">
      <c r="I4338" s="376"/>
      <c r="M4338" s="376"/>
      <c r="N4338" s="376"/>
      <c r="O4338" s="376"/>
      <c r="R4338" s="376"/>
    </row>
    <row r="4339" spans="9:18" s="375" customFormat="1" ht="11">
      <c r="I4339" s="376"/>
      <c r="M4339" s="376"/>
      <c r="N4339" s="376"/>
      <c r="O4339" s="376"/>
      <c r="R4339" s="376"/>
    </row>
    <row r="4340" spans="9:18" s="375" customFormat="1" ht="11">
      <c r="I4340" s="376"/>
      <c r="M4340" s="376"/>
      <c r="N4340" s="376"/>
      <c r="O4340" s="376"/>
      <c r="R4340" s="376"/>
    </row>
    <row r="4341" spans="9:18" s="375" customFormat="1" ht="11">
      <c r="I4341" s="376"/>
      <c r="M4341" s="376"/>
      <c r="N4341" s="376"/>
      <c r="O4341" s="376"/>
      <c r="R4341" s="376"/>
    </row>
    <row r="4342" spans="9:18" s="375" customFormat="1" ht="11">
      <c r="I4342" s="376"/>
      <c r="M4342" s="376"/>
      <c r="N4342" s="376"/>
      <c r="O4342" s="376"/>
      <c r="R4342" s="376"/>
    </row>
    <row r="4343" spans="9:18" s="375" customFormat="1" ht="11">
      <c r="I4343" s="376"/>
      <c r="M4343" s="376"/>
      <c r="N4343" s="376"/>
      <c r="O4343" s="376"/>
      <c r="R4343" s="376"/>
    </row>
    <row r="4344" spans="9:18" s="375" customFormat="1" ht="11">
      <c r="I4344" s="376"/>
      <c r="M4344" s="376"/>
      <c r="N4344" s="376"/>
      <c r="O4344" s="376"/>
      <c r="R4344" s="376"/>
    </row>
    <row r="4345" spans="9:18" s="375" customFormat="1" ht="11">
      <c r="I4345" s="376"/>
      <c r="M4345" s="376"/>
      <c r="N4345" s="376"/>
      <c r="O4345" s="376"/>
      <c r="R4345" s="376"/>
    </row>
    <row r="4346" spans="9:18" s="375" customFormat="1" ht="11">
      <c r="I4346" s="376"/>
      <c r="M4346" s="376"/>
      <c r="N4346" s="376"/>
      <c r="O4346" s="376"/>
      <c r="R4346" s="376"/>
    </row>
    <row r="4347" spans="9:18" s="375" customFormat="1" ht="11">
      <c r="I4347" s="376"/>
      <c r="M4347" s="376"/>
      <c r="N4347" s="376"/>
      <c r="O4347" s="376"/>
      <c r="R4347" s="376"/>
    </row>
    <row r="4348" spans="9:18" s="375" customFormat="1" ht="11">
      <c r="I4348" s="376"/>
      <c r="M4348" s="376"/>
      <c r="N4348" s="376"/>
      <c r="O4348" s="376"/>
      <c r="R4348" s="376"/>
    </row>
    <row r="4349" spans="9:18" s="375" customFormat="1" ht="11">
      <c r="I4349" s="376"/>
      <c r="M4349" s="376"/>
      <c r="N4349" s="376"/>
      <c r="O4349" s="376"/>
      <c r="R4349" s="376"/>
    </row>
    <row r="4350" spans="9:18" s="375" customFormat="1" ht="11">
      <c r="I4350" s="376"/>
      <c r="M4350" s="376"/>
      <c r="N4350" s="376"/>
      <c r="O4350" s="376"/>
      <c r="R4350" s="376"/>
    </row>
    <row r="4351" spans="9:18" s="375" customFormat="1" ht="11">
      <c r="I4351" s="376"/>
      <c r="M4351" s="376"/>
      <c r="N4351" s="376"/>
      <c r="O4351" s="376"/>
      <c r="R4351" s="376"/>
    </row>
    <row r="4352" spans="9:18" s="375" customFormat="1" ht="11">
      <c r="I4352" s="376"/>
      <c r="M4352" s="376"/>
      <c r="N4352" s="376"/>
      <c r="O4352" s="376"/>
      <c r="R4352" s="376"/>
    </row>
    <row r="4353" spans="9:18" s="375" customFormat="1" ht="11">
      <c r="I4353" s="376"/>
      <c r="M4353" s="376"/>
      <c r="N4353" s="376"/>
      <c r="O4353" s="376"/>
      <c r="R4353" s="376"/>
    </row>
    <row r="4354" spans="9:18" s="375" customFormat="1" ht="11">
      <c r="I4354" s="376"/>
      <c r="M4354" s="376"/>
      <c r="N4354" s="376"/>
      <c r="O4354" s="376"/>
      <c r="R4354" s="376"/>
    </row>
    <row r="4355" spans="9:18" s="375" customFormat="1" ht="11">
      <c r="I4355" s="376"/>
      <c r="M4355" s="376"/>
      <c r="N4355" s="376"/>
      <c r="O4355" s="376"/>
      <c r="R4355" s="376"/>
    </row>
    <row r="4356" spans="9:18" s="375" customFormat="1" ht="11">
      <c r="I4356" s="376"/>
      <c r="M4356" s="376"/>
      <c r="N4356" s="376"/>
      <c r="O4356" s="376"/>
      <c r="R4356" s="376"/>
    </row>
    <row r="4357" spans="9:18" s="375" customFormat="1" ht="11">
      <c r="I4357" s="376"/>
      <c r="M4357" s="376"/>
      <c r="N4357" s="376"/>
      <c r="O4357" s="376"/>
      <c r="R4357" s="376"/>
    </row>
    <row r="4358" spans="9:18" s="375" customFormat="1" ht="11">
      <c r="I4358" s="376"/>
      <c r="M4358" s="376"/>
      <c r="N4358" s="376"/>
      <c r="O4358" s="376"/>
      <c r="R4358" s="376"/>
    </row>
    <row r="4359" spans="9:18" s="375" customFormat="1" ht="11">
      <c r="I4359" s="376"/>
      <c r="M4359" s="376"/>
      <c r="N4359" s="376"/>
      <c r="O4359" s="376"/>
      <c r="R4359" s="376"/>
    </row>
    <row r="4360" spans="9:18" s="375" customFormat="1" ht="11">
      <c r="I4360" s="376"/>
      <c r="M4360" s="376"/>
      <c r="N4360" s="376"/>
      <c r="O4360" s="376"/>
      <c r="R4360" s="376"/>
    </row>
    <row r="4361" spans="9:18" s="375" customFormat="1" ht="11">
      <c r="I4361" s="376"/>
      <c r="M4361" s="376"/>
      <c r="N4361" s="376"/>
      <c r="O4361" s="376"/>
      <c r="R4361" s="376"/>
    </row>
    <row r="4362" spans="9:18" s="375" customFormat="1" ht="11">
      <c r="I4362" s="376"/>
      <c r="M4362" s="376"/>
      <c r="N4362" s="376"/>
      <c r="O4362" s="376"/>
      <c r="R4362" s="376"/>
    </row>
    <row r="4363" spans="9:18" s="375" customFormat="1" ht="11">
      <c r="I4363" s="376"/>
      <c r="M4363" s="376"/>
      <c r="N4363" s="376"/>
      <c r="O4363" s="376"/>
      <c r="R4363" s="376"/>
    </row>
    <row r="4364" spans="9:18" s="375" customFormat="1" ht="11">
      <c r="I4364" s="376"/>
      <c r="M4364" s="376"/>
      <c r="N4364" s="376"/>
      <c r="O4364" s="376"/>
      <c r="R4364" s="376"/>
    </row>
    <row r="4365" spans="9:18" s="375" customFormat="1" ht="11">
      <c r="I4365" s="376"/>
      <c r="M4365" s="376"/>
      <c r="N4365" s="376"/>
      <c r="O4365" s="376"/>
      <c r="R4365" s="376"/>
    </row>
    <row r="4366" spans="9:18" s="375" customFormat="1" ht="11">
      <c r="I4366" s="376"/>
      <c r="M4366" s="376"/>
      <c r="N4366" s="376"/>
      <c r="O4366" s="376"/>
      <c r="R4366" s="376"/>
    </row>
    <row r="4367" spans="9:18" s="375" customFormat="1" ht="11">
      <c r="I4367" s="376"/>
      <c r="M4367" s="376"/>
      <c r="N4367" s="376"/>
      <c r="O4367" s="376"/>
      <c r="R4367" s="376"/>
    </row>
    <row r="4368" spans="9:18" s="375" customFormat="1" ht="11">
      <c r="I4368" s="376"/>
      <c r="M4368" s="376"/>
      <c r="N4368" s="376"/>
      <c r="O4368" s="376"/>
      <c r="R4368" s="376"/>
    </row>
    <row r="4369" spans="9:18" s="375" customFormat="1" ht="11">
      <c r="I4369" s="376"/>
      <c r="M4369" s="376"/>
      <c r="N4369" s="376"/>
      <c r="O4369" s="376"/>
      <c r="R4369" s="376"/>
    </row>
    <row r="4370" spans="9:18" s="375" customFormat="1" ht="11">
      <c r="I4370" s="376"/>
      <c r="M4370" s="376"/>
      <c r="N4370" s="376"/>
      <c r="O4370" s="376"/>
      <c r="R4370" s="376"/>
    </row>
    <row r="4371" spans="9:18" s="375" customFormat="1" ht="11">
      <c r="I4371" s="376"/>
      <c r="M4371" s="376"/>
      <c r="N4371" s="376"/>
      <c r="O4371" s="376"/>
      <c r="R4371" s="376"/>
    </row>
    <row r="4372" spans="9:18" s="375" customFormat="1" ht="11">
      <c r="I4372" s="376"/>
      <c r="M4372" s="376"/>
      <c r="N4372" s="376"/>
      <c r="O4372" s="376"/>
      <c r="R4372" s="376"/>
    </row>
    <row r="4373" spans="9:18" s="375" customFormat="1" ht="11">
      <c r="I4373" s="376"/>
      <c r="M4373" s="376"/>
      <c r="N4373" s="376"/>
      <c r="O4373" s="376"/>
      <c r="R4373" s="376"/>
    </row>
    <row r="4374" spans="9:18" s="375" customFormat="1" ht="11">
      <c r="I4374" s="376"/>
      <c r="M4374" s="376"/>
      <c r="N4374" s="376"/>
      <c r="O4374" s="376"/>
      <c r="R4374" s="376"/>
    </row>
    <row r="4375" spans="9:18" s="375" customFormat="1" ht="11">
      <c r="I4375" s="376"/>
      <c r="M4375" s="376"/>
      <c r="N4375" s="376"/>
      <c r="O4375" s="376"/>
      <c r="R4375" s="376"/>
    </row>
    <row r="4376" spans="9:18" s="375" customFormat="1" ht="11">
      <c r="I4376" s="376"/>
      <c r="M4376" s="376"/>
      <c r="N4376" s="376"/>
      <c r="O4376" s="376"/>
      <c r="R4376" s="376"/>
    </row>
    <row r="4377" spans="9:18" s="375" customFormat="1" ht="11">
      <c r="I4377" s="376"/>
      <c r="M4377" s="376"/>
      <c r="N4377" s="376"/>
      <c r="O4377" s="376"/>
      <c r="R4377" s="376"/>
    </row>
    <row r="4378" spans="9:18" s="375" customFormat="1" ht="11">
      <c r="I4378" s="376"/>
      <c r="M4378" s="376"/>
      <c r="N4378" s="376"/>
      <c r="O4378" s="376"/>
      <c r="R4378" s="376"/>
    </row>
    <row r="4379" spans="9:18" s="375" customFormat="1" ht="11">
      <c r="I4379" s="376"/>
      <c r="M4379" s="376"/>
      <c r="N4379" s="376"/>
      <c r="O4379" s="376"/>
      <c r="R4379" s="376"/>
    </row>
    <row r="4380" spans="9:18" s="375" customFormat="1" ht="11">
      <c r="I4380" s="376"/>
      <c r="K4380" s="376"/>
      <c r="M4380" s="376"/>
      <c r="N4380" s="376"/>
      <c r="O4380" s="376"/>
      <c r="P4380" s="376"/>
      <c r="R4380" s="376"/>
    </row>
    <row r="4381" spans="9:18" s="375" customFormat="1" ht="11">
      <c r="I4381" s="376"/>
      <c r="K4381" s="376"/>
      <c r="M4381" s="376"/>
      <c r="N4381" s="376"/>
      <c r="O4381" s="376"/>
      <c r="P4381" s="376"/>
      <c r="R4381" s="376"/>
    </row>
    <row r="4382" spans="9:18" s="375" customFormat="1" ht="11">
      <c r="I4382" s="376"/>
      <c r="M4382" s="376"/>
      <c r="N4382" s="376"/>
      <c r="O4382" s="376"/>
      <c r="R4382" s="376"/>
    </row>
    <row r="4383" spans="9:18" s="375" customFormat="1" ht="11">
      <c r="I4383" s="376"/>
      <c r="M4383" s="376"/>
      <c r="N4383" s="376"/>
      <c r="O4383" s="376"/>
      <c r="R4383" s="376"/>
    </row>
    <row r="4384" spans="9:18" s="375" customFormat="1" ht="11">
      <c r="I4384" s="376"/>
      <c r="M4384" s="376"/>
      <c r="N4384" s="376"/>
      <c r="O4384" s="376"/>
      <c r="R4384" s="376"/>
    </row>
    <row r="4385" spans="9:18" s="375" customFormat="1" ht="11">
      <c r="I4385" s="376"/>
      <c r="M4385" s="376"/>
      <c r="N4385" s="376"/>
      <c r="O4385" s="376"/>
      <c r="R4385" s="376"/>
    </row>
    <row r="4386" spans="9:18" s="375" customFormat="1" ht="11">
      <c r="I4386" s="376"/>
      <c r="M4386" s="376"/>
      <c r="N4386" s="376"/>
      <c r="O4386" s="376"/>
      <c r="R4386" s="376"/>
    </row>
    <row r="4387" spans="9:18" s="375" customFormat="1" ht="11">
      <c r="I4387" s="376"/>
      <c r="M4387" s="376"/>
      <c r="N4387" s="376"/>
      <c r="O4387" s="376"/>
      <c r="R4387" s="376"/>
    </row>
    <row r="4388" spans="9:18" s="375" customFormat="1" ht="11">
      <c r="I4388" s="376"/>
      <c r="M4388" s="376"/>
      <c r="N4388" s="376"/>
      <c r="O4388" s="376"/>
      <c r="R4388" s="376"/>
    </row>
    <row r="4389" spans="9:18" s="375" customFormat="1" ht="11">
      <c r="I4389" s="376"/>
      <c r="M4389" s="376"/>
      <c r="N4389" s="376"/>
      <c r="O4389" s="376"/>
      <c r="R4389" s="376"/>
    </row>
    <row r="4390" spans="9:18" s="375" customFormat="1" ht="11">
      <c r="I4390" s="376"/>
      <c r="M4390" s="376"/>
      <c r="N4390" s="376"/>
      <c r="O4390" s="376"/>
      <c r="R4390" s="376"/>
    </row>
    <row r="4391" spans="9:18" s="375" customFormat="1" ht="11">
      <c r="I4391" s="376"/>
      <c r="K4391" s="376"/>
      <c r="M4391" s="376"/>
      <c r="N4391" s="376"/>
      <c r="O4391" s="376"/>
      <c r="P4391" s="376"/>
      <c r="R4391" s="376"/>
    </row>
    <row r="4392" spans="9:18" s="375" customFormat="1" ht="11">
      <c r="I4392" s="376"/>
      <c r="M4392" s="376"/>
      <c r="N4392" s="376"/>
      <c r="O4392" s="376"/>
      <c r="R4392" s="376"/>
    </row>
    <row r="4393" spans="9:18" s="375" customFormat="1" ht="11">
      <c r="I4393" s="376"/>
      <c r="M4393" s="376"/>
      <c r="N4393" s="376"/>
      <c r="O4393" s="376"/>
      <c r="R4393" s="376"/>
    </row>
    <row r="4394" spans="9:18" s="375" customFormat="1" ht="11">
      <c r="I4394" s="376"/>
      <c r="M4394" s="376"/>
      <c r="N4394" s="376"/>
      <c r="O4394" s="376"/>
      <c r="R4394" s="376"/>
    </row>
    <row r="4395" spans="9:18" s="375" customFormat="1" ht="11">
      <c r="I4395" s="376"/>
      <c r="M4395" s="376"/>
      <c r="N4395" s="376"/>
      <c r="O4395" s="376"/>
      <c r="R4395" s="376"/>
    </row>
    <row r="4396" spans="9:18" s="375" customFormat="1" ht="11">
      <c r="I4396" s="376"/>
      <c r="M4396" s="376"/>
      <c r="N4396" s="376"/>
      <c r="O4396" s="376"/>
      <c r="R4396" s="376"/>
    </row>
    <row r="4397" spans="9:18" s="375" customFormat="1" ht="11">
      <c r="I4397" s="376"/>
      <c r="M4397" s="376"/>
      <c r="N4397" s="376"/>
      <c r="O4397" s="376"/>
      <c r="R4397" s="376"/>
    </row>
    <row r="4398" spans="9:18" s="375" customFormat="1" ht="11">
      <c r="I4398" s="376"/>
      <c r="M4398" s="376"/>
      <c r="N4398" s="376"/>
      <c r="O4398" s="376"/>
      <c r="R4398" s="376"/>
    </row>
    <row r="4399" spans="9:18" s="375" customFormat="1" ht="11">
      <c r="I4399" s="376"/>
      <c r="M4399" s="376"/>
      <c r="N4399" s="376"/>
      <c r="R4399" s="376"/>
    </row>
    <row r="4400" spans="9:18" s="375" customFormat="1" ht="11">
      <c r="I4400" s="376"/>
      <c r="M4400" s="376"/>
      <c r="N4400" s="376"/>
      <c r="R4400" s="376"/>
    </row>
    <row r="4401" spans="9:18" s="375" customFormat="1" ht="11">
      <c r="I4401" s="376"/>
      <c r="M4401" s="376"/>
      <c r="N4401" s="376"/>
      <c r="R4401" s="376"/>
    </row>
    <row r="4402" spans="9:18" s="375" customFormat="1" ht="11">
      <c r="I4402" s="376"/>
      <c r="M4402" s="376"/>
      <c r="N4402" s="376"/>
      <c r="O4402" s="376"/>
      <c r="R4402" s="376"/>
    </row>
    <row r="4403" spans="9:18" s="375" customFormat="1" ht="11">
      <c r="I4403" s="376"/>
      <c r="M4403" s="376"/>
      <c r="N4403" s="376"/>
      <c r="O4403" s="376"/>
      <c r="R4403" s="376"/>
    </row>
    <row r="4404" spans="9:18" s="375" customFormat="1" ht="11">
      <c r="I4404" s="376"/>
      <c r="M4404" s="376"/>
      <c r="N4404" s="376"/>
      <c r="R4404" s="376"/>
    </row>
    <row r="4405" spans="9:18" s="375" customFormat="1" ht="11">
      <c r="I4405" s="376"/>
      <c r="M4405" s="376"/>
      <c r="N4405" s="376"/>
      <c r="R4405" s="376"/>
    </row>
    <row r="4406" spans="9:18" s="375" customFormat="1" ht="11">
      <c r="I4406" s="376"/>
      <c r="M4406" s="376"/>
      <c r="N4406" s="376"/>
      <c r="R4406" s="376"/>
    </row>
    <row r="4407" spans="9:18" s="375" customFormat="1" ht="11">
      <c r="I4407" s="376"/>
      <c r="M4407" s="376"/>
      <c r="N4407" s="376"/>
      <c r="R4407" s="376"/>
    </row>
    <row r="4408" spans="9:18" s="375" customFormat="1" ht="11">
      <c r="I4408" s="376"/>
      <c r="M4408" s="376"/>
      <c r="N4408" s="376"/>
      <c r="R4408" s="376"/>
    </row>
    <row r="4409" spans="9:18" s="375" customFormat="1" ht="11">
      <c r="I4409" s="376"/>
      <c r="M4409" s="376"/>
      <c r="N4409" s="376"/>
      <c r="R4409" s="376"/>
    </row>
    <row r="4410" spans="9:18" s="375" customFormat="1" ht="11">
      <c r="I4410" s="376"/>
      <c r="M4410" s="376"/>
      <c r="N4410" s="376"/>
      <c r="R4410" s="376"/>
    </row>
    <row r="4411" spans="9:18" s="375" customFormat="1" ht="11">
      <c r="I4411" s="376"/>
      <c r="M4411" s="376"/>
      <c r="N4411" s="376"/>
      <c r="R4411" s="376"/>
    </row>
    <row r="4412" spans="9:18" s="375" customFormat="1" ht="11">
      <c r="I4412" s="376"/>
      <c r="M4412" s="376"/>
      <c r="N4412" s="376"/>
      <c r="R4412" s="376"/>
    </row>
    <row r="4413" spans="9:18" s="375" customFormat="1" ht="11">
      <c r="I4413" s="376"/>
      <c r="M4413" s="376"/>
      <c r="N4413" s="376"/>
      <c r="O4413" s="376"/>
      <c r="R4413" s="376"/>
    </row>
    <row r="4414" spans="9:18" s="375" customFormat="1" ht="11">
      <c r="I4414" s="376"/>
      <c r="M4414" s="376"/>
      <c r="N4414" s="376"/>
      <c r="O4414" s="376"/>
      <c r="R4414" s="376"/>
    </row>
    <row r="4415" spans="9:18" s="375" customFormat="1" ht="11">
      <c r="I4415" s="376"/>
      <c r="M4415" s="376"/>
      <c r="N4415" s="376"/>
      <c r="R4415" s="376"/>
    </row>
    <row r="4416" spans="9:18" s="375" customFormat="1" ht="11">
      <c r="I4416" s="376"/>
      <c r="M4416" s="376"/>
      <c r="N4416" s="376"/>
      <c r="O4416" s="376"/>
      <c r="R4416" s="376"/>
    </row>
    <row r="4417" spans="9:18" s="375" customFormat="1" ht="11">
      <c r="I4417" s="376"/>
      <c r="M4417" s="376"/>
      <c r="N4417" s="376"/>
      <c r="O4417" s="376"/>
      <c r="R4417" s="376"/>
    </row>
    <row r="4418" spans="9:18" s="375" customFormat="1" ht="11">
      <c r="I4418" s="376"/>
      <c r="M4418" s="376"/>
      <c r="N4418" s="376"/>
      <c r="O4418" s="376"/>
      <c r="R4418" s="376"/>
    </row>
    <row r="4419" spans="9:18" s="375" customFormat="1" ht="11">
      <c r="I4419" s="376"/>
      <c r="M4419" s="376"/>
      <c r="N4419" s="376"/>
      <c r="R4419" s="376"/>
    </row>
    <row r="4420" spans="9:18" s="375" customFormat="1" ht="11">
      <c r="I4420" s="376"/>
      <c r="M4420" s="376"/>
      <c r="N4420" s="376"/>
      <c r="R4420" s="376"/>
    </row>
    <row r="4421" spans="9:18" s="375" customFormat="1" ht="11">
      <c r="I4421" s="376"/>
      <c r="M4421" s="376"/>
      <c r="N4421" s="376"/>
      <c r="O4421" s="376"/>
      <c r="R4421" s="376"/>
    </row>
    <row r="4422" spans="9:18" s="375" customFormat="1" ht="11">
      <c r="I4422" s="376"/>
      <c r="M4422" s="376"/>
      <c r="N4422" s="376"/>
      <c r="O4422" s="376"/>
      <c r="R4422" s="376"/>
    </row>
    <row r="4423" spans="9:18" s="375" customFormat="1" ht="11">
      <c r="I4423" s="376"/>
      <c r="M4423" s="376"/>
      <c r="N4423" s="376"/>
      <c r="R4423" s="376"/>
    </row>
    <row r="4424" spans="9:18" s="375" customFormat="1" ht="11">
      <c r="I4424" s="376"/>
      <c r="M4424" s="376"/>
      <c r="N4424" s="376"/>
      <c r="O4424" s="376"/>
      <c r="R4424" s="376"/>
    </row>
    <row r="4425" spans="9:18" s="375" customFormat="1" ht="11">
      <c r="I4425" s="376"/>
      <c r="M4425" s="376"/>
      <c r="N4425" s="376"/>
      <c r="O4425" s="376"/>
      <c r="R4425" s="376"/>
    </row>
    <row r="4426" spans="9:18" s="375" customFormat="1" ht="11">
      <c r="I4426" s="376"/>
      <c r="M4426" s="376"/>
      <c r="N4426" s="376"/>
      <c r="O4426" s="376"/>
      <c r="R4426" s="376"/>
    </row>
    <row r="4427" spans="9:18" s="375" customFormat="1" ht="11">
      <c r="I4427" s="376"/>
      <c r="M4427" s="376"/>
      <c r="N4427" s="376"/>
      <c r="O4427" s="376"/>
      <c r="R4427" s="376"/>
    </row>
    <row r="4428" spans="9:18" s="375" customFormat="1" ht="11">
      <c r="I4428" s="376"/>
      <c r="M4428" s="376"/>
      <c r="N4428" s="376"/>
      <c r="O4428" s="376"/>
      <c r="R4428" s="376"/>
    </row>
    <row r="4429" spans="9:18" s="375" customFormat="1" ht="11">
      <c r="I4429" s="376"/>
      <c r="M4429" s="376"/>
      <c r="N4429" s="376"/>
      <c r="O4429" s="376"/>
      <c r="R4429" s="376"/>
    </row>
    <row r="4430" spans="9:18" s="375" customFormat="1" ht="11">
      <c r="I4430" s="376"/>
      <c r="M4430" s="376"/>
      <c r="N4430" s="376"/>
      <c r="O4430" s="376"/>
      <c r="R4430" s="376"/>
    </row>
    <row r="4431" spans="9:18" s="375" customFormat="1" ht="11">
      <c r="I4431" s="376"/>
      <c r="M4431" s="376"/>
      <c r="N4431" s="376"/>
      <c r="O4431" s="376"/>
      <c r="R4431" s="376"/>
    </row>
    <row r="4432" spans="9:18" s="375" customFormat="1" ht="11">
      <c r="I4432" s="376"/>
      <c r="M4432" s="376"/>
      <c r="N4432" s="376"/>
      <c r="O4432" s="376"/>
      <c r="R4432" s="376"/>
    </row>
    <row r="4433" spans="9:18" s="375" customFormat="1" ht="11">
      <c r="I4433" s="376"/>
      <c r="M4433" s="376"/>
      <c r="N4433" s="376"/>
      <c r="O4433" s="376"/>
      <c r="R4433" s="376"/>
    </row>
    <row r="4434" spans="9:18" s="375" customFormat="1" ht="11">
      <c r="I4434" s="376"/>
      <c r="M4434" s="376"/>
      <c r="N4434" s="376"/>
      <c r="O4434" s="376"/>
      <c r="R4434" s="376"/>
    </row>
    <row r="4435" spans="9:18" s="375" customFormat="1" ht="11">
      <c r="I4435" s="376"/>
      <c r="M4435" s="376"/>
      <c r="N4435" s="376"/>
      <c r="O4435" s="376"/>
      <c r="R4435" s="376"/>
    </row>
    <row r="4436" spans="9:18" s="375" customFormat="1" ht="11">
      <c r="I4436" s="376"/>
      <c r="M4436" s="376"/>
      <c r="N4436" s="376"/>
      <c r="O4436" s="376"/>
      <c r="R4436" s="376"/>
    </row>
    <row r="4437" spans="9:18" s="375" customFormat="1" ht="11">
      <c r="I4437" s="376"/>
      <c r="M4437" s="376"/>
      <c r="N4437" s="376"/>
      <c r="O4437" s="376"/>
      <c r="R4437" s="376"/>
    </row>
    <row r="4438" spans="9:18" s="375" customFormat="1" ht="11">
      <c r="I4438" s="376"/>
      <c r="K4438" s="376"/>
      <c r="M4438" s="376"/>
      <c r="N4438" s="376"/>
      <c r="O4438" s="376"/>
      <c r="P4438" s="376"/>
      <c r="R4438" s="376"/>
    </row>
    <row r="4439" spans="9:18" s="375" customFormat="1" ht="11">
      <c r="I4439" s="376"/>
      <c r="M4439" s="376"/>
      <c r="N4439" s="376"/>
      <c r="O4439" s="376"/>
      <c r="R4439" s="376"/>
    </row>
    <row r="4440" spans="9:18" s="375" customFormat="1" ht="11">
      <c r="I4440" s="376"/>
      <c r="M4440" s="376"/>
      <c r="N4440" s="376"/>
      <c r="O4440" s="376"/>
      <c r="R4440" s="376"/>
    </row>
    <row r="4441" spans="9:18" s="375" customFormat="1" ht="11">
      <c r="I4441" s="376"/>
      <c r="M4441" s="376"/>
      <c r="N4441" s="376"/>
      <c r="O4441" s="376"/>
      <c r="R4441" s="376"/>
    </row>
    <row r="4442" spans="9:18" s="375" customFormat="1" ht="11">
      <c r="I4442" s="376"/>
      <c r="M4442" s="376"/>
      <c r="N4442" s="376"/>
      <c r="O4442" s="376"/>
      <c r="R4442" s="376"/>
    </row>
    <row r="4443" spans="9:18" s="375" customFormat="1" ht="11">
      <c r="I4443" s="376"/>
      <c r="M4443" s="376"/>
      <c r="N4443" s="376"/>
      <c r="O4443" s="376"/>
      <c r="R4443" s="376"/>
    </row>
    <row r="4444" spans="9:18" s="375" customFormat="1" ht="11">
      <c r="I4444" s="376"/>
      <c r="M4444" s="376"/>
      <c r="N4444" s="376"/>
      <c r="O4444" s="376"/>
      <c r="R4444" s="376"/>
    </row>
    <row r="4445" spans="9:18" s="375" customFormat="1" ht="11">
      <c r="I4445" s="376"/>
      <c r="M4445" s="376"/>
      <c r="N4445" s="376"/>
      <c r="O4445" s="376"/>
      <c r="R4445" s="376"/>
    </row>
    <row r="4446" spans="9:18" s="375" customFormat="1" ht="11">
      <c r="I4446" s="376"/>
      <c r="M4446" s="376"/>
      <c r="N4446" s="376"/>
      <c r="O4446" s="376"/>
      <c r="R4446" s="376"/>
    </row>
    <row r="4447" spans="9:18" s="375" customFormat="1" ht="11">
      <c r="I4447" s="376"/>
      <c r="M4447" s="376"/>
      <c r="N4447" s="376"/>
      <c r="O4447" s="376"/>
      <c r="R4447" s="376"/>
    </row>
    <row r="4448" spans="9:18" s="375" customFormat="1" ht="11">
      <c r="I4448" s="376"/>
      <c r="M4448" s="376"/>
      <c r="N4448" s="376"/>
      <c r="O4448" s="376"/>
      <c r="R4448" s="376"/>
    </row>
    <row r="4449" spans="9:18" s="375" customFormat="1" ht="11">
      <c r="I4449" s="376"/>
      <c r="M4449" s="376"/>
      <c r="N4449" s="376"/>
      <c r="O4449" s="376"/>
      <c r="R4449" s="376"/>
    </row>
    <row r="4450" spans="9:18" s="375" customFormat="1" ht="11">
      <c r="I4450" s="376"/>
      <c r="M4450" s="376"/>
      <c r="N4450" s="376"/>
      <c r="O4450" s="376"/>
      <c r="R4450" s="376"/>
    </row>
    <row r="4451" spans="9:18" s="375" customFormat="1" ht="11">
      <c r="I4451" s="376"/>
      <c r="M4451" s="376"/>
      <c r="N4451" s="376"/>
      <c r="O4451" s="376"/>
      <c r="R4451" s="376"/>
    </row>
    <row r="4452" spans="9:18" s="375" customFormat="1" ht="11">
      <c r="I4452" s="376"/>
      <c r="M4452" s="376"/>
      <c r="N4452" s="376"/>
      <c r="O4452" s="376"/>
      <c r="R4452" s="376"/>
    </row>
    <row r="4453" spans="9:18" s="375" customFormat="1" ht="11">
      <c r="I4453" s="376"/>
      <c r="M4453" s="376"/>
      <c r="N4453" s="376"/>
      <c r="O4453" s="376"/>
      <c r="R4453" s="376"/>
    </row>
    <row r="4454" spans="9:18" s="375" customFormat="1" ht="11">
      <c r="I4454" s="376"/>
      <c r="M4454" s="376"/>
      <c r="N4454" s="376"/>
      <c r="O4454" s="376"/>
      <c r="R4454" s="376"/>
    </row>
    <row r="4455" spans="9:18" s="375" customFormat="1" ht="11">
      <c r="I4455" s="376"/>
      <c r="M4455" s="376"/>
      <c r="N4455" s="376"/>
      <c r="O4455" s="376"/>
      <c r="R4455" s="376"/>
    </row>
    <row r="4456" spans="9:18" s="375" customFormat="1" ht="11">
      <c r="I4456" s="376"/>
      <c r="M4456" s="376"/>
      <c r="N4456" s="376"/>
      <c r="O4456" s="376"/>
      <c r="R4456" s="376"/>
    </row>
    <row r="4457" spans="9:18" s="375" customFormat="1" ht="11">
      <c r="I4457" s="376"/>
      <c r="M4457" s="376"/>
      <c r="N4457" s="376"/>
      <c r="O4457" s="376"/>
      <c r="R4457" s="376"/>
    </row>
    <row r="4458" spans="9:18" s="375" customFormat="1" ht="11">
      <c r="I4458" s="376"/>
      <c r="M4458" s="376"/>
      <c r="N4458" s="376"/>
      <c r="O4458" s="376"/>
      <c r="R4458" s="376"/>
    </row>
    <row r="4459" spans="9:18" s="375" customFormat="1" ht="11">
      <c r="I4459" s="376"/>
      <c r="M4459" s="376"/>
      <c r="N4459" s="376"/>
      <c r="O4459" s="376"/>
      <c r="R4459" s="376"/>
    </row>
    <row r="4460" spans="9:18" s="375" customFormat="1" ht="11">
      <c r="I4460" s="376"/>
      <c r="M4460" s="376"/>
      <c r="N4460" s="376"/>
      <c r="O4460" s="376"/>
      <c r="R4460" s="376"/>
    </row>
    <row r="4461" spans="9:18" s="375" customFormat="1" ht="11">
      <c r="I4461" s="376"/>
      <c r="M4461" s="376"/>
      <c r="N4461" s="376"/>
      <c r="O4461" s="376"/>
      <c r="R4461" s="376"/>
    </row>
    <row r="4462" spans="9:18" s="375" customFormat="1" ht="11">
      <c r="I4462" s="376"/>
      <c r="M4462" s="376"/>
      <c r="N4462" s="376"/>
      <c r="O4462" s="376"/>
      <c r="R4462" s="376"/>
    </row>
    <row r="4463" spans="9:18" s="375" customFormat="1" ht="11">
      <c r="I4463" s="376"/>
      <c r="M4463" s="376"/>
      <c r="N4463" s="376"/>
      <c r="O4463" s="376"/>
      <c r="R4463" s="376"/>
    </row>
    <row r="4464" spans="9:18" s="375" customFormat="1" ht="11">
      <c r="I4464" s="376"/>
      <c r="K4464" s="376"/>
      <c r="M4464" s="376"/>
      <c r="N4464" s="376"/>
      <c r="O4464" s="376"/>
      <c r="R4464" s="376"/>
    </row>
    <row r="4465" spans="9:18" s="375" customFormat="1" ht="11">
      <c r="I4465" s="376"/>
      <c r="M4465" s="376"/>
      <c r="N4465" s="376"/>
      <c r="O4465" s="376"/>
      <c r="R4465" s="376"/>
    </row>
    <row r="4466" spans="9:18" s="375" customFormat="1" ht="11">
      <c r="I4466" s="376"/>
      <c r="M4466" s="376"/>
      <c r="N4466" s="376"/>
      <c r="O4466" s="376"/>
      <c r="R4466" s="376"/>
    </row>
    <row r="4467" spans="9:18" s="375" customFormat="1" ht="11">
      <c r="I4467" s="376"/>
      <c r="M4467" s="376"/>
      <c r="N4467" s="376"/>
      <c r="O4467" s="376"/>
      <c r="R4467" s="376"/>
    </row>
    <row r="4468" spans="9:18" s="375" customFormat="1" ht="11">
      <c r="I4468" s="376"/>
      <c r="M4468" s="376"/>
      <c r="N4468" s="376"/>
      <c r="O4468" s="376"/>
      <c r="R4468" s="376"/>
    </row>
    <row r="4469" spans="9:18" s="375" customFormat="1" ht="11">
      <c r="I4469" s="376"/>
      <c r="M4469" s="376"/>
      <c r="N4469" s="376"/>
      <c r="O4469" s="376"/>
      <c r="R4469" s="376"/>
    </row>
    <row r="4470" spans="9:18" s="375" customFormat="1" ht="11">
      <c r="I4470" s="376"/>
      <c r="M4470" s="376"/>
      <c r="N4470" s="376"/>
      <c r="O4470" s="376"/>
      <c r="R4470" s="376"/>
    </row>
    <row r="4471" spans="9:18" s="375" customFormat="1" ht="11">
      <c r="I4471" s="376"/>
      <c r="M4471" s="376"/>
      <c r="N4471" s="376"/>
      <c r="O4471" s="376"/>
      <c r="R4471" s="376"/>
    </row>
    <row r="4472" spans="9:18" s="375" customFormat="1" ht="11">
      <c r="I4472" s="376"/>
      <c r="M4472" s="376"/>
      <c r="N4472" s="376"/>
      <c r="O4472" s="376"/>
      <c r="R4472" s="376"/>
    </row>
    <row r="4473" spans="9:18" s="375" customFormat="1" ht="11">
      <c r="I4473" s="376"/>
      <c r="M4473" s="376"/>
      <c r="N4473" s="376"/>
      <c r="O4473" s="376"/>
      <c r="R4473" s="376"/>
    </row>
    <row r="4474" spans="9:18" s="375" customFormat="1" ht="11">
      <c r="I4474" s="376"/>
      <c r="M4474" s="376"/>
      <c r="N4474" s="376"/>
      <c r="O4474" s="376"/>
      <c r="R4474" s="376"/>
    </row>
    <row r="4475" spans="9:18" s="375" customFormat="1" ht="11">
      <c r="I4475" s="376"/>
      <c r="M4475" s="376"/>
      <c r="N4475" s="376"/>
      <c r="O4475" s="376"/>
      <c r="R4475" s="376"/>
    </row>
    <row r="4476" spans="9:18" s="375" customFormat="1" ht="11">
      <c r="I4476" s="376"/>
      <c r="M4476" s="376"/>
      <c r="N4476" s="376"/>
      <c r="O4476" s="376"/>
      <c r="R4476" s="376"/>
    </row>
    <row r="4477" spans="9:18" s="375" customFormat="1" ht="11">
      <c r="I4477" s="376"/>
      <c r="M4477" s="376"/>
      <c r="N4477" s="376"/>
      <c r="O4477" s="376"/>
      <c r="R4477" s="376"/>
    </row>
    <row r="4478" spans="9:18" s="375" customFormat="1" ht="11">
      <c r="I4478" s="376"/>
      <c r="M4478" s="376"/>
      <c r="N4478" s="376"/>
      <c r="O4478" s="376"/>
      <c r="R4478" s="376"/>
    </row>
    <row r="4479" spans="9:18" s="375" customFormat="1" ht="11">
      <c r="I4479" s="376"/>
      <c r="M4479" s="376"/>
      <c r="N4479" s="376"/>
      <c r="O4479" s="376"/>
      <c r="R4479" s="376"/>
    </row>
    <row r="4480" spans="9:18" s="375" customFormat="1" ht="11">
      <c r="I4480" s="376"/>
      <c r="M4480" s="376"/>
      <c r="N4480" s="376"/>
      <c r="O4480" s="376"/>
      <c r="R4480" s="376"/>
    </row>
    <row r="4481" spans="9:18" s="375" customFormat="1" ht="11">
      <c r="I4481" s="376"/>
      <c r="M4481" s="376"/>
      <c r="N4481" s="376"/>
      <c r="O4481" s="376"/>
      <c r="R4481" s="376"/>
    </row>
    <row r="4482" spans="9:18" s="375" customFormat="1" ht="11">
      <c r="I4482" s="376"/>
      <c r="M4482" s="376"/>
      <c r="N4482" s="376"/>
      <c r="O4482" s="376"/>
      <c r="R4482" s="376"/>
    </row>
    <row r="4483" spans="9:18" s="375" customFormat="1" ht="11">
      <c r="I4483" s="376"/>
      <c r="M4483" s="376"/>
      <c r="N4483" s="376"/>
      <c r="O4483" s="376"/>
      <c r="R4483" s="376"/>
    </row>
    <row r="4484" spans="9:18" s="375" customFormat="1" ht="11">
      <c r="I4484" s="376"/>
      <c r="M4484" s="376"/>
      <c r="N4484" s="376"/>
      <c r="O4484" s="376"/>
      <c r="R4484" s="376"/>
    </row>
    <row r="4485" spans="9:18" s="375" customFormat="1" ht="11">
      <c r="I4485" s="376"/>
      <c r="M4485" s="376"/>
      <c r="N4485" s="376"/>
      <c r="O4485" s="376"/>
      <c r="R4485" s="376"/>
    </row>
    <row r="4486" spans="9:18" s="375" customFormat="1" ht="11">
      <c r="I4486" s="376"/>
      <c r="M4486" s="376"/>
      <c r="N4486" s="376"/>
      <c r="O4486" s="376"/>
      <c r="R4486" s="376"/>
    </row>
    <row r="4487" spans="9:18" s="375" customFormat="1" ht="11">
      <c r="I4487" s="376"/>
      <c r="M4487" s="376"/>
      <c r="N4487" s="376"/>
      <c r="O4487" s="376"/>
      <c r="R4487" s="376"/>
    </row>
    <row r="4488" spans="9:18" s="375" customFormat="1" ht="11">
      <c r="I4488" s="376"/>
      <c r="M4488" s="376"/>
      <c r="N4488" s="376"/>
      <c r="O4488" s="376"/>
      <c r="R4488" s="376"/>
    </row>
    <row r="4489" spans="9:18" s="375" customFormat="1" ht="11">
      <c r="I4489" s="376"/>
      <c r="M4489" s="376"/>
      <c r="N4489" s="376"/>
      <c r="O4489" s="376"/>
      <c r="R4489" s="376"/>
    </row>
    <row r="4490" spans="9:18" s="375" customFormat="1" ht="11">
      <c r="I4490" s="376"/>
      <c r="M4490" s="376"/>
      <c r="N4490" s="376"/>
      <c r="O4490" s="376"/>
      <c r="R4490" s="376"/>
    </row>
    <row r="4491" spans="9:18" s="375" customFormat="1" ht="11">
      <c r="I4491" s="376"/>
      <c r="M4491" s="376"/>
      <c r="N4491" s="376"/>
      <c r="O4491" s="376"/>
      <c r="R4491" s="376"/>
    </row>
    <row r="4492" spans="9:18" s="375" customFormat="1" ht="11">
      <c r="I4492" s="376"/>
      <c r="M4492" s="376"/>
      <c r="N4492" s="376"/>
      <c r="O4492" s="376"/>
      <c r="R4492" s="376"/>
    </row>
    <row r="4493" spans="9:18" s="375" customFormat="1" ht="11">
      <c r="I4493" s="376"/>
      <c r="M4493" s="376"/>
      <c r="N4493" s="376"/>
      <c r="O4493" s="376"/>
      <c r="R4493" s="376"/>
    </row>
    <row r="4494" spans="9:18" s="375" customFormat="1" ht="11">
      <c r="I4494" s="376"/>
      <c r="M4494" s="376"/>
      <c r="N4494" s="376"/>
      <c r="O4494" s="376"/>
      <c r="R4494" s="376"/>
    </row>
    <row r="4495" spans="9:18" s="375" customFormat="1" ht="11">
      <c r="I4495" s="376"/>
      <c r="M4495" s="376"/>
      <c r="N4495" s="376"/>
      <c r="O4495" s="376"/>
      <c r="R4495" s="376"/>
    </row>
    <row r="4496" spans="9:18" s="375" customFormat="1" ht="11">
      <c r="I4496" s="376"/>
      <c r="M4496" s="376"/>
      <c r="N4496" s="376"/>
      <c r="O4496" s="376"/>
      <c r="R4496" s="376"/>
    </row>
    <row r="4497" spans="9:18" s="375" customFormat="1" ht="11">
      <c r="I4497" s="376"/>
      <c r="M4497" s="376"/>
      <c r="N4497" s="376"/>
      <c r="O4497" s="376"/>
      <c r="R4497" s="376"/>
    </row>
    <row r="4498" spans="9:18" s="375" customFormat="1" ht="11">
      <c r="I4498" s="376"/>
      <c r="M4498" s="376"/>
      <c r="N4498" s="376"/>
      <c r="O4498" s="376"/>
      <c r="R4498" s="376"/>
    </row>
    <row r="4499" spans="9:18" s="375" customFormat="1" ht="11">
      <c r="I4499" s="376"/>
      <c r="M4499" s="376"/>
      <c r="N4499" s="376"/>
      <c r="O4499" s="376"/>
      <c r="R4499" s="376"/>
    </row>
    <row r="4500" spans="9:18" s="375" customFormat="1" ht="11">
      <c r="I4500" s="376"/>
      <c r="M4500" s="376"/>
      <c r="N4500" s="376"/>
      <c r="O4500" s="376"/>
      <c r="R4500" s="376"/>
    </row>
    <row r="4501" spans="9:18" s="375" customFormat="1" ht="11">
      <c r="I4501" s="376"/>
      <c r="M4501" s="376"/>
      <c r="N4501" s="376"/>
      <c r="O4501" s="376"/>
      <c r="R4501" s="376"/>
    </row>
    <row r="4502" spans="9:18" s="375" customFormat="1" ht="11">
      <c r="I4502" s="376"/>
      <c r="M4502" s="376"/>
      <c r="N4502" s="376"/>
      <c r="O4502" s="376"/>
      <c r="R4502" s="376"/>
    </row>
    <row r="4503" spans="9:18" s="375" customFormat="1" ht="11">
      <c r="I4503" s="376"/>
      <c r="M4503" s="376"/>
      <c r="N4503" s="376"/>
      <c r="O4503" s="376"/>
      <c r="R4503" s="376"/>
    </row>
    <row r="4504" spans="9:18" s="375" customFormat="1" ht="11">
      <c r="I4504" s="376"/>
      <c r="M4504" s="376"/>
      <c r="N4504" s="376"/>
      <c r="O4504" s="376"/>
      <c r="R4504" s="376"/>
    </row>
    <row r="4505" spans="9:18" s="375" customFormat="1" ht="11">
      <c r="I4505" s="376"/>
      <c r="M4505" s="376"/>
      <c r="N4505" s="376"/>
      <c r="O4505" s="376"/>
      <c r="R4505" s="376"/>
    </row>
    <row r="4506" spans="9:18" s="375" customFormat="1" ht="11">
      <c r="I4506" s="376"/>
      <c r="M4506" s="376"/>
      <c r="N4506" s="376"/>
      <c r="O4506" s="376"/>
      <c r="R4506" s="376"/>
    </row>
    <row r="4507" spans="9:18" s="375" customFormat="1" ht="11">
      <c r="I4507" s="376"/>
      <c r="M4507" s="376"/>
      <c r="N4507" s="376"/>
      <c r="O4507" s="376"/>
      <c r="R4507" s="376"/>
    </row>
    <row r="4508" spans="9:18" s="375" customFormat="1" ht="11">
      <c r="I4508" s="376"/>
      <c r="M4508" s="376"/>
      <c r="N4508" s="376"/>
      <c r="O4508" s="376"/>
      <c r="R4508" s="376"/>
    </row>
    <row r="4509" spans="9:18" s="375" customFormat="1" ht="11">
      <c r="I4509" s="376"/>
      <c r="M4509" s="376"/>
      <c r="N4509" s="376"/>
      <c r="O4509" s="376"/>
      <c r="R4509" s="376"/>
    </row>
    <row r="4510" spans="9:18" s="375" customFormat="1" ht="11">
      <c r="I4510" s="376"/>
      <c r="K4510" s="376"/>
      <c r="M4510" s="376"/>
      <c r="N4510" s="376"/>
      <c r="O4510" s="376"/>
      <c r="P4510" s="376"/>
      <c r="R4510" s="376"/>
    </row>
    <row r="4511" spans="9:18" s="375" customFormat="1" ht="11">
      <c r="I4511" s="376"/>
      <c r="M4511" s="376"/>
      <c r="N4511" s="376"/>
      <c r="O4511" s="376"/>
      <c r="R4511" s="376"/>
    </row>
    <row r="4512" spans="9:18" s="375" customFormat="1" ht="11">
      <c r="I4512" s="376"/>
      <c r="M4512" s="376"/>
      <c r="N4512" s="376"/>
      <c r="O4512" s="376"/>
      <c r="R4512" s="376"/>
    </row>
    <row r="4513" spans="9:18" s="375" customFormat="1" ht="11">
      <c r="I4513" s="376"/>
      <c r="M4513" s="376"/>
      <c r="N4513" s="376"/>
      <c r="O4513" s="376"/>
      <c r="R4513" s="376"/>
    </row>
    <row r="4514" spans="9:18" s="375" customFormat="1" ht="11">
      <c r="I4514" s="376"/>
      <c r="M4514" s="376"/>
      <c r="N4514" s="376"/>
      <c r="O4514" s="376"/>
      <c r="R4514" s="376"/>
    </row>
    <row r="4515" spans="9:18" s="375" customFormat="1" ht="11">
      <c r="I4515" s="376"/>
      <c r="M4515" s="376"/>
      <c r="N4515" s="376"/>
      <c r="O4515" s="376"/>
      <c r="R4515" s="376"/>
    </row>
    <row r="4516" spans="9:18" s="375" customFormat="1" ht="11">
      <c r="I4516" s="376"/>
      <c r="K4516" s="376"/>
      <c r="M4516" s="376"/>
      <c r="N4516" s="376"/>
      <c r="O4516" s="376"/>
      <c r="P4516" s="376"/>
      <c r="R4516" s="376"/>
    </row>
    <row r="4517" spans="9:18" s="375" customFormat="1" ht="11">
      <c r="I4517" s="376"/>
      <c r="M4517" s="376"/>
      <c r="N4517" s="376"/>
      <c r="O4517" s="376"/>
      <c r="R4517" s="376"/>
    </row>
    <row r="4518" spans="9:18" s="375" customFormat="1" ht="11">
      <c r="I4518" s="376"/>
      <c r="M4518" s="376"/>
      <c r="N4518" s="376"/>
      <c r="O4518" s="376"/>
      <c r="R4518" s="376"/>
    </row>
    <row r="4519" spans="9:18" s="375" customFormat="1" ht="11">
      <c r="I4519" s="376"/>
      <c r="M4519" s="376"/>
      <c r="N4519" s="376"/>
      <c r="O4519" s="376"/>
      <c r="R4519" s="376"/>
    </row>
    <row r="4520" spans="9:18" s="375" customFormat="1" ht="11">
      <c r="I4520" s="376"/>
      <c r="M4520" s="376"/>
      <c r="N4520" s="376"/>
      <c r="O4520" s="376"/>
      <c r="R4520" s="376"/>
    </row>
    <row r="4521" spans="9:18" s="375" customFormat="1" ht="11">
      <c r="I4521" s="376"/>
      <c r="M4521" s="376"/>
      <c r="N4521" s="376"/>
      <c r="O4521" s="376"/>
      <c r="R4521" s="376"/>
    </row>
    <row r="4522" spans="9:18" s="375" customFormat="1" ht="11">
      <c r="I4522" s="376"/>
      <c r="M4522" s="376"/>
      <c r="N4522" s="376"/>
      <c r="O4522" s="376"/>
      <c r="R4522" s="376"/>
    </row>
    <row r="4523" spans="9:18" s="375" customFormat="1" ht="11">
      <c r="I4523" s="376"/>
      <c r="M4523" s="376"/>
      <c r="N4523" s="376"/>
      <c r="O4523" s="376"/>
      <c r="R4523" s="376"/>
    </row>
    <row r="4524" spans="9:18" s="375" customFormat="1" ht="11">
      <c r="I4524" s="376"/>
      <c r="M4524" s="376"/>
      <c r="N4524" s="376"/>
      <c r="O4524" s="376"/>
      <c r="R4524" s="376"/>
    </row>
    <row r="4525" spans="9:18" s="375" customFormat="1" ht="11">
      <c r="I4525" s="376"/>
      <c r="M4525" s="376"/>
      <c r="N4525" s="376"/>
      <c r="O4525" s="376"/>
      <c r="R4525" s="376"/>
    </row>
    <row r="4526" spans="9:18" s="375" customFormat="1" ht="11">
      <c r="I4526" s="376"/>
      <c r="M4526" s="376"/>
      <c r="N4526" s="376"/>
      <c r="O4526" s="376"/>
      <c r="R4526" s="376"/>
    </row>
    <row r="4527" spans="9:18" s="375" customFormat="1" ht="11">
      <c r="I4527" s="376"/>
      <c r="M4527" s="376"/>
      <c r="N4527" s="376"/>
      <c r="O4527" s="376"/>
      <c r="R4527" s="376"/>
    </row>
    <row r="4528" spans="9:18" s="375" customFormat="1" ht="11">
      <c r="I4528" s="376"/>
      <c r="M4528" s="376"/>
      <c r="N4528" s="376"/>
      <c r="O4528" s="376"/>
      <c r="R4528" s="376"/>
    </row>
    <row r="4529" spans="9:18" s="375" customFormat="1" ht="11">
      <c r="I4529" s="376"/>
      <c r="M4529" s="376"/>
      <c r="N4529" s="376"/>
      <c r="O4529" s="376"/>
      <c r="R4529" s="376"/>
    </row>
    <row r="4530" spans="9:18" s="375" customFormat="1" ht="11">
      <c r="I4530" s="376"/>
      <c r="M4530" s="376"/>
      <c r="N4530" s="376"/>
      <c r="O4530" s="376"/>
      <c r="R4530" s="376"/>
    </row>
    <row r="4531" spans="9:18" s="375" customFormat="1" ht="11">
      <c r="I4531" s="376"/>
      <c r="M4531" s="376"/>
      <c r="N4531" s="376"/>
      <c r="O4531" s="376"/>
      <c r="R4531" s="376"/>
    </row>
    <row r="4532" spans="9:18" s="375" customFormat="1" ht="11">
      <c r="I4532" s="376"/>
      <c r="M4532" s="376"/>
      <c r="N4532" s="376"/>
      <c r="O4532" s="376"/>
      <c r="R4532" s="376"/>
    </row>
    <row r="4533" spans="9:18" s="375" customFormat="1" ht="11">
      <c r="I4533" s="376"/>
      <c r="K4533" s="376"/>
      <c r="M4533" s="376"/>
      <c r="N4533" s="376"/>
      <c r="O4533" s="376"/>
      <c r="R4533" s="376"/>
    </row>
    <row r="4534" spans="9:18" s="375" customFormat="1" ht="11">
      <c r="I4534" s="376"/>
      <c r="M4534" s="376"/>
      <c r="N4534" s="376"/>
      <c r="O4534" s="376"/>
      <c r="R4534" s="376"/>
    </row>
    <row r="4535" spans="9:18" s="375" customFormat="1" ht="11">
      <c r="I4535" s="376"/>
      <c r="K4535" s="376"/>
      <c r="M4535" s="376"/>
      <c r="N4535" s="376"/>
      <c r="O4535" s="376"/>
      <c r="P4535" s="376"/>
      <c r="R4535" s="376"/>
    </row>
    <row r="4536" spans="9:18" s="375" customFormat="1" ht="11">
      <c r="I4536" s="376"/>
      <c r="M4536" s="376"/>
      <c r="N4536" s="376"/>
      <c r="O4536" s="376"/>
      <c r="R4536" s="376"/>
    </row>
    <row r="4537" spans="9:18" s="375" customFormat="1" ht="11">
      <c r="I4537" s="376"/>
      <c r="M4537" s="376"/>
      <c r="N4537" s="376"/>
      <c r="O4537" s="376"/>
      <c r="R4537" s="376"/>
    </row>
    <row r="4538" spans="9:18" s="375" customFormat="1" ht="11">
      <c r="I4538" s="376"/>
      <c r="M4538" s="376"/>
      <c r="N4538" s="376"/>
      <c r="O4538" s="376"/>
      <c r="R4538" s="376"/>
    </row>
    <row r="4539" spans="9:18" s="375" customFormat="1" ht="11">
      <c r="I4539" s="376"/>
      <c r="M4539" s="376"/>
      <c r="N4539" s="376"/>
      <c r="O4539" s="376"/>
      <c r="R4539" s="376"/>
    </row>
    <row r="4540" spans="9:18" s="375" customFormat="1" ht="11">
      <c r="I4540" s="376"/>
      <c r="M4540" s="376"/>
      <c r="N4540" s="376"/>
      <c r="O4540" s="376"/>
      <c r="R4540" s="376"/>
    </row>
    <row r="4541" spans="9:18" s="375" customFormat="1" ht="11">
      <c r="I4541" s="376"/>
      <c r="M4541" s="376"/>
      <c r="N4541" s="376"/>
      <c r="O4541" s="376"/>
      <c r="R4541" s="376"/>
    </row>
    <row r="4542" spans="9:18" s="375" customFormat="1" ht="11">
      <c r="I4542" s="376"/>
      <c r="M4542" s="376"/>
      <c r="N4542" s="376"/>
      <c r="R4542" s="376"/>
    </row>
    <row r="4543" spans="9:18" s="375" customFormat="1" ht="11">
      <c r="I4543" s="376"/>
      <c r="M4543" s="376"/>
      <c r="N4543" s="376"/>
      <c r="O4543" s="376"/>
      <c r="R4543" s="376"/>
    </row>
    <row r="4544" spans="9:18" s="375" customFormat="1" ht="11">
      <c r="I4544" s="376"/>
      <c r="M4544" s="376"/>
      <c r="N4544" s="376"/>
      <c r="R4544" s="376"/>
    </row>
    <row r="4545" spans="9:18" s="375" customFormat="1" ht="11">
      <c r="I4545" s="376"/>
      <c r="M4545" s="376"/>
      <c r="N4545" s="376"/>
      <c r="R4545" s="376"/>
    </row>
    <row r="4546" spans="9:18" s="375" customFormat="1" ht="11">
      <c r="I4546" s="376"/>
      <c r="M4546" s="376"/>
      <c r="N4546" s="376"/>
      <c r="O4546" s="376"/>
      <c r="R4546" s="376"/>
    </row>
    <row r="4547" spans="9:18" s="375" customFormat="1" ht="11">
      <c r="I4547" s="376"/>
      <c r="M4547" s="376"/>
      <c r="N4547" s="376"/>
      <c r="O4547" s="376"/>
      <c r="R4547" s="376"/>
    </row>
    <row r="4548" spans="9:18" s="375" customFormat="1" ht="11">
      <c r="I4548" s="376"/>
      <c r="K4548" s="376"/>
      <c r="M4548" s="376"/>
      <c r="N4548" s="376"/>
      <c r="O4548" s="376"/>
      <c r="P4548" s="376"/>
      <c r="R4548" s="376"/>
    </row>
    <row r="4549" spans="9:18" s="375" customFormat="1" ht="11">
      <c r="I4549" s="376"/>
      <c r="M4549" s="376"/>
      <c r="N4549" s="376"/>
      <c r="O4549" s="376"/>
      <c r="R4549" s="376"/>
    </row>
    <row r="4550" spans="9:18" s="375" customFormat="1" ht="11">
      <c r="I4550" s="376"/>
      <c r="M4550" s="376"/>
      <c r="N4550" s="376"/>
      <c r="O4550" s="376"/>
      <c r="R4550" s="376"/>
    </row>
    <row r="4551" spans="9:18" s="375" customFormat="1" ht="11">
      <c r="I4551" s="376"/>
      <c r="M4551" s="376"/>
      <c r="N4551" s="376"/>
      <c r="O4551" s="376"/>
      <c r="R4551" s="376"/>
    </row>
    <row r="4552" spans="9:18" s="375" customFormat="1" ht="11">
      <c r="I4552" s="376"/>
      <c r="M4552" s="376"/>
      <c r="N4552" s="376"/>
      <c r="O4552" s="376"/>
      <c r="R4552" s="376"/>
    </row>
    <row r="4553" spans="9:18" s="375" customFormat="1" ht="11">
      <c r="I4553" s="376"/>
      <c r="M4553" s="376"/>
      <c r="N4553" s="376"/>
      <c r="O4553" s="376"/>
      <c r="R4553" s="376"/>
    </row>
    <row r="4554" spans="9:18" s="375" customFormat="1" ht="11">
      <c r="I4554" s="376"/>
      <c r="M4554" s="376"/>
      <c r="N4554" s="376"/>
      <c r="O4554" s="376"/>
      <c r="R4554" s="376"/>
    </row>
    <row r="4555" spans="9:18" s="375" customFormat="1" ht="11">
      <c r="I4555" s="376"/>
      <c r="M4555" s="376"/>
      <c r="N4555" s="376"/>
      <c r="O4555" s="376"/>
      <c r="R4555" s="376"/>
    </row>
    <row r="4556" spans="9:18" s="375" customFormat="1" ht="11">
      <c r="I4556" s="376"/>
      <c r="M4556" s="376"/>
      <c r="N4556" s="376"/>
      <c r="O4556" s="376"/>
      <c r="R4556" s="376"/>
    </row>
    <row r="4557" spans="9:18" s="375" customFormat="1" ht="11">
      <c r="I4557" s="376"/>
      <c r="M4557" s="376"/>
      <c r="N4557" s="376"/>
      <c r="O4557" s="376"/>
      <c r="R4557" s="376"/>
    </row>
    <row r="4558" spans="9:18" s="375" customFormat="1" ht="11">
      <c r="I4558" s="376"/>
      <c r="M4558" s="376"/>
      <c r="N4558" s="376"/>
      <c r="O4558" s="376"/>
      <c r="R4558" s="376"/>
    </row>
    <row r="4559" spans="9:18" s="375" customFormat="1" ht="11">
      <c r="I4559" s="376"/>
      <c r="M4559" s="376"/>
      <c r="N4559" s="376"/>
      <c r="O4559" s="376"/>
      <c r="R4559" s="376"/>
    </row>
    <row r="4560" spans="9:18" s="375" customFormat="1" ht="11">
      <c r="I4560" s="376"/>
      <c r="M4560" s="376"/>
      <c r="N4560" s="376"/>
      <c r="O4560" s="376"/>
      <c r="R4560" s="376"/>
    </row>
    <row r="4561" spans="9:18" s="375" customFormat="1" ht="11">
      <c r="I4561" s="376"/>
      <c r="M4561" s="376"/>
      <c r="N4561" s="376"/>
      <c r="O4561" s="376"/>
      <c r="R4561" s="376"/>
    </row>
    <row r="4562" spans="9:18" s="375" customFormat="1" ht="11">
      <c r="I4562" s="376"/>
      <c r="M4562" s="376"/>
      <c r="N4562" s="376"/>
      <c r="O4562" s="376"/>
      <c r="R4562" s="376"/>
    </row>
    <row r="4563" spans="9:18" s="375" customFormat="1" ht="11">
      <c r="I4563" s="376"/>
      <c r="M4563" s="376"/>
      <c r="N4563" s="376"/>
      <c r="O4563" s="376"/>
      <c r="R4563" s="376"/>
    </row>
    <row r="4564" spans="9:18" s="375" customFormat="1" ht="11">
      <c r="I4564" s="376"/>
      <c r="M4564" s="376"/>
      <c r="N4564" s="376"/>
      <c r="O4564" s="376"/>
      <c r="R4564" s="376"/>
    </row>
    <row r="4565" spans="9:18" s="375" customFormat="1" ht="11">
      <c r="I4565" s="376"/>
      <c r="M4565" s="376"/>
      <c r="N4565" s="376"/>
      <c r="O4565" s="376"/>
      <c r="R4565" s="376"/>
    </row>
    <row r="4566" spans="9:18" s="375" customFormat="1" ht="11">
      <c r="I4566" s="376"/>
      <c r="M4566" s="376"/>
      <c r="N4566" s="376"/>
      <c r="O4566" s="376"/>
      <c r="R4566" s="376"/>
    </row>
    <row r="4567" spans="9:18" s="375" customFormat="1" ht="11">
      <c r="I4567" s="376"/>
      <c r="M4567" s="376"/>
      <c r="N4567" s="376"/>
      <c r="O4567" s="376"/>
      <c r="R4567" s="376"/>
    </row>
    <row r="4568" spans="9:18" s="375" customFormat="1" ht="11">
      <c r="I4568" s="376"/>
      <c r="M4568" s="376"/>
      <c r="N4568" s="376"/>
      <c r="O4568" s="376"/>
      <c r="R4568" s="376"/>
    </row>
    <row r="4569" spans="9:18" s="375" customFormat="1" ht="11">
      <c r="I4569" s="376"/>
      <c r="M4569" s="376"/>
      <c r="N4569" s="376"/>
      <c r="O4569" s="376"/>
      <c r="R4569" s="376"/>
    </row>
    <row r="4570" spans="9:18" s="375" customFormat="1" ht="11">
      <c r="I4570" s="376"/>
      <c r="M4570" s="376"/>
      <c r="N4570" s="376"/>
      <c r="O4570" s="376"/>
      <c r="R4570" s="376"/>
    </row>
    <row r="4571" spans="9:18" s="375" customFormat="1" ht="11">
      <c r="I4571" s="376"/>
      <c r="M4571" s="376"/>
      <c r="N4571" s="376"/>
      <c r="O4571" s="376"/>
      <c r="R4571" s="376"/>
    </row>
    <row r="4572" spans="9:18" s="375" customFormat="1" ht="11">
      <c r="I4572" s="376"/>
      <c r="M4572" s="376"/>
      <c r="N4572" s="376"/>
      <c r="O4572" s="376"/>
      <c r="R4572" s="376"/>
    </row>
    <row r="4573" spans="9:18" s="375" customFormat="1" ht="11">
      <c r="I4573" s="376"/>
      <c r="M4573" s="376"/>
      <c r="N4573" s="376"/>
      <c r="O4573" s="376"/>
      <c r="R4573" s="376"/>
    </row>
    <row r="4574" spans="9:18" s="375" customFormat="1" ht="11">
      <c r="I4574" s="376"/>
      <c r="M4574" s="376"/>
      <c r="N4574" s="376"/>
      <c r="O4574" s="376"/>
      <c r="R4574" s="376"/>
    </row>
    <row r="4575" spans="9:18" s="375" customFormat="1" ht="11">
      <c r="I4575" s="376"/>
      <c r="M4575" s="376"/>
      <c r="N4575" s="376"/>
      <c r="O4575" s="376"/>
      <c r="R4575" s="376"/>
    </row>
    <row r="4576" spans="9:18" s="375" customFormat="1" ht="11">
      <c r="I4576" s="376"/>
      <c r="M4576" s="376"/>
      <c r="N4576" s="376"/>
      <c r="O4576" s="376"/>
      <c r="R4576" s="376"/>
    </row>
    <row r="4577" spans="9:18" s="375" customFormat="1" ht="11">
      <c r="I4577" s="376"/>
      <c r="M4577" s="376"/>
      <c r="N4577" s="376"/>
      <c r="O4577" s="376"/>
      <c r="R4577" s="376"/>
    </row>
    <row r="4578" spans="9:18" s="375" customFormat="1" ht="11">
      <c r="I4578" s="376"/>
      <c r="M4578" s="376"/>
      <c r="N4578" s="376"/>
      <c r="O4578" s="376"/>
      <c r="R4578" s="376"/>
    </row>
    <row r="4579" spans="9:18" s="375" customFormat="1" ht="11">
      <c r="I4579" s="376"/>
      <c r="M4579" s="376"/>
      <c r="N4579" s="376"/>
      <c r="O4579" s="376"/>
      <c r="R4579" s="376"/>
    </row>
    <row r="4580" spans="9:18" s="375" customFormat="1" ht="11">
      <c r="I4580" s="376"/>
      <c r="M4580" s="376"/>
      <c r="N4580" s="376"/>
      <c r="O4580" s="376"/>
      <c r="R4580" s="376"/>
    </row>
    <row r="4581" spans="9:18" s="375" customFormat="1" ht="11">
      <c r="I4581" s="376"/>
      <c r="M4581" s="376"/>
      <c r="N4581" s="376"/>
      <c r="O4581" s="376"/>
      <c r="R4581" s="376"/>
    </row>
    <row r="4582" spans="9:18" s="375" customFormat="1" ht="11">
      <c r="I4582" s="376"/>
      <c r="M4582" s="376"/>
      <c r="N4582" s="376"/>
      <c r="O4582" s="376"/>
      <c r="R4582" s="376"/>
    </row>
    <row r="4583" spans="9:18" s="375" customFormat="1" ht="11">
      <c r="I4583" s="376"/>
      <c r="M4583" s="376"/>
      <c r="N4583" s="376"/>
      <c r="O4583" s="376"/>
      <c r="R4583" s="376"/>
    </row>
    <row r="4584" spans="9:18" s="375" customFormat="1" ht="11">
      <c r="I4584" s="376"/>
      <c r="M4584" s="376"/>
      <c r="N4584" s="376"/>
      <c r="O4584" s="376"/>
      <c r="R4584" s="376"/>
    </row>
    <row r="4585" spans="9:18" s="375" customFormat="1" ht="11">
      <c r="I4585" s="376"/>
      <c r="M4585" s="376"/>
      <c r="N4585" s="376"/>
      <c r="O4585" s="376"/>
      <c r="R4585" s="376"/>
    </row>
    <row r="4586" spans="9:18" s="375" customFormat="1" ht="11">
      <c r="I4586" s="376"/>
      <c r="K4586" s="376"/>
      <c r="M4586" s="376"/>
      <c r="N4586" s="376"/>
      <c r="O4586" s="376"/>
      <c r="R4586" s="376"/>
    </row>
    <row r="4587" spans="9:18" s="375" customFormat="1" ht="11">
      <c r="I4587" s="376"/>
      <c r="M4587" s="376"/>
      <c r="N4587" s="376"/>
      <c r="O4587" s="376"/>
      <c r="R4587" s="376"/>
    </row>
    <row r="4588" spans="9:18" s="375" customFormat="1" ht="11">
      <c r="I4588" s="376"/>
      <c r="M4588" s="376"/>
      <c r="N4588" s="376"/>
      <c r="O4588" s="376"/>
      <c r="R4588" s="376"/>
    </row>
    <row r="4589" spans="9:18" s="375" customFormat="1" ht="11">
      <c r="I4589" s="376"/>
      <c r="M4589" s="376"/>
      <c r="N4589" s="376"/>
      <c r="O4589" s="376"/>
      <c r="R4589" s="376"/>
    </row>
    <row r="4590" spans="9:18" s="375" customFormat="1" ht="11">
      <c r="I4590" s="376"/>
      <c r="K4590" s="376"/>
      <c r="M4590" s="376"/>
      <c r="N4590" s="376"/>
      <c r="O4590" s="376"/>
      <c r="R4590" s="376"/>
    </row>
    <row r="4591" spans="9:18" s="375" customFormat="1" ht="11">
      <c r="I4591" s="376"/>
      <c r="K4591" s="376"/>
      <c r="M4591" s="376"/>
      <c r="N4591" s="376"/>
      <c r="O4591" s="376"/>
      <c r="R4591" s="376"/>
    </row>
    <row r="4592" spans="9:18" s="375" customFormat="1" ht="11">
      <c r="I4592" s="376"/>
      <c r="M4592" s="376"/>
      <c r="N4592" s="376"/>
      <c r="O4592" s="376"/>
      <c r="R4592" s="376"/>
    </row>
    <row r="4593" spans="9:18" s="375" customFormat="1" ht="11">
      <c r="I4593" s="376"/>
      <c r="M4593" s="376"/>
      <c r="N4593" s="376"/>
      <c r="O4593" s="376"/>
      <c r="R4593" s="376"/>
    </row>
    <row r="4594" spans="9:18" s="375" customFormat="1" ht="11">
      <c r="I4594" s="376"/>
      <c r="M4594" s="376"/>
      <c r="N4594" s="376"/>
      <c r="O4594" s="376"/>
      <c r="R4594" s="376"/>
    </row>
    <row r="4595" spans="9:18" s="375" customFormat="1" ht="11">
      <c r="I4595" s="376"/>
      <c r="M4595" s="376"/>
      <c r="N4595" s="376"/>
      <c r="O4595" s="376"/>
      <c r="R4595" s="376"/>
    </row>
    <row r="4596" spans="9:18" s="375" customFormat="1" ht="11">
      <c r="I4596" s="376"/>
      <c r="M4596" s="376"/>
      <c r="N4596" s="376"/>
      <c r="O4596" s="376"/>
      <c r="R4596" s="376"/>
    </row>
    <row r="4597" spans="9:18" s="375" customFormat="1" ht="11">
      <c r="I4597" s="376"/>
      <c r="M4597" s="376"/>
      <c r="N4597" s="376"/>
      <c r="O4597" s="376"/>
      <c r="R4597" s="376"/>
    </row>
    <row r="4598" spans="9:18" s="375" customFormat="1" ht="11">
      <c r="I4598" s="376"/>
      <c r="M4598" s="376"/>
      <c r="N4598" s="376"/>
      <c r="R4598" s="376"/>
    </row>
    <row r="4599" spans="9:18" s="375" customFormat="1" ht="11">
      <c r="I4599" s="376"/>
      <c r="M4599" s="376"/>
      <c r="N4599" s="376"/>
      <c r="O4599" s="376"/>
      <c r="R4599" s="376"/>
    </row>
    <row r="4600" spans="9:18" s="375" customFormat="1" ht="11">
      <c r="I4600" s="376"/>
      <c r="M4600" s="376"/>
      <c r="N4600" s="376"/>
      <c r="O4600" s="376"/>
      <c r="R4600" s="376"/>
    </row>
    <row r="4601" spans="9:18" s="375" customFormat="1" ht="11">
      <c r="I4601" s="376"/>
      <c r="M4601" s="376"/>
      <c r="N4601" s="376"/>
      <c r="O4601" s="376"/>
      <c r="R4601" s="376"/>
    </row>
    <row r="4602" spans="9:18" s="375" customFormat="1" ht="11">
      <c r="I4602" s="376"/>
      <c r="M4602" s="376"/>
      <c r="N4602" s="376"/>
      <c r="O4602" s="376"/>
      <c r="R4602" s="376"/>
    </row>
    <row r="4603" spans="9:18" s="375" customFormat="1" ht="11">
      <c r="I4603" s="376"/>
      <c r="M4603" s="376"/>
      <c r="N4603" s="376"/>
      <c r="O4603" s="376"/>
      <c r="R4603" s="376"/>
    </row>
    <row r="4604" spans="9:18" s="375" customFormat="1" ht="11">
      <c r="I4604" s="376"/>
      <c r="M4604" s="376"/>
      <c r="N4604" s="376"/>
      <c r="O4604" s="376"/>
      <c r="R4604" s="376"/>
    </row>
    <row r="4605" spans="9:18" s="375" customFormat="1" ht="11">
      <c r="I4605" s="376"/>
      <c r="M4605" s="376"/>
      <c r="N4605" s="376"/>
      <c r="O4605" s="376"/>
      <c r="R4605" s="376"/>
    </row>
    <row r="4606" spans="9:18" s="375" customFormat="1" ht="11">
      <c r="I4606" s="376"/>
      <c r="M4606" s="376"/>
      <c r="N4606" s="376"/>
      <c r="O4606" s="376"/>
      <c r="R4606" s="376"/>
    </row>
    <row r="4607" spans="9:18" s="375" customFormat="1" ht="11">
      <c r="I4607" s="376"/>
      <c r="M4607" s="376"/>
      <c r="N4607" s="376"/>
      <c r="O4607" s="376"/>
      <c r="R4607" s="376"/>
    </row>
    <row r="4608" spans="9:18" s="375" customFormat="1" ht="11">
      <c r="I4608" s="376"/>
      <c r="K4608" s="376"/>
      <c r="M4608" s="376"/>
      <c r="N4608" s="376"/>
      <c r="O4608" s="376"/>
      <c r="P4608" s="376"/>
      <c r="R4608" s="376"/>
    </row>
    <row r="4609" spans="9:18" s="375" customFormat="1" ht="11">
      <c r="I4609" s="376"/>
      <c r="M4609" s="376"/>
      <c r="N4609" s="376"/>
      <c r="O4609" s="376"/>
      <c r="R4609" s="376"/>
    </row>
    <row r="4610" spans="9:18" s="375" customFormat="1" ht="11">
      <c r="I4610" s="376"/>
      <c r="M4610" s="376"/>
      <c r="N4610" s="376"/>
      <c r="O4610" s="376"/>
      <c r="R4610" s="376"/>
    </row>
    <row r="4611" spans="9:18" s="375" customFormat="1" ht="11">
      <c r="I4611" s="376"/>
      <c r="M4611" s="376"/>
      <c r="N4611" s="376"/>
      <c r="O4611" s="376"/>
      <c r="R4611" s="376"/>
    </row>
    <row r="4612" spans="9:18" s="375" customFormat="1" ht="11">
      <c r="I4612" s="376"/>
      <c r="M4612" s="376"/>
      <c r="N4612" s="376"/>
      <c r="O4612" s="376"/>
      <c r="R4612" s="376"/>
    </row>
    <row r="4613" spans="9:18" s="375" customFormat="1" ht="11">
      <c r="I4613" s="376"/>
      <c r="M4613" s="376"/>
      <c r="N4613" s="376"/>
      <c r="O4613" s="376"/>
      <c r="R4613" s="376"/>
    </row>
    <row r="4614" spans="9:18" s="375" customFormat="1" ht="11">
      <c r="I4614" s="376"/>
      <c r="K4614" s="376"/>
      <c r="M4614" s="376"/>
      <c r="N4614" s="376"/>
      <c r="O4614" s="376"/>
      <c r="P4614" s="376"/>
      <c r="R4614" s="376"/>
    </row>
    <row r="4615" spans="9:18" s="375" customFormat="1" ht="11">
      <c r="I4615" s="376"/>
      <c r="M4615" s="376"/>
      <c r="N4615" s="376"/>
      <c r="O4615" s="376"/>
      <c r="R4615" s="376"/>
    </row>
    <row r="4616" spans="9:18" s="375" customFormat="1" ht="11">
      <c r="I4616" s="376"/>
      <c r="M4616" s="376"/>
      <c r="N4616" s="376"/>
      <c r="O4616" s="376"/>
      <c r="R4616" s="376"/>
    </row>
    <row r="4617" spans="9:18" s="375" customFormat="1" ht="11">
      <c r="I4617" s="376"/>
      <c r="M4617" s="376"/>
      <c r="N4617" s="376"/>
      <c r="O4617" s="376"/>
      <c r="R4617" s="376"/>
    </row>
    <row r="4618" spans="9:18" s="375" customFormat="1" ht="11">
      <c r="I4618" s="376"/>
      <c r="M4618" s="376"/>
      <c r="N4618" s="376"/>
      <c r="R4618" s="376"/>
    </row>
    <row r="4619" spans="9:18" s="375" customFormat="1" ht="11">
      <c r="I4619" s="376"/>
      <c r="M4619" s="376"/>
      <c r="N4619" s="376"/>
      <c r="O4619" s="376"/>
      <c r="R4619" s="376"/>
    </row>
    <row r="4620" spans="9:18" s="375" customFormat="1" ht="11">
      <c r="I4620" s="376"/>
      <c r="K4620" s="376"/>
      <c r="M4620" s="376"/>
      <c r="N4620" s="376"/>
      <c r="O4620" s="376"/>
      <c r="P4620" s="376"/>
      <c r="R4620" s="376"/>
    </row>
    <row r="4621" spans="9:18" s="375" customFormat="1" ht="11">
      <c r="I4621" s="376"/>
      <c r="M4621" s="376"/>
      <c r="N4621" s="376"/>
      <c r="O4621" s="376"/>
      <c r="R4621" s="376"/>
    </row>
    <row r="4622" spans="9:18" s="375" customFormat="1" ht="11">
      <c r="I4622" s="376"/>
      <c r="M4622" s="376"/>
      <c r="N4622" s="376"/>
      <c r="O4622" s="376"/>
      <c r="R4622" s="376"/>
    </row>
    <row r="4623" spans="9:18" s="375" customFormat="1" ht="11">
      <c r="I4623" s="376"/>
      <c r="M4623" s="376"/>
      <c r="N4623" s="376"/>
      <c r="R4623" s="376"/>
    </row>
    <row r="4624" spans="9:18" s="375" customFormat="1" ht="11">
      <c r="I4624" s="376"/>
      <c r="M4624" s="376"/>
      <c r="N4624" s="376"/>
      <c r="O4624" s="376"/>
      <c r="R4624" s="376"/>
    </row>
    <row r="4625" spans="9:18" s="375" customFormat="1" ht="11">
      <c r="I4625" s="376"/>
      <c r="M4625" s="376"/>
      <c r="N4625" s="376"/>
      <c r="O4625" s="376"/>
      <c r="R4625" s="376"/>
    </row>
    <row r="4626" spans="9:18" s="375" customFormat="1" ht="11">
      <c r="I4626" s="376"/>
      <c r="M4626" s="376"/>
      <c r="N4626" s="376"/>
      <c r="R4626" s="376"/>
    </row>
    <row r="4627" spans="9:18" s="375" customFormat="1" ht="11">
      <c r="I4627" s="376"/>
      <c r="M4627" s="376"/>
      <c r="N4627" s="376"/>
      <c r="O4627" s="376"/>
      <c r="R4627" s="376"/>
    </row>
    <row r="4628" spans="9:18" s="375" customFormat="1" ht="11">
      <c r="I4628" s="376"/>
      <c r="M4628" s="376"/>
      <c r="N4628" s="376"/>
      <c r="O4628" s="376"/>
      <c r="R4628" s="376"/>
    </row>
    <row r="4629" spans="9:18" s="375" customFormat="1" ht="11">
      <c r="I4629" s="376"/>
      <c r="M4629" s="376"/>
      <c r="N4629" s="376"/>
      <c r="O4629" s="376"/>
      <c r="R4629" s="376"/>
    </row>
    <row r="4630" spans="9:18" s="375" customFormat="1" ht="11">
      <c r="I4630" s="376"/>
      <c r="M4630" s="376"/>
      <c r="N4630" s="376"/>
      <c r="O4630" s="376"/>
      <c r="R4630" s="376"/>
    </row>
    <row r="4631" spans="9:18" s="375" customFormat="1" ht="11">
      <c r="I4631" s="376"/>
      <c r="M4631" s="376"/>
      <c r="N4631" s="376"/>
      <c r="O4631" s="376"/>
      <c r="R4631" s="376"/>
    </row>
    <row r="4632" spans="9:18" s="375" customFormat="1" ht="11">
      <c r="I4632" s="376"/>
      <c r="M4632" s="376"/>
      <c r="N4632" s="376"/>
      <c r="O4632" s="376"/>
      <c r="R4632" s="376"/>
    </row>
    <row r="4633" spans="9:18" s="375" customFormat="1" ht="11">
      <c r="I4633" s="376"/>
      <c r="M4633" s="376"/>
      <c r="N4633" s="376"/>
      <c r="O4633" s="376"/>
      <c r="R4633" s="376"/>
    </row>
    <row r="4634" spans="9:18" s="375" customFormat="1" ht="11">
      <c r="I4634" s="376"/>
      <c r="M4634" s="376"/>
      <c r="N4634" s="376"/>
      <c r="O4634" s="376"/>
      <c r="R4634" s="376"/>
    </row>
    <row r="4635" spans="9:18" s="375" customFormat="1" ht="11">
      <c r="I4635" s="376"/>
      <c r="M4635" s="376"/>
      <c r="N4635" s="376"/>
      <c r="O4635" s="376"/>
      <c r="R4635" s="376"/>
    </row>
    <row r="4636" spans="9:18" s="375" customFormat="1" ht="11">
      <c r="I4636" s="376"/>
      <c r="M4636" s="376"/>
      <c r="N4636" s="376"/>
      <c r="O4636" s="376"/>
      <c r="R4636" s="376"/>
    </row>
    <row r="4637" spans="9:18" s="375" customFormat="1" ht="11">
      <c r="I4637" s="376"/>
      <c r="M4637" s="376"/>
      <c r="N4637" s="376"/>
      <c r="O4637" s="376"/>
      <c r="R4637" s="376"/>
    </row>
    <row r="4638" spans="9:18" s="375" customFormat="1" ht="11">
      <c r="I4638" s="376"/>
      <c r="M4638" s="376"/>
      <c r="N4638" s="376"/>
      <c r="O4638" s="376"/>
      <c r="R4638" s="376"/>
    </row>
    <row r="4639" spans="9:18" s="375" customFormat="1" ht="11">
      <c r="I4639" s="376"/>
      <c r="M4639" s="376"/>
      <c r="N4639" s="376"/>
      <c r="O4639" s="376"/>
      <c r="R4639" s="376"/>
    </row>
    <row r="4640" spans="9:18" s="375" customFormat="1" ht="11">
      <c r="I4640" s="376"/>
      <c r="M4640" s="376"/>
      <c r="N4640" s="376"/>
      <c r="O4640" s="376"/>
      <c r="R4640" s="376"/>
    </row>
    <row r="4641" spans="9:18" s="375" customFormat="1" ht="11">
      <c r="I4641" s="376"/>
      <c r="M4641" s="376"/>
      <c r="N4641" s="376"/>
      <c r="O4641" s="376"/>
      <c r="R4641" s="376"/>
    </row>
    <row r="4642" spans="9:18" s="375" customFormat="1" ht="11">
      <c r="I4642" s="376"/>
      <c r="M4642" s="376"/>
      <c r="N4642" s="376"/>
      <c r="O4642" s="376"/>
      <c r="R4642" s="376"/>
    </row>
    <row r="4643" spans="9:18" s="375" customFormat="1" ht="11">
      <c r="I4643" s="376"/>
      <c r="M4643" s="376"/>
      <c r="N4643" s="376"/>
      <c r="O4643" s="376"/>
      <c r="R4643" s="376"/>
    </row>
    <row r="4644" spans="9:18" s="375" customFormat="1" ht="11">
      <c r="I4644" s="376"/>
      <c r="M4644" s="376"/>
      <c r="N4644" s="376"/>
      <c r="O4644" s="376"/>
      <c r="R4644" s="376"/>
    </row>
    <row r="4645" spans="9:18" s="375" customFormat="1" ht="11">
      <c r="I4645" s="376"/>
      <c r="M4645" s="376"/>
      <c r="N4645" s="376"/>
      <c r="O4645" s="376"/>
      <c r="R4645" s="376"/>
    </row>
    <row r="4646" spans="9:18" s="375" customFormat="1" ht="11">
      <c r="I4646" s="376"/>
      <c r="M4646" s="376"/>
      <c r="N4646" s="376"/>
      <c r="O4646" s="376"/>
      <c r="R4646" s="376"/>
    </row>
    <row r="4647" spans="9:18" s="375" customFormat="1" ht="11">
      <c r="I4647" s="376"/>
      <c r="M4647" s="376"/>
      <c r="N4647" s="376"/>
      <c r="O4647" s="376"/>
      <c r="R4647" s="376"/>
    </row>
    <row r="4648" spans="9:18" s="375" customFormat="1" ht="11">
      <c r="I4648" s="376"/>
      <c r="M4648" s="376"/>
      <c r="N4648" s="376"/>
      <c r="O4648" s="376"/>
      <c r="R4648" s="376"/>
    </row>
    <row r="4649" spans="9:18" s="375" customFormat="1" ht="11">
      <c r="I4649" s="376"/>
      <c r="M4649" s="376"/>
      <c r="N4649" s="376"/>
      <c r="O4649" s="376"/>
      <c r="R4649" s="376"/>
    </row>
    <row r="4650" spans="9:18" s="375" customFormat="1" ht="11">
      <c r="I4650" s="376"/>
      <c r="M4650" s="376"/>
      <c r="N4650" s="376"/>
      <c r="O4650" s="376"/>
      <c r="R4650" s="376"/>
    </row>
    <row r="4651" spans="9:18" s="375" customFormat="1" ht="11">
      <c r="I4651" s="376"/>
      <c r="M4651" s="376"/>
      <c r="N4651" s="376"/>
      <c r="O4651" s="376"/>
      <c r="R4651" s="376"/>
    </row>
    <row r="4652" spans="9:18" s="375" customFormat="1" ht="11">
      <c r="I4652" s="376"/>
      <c r="M4652" s="376"/>
      <c r="N4652" s="376"/>
      <c r="O4652" s="376"/>
      <c r="R4652" s="376"/>
    </row>
    <row r="4653" spans="9:18" s="375" customFormat="1" ht="11">
      <c r="I4653" s="376"/>
      <c r="M4653" s="376"/>
      <c r="N4653" s="376"/>
      <c r="O4653" s="376"/>
      <c r="R4653" s="376"/>
    </row>
    <row r="4654" spans="9:18" s="375" customFormat="1" ht="11">
      <c r="I4654" s="376"/>
      <c r="M4654" s="376"/>
      <c r="N4654" s="376"/>
      <c r="O4654" s="376"/>
      <c r="R4654" s="376"/>
    </row>
    <row r="4655" spans="9:18" s="375" customFormat="1" ht="11">
      <c r="I4655" s="376"/>
      <c r="M4655" s="376"/>
      <c r="N4655" s="376"/>
      <c r="O4655" s="376"/>
      <c r="R4655" s="376"/>
    </row>
    <row r="4656" spans="9:18" s="375" customFormat="1" ht="11">
      <c r="I4656" s="376"/>
      <c r="M4656" s="376"/>
      <c r="N4656" s="376"/>
      <c r="O4656" s="376"/>
      <c r="R4656" s="376"/>
    </row>
    <row r="4657" spans="9:18" s="375" customFormat="1" ht="11">
      <c r="I4657" s="376"/>
      <c r="M4657" s="376"/>
      <c r="N4657" s="376"/>
      <c r="O4657" s="376"/>
      <c r="R4657" s="376"/>
    </row>
    <row r="4658" spans="9:18" s="375" customFormat="1" ht="11">
      <c r="I4658" s="376"/>
      <c r="M4658" s="376"/>
      <c r="N4658" s="376"/>
      <c r="O4658" s="376"/>
      <c r="R4658" s="376"/>
    </row>
    <row r="4659" spans="9:18" s="375" customFormat="1" ht="11">
      <c r="I4659" s="376"/>
      <c r="M4659" s="376"/>
      <c r="N4659" s="376"/>
      <c r="O4659" s="376"/>
      <c r="R4659" s="376"/>
    </row>
    <row r="4660" spans="9:18" s="375" customFormat="1" ht="11">
      <c r="I4660" s="376"/>
      <c r="M4660" s="376"/>
      <c r="N4660" s="376"/>
      <c r="O4660" s="376"/>
      <c r="R4660" s="376"/>
    </row>
    <row r="4661" spans="9:18" s="375" customFormat="1" ht="11">
      <c r="I4661" s="376"/>
      <c r="M4661" s="376"/>
      <c r="N4661" s="376"/>
      <c r="O4661" s="376"/>
      <c r="R4661" s="376"/>
    </row>
    <row r="4662" spans="9:18" s="375" customFormat="1" ht="11">
      <c r="I4662" s="376"/>
      <c r="M4662" s="376"/>
      <c r="N4662" s="376"/>
      <c r="O4662" s="376"/>
      <c r="R4662" s="376"/>
    </row>
    <row r="4663" spans="9:18" s="375" customFormat="1" ht="11">
      <c r="I4663" s="376"/>
      <c r="M4663" s="376"/>
      <c r="N4663" s="376"/>
      <c r="O4663" s="376"/>
      <c r="R4663" s="376"/>
    </row>
    <row r="4664" spans="9:18" s="375" customFormat="1" ht="11">
      <c r="I4664" s="376"/>
      <c r="M4664" s="376"/>
      <c r="N4664" s="376"/>
      <c r="O4664" s="376"/>
      <c r="R4664" s="376"/>
    </row>
    <row r="4665" spans="9:18" s="375" customFormat="1" ht="11">
      <c r="I4665" s="376"/>
      <c r="M4665" s="376"/>
      <c r="N4665" s="376"/>
      <c r="O4665" s="376"/>
      <c r="R4665" s="376"/>
    </row>
    <row r="4666" spans="9:18" s="375" customFormat="1" ht="11">
      <c r="I4666" s="376"/>
      <c r="M4666" s="376"/>
      <c r="N4666" s="376"/>
      <c r="O4666" s="376"/>
      <c r="R4666" s="376"/>
    </row>
    <row r="4667" spans="9:18" s="375" customFormat="1" ht="11">
      <c r="I4667" s="376"/>
      <c r="M4667" s="376"/>
      <c r="N4667" s="376"/>
      <c r="O4667" s="376"/>
      <c r="R4667" s="376"/>
    </row>
    <row r="4668" spans="9:18" s="375" customFormat="1" ht="11">
      <c r="I4668" s="376"/>
      <c r="M4668" s="376"/>
      <c r="N4668" s="376"/>
      <c r="O4668" s="376"/>
      <c r="R4668" s="376"/>
    </row>
    <row r="4669" spans="9:18" s="375" customFormat="1" ht="11">
      <c r="I4669" s="376"/>
      <c r="M4669" s="376"/>
      <c r="N4669" s="376"/>
      <c r="O4669" s="376"/>
      <c r="R4669" s="376"/>
    </row>
    <row r="4670" spans="9:18" s="375" customFormat="1" ht="11">
      <c r="I4670" s="376"/>
      <c r="M4670" s="376"/>
      <c r="N4670" s="376"/>
      <c r="O4670" s="376"/>
      <c r="R4670" s="376"/>
    </row>
    <row r="4671" spans="9:18" s="375" customFormat="1" ht="11">
      <c r="I4671" s="376"/>
      <c r="M4671" s="376"/>
      <c r="N4671" s="376"/>
      <c r="O4671" s="376"/>
      <c r="R4671" s="376"/>
    </row>
    <row r="4672" spans="9:18" s="375" customFormat="1" ht="11">
      <c r="I4672" s="376"/>
      <c r="K4672" s="376"/>
      <c r="M4672" s="376"/>
      <c r="N4672" s="376"/>
      <c r="O4672" s="376"/>
      <c r="P4672" s="376"/>
      <c r="R4672" s="376"/>
    </row>
    <row r="4673" spans="9:18" s="375" customFormat="1" ht="11">
      <c r="I4673" s="376"/>
      <c r="M4673" s="376"/>
      <c r="N4673" s="376"/>
      <c r="O4673" s="376"/>
      <c r="R4673" s="376"/>
    </row>
    <row r="4674" spans="9:18" s="375" customFormat="1" ht="11">
      <c r="I4674" s="376"/>
      <c r="M4674" s="376"/>
      <c r="N4674" s="376"/>
      <c r="O4674" s="376"/>
      <c r="R4674" s="376"/>
    </row>
    <row r="4675" spans="9:18" s="375" customFormat="1" ht="11">
      <c r="I4675" s="376"/>
      <c r="M4675" s="376"/>
      <c r="N4675" s="376"/>
      <c r="O4675" s="376"/>
      <c r="R4675" s="376"/>
    </row>
    <row r="4676" spans="9:18" s="375" customFormat="1" ht="11">
      <c r="I4676" s="376"/>
      <c r="M4676" s="376"/>
      <c r="N4676" s="376"/>
      <c r="O4676" s="376"/>
      <c r="R4676" s="376"/>
    </row>
    <row r="4677" spans="9:18" s="375" customFormat="1" ht="11">
      <c r="I4677" s="376"/>
      <c r="M4677" s="376"/>
      <c r="N4677" s="376"/>
      <c r="O4677" s="376"/>
      <c r="R4677" s="376"/>
    </row>
    <row r="4678" spans="9:18" s="375" customFormat="1" ht="11">
      <c r="I4678" s="376"/>
      <c r="M4678" s="376"/>
      <c r="N4678" s="376"/>
      <c r="O4678" s="376"/>
      <c r="R4678" s="376"/>
    </row>
    <row r="4679" spans="9:18" s="375" customFormat="1" ht="11">
      <c r="I4679" s="376"/>
      <c r="M4679" s="376"/>
      <c r="N4679" s="376"/>
      <c r="O4679" s="376"/>
      <c r="R4679" s="376"/>
    </row>
    <row r="4680" spans="9:18" s="375" customFormat="1" ht="11">
      <c r="I4680" s="376"/>
      <c r="M4680" s="376"/>
      <c r="N4680" s="376"/>
      <c r="O4680" s="376"/>
      <c r="R4680" s="376"/>
    </row>
    <row r="4681" spans="9:18" s="375" customFormat="1" ht="11">
      <c r="I4681" s="376"/>
      <c r="M4681" s="376"/>
      <c r="N4681" s="376"/>
      <c r="O4681" s="376"/>
      <c r="R4681" s="376"/>
    </row>
    <row r="4682" spans="9:18" s="375" customFormat="1" ht="11">
      <c r="I4682" s="376"/>
      <c r="M4682" s="376"/>
      <c r="N4682" s="376"/>
      <c r="O4682" s="376"/>
      <c r="R4682" s="376"/>
    </row>
    <row r="4683" spans="9:18" s="375" customFormat="1" ht="11">
      <c r="I4683" s="376"/>
      <c r="M4683" s="376"/>
      <c r="N4683" s="376"/>
      <c r="O4683" s="376"/>
      <c r="R4683" s="376"/>
    </row>
    <row r="4684" spans="9:18" s="375" customFormat="1" ht="11">
      <c r="I4684" s="376"/>
      <c r="M4684" s="376"/>
      <c r="N4684" s="376"/>
      <c r="O4684" s="376"/>
      <c r="R4684" s="376"/>
    </row>
    <row r="4685" spans="9:18" s="375" customFormat="1" ht="11">
      <c r="I4685" s="376"/>
      <c r="M4685" s="376"/>
      <c r="N4685" s="376"/>
      <c r="O4685" s="376"/>
      <c r="R4685" s="376"/>
    </row>
    <row r="4686" spans="9:18" s="375" customFormat="1" ht="11">
      <c r="I4686" s="376"/>
      <c r="M4686" s="376"/>
      <c r="N4686" s="376"/>
      <c r="O4686" s="376"/>
      <c r="R4686" s="376"/>
    </row>
    <row r="4687" spans="9:18" s="375" customFormat="1" ht="11">
      <c r="I4687" s="376"/>
      <c r="M4687" s="376"/>
      <c r="N4687" s="376"/>
      <c r="O4687" s="376"/>
      <c r="R4687" s="376"/>
    </row>
    <row r="4688" spans="9:18" s="375" customFormat="1" ht="11">
      <c r="I4688" s="376"/>
      <c r="M4688" s="376"/>
      <c r="N4688" s="376"/>
      <c r="O4688" s="376"/>
      <c r="R4688" s="376"/>
    </row>
    <row r="4689" spans="9:18" s="375" customFormat="1" ht="11">
      <c r="I4689" s="376"/>
      <c r="M4689" s="376"/>
      <c r="N4689" s="376"/>
      <c r="O4689" s="376"/>
      <c r="R4689" s="376"/>
    </row>
    <row r="4690" spans="9:18" s="375" customFormat="1" ht="11">
      <c r="I4690" s="376"/>
      <c r="M4690" s="376"/>
      <c r="N4690" s="376"/>
      <c r="O4690" s="376"/>
      <c r="R4690" s="376"/>
    </row>
    <row r="4691" spans="9:18" s="375" customFormat="1" ht="11">
      <c r="I4691" s="376"/>
      <c r="M4691" s="376"/>
      <c r="N4691" s="376"/>
      <c r="O4691" s="376"/>
      <c r="R4691" s="376"/>
    </row>
    <row r="4692" spans="9:18" s="375" customFormat="1" ht="11">
      <c r="I4692" s="376"/>
      <c r="M4692" s="376"/>
      <c r="N4692" s="376"/>
      <c r="O4692" s="376"/>
      <c r="R4692" s="376"/>
    </row>
    <row r="4693" spans="9:18" s="375" customFormat="1" ht="11">
      <c r="I4693" s="376"/>
      <c r="M4693" s="376"/>
      <c r="N4693" s="376"/>
      <c r="O4693" s="376"/>
      <c r="R4693" s="376"/>
    </row>
    <row r="4694" spans="9:18" s="375" customFormat="1" ht="11">
      <c r="I4694" s="376"/>
      <c r="M4694" s="376"/>
      <c r="N4694" s="376"/>
      <c r="O4694" s="376"/>
      <c r="R4694" s="376"/>
    </row>
    <row r="4695" spans="9:18" s="375" customFormat="1" ht="11">
      <c r="I4695" s="376"/>
      <c r="M4695" s="376"/>
      <c r="N4695" s="376"/>
      <c r="O4695" s="376"/>
      <c r="R4695" s="376"/>
    </row>
    <row r="4696" spans="9:18" s="375" customFormat="1" ht="11">
      <c r="I4696" s="376"/>
      <c r="M4696" s="376"/>
      <c r="N4696" s="376"/>
      <c r="O4696" s="376"/>
      <c r="R4696" s="376"/>
    </row>
    <row r="4697" spans="9:18" s="375" customFormat="1" ht="11">
      <c r="I4697" s="376"/>
      <c r="M4697" s="376"/>
      <c r="N4697" s="376"/>
      <c r="O4697" s="376"/>
      <c r="R4697" s="376"/>
    </row>
    <row r="4698" spans="9:18" s="375" customFormat="1" ht="11">
      <c r="I4698" s="376"/>
      <c r="M4698" s="376"/>
      <c r="N4698" s="376"/>
      <c r="O4698" s="376"/>
      <c r="R4698" s="376"/>
    </row>
    <row r="4699" spans="9:18" s="375" customFormat="1" ht="11">
      <c r="I4699" s="376"/>
      <c r="M4699" s="376"/>
      <c r="N4699" s="376"/>
      <c r="O4699" s="376"/>
      <c r="R4699" s="376"/>
    </row>
    <row r="4700" spans="9:18" s="375" customFormat="1" ht="11">
      <c r="I4700" s="376"/>
      <c r="M4700" s="376"/>
      <c r="N4700" s="376"/>
      <c r="O4700" s="376"/>
      <c r="R4700" s="376"/>
    </row>
    <row r="4701" spans="9:18" s="375" customFormat="1" ht="11">
      <c r="I4701" s="376"/>
      <c r="M4701" s="376"/>
      <c r="N4701" s="376"/>
      <c r="O4701" s="376"/>
      <c r="R4701" s="376"/>
    </row>
    <row r="4702" spans="9:18" s="375" customFormat="1" ht="11">
      <c r="I4702" s="376"/>
      <c r="M4702" s="376"/>
      <c r="N4702" s="376"/>
      <c r="O4702" s="376"/>
      <c r="R4702" s="376"/>
    </row>
    <row r="4703" spans="9:18" s="375" customFormat="1" ht="11">
      <c r="I4703" s="376"/>
      <c r="M4703" s="376"/>
      <c r="N4703" s="376"/>
      <c r="O4703" s="376"/>
      <c r="R4703" s="376"/>
    </row>
    <row r="4704" spans="9:18" s="375" customFormat="1" ht="11">
      <c r="I4704" s="376"/>
      <c r="M4704" s="376"/>
      <c r="N4704" s="376"/>
      <c r="O4704" s="376"/>
      <c r="R4704" s="376"/>
    </row>
    <row r="4705" spans="9:18" s="375" customFormat="1" ht="11">
      <c r="I4705" s="376"/>
      <c r="K4705" s="376"/>
      <c r="M4705" s="376"/>
      <c r="N4705" s="376"/>
      <c r="O4705" s="376"/>
      <c r="R4705" s="376"/>
    </row>
    <row r="4706" spans="9:18" s="375" customFormat="1" ht="11">
      <c r="I4706" s="376"/>
      <c r="M4706" s="376"/>
      <c r="N4706" s="376"/>
      <c r="O4706" s="376"/>
      <c r="R4706" s="376"/>
    </row>
    <row r="4707" spans="9:18" s="375" customFormat="1" ht="11">
      <c r="I4707" s="376"/>
      <c r="M4707" s="376"/>
      <c r="N4707" s="376"/>
      <c r="O4707" s="376"/>
      <c r="R4707" s="376"/>
    </row>
    <row r="4708" spans="9:18" s="375" customFormat="1" ht="11">
      <c r="I4708" s="376"/>
      <c r="M4708" s="376"/>
      <c r="N4708" s="376"/>
      <c r="O4708" s="376"/>
      <c r="R4708" s="376"/>
    </row>
    <row r="4709" spans="9:18" s="375" customFormat="1" ht="11">
      <c r="I4709" s="376"/>
      <c r="M4709" s="376"/>
      <c r="N4709" s="376"/>
      <c r="O4709" s="376"/>
      <c r="R4709" s="376"/>
    </row>
    <row r="4710" spans="9:18" s="375" customFormat="1" ht="11">
      <c r="I4710" s="376"/>
      <c r="M4710" s="376"/>
      <c r="N4710" s="376"/>
      <c r="O4710" s="376"/>
      <c r="R4710" s="376"/>
    </row>
    <row r="4711" spans="9:18" s="375" customFormat="1" ht="11">
      <c r="I4711" s="376"/>
      <c r="M4711" s="376"/>
      <c r="N4711" s="376"/>
      <c r="O4711" s="376"/>
      <c r="R4711" s="376"/>
    </row>
    <row r="4712" spans="9:18" s="375" customFormat="1" ht="11">
      <c r="I4712" s="376"/>
      <c r="M4712" s="376"/>
      <c r="N4712" s="376"/>
      <c r="O4712" s="376"/>
      <c r="R4712" s="376"/>
    </row>
    <row r="4713" spans="9:18" s="375" customFormat="1" ht="11">
      <c r="I4713" s="376"/>
      <c r="M4713" s="376"/>
      <c r="N4713" s="376"/>
      <c r="O4713" s="376"/>
      <c r="R4713" s="376"/>
    </row>
    <row r="4714" spans="9:18" s="375" customFormat="1" ht="11">
      <c r="I4714" s="376"/>
      <c r="M4714" s="376"/>
      <c r="N4714" s="376"/>
      <c r="O4714" s="376"/>
      <c r="R4714" s="376"/>
    </row>
    <row r="4715" spans="9:18" s="375" customFormat="1" ht="11">
      <c r="I4715" s="376"/>
      <c r="M4715" s="376"/>
      <c r="N4715" s="376"/>
      <c r="O4715" s="376"/>
      <c r="R4715" s="376"/>
    </row>
    <row r="4716" spans="9:18" s="375" customFormat="1" ht="11">
      <c r="I4716" s="376"/>
      <c r="M4716" s="376"/>
      <c r="N4716" s="376"/>
      <c r="O4716" s="376"/>
      <c r="R4716" s="376"/>
    </row>
    <row r="4717" spans="9:18" s="375" customFormat="1" ht="11">
      <c r="I4717" s="376"/>
      <c r="M4717" s="376"/>
      <c r="N4717" s="376"/>
      <c r="O4717" s="376"/>
      <c r="R4717" s="376"/>
    </row>
    <row r="4718" spans="9:18" s="375" customFormat="1" ht="11">
      <c r="I4718" s="376"/>
      <c r="M4718" s="376"/>
      <c r="N4718" s="376"/>
      <c r="O4718" s="376"/>
      <c r="R4718" s="376"/>
    </row>
    <row r="4719" spans="9:18" s="375" customFormat="1" ht="11">
      <c r="I4719" s="376"/>
      <c r="M4719" s="376"/>
      <c r="N4719" s="376"/>
      <c r="O4719" s="376"/>
      <c r="R4719" s="376"/>
    </row>
    <row r="4720" spans="9:18" s="375" customFormat="1" ht="11">
      <c r="I4720" s="376"/>
      <c r="M4720" s="376"/>
      <c r="N4720" s="376"/>
      <c r="O4720" s="376"/>
      <c r="R4720" s="376"/>
    </row>
    <row r="4721" spans="9:18" s="375" customFormat="1" ht="11">
      <c r="I4721" s="376"/>
      <c r="M4721" s="376"/>
      <c r="N4721" s="376"/>
      <c r="O4721" s="376"/>
      <c r="R4721" s="376"/>
    </row>
    <row r="4722" spans="9:18" s="375" customFormat="1" ht="11">
      <c r="I4722" s="376"/>
      <c r="M4722" s="376"/>
      <c r="N4722" s="376"/>
      <c r="O4722" s="376"/>
      <c r="R4722" s="376"/>
    </row>
    <row r="4723" spans="9:18" s="375" customFormat="1" ht="11">
      <c r="I4723" s="376"/>
      <c r="M4723" s="376"/>
      <c r="N4723" s="376"/>
      <c r="O4723" s="376"/>
      <c r="R4723" s="376"/>
    </row>
    <row r="4724" spans="9:18" s="375" customFormat="1" ht="11">
      <c r="I4724" s="376"/>
      <c r="M4724" s="376"/>
      <c r="N4724" s="376"/>
      <c r="O4724" s="376"/>
      <c r="R4724" s="376"/>
    </row>
    <row r="4725" spans="9:18" s="375" customFormat="1" ht="11">
      <c r="I4725" s="376"/>
      <c r="M4725" s="376"/>
      <c r="N4725" s="376"/>
      <c r="O4725" s="376"/>
      <c r="R4725" s="376"/>
    </row>
    <row r="4726" spans="9:18" s="375" customFormat="1" ht="11">
      <c r="I4726" s="376"/>
      <c r="M4726" s="376"/>
      <c r="N4726" s="376"/>
      <c r="O4726" s="376"/>
      <c r="R4726" s="376"/>
    </row>
    <row r="4727" spans="9:18" s="375" customFormat="1" ht="11">
      <c r="I4727" s="376"/>
      <c r="M4727" s="376"/>
      <c r="N4727" s="376"/>
      <c r="O4727" s="376"/>
      <c r="R4727" s="376"/>
    </row>
    <row r="4728" spans="9:18" s="375" customFormat="1" ht="11">
      <c r="I4728" s="376"/>
      <c r="M4728" s="376"/>
      <c r="N4728" s="376"/>
      <c r="O4728" s="376"/>
      <c r="R4728" s="376"/>
    </row>
    <row r="4729" spans="9:18" s="375" customFormat="1" ht="11">
      <c r="I4729" s="376"/>
      <c r="M4729" s="376"/>
      <c r="N4729" s="376"/>
      <c r="O4729" s="376"/>
      <c r="R4729" s="376"/>
    </row>
    <row r="4730" spans="9:18" s="375" customFormat="1" ht="11">
      <c r="I4730" s="376"/>
      <c r="M4730" s="376"/>
      <c r="N4730" s="376"/>
      <c r="O4730" s="376"/>
      <c r="R4730" s="376"/>
    </row>
    <row r="4731" spans="9:18" s="375" customFormat="1" ht="11">
      <c r="I4731" s="376"/>
      <c r="M4731" s="376"/>
      <c r="N4731" s="376"/>
      <c r="O4731" s="376"/>
      <c r="R4731" s="376"/>
    </row>
    <row r="4732" spans="9:18" s="375" customFormat="1" ht="11">
      <c r="I4732" s="376"/>
      <c r="M4732" s="376"/>
      <c r="N4732" s="376"/>
      <c r="O4732" s="376"/>
      <c r="R4732" s="376"/>
    </row>
    <row r="4733" spans="9:18" s="375" customFormat="1" ht="11">
      <c r="I4733" s="376"/>
      <c r="M4733" s="376"/>
      <c r="N4733" s="376"/>
      <c r="O4733" s="376"/>
      <c r="R4733" s="376"/>
    </row>
    <row r="4734" spans="9:18" s="375" customFormat="1" ht="11">
      <c r="I4734" s="376"/>
      <c r="M4734" s="376"/>
      <c r="N4734" s="376"/>
      <c r="O4734" s="376"/>
      <c r="R4734" s="376"/>
    </row>
    <row r="4735" spans="9:18" s="375" customFormat="1" ht="11">
      <c r="I4735" s="376"/>
      <c r="M4735" s="376"/>
      <c r="N4735" s="376"/>
      <c r="O4735" s="376"/>
      <c r="R4735" s="376"/>
    </row>
    <row r="4736" spans="9:18" s="375" customFormat="1" ht="11">
      <c r="I4736" s="376"/>
      <c r="M4736" s="376"/>
      <c r="N4736" s="376"/>
      <c r="O4736" s="376"/>
      <c r="R4736" s="376"/>
    </row>
    <row r="4737" spans="9:18" s="375" customFormat="1" ht="11">
      <c r="I4737" s="376"/>
      <c r="M4737" s="376"/>
      <c r="N4737" s="376"/>
      <c r="O4737" s="376"/>
      <c r="R4737" s="376"/>
    </row>
    <row r="4738" spans="9:18" s="375" customFormat="1" ht="11">
      <c r="I4738" s="376"/>
      <c r="M4738" s="376"/>
      <c r="N4738" s="376"/>
      <c r="O4738" s="376"/>
      <c r="R4738" s="376"/>
    </row>
    <row r="4739" spans="9:18" s="375" customFormat="1" ht="11">
      <c r="I4739" s="376"/>
      <c r="M4739" s="376"/>
      <c r="N4739" s="376"/>
      <c r="O4739" s="376"/>
      <c r="R4739" s="376"/>
    </row>
    <row r="4740" spans="9:18" s="375" customFormat="1" ht="11">
      <c r="I4740" s="376"/>
      <c r="M4740" s="376"/>
      <c r="N4740" s="376"/>
      <c r="O4740" s="376"/>
      <c r="R4740" s="376"/>
    </row>
    <row r="4741" spans="9:18" s="375" customFormat="1" ht="11">
      <c r="I4741" s="376"/>
      <c r="M4741" s="376"/>
      <c r="N4741" s="376"/>
      <c r="O4741" s="376"/>
      <c r="R4741" s="376"/>
    </row>
    <row r="4742" spans="9:18" s="375" customFormat="1" ht="11">
      <c r="I4742" s="376"/>
      <c r="M4742" s="376"/>
      <c r="N4742" s="376"/>
      <c r="O4742" s="376"/>
      <c r="R4742" s="376"/>
    </row>
    <row r="4743" spans="9:18" s="375" customFormat="1" ht="11">
      <c r="I4743" s="376"/>
      <c r="M4743" s="376"/>
      <c r="N4743" s="376"/>
      <c r="O4743" s="376"/>
      <c r="R4743" s="376"/>
    </row>
    <row r="4744" spans="9:18" s="375" customFormat="1" ht="11">
      <c r="I4744" s="376"/>
      <c r="M4744" s="376"/>
      <c r="N4744" s="376"/>
      <c r="O4744" s="376"/>
      <c r="R4744" s="376"/>
    </row>
    <row r="4745" spans="9:18" s="375" customFormat="1" ht="11">
      <c r="I4745" s="376"/>
      <c r="M4745" s="376"/>
      <c r="N4745" s="376"/>
      <c r="O4745" s="376"/>
      <c r="R4745" s="376"/>
    </row>
    <row r="4746" spans="9:18" s="375" customFormat="1" ht="11">
      <c r="I4746" s="376"/>
      <c r="M4746" s="376"/>
      <c r="N4746" s="376"/>
      <c r="O4746" s="376"/>
      <c r="R4746" s="376"/>
    </row>
    <row r="4747" spans="9:18" s="375" customFormat="1" ht="11">
      <c r="I4747" s="376"/>
      <c r="M4747" s="376"/>
      <c r="N4747" s="376"/>
      <c r="O4747" s="376"/>
      <c r="R4747" s="376"/>
    </row>
    <row r="4748" spans="9:18" s="375" customFormat="1" ht="11">
      <c r="I4748" s="376"/>
      <c r="M4748" s="376"/>
      <c r="N4748" s="376"/>
      <c r="O4748" s="376"/>
      <c r="R4748" s="376"/>
    </row>
    <row r="4749" spans="9:18" s="375" customFormat="1" ht="11">
      <c r="I4749" s="376"/>
      <c r="M4749" s="376"/>
      <c r="N4749" s="376"/>
      <c r="O4749" s="376"/>
      <c r="R4749" s="376"/>
    </row>
    <row r="4750" spans="9:18" s="375" customFormat="1" ht="11">
      <c r="I4750" s="376"/>
      <c r="M4750" s="376"/>
      <c r="N4750" s="376"/>
      <c r="O4750" s="376"/>
      <c r="R4750" s="376"/>
    </row>
    <row r="4751" spans="9:18" s="375" customFormat="1" ht="11">
      <c r="I4751" s="376"/>
      <c r="M4751" s="376"/>
      <c r="N4751" s="376"/>
      <c r="O4751" s="376"/>
      <c r="R4751" s="376"/>
    </row>
    <row r="4752" spans="9:18" s="375" customFormat="1" ht="11">
      <c r="I4752" s="376"/>
      <c r="M4752" s="376"/>
      <c r="N4752" s="376"/>
      <c r="O4752" s="376"/>
      <c r="R4752" s="376"/>
    </row>
    <row r="4753" spans="9:18" s="375" customFormat="1" ht="11">
      <c r="I4753" s="376"/>
      <c r="K4753" s="376"/>
      <c r="M4753" s="376"/>
      <c r="N4753" s="376"/>
      <c r="O4753" s="376"/>
      <c r="R4753" s="376"/>
    </row>
    <row r="4754" spans="9:18" s="375" customFormat="1" ht="11">
      <c r="I4754" s="376"/>
      <c r="K4754" s="376"/>
      <c r="M4754" s="376"/>
      <c r="N4754" s="376"/>
      <c r="O4754" s="376"/>
      <c r="P4754" s="376"/>
      <c r="R4754" s="376"/>
    </row>
    <row r="4755" spans="9:18" s="375" customFormat="1" ht="11">
      <c r="I4755" s="376"/>
      <c r="K4755" s="376"/>
      <c r="M4755" s="376"/>
      <c r="N4755" s="376"/>
      <c r="O4755" s="376"/>
      <c r="P4755" s="376"/>
      <c r="R4755" s="376"/>
    </row>
    <row r="4756" spans="9:18" s="375" customFormat="1" ht="11">
      <c r="I4756" s="376"/>
      <c r="M4756" s="376"/>
      <c r="N4756" s="376"/>
      <c r="O4756" s="376"/>
      <c r="R4756" s="376"/>
    </row>
    <row r="4757" spans="9:18" s="375" customFormat="1" ht="11">
      <c r="I4757" s="376"/>
      <c r="M4757" s="376"/>
      <c r="N4757" s="376"/>
      <c r="O4757" s="376"/>
      <c r="R4757" s="376"/>
    </row>
    <row r="4758" spans="9:18" s="375" customFormat="1" ht="11">
      <c r="I4758" s="376"/>
      <c r="M4758" s="376"/>
      <c r="N4758" s="376"/>
      <c r="O4758" s="376"/>
      <c r="R4758" s="376"/>
    </row>
    <row r="4759" spans="9:18" s="375" customFormat="1" ht="11">
      <c r="I4759" s="376"/>
      <c r="M4759" s="376"/>
      <c r="N4759" s="376"/>
      <c r="O4759" s="376"/>
      <c r="R4759" s="376"/>
    </row>
    <row r="4760" spans="9:18" s="375" customFormat="1" ht="11">
      <c r="I4760" s="376"/>
      <c r="M4760" s="376"/>
      <c r="N4760" s="376"/>
      <c r="O4760" s="376"/>
      <c r="R4760" s="376"/>
    </row>
    <row r="4761" spans="9:18" s="375" customFormat="1" ht="11">
      <c r="I4761" s="376"/>
      <c r="M4761" s="376"/>
      <c r="N4761" s="376"/>
      <c r="O4761" s="376"/>
      <c r="R4761" s="376"/>
    </row>
    <row r="4762" spans="9:18" s="375" customFormat="1" ht="11">
      <c r="I4762" s="376"/>
      <c r="M4762" s="376"/>
      <c r="N4762" s="376"/>
      <c r="O4762" s="376"/>
      <c r="R4762" s="376"/>
    </row>
    <row r="4763" spans="9:18" s="375" customFormat="1" ht="11">
      <c r="I4763" s="376"/>
      <c r="M4763" s="376"/>
      <c r="N4763" s="376"/>
      <c r="O4763" s="376"/>
      <c r="R4763" s="376"/>
    </row>
    <row r="4764" spans="9:18" s="375" customFormat="1" ht="11">
      <c r="I4764" s="376"/>
      <c r="M4764" s="376"/>
      <c r="N4764" s="376"/>
      <c r="O4764" s="376"/>
      <c r="R4764" s="376"/>
    </row>
    <row r="4765" spans="9:18" s="375" customFormat="1" ht="11">
      <c r="I4765" s="376"/>
      <c r="M4765" s="376"/>
      <c r="N4765" s="376"/>
      <c r="O4765" s="376"/>
      <c r="R4765" s="376"/>
    </row>
    <row r="4766" spans="9:18" s="375" customFormat="1" ht="11">
      <c r="I4766" s="376"/>
      <c r="M4766" s="376"/>
      <c r="N4766" s="376"/>
      <c r="O4766" s="376"/>
      <c r="R4766" s="376"/>
    </row>
    <row r="4767" spans="9:18" s="375" customFormat="1" ht="11">
      <c r="I4767" s="376"/>
      <c r="M4767" s="376"/>
      <c r="N4767" s="376"/>
      <c r="O4767" s="376"/>
      <c r="R4767" s="376"/>
    </row>
    <row r="4768" spans="9:18" s="375" customFormat="1" ht="11">
      <c r="I4768" s="376"/>
      <c r="M4768" s="376"/>
      <c r="N4768" s="376"/>
      <c r="O4768" s="376"/>
      <c r="R4768" s="376"/>
    </row>
    <row r="4769" spans="9:18" s="375" customFormat="1" ht="11">
      <c r="I4769" s="376"/>
      <c r="M4769" s="376"/>
      <c r="N4769" s="376"/>
      <c r="O4769" s="376"/>
      <c r="R4769" s="376"/>
    </row>
    <row r="4770" spans="9:18" s="375" customFormat="1" ht="11">
      <c r="I4770" s="376"/>
      <c r="M4770" s="376"/>
      <c r="N4770" s="376"/>
      <c r="O4770" s="376"/>
      <c r="R4770" s="376"/>
    </row>
    <row r="4771" spans="9:18" s="375" customFormat="1" ht="11">
      <c r="I4771" s="376"/>
      <c r="M4771" s="376"/>
      <c r="N4771" s="376"/>
      <c r="O4771" s="376"/>
      <c r="R4771" s="376"/>
    </row>
    <row r="4772" spans="9:18" s="375" customFormat="1" ht="11">
      <c r="I4772" s="376"/>
      <c r="M4772" s="376"/>
      <c r="N4772" s="376"/>
      <c r="O4772" s="376"/>
      <c r="R4772" s="376"/>
    </row>
    <row r="4773" spans="9:18" s="375" customFormat="1" ht="11">
      <c r="I4773" s="376"/>
      <c r="M4773" s="376"/>
      <c r="N4773" s="376"/>
      <c r="O4773" s="376"/>
      <c r="R4773" s="376"/>
    </row>
    <row r="4774" spans="9:18" s="375" customFormat="1" ht="11">
      <c r="I4774" s="376"/>
      <c r="M4774" s="376"/>
      <c r="N4774" s="376"/>
      <c r="O4774" s="376"/>
      <c r="R4774" s="376"/>
    </row>
    <row r="4775" spans="9:18" s="375" customFormat="1" ht="11">
      <c r="I4775" s="376"/>
      <c r="M4775" s="376"/>
      <c r="N4775" s="376"/>
      <c r="O4775" s="376"/>
      <c r="R4775" s="376"/>
    </row>
    <row r="4776" spans="9:18" s="375" customFormat="1" ht="11">
      <c r="I4776" s="376"/>
      <c r="M4776" s="376"/>
      <c r="N4776" s="376"/>
      <c r="O4776" s="376"/>
      <c r="R4776" s="376"/>
    </row>
    <row r="4777" spans="9:18" s="375" customFormat="1" ht="11">
      <c r="I4777" s="376"/>
      <c r="M4777" s="376"/>
      <c r="N4777" s="376"/>
      <c r="O4777" s="376"/>
      <c r="R4777" s="376"/>
    </row>
    <row r="4778" spans="9:18" s="375" customFormat="1" ht="11">
      <c r="I4778" s="376"/>
      <c r="M4778" s="376"/>
      <c r="N4778" s="376"/>
      <c r="O4778" s="376"/>
      <c r="R4778" s="376"/>
    </row>
    <row r="4779" spans="9:18" s="375" customFormat="1" ht="11">
      <c r="I4779" s="376"/>
      <c r="M4779" s="376"/>
      <c r="N4779" s="376"/>
      <c r="O4779" s="376"/>
      <c r="R4779" s="376"/>
    </row>
    <row r="4780" spans="9:18" s="375" customFormat="1" ht="11">
      <c r="I4780" s="376"/>
      <c r="M4780" s="376"/>
      <c r="N4780" s="376"/>
      <c r="O4780" s="376"/>
      <c r="R4780" s="376"/>
    </row>
    <row r="4781" spans="9:18" s="375" customFormat="1" ht="11">
      <c r="I4781" s="376"/>
      <c r="M4781" s="376"/>
      <c r="N4781" s="376"/>
      <c r="O4781" s="376"/>
      <c r="R4781" s="376"/>
    </row>
    <row r="4782" spans="9:18" s="375" customFormat="1" ht="11">
      <c r="I4782" s="376"/>
      <c r="M4782" s="376"/>
      <c r="N4782" s="376"/>
      <c r="O4782" s="376"/>
      <c r="R4782" s="376"/>
    </row>
    <row r="4783" spans="9:18" s="375" customFormat="1" ht="11">
      <c r="I4783" s="376"/>
      <c r="M4783" s="376"/>
      <c r="N4783" s="376"/>
      <c r="O4783" s="376"/>
      <c r="R4783" s="376"/>
    </row>
    <row r="4784" spans="9:18" s="375" customFormat="1" ht="11">
      <c r="I4784" s="376"/>
      <c r="M4784" s="376"/>
      <c r="N4784" s="376"/>
      <c r="O4784" s="376"/>
      <c r="R4784" s="376"/>
    </row>
    <row r="4785" spans="9:18" s="375" customFormat="1" ht="11">
      <c r="I4785" s="376"/>
      <c r="K4785" s="376"/>
      <c r="M4785" s="376"/>
      <c r="N4785" s="376"/>
      <c r="O4785" s="376"/>
      <c r="R4785" s="376"/>
    </row>
    <row r="4786" spans="9:18" s="375" customFormat="1" ht="11">
      <c r="I4786" s="376"/>
      <c r="M4786" s="376"/>
      <c r="N4786" s="376"/>
      <c r="O4786" s="376"/>
      <c r="R4786" s="376"/>
    </row>
    <row r="4787" spans="9:18" s="375" customFormat="1" ht="11">
      <c r="I4787" s="376"/>
      <c r="M4787" s="376"/>
      <c r="N4787" s="376"/>
      <c r="O4787" s="376"/>
      <c r="R4787" s="376"/>
    </row>
    <row r="4788" spans="9:18" s="375" customFormat="1" ht="11">
      <c r="I4788" s="376"/>
      <c r="M4788" s="376"/>
      <c r="N4788" s="376"/>
      <c r="O4788" s="376"/>
      <c r="R4788" s="376"/>
    </row>
    <row r="4789" spans="9:18" s="375" customFormat="1" ht="11">
      <c r="I4789" s="376"/>
      <c r="M4789" s="376"/>
      <c r="N4789" s="376"/>
      <c r="O4789" s="376"/>
      <c r="R4789" s="376"/>
    </row>
    <row r="4790" spans="9:18" s="375" customFormat="1" ht="11">
      <c r="I4790" s="376"/>
      <c r="M4790" s="376"/>
      <c r="N4790" s="376"/>
      <c r="O4790" s="376"/>
      <c r="R4790" s="376"/>
    </row>
    <row r="4791" spans="9:18" s="375" customFormat="1" ht="11">
      <c r="I4791" s="376"/>
      <c r="M4791" s="376"/>
      <c r="N4791" s="376"/>
      <c r="O4791" s="376"/>
      <c r="R4791" s="376"/>
    </row>
    <row r="4792" spans="9:18" s="375" customFormat="1" ht="11">
      <c r="I4792" s="376"/>
      <c r="M4792" s="376"/>
      <c r="N4792" s="376"/>
      <c r="O4792" s="376"/>
      <c r="R4792" s="376"/>
    </row>
    <row r="4793" spans="9:18" s="375" customFormat="1" ht="11">
      <c r="I4793" s="376"/>
      <c r="K4793" s="376"/>
      <c r="M4793" s="376"/>
      <c r="N4793" s="376"/>
      <c r="O4793" s="376"/>
      <c r="R4793" s="376"/>
    </row>
    <row r="4794" spans="9:18" s="375" customFormat="1" ht="11">
      <c r="I4794" s="376"/>
      <c r="M4794" s="376"/>
      <c r="N4794" s="376"/>
      <c r="O4794" s="376"/>
      <c r="R4794" s="376"/>
    </row>
    <row r="4795" spans="9:18" s="375" customFormat="1" ht="11">
      <c r="I4795" s="376"/>
      <c r="M4795" s="376"/>
      <c r="N4795" s="376"/>
      <c r="O4795" s="376"/>
      <c r="R4795" s="376"/>
    </row>
    <row r="4796" spans="9:18" s="375" customFormat="1" ht="11">
      <c r="I4796" s="376"/>
      <c r="M4796" s="376"/>
      <c r="N4796" s="376"/>
      <c r="O4796" s="376"/>
      <c r="R4796" s="376"/>
    </row>
    <row r="4797" spans="9:18" s="375" customFormat="1" ht="11">
      <c r="I4797" s="376"/>
      <c r="M4797" s="376"/>
      <c r="N4797" s="376"/>
      <c r="O4797" s="376"/>
      <c r="R4797" s="376"/>
    </row>
    <row r="4798" spans="9:18" s="375" customFormat="1" ht="11">
      <c r="I4798" s="376"/>
      <c r="M4798" s="376"/>
      <c r="N4798" s="376"/>
      <c r="O4798" s="376"/>
      <c r="R4798" s="376"/>
    </row>
    <row r="4799" spans="9:18" s="375" customFormat="1" ht="11">
      <c r="I4799" s="376"/>
      <c r="M4799" s="376"/>
      <c r="N4799" s="376"/>
      <c r="O4799" s="376"/>
      <c r="R4799" s="376"/>
    </row>
    <row r="4800" spans="9:18" s="375" customFormat="1" ht="11">
      <c r="I4800" s="376"/>
      <c r="M4800" s="376"/>
      <c r="N4800" s="376"/>
      <c r="O4800" s="376"/>
      <c r="R4800" s="376"/>
    </row>
    <row r="4801" spans="9:18" s="375" customFormat="1" ht="11">
      <c r="I4801" s="376"/>
      <c r="M4801" s="376"/>
      <c r="N4801" s="376"/>
      <c r="O4801" s="376"/>
      <c r="R4801" s="376"/>
    </row>
    <row r="4802" spans="9:18" s="375" customFormat="1" ht="11">
      <c r="I4802" s="376"/>
      <c r="M4802" s="376"/>
      <c r="N4802" s="376"/>
      <c r="O4802" s="376"/>
      <c r="R4802" s="376"/>
    </row>
    <row r="4803" spans="9:18" s="375" customFormat="1" ht="11">
      <c r="I4803" s="376"/>
      <c r="M4803" s="376"/>
      <c r="N4803" s="376"/>
      <c r="O4803" s="376"/>
      <c r="R4803" s="376"/>
    </row>
    <row r="4804" spans="9:18" s="375" customFormat="1" ht="11">
      <c r="I4804" s="376"/>
      <c r="M4804" s="376"/>
      <c r="N4804" s="376"/>
      <c r="O4804" s="376"/>
      <c r="R4804" s="376"/>
    </row>
    <row r="4805" spans="9:18" s="375" customFormat="1" ht="11">
      <c r="I4805" s="376"/>
      <c r="M4805" s="376"/>
      <c r="N4805" s="376"/>
      <c r="O4805" s="376"/>
      <c r="R4805" s="376"/>
    </row>
    <row r="4806" spans="9:18" s="375" customFormat="1" ht="11">
      <c r="I4806" s="376"/>
      <c r="K4806" s="376"/>
      <c r="M4806" s="376"/>
      <c r="N4806" s="376"/>
      <c r="O4806" s="376"/>
      <c r="R4806" s="376"/>
    </row>
    <row r="4807" spans="9:18" s="375" customFormat="1" ht="11">
      <c r="I4807" s="376"/>
      <c r="M4807" s="376"/>
      <c r="N4807" s="376"/>
      <c r="O4807" s="376"/>
      <c r="R4807" s="376"/>
    </row>
    <row r="4808" spans="9:18" s="375" customFormat="1" ht="11">
      <c r="I4808" s="376"/>
      <c r="M4808" s="376"/>
      <c r="N4808" s="376"/>
      <c r="O4808" s="376"/>
      <c r="R4808" s="376"/>
    </row>
    <row r="4809" spans="9:18" s="375" customFormat="1" ht="11">
      <c r="I4809" s="376"/>
      <c r="M4809" s="376"/>
      <c r="N4809" s="376"/>
      <c r="O4809" s="376"/>
      <c r="R4809" s="376"/>
    </row>
    <row r="4810" spans="9:18" s="375" customFormat="1" ht="11">
      <c r="I4810" s="376"/>
      <c r="M4810" s="376"/>
      <c r="N4810" s="376"/>
      <c r="O4810" s="376"/>
      <c r="R4810" s="376"/>
    </row>
    <row r="4811" spans="9:18" s="375" customFormat="1" ht="11">
      <c r="I4811" s="376"/>
      <c r="K4811" s="376"/>
      <c r="M4811" s="376"/>
      <c r="N4811" s="376"/>
      <c r="O4811" s="376"/>
      <c r="R4811" s="376"/>
    </row>
    <row r="4812" spans="9:18" s="375" customFormat="1" ht="11">
      <c r="I4812" s="376"/>
      <c r="M4812" s="376"/>
      <c r="N4812" s="376"/>
      <c r="O4812" s="376"/>
      <c r="R4812" s="376"/>
    </row>
    <row r="4813" spans="9:18" s="375" customFormat="1" ht="11">
      <c r="I4813" s="376"/>
      <c r="M4813" s="376"/>
      <c r="N4813" s="376"/>
      <c r="O4813" s="376"/>
      <c r="R4813" s="376"/>
    </row>
    <row r="4814" spans="9:18" s="375" customFormat="1" ht="11">
      <c r="I4814" s="376"/>
      <c r="M4814" s="376"/>
      <c r="N4814" s="376"/>
      <c r="O4814" s="376"/>
      <c r="R4814" s="376"/>
    </row>
    <row r="4815" spans="9:18" s="375" customFormat="1" ht="11">
      <c r="I4815" s="376"/>
      <c r="M4815" s="376"/>
      <c r="N4815" s="376"/>
      <c r="O4815" s="376"/>
      <c r="R4815" s="376"/>
    </row>
    <row r="4816" spans="9:18" s="375" customFormat="1" ht="11">
      <c r="I4816" s="376"/>
      <c r="M4816" s="376"/>
      <c r="N4816" s="376"/>
      <c r="O4816" s="376"/>
      <c r="R4816" s="376"/>
    </row>
    <row r="4817" spans="9:18" s="375" customFormat="1" ht="11">
      <c r="I4817" s="376"/>
      <c r="M4817" s="376"/>
      <c r="N4817" s="376"/>
      <c r="O4817" s="376"/>
      <c r="R4817" s="376"/>
    </row>
    <row r="4818" spans="9:18" s="375" customFormat="1" ht="11">
      <c r="I4818" s="376"/>
      <c r="M4818" s="376"/>
      <c r="N4818" s="376"/>
      <c r="O4818" s="376"/>
      <c r="R4818" s="376"/>
    </row>
    <row r="4819" spans="9:18" s="375" customFormat="1" ht="11">
      <c r="I4819" s="376"/>
      <c r="M4819" s="376"/>
      <c r="N4819" s="376"/>
      <c r="O4819" s="376"/>
      <c r="R4819" s="376"/>
    </row>
    <row r="4820" spans="9:18" s="375" customFormat="1" ht="11">
      <c r="I4820" s="376"/>
      <c r="M4820" s="376"/>
      <c r="N4820" s="376"/>
      <c r="O4820" s="376"/>
      <c r="R4820" s="376"/>
    </row>
    <row r="4821" spans="9:18" s="375" customFormat="1" ht="11">
      <c r="I4821" s="376"/>
      <c r="M4821" s="376"/>
      <c r="N4821" s="376"/>
      <c r="O4821" s="376"/>
      <c r="R4821" s="376"/>
    </row>
    <row r="4822" spans="9:18" s="375" customFormat="1" ht="11">
      <c r="I4822" s="376"/>
      <c r="M4822" s="376"/>
      <c r="N4822" s="376"/>
      <c r="O4822" s="376"/>
      <c r="R4822" s="376"/>
    </row>
    <row r="4823" spans="9:18" s="375" customFormat="1" ht="11">
      <c r="I4823" s="376"/>
      <c r="M4823" s="376"/>
      <c r="N4823" s="376"/>
      <c r="O4823" s="376"/>
      <c r="R4823" s="376"/>
    </row>
    <row r="4824" spans="9:18" s="375" customFormat="1" ht="11">
      <c r="I4824" s="376"/>
      <c r="M4824" s="376"/>
      <c r="N4824" s="376"/>
      <c r="O4824" s="376"/>
      <c r="R4824" s="376"/>
    </row>
    <row r="4825" spans="9:18" s="375" customFormat="1" ht="11">
      <c r="I4825" s="376"/>
      <c r="M4825" s="376"/>
      <c r="N4825" s="376"/>
      <c r="O4825" s="376"/>
      <c r="R4825" s="376"/>
    </row>
    <row r="4826" spans="9:18" s="375" customFormat="1" ht="11">
      <c r="I4826" s="376"/>
      <c r="M4826" s="376"/>
      <c r="N4826" s="376"/>
      <c r="O4826" s="376"/>
      <c r="R4826" s="376"/>
    </row>
    <row r="4827" spans="9:18" s="375" customFormat="1" ht="11">
      <c r="I4827" s="376"/>
      <c r="M4827" s="376"/>
      <c r="N4827" s="376"/>
      <c r="O4827" s="376"/>
      <c r="R4827" s="376"/>
    </row>
    <row r="4828" spans="9:18" s="375" customFormat="1" ht="11">
      <c r="I4828" s="376"/>
      <c r="K4828" s="376"/>
      <c r="M4828" s="376"/>
      <c r="N4828" s="376"/>
      <c r="O4828" s="376"/>
      <c r="R4828" s="376"/>
    </row>
    <row r="4829" spans="9:18" s="375" customFormat="1" ht="11">
      <c r="I4829" s="376"/>
      <c r="K4829" s="376"/>
      <c r="M4829" s="376"/>
      <c r="N4829" s="376"/>
      <c r="O4829" s="376"/>
      <c r="P4829" s="376"/>
      <c r="R4829" s="376"/>
    </row>
    <row r="4830" spans="9:18" s="375" customFormat="1" ht="11">
      <c r="I4830" s="376"/>
      <c r="K4830" s="376"/>
      <c r="M4830" s="376"/>
      <c r="N4830" s="376"/>
      <c r="O4830" s="376"/>
      <c r="P4830" s="376"/>
      <c r="R4830" s="376"/>
    </row>
    <row r="4831" spans="9:18" s="375" customFormat="1" ht="11">
      <c r="I4831" s="376"/>
      <c r="M4831" s="376"/>
      <c r="N4831" s="376"/>
      <c r="O4831" s="376"/>
      <c r="R4831" s="376"/>
    </row>
    <row r="4832" spans="9:18" s="375" customFormat="1" ht="11">
      <c r="I4832" s="376"/>
      <c r="M4832" s="376"/>
      <c r="N4832" s="376"/>
      <c r="O4832" s="376"/>
      <c r="R4832" s="376"/>
    </row>
    <row r="4833" spans="9:18" s="375" customFormat="1" ht="11">
      <c r="I4833" s="376"/>
      <c r="M4833" s="376"/>
      <c r="N4833" s="376"/>
      <c r="O4833" s="376"/>
      <c r="R4833" s="376"/>
    </row>
    <row r="4834" spans="9:18" s="375" customFormat="1" ht="11">
      <c r="I4834" s="376"/>
      <c r="M4834" s="376"/>
      <c r="N4834" s="376"/>
      <c r="O4834" s="376"/>
      <c r="R4834" s="376"/>
    </row>
    <row r="4835" spans="9:18" s="375" customFormat="1" ht="11">
      <c r="I4835" s="376"/>
      <c r="M4835" s="376"/>
      <c r="N4835" s="376"/>
      <c r="O4835" s="376"/>
      <c r="R4835" s="376"/>
    </row>
    <row r="4836" spans="9:18" s="375" customFormat="1" ht="11">
      <c r="I4836" s="376"/>
      <c r="M4836" s="376"/>
      <c r="N4836" s="376"/>
      <c r="O4836" s="376"/>
      <c r="R4836" s="376"/>
    </row>
    <row r="4837" spans="9:18" s="375" customFormat="1" ht="11">
      <c r="I4837" s="376"/>
      <c r="K4837" s="376"/>
      <c r="M4837" s="376"/>
      <c r="N4837" s="376"/>
      <c r="O4837" s="376"/>
      <c r="P4837" s="376"/>
      <c r="R4837" s="376"/>
    </row>
    <row r="4838" spans="9:18" s="375" customFormat="1" ht="11">
      <c r="I4838" s="376"/>
      <c r="M4838" s="376"/>
      <c r="N4838" s="376"/>
      <c r="O4838" s="376"/>
      <c r="R4838" s="376"/>
    </row>
    <row r="4839" spans="9:18" s="375" customFormat="1" ht="11">
      <c r="I4839" s="376"/>
      <c r="M4839" s="376"/>
      <c r="N4839" s="376"/>
      <c r="O4839" s="376"/>
      <c r="R4839" s="376"/>
    </row>
    <row r="4840" spans="9:18" s="375" customFormat="1" ht="11">
      <c r="I4840" s="376"/>
      <c r="M4840" s="376"/>
      <c r="N4840" s="376"/>
      <c r="O4840" s="376"/>
      <c r="R4840" s="376"/>
    </row>
    <row r="4841" spans="9:18" s="375" customFormat="1" ht="11">
      <c r="I4841" s="376"/>
      <c r="M4841" s="376"/>
      <c r="N4841" s="376"/>
      <c r="O4841" s="376"/>
      <c r="R4841" s="376"/>
    </row>
    <row r="4842" spans="9:18" s="375" customFormat="1" ht="11">
      <c r="I4842" s="376"/>
      <c r="M4842" s="376"/>
      <c r="N4842" s="376"/>
      <c r="O4842" s="376"/>
      <c r="R4842" s="376"/>
    </row>
    <row r="4843" spans="9:18" s="375" customFormat="1" ht="11">
      <c r="I4843" s="376"/>
      <c r="M4843" s="376"/>
      <c r="N4843" s="376"/>
      <c r="O4843" s="376"/>
      <c r="R4843" s="376"/>
    </row>
    <row r="4844" spans="9:18" s="375" customFormat="1" ht="11">
      <c r="I4844" s="376"/>
      <c r="M4844" s="376"/>
      <c r="N4844" s="376"/>
      <c r="O4844" s="376"/>
      <c r="R4844" s="376"/>
    </row>
    <row r="4845" spans="9:18" s="375" customFormat="1" ht="11">
      <c r="I4845" s="376"/>
      <c r="M4845" s="376"/>
      <c r="N4845" s="376"/>
      <c r="O4845" s="376"/>
      <c r="R4845" s="376"/>
    </row>
    <row r="4846" spans="9:18" s="375" customFormat="1" ht="11">
      <c r="I4846" s="376"/>
      <c r="M4846" s="376"/>
      <c r="N4846" s="376"/>
      <c r="O4846" s="376"/>
      <c r="R4846" s="376"/>
    </row>
    <row r="4847" spans="9:18" s="375" customFormat="1" ht="11">
      <c r="I4847" s="376"/>
      <c r="M4847" s="376"/>
      <c r="N4847" s="376"/>
      <c r="O4847" s="376"/>
      <c r="R4847" s="376"/>
    </row>
    <row r="4848" spans="9:18" s="375" customFormat="1" ht="11">
      <c r="I4848" s="376"/>
      <c r="M4848" s="376"/>
      <c r="N4848" s="376"/>
      <c r="O4848" s="376"/>
      <c r="R4848" s="376"/>
    </row>
    <row r="4849" spans="9:18" s="375" customFormat="1" ht="11">
      <c r="I4849" s="376"/>
      <c r="M4849" s="376"/>
      <c r="N4849" s="376"/>
      <c r="O4849" s="376"/>
      <c r="R4849" s="376"/>
    </row>
    <row r="4850" spans="9:18" s="375" customFormat="1" ht="11">
      <c r="I4850" s="376"/>
      <c r="M4850" s="376"/>
      <c r="N4850" s="376"/>
      <c r="O4850" s="376"/>
      <c r="R4850" s="376"/>
    </row>
    <row r="4851" spans="9:18" s="375" customFormat="1" ht="11">
      <c r="I4851" s="376"/>
      <c r="M4851" s="376"/>
      <c r="N4851" s="376"/>
      <c r="O4851" s="376"/>
      <c r="R4851" s="376"/>
    </row>
    <row r="4852" spans="9:18" s="375" customFormat="1" ht="11">
      <c r="I4852" s="376"/>
      <c r="M4852" s="376"/>
      <c r="N4852" s="376"/>
      <c r="O4852" s="376"/>
      <c r="R4852" s="376"/>
    </row>
    <row r="4853" spans="9:18" s="375" customFormat="1" ht="11">
      <c r="I4853" s="376"/>
      <c r="M4853" s="376"/>
      <c r="N4853" s="376"/>
      <c r="O4853" s="376"/>
      <c r="R4853" s="376"/>
    </row>
    <row r="4854" spans="9:18" s="375" customFormat="1" ht="11">
      <c r="I4854" s="376"/>
      <c r="M4854" s="376"/>
      <c r="N4854" s="376"/>
      <c r="O4854" s="376"/>
      <c r="R4854" s="376"/>
    </row>
    <row r="4855" spans="9:18" s="375" customFormat="1" ht="11">
      <c r="I4855" s="376"/>
      <c r="M4855" s="376"/>
      <c r="N4855" s="376"/>
      <c r="O4855" s="376"/>
      <c r="R4855" s="376"/>
    </row>
    <row r="4856" spans="9:18" s="375" customFormat="1" ht="11">
      <c r="I4856" s="376"/>
      <c r="M4856" s="376"/>
      <c r="N4856" s="376"/>
      <c r="O4856" s="376"/>
      <c r="R4856" s="376"/>
    </row>
    <row r="4857" spans="9:18" s="375" customFormat="1" ht="11">
      <c r="I4857" s="376"/>
      <c r="K4857" s="376"/>
      <c r="M4857" s="376"/>
      <c r="N4857" s="376"/>
      <c r="O4857" s="376"/>
      <c r="P4857" s="376"/>
      <c r="R4857" s="376"/>
    </row>
    <row r="4858" spans="9:18" s="375" customFormat="1" ht="11">
      <c r="I4858" s="376"/>
      <c r="K4858" s="376"/>
      <c r="M4858" s="376"/>
      <c r="N4858" s="376"/>
      <c r="O4858" s="376"/>
      <c r="P4858" s="376"/>
      <c r="R4858" s="376"/>
    </row>
    <row r="4859" spans="9:18" s="375" customFormat="1" ht="11">
      <c r="I4859" s="376"/>
      <c r="M4859" s="376"/>
      <c r="N4859" s="376"/>
      <c r="O4859" s="376"/>
      <c r="R4859" s="376"/>
    </row>
    <row r="4860" spans="9:18" s="375" customFormat="1" ht="11">
      <c r="I4860" s="376"/>
      <c r="M4860" s="376"/>
      <c r="N4860" s="376"/>
      <c r="O4860" s="376"/>
      <c r="R4860" s="376"/>
    </row>
    <row r="4861" spans="9:18" s="375" customFormat="1" ht="11">
      <c r="I4861" s="376"/>
      <c r="M4861" s="376"/>
      <c r="N4861" s="376"/>
      <c r="O4861" s="376"/>
      <c r="R4861" s="376"/>
    </row>
    <row r="4862" spans="9:18" s="375" customFormat="1" ht="11">
      <c r="I4862" s="376"/>
      <c r="K4862" s="376"/>
      <c r="M4862" s="376"/>
      <c r="N4862" s="376"/>
      <c r="O4862" s="376"/>
      <c r="P4862" s="376"/>
      <c r="R4862" s="376"/>
    </row>
    <row r="4863" spans="9:18" s="375" customFormat="1" ht="11">
      <c r="I4863" s="376"/>
      <c r="M4863" s="376"/>
      <c r="N4863" s="376"/>
      <c r="O4863" s="376"/>
      <c r="R4863" s="376"/>
    </row>
    <row r="4864" spans="9:18" s="375" customFormat="1" ht="11">
      <c r="I4864" s="376"/>
      <c r="M4864" s="376"/>
      <c r="N4864" s="376"/>
      <c r="O4864" s="376"/>
      <c r="R4864" s="376"/>
    </row>
    <row r="4865" spans="9:18" s="375" customFormat="1" ht="11">
      <c r="I4865" s="376"/>
      <c r="M4865" s="376"/>
      <c r="N4865" s="376"/>
      <c r="O4865" s="376"/>
      <c r="R4865" s="376"/>
    </row>
    <row r="4866" spans="9:18" s="375" customFormat="1" ht="11">
      <c r="I4866" s="376"/>
      <c r="M4866" s="376"/>
      <c r="N4866" s="376"/>
      <c r="O4866" s="376"/>
      <c r="R4866" s="376"/>
    </row>
    <row r="4867" spans="9:18" s="375" customFormat="1" ht="11">
      <c r="I4867" s="376"/>
      <c r="M4867" s="376"/>
      <c r="N4867" s="376"/>
      <c r="O4867" s="376"/>
      <c r="R4867" s="376"/>
    </row>
    <row r="4868" spans="9:18" s="375" customFormat="1" ht="11">
      <c r="I4868" s="376"/>
      <c r="M4868" s="376"/>
      <c r="N4868" s="376"/>
      <c r="O4868" s="376"/>
      <c r="R4868" s="376"/>
    </row>
    <row r="4869" spans="9:18" s="375" customFormat="1" ht="11">
      <c r="I4869" s="376"/>
      <c r="M4869" s="376"/>
      <c r="N4869" s="376"/>
      <c r="O4869" s="376"/>
      <c r="R4869" s="376"/>
    </row>
    <row r="4870" spans="9:18" s="375" customFormat="1" ht="11">
      <c r="I4870" s="376"/>
      <c r="M4870" s="376"/>
      <c r="N4870" s="376"/>
      <c r="O4870" s="376"/>
      <c r="R4870" s="376"/>
    </row>
    <row r="4871" spans="9:18" s="375" customFormat="1" ht="11">
      <c r="I4871" s="376"/>
      <c r="M4871" s="376"/>
      <c r="N4871" s="376"/>
      <c r="O4871" s="376"/>
      <c r="R4871" s="376"/>
    </row>
    <row r="4872" spans="9:18" s="375" customFormat="1" ht="11">
      <c r="I4872" s="376"/>
      <c r="M4872" s="376"/>
      <c r="N4872" s="376"/>
      <c r="O4872" s="376"/>
      <c r="R4872" s="376"/>
    </row>
    <row r="4873" spans="9:18" s="375" customFormat="1" ht="11">
      <c r="I4873" s="376"/>
      <c r="M4873" s="376"/>
      <c r="N4873" s="376"/>
      <c r="O4873" s="376"/>
      <c r="R4873" s="376"/>
    </row>
    <row r="4874" spans="9:18" s="375" customFormat="1" ht="11">
      <c r="I4874" s="376"/>
      <c r="M4874" s="376"/>
      <c r="N4874" s="376"/>
      <c r="O4874" s="376"/>
      <c r="R4874" s="376"/>
    </row>
    <row r="4875" spans="9:18" s="375" customFormat="1" ht="11">
      <c r="I4875" s="376"/>
      <c r="M4875" s="376"/>
      <c r="N4875" s="376"/>
      <c r="O4875" s="376"/>
      <c r="R4875" s="376"/>
    </row>
    <row r="4876" spans="9:18" s="375" customFormat="1" ht="11">
      <c r="I4876" s="376"/>
      <c r="M4876" s="376"/>
      <c r="N4876" s="376"/>
      <c r="O4876" s="376"/>
      <c r="R4876" s="376"/>
    </row>
    <row r="4877" spans="9:18" s="375" customFormat="1" ht="11">
      <c r="I4877" s="376"/>
      <c r="M4877" s="376"/>
      <c r="N4877" s="376"/>
      <c r="O4877" s="376"/>
      <c r="R4877" s="376"/>
    </row>
    <row r="4878" spans="9:18" s="375" customFormat="1" ht="11">
      <c r="I4878" s="376"/>
      <c r="M4878" s="376"/>
      <c r="N4878" s="376"/>
      <c r="O4878" s="376"/>
      <c r="R4878" s="376"/>
    </row>
    <row r="4879" spans="9:18" s="375" customFormat="1" ht="11">
      <c r="I4879" s="376"/>
      <c r="M4879" s="376"/>
      <c r="N4879" s="376"/>
      <c r="O4879" s="376"/>
      <c r="R4879" s="376"/>
    </row>
    <row r="4880" spans="9:18" s="375" customFormat="1" ht="11">
      <c r="I4880" s="376"/>
      <c r="M4880" s="376"/>
      <c r="N4880" s="376"/>
      <c r="O4880" s="376"/>
      <c r="R4880" s="376"/>
    </row>
    <row r="4881" spans="9:18" s="375" customFormat="1" ht="11">
      <c r="I4881" s="376"/>
      <c r="M4881" s="376"/>
      <c r="N4881" s="376"/>
      <c r="O4881" s="376"/>
      <c r="R4881" s="376"/>
    </row>
    <row r="4882" spans="9:18" s="375" customFormat="1" ht="11">
      <c r="I4882" s="376"/>
      <c r="M4882" s="376"/>
      <c r="N4882" s="376"/>
      <c r="O4882" s="376"/>
      <c r="R4882" s="376"/>
    </row>
    <row r="4883" spans="9:18" s="375" customFormat="1" ht="11">
      <c r="I4883" s="376"/>
      <c r="M4883" s="376"/>
      <c r="N4883" s="376"/>
      <c r="O4883" s="376"/>
      <c r="R4883" s="376"/>
    </row>
    <row r="4884" spans="9:18" s="375" customFormat="1" ht="11">
      <c r="I4884" s="376"/>
      <c r="M4884" s="376"/>
      <c r="N4884" s="376"/>
      <c r="O4884" s="376"/>
      <c r="R4884" s="376"/>
    </row>
    <row r="4885" spans="9:18" s="375" customFormat="1" ht="11">
      <c r="I4885" s="376"/>
      <c r="M4885" s="376"/>
      <c r="N4885" s="376"/>
      <c r="O4885" s="376"/>
      <c r="R4885" s="376"/>
    </row>
    <row r="4886" spans="9:18" s="375" customFormat="1" ht="11">
      <c r="I4886" s="376"/>
      <c r="M4886" s="376"/>
      <c r="N4886" s="376"/>
      <c r="O4886" s="376"/>
      <c r="R4886" s="376"/>
    </row>
    <row r="4887" spans="9:18" s="375" customFormat="1" ht="11">
      <c r="I4887" s="376"/>
      <c r="M4887" s="376"/>
      <c r="N4887" s="376"/>
      <c r="O4887" s="376"/>
      <c r="R4887" s="376"/>
    </row>
    <row r="4888" spans="9:18" s="375" customFormat="1" ht="11">
      <c r="I4888" s="376"/>
      <c r="M4888" s="376"/>
      <c r="N4888" s="376"/>
      <c r="O4888" s="376"/>
      <c r="R4888" s="376"/>
    </row>
    <row r="4889" spans="9:18" s="375" customFormat="1" ht="11">
      <c r="I4889" s="376"/>
      <c r="M4889" s="376"/>
      <c r="N4889" s="376"/>
      <c r="O4889" s="376"/>
      <c r="R4889" s="376"/>
    </row>
    <row r="4890" spans="9:18" s="375" customFormat="1" ht="11">
      <c r="I4890" s="376"/>
      <c r="M4890" s="376"/>
      <c r="N4890" s="376"/>
      <c r="O4890" s="376"/>
      <c r="R4890" s="376"/>
    </row>
    <row r="4891" spans="9:18" s="375" customFormat="1" ht="11">
      <c r="I4891" s="376"/>
      <c r="M4891" s="376"/>
      <c r="N4891" s="376"/>
      <c r="O4891" s="376"/>
      <c r="R4891" s="376"/>
    </row>
    <row r="4892" spans="9:18" s="375" customFormat="1" ht="11">
      <c r="I4892" s="376"/>
      <c r="M4892" s="376"/>
      <c r="N4892" s="376"/>
      <c r="O4892" s="376"/>
      <c r="R4892" s="376"/>
    </row>
    <row r="4893" spans="9:18" s="375" customFormat="1" ht="11">
      <c r="I4893" s="376"/>
      <c r="M4893" s="376"/>
      <c r="N4893" s="376"/>
      <c r="O4893" s="376"/>
      <c r="R4893" s="376"/>
    </row>
    <row r="4894" spans="9:18" s="375" customFormat="1" ht="11">
      <c r="I4894" s="376"/>
      <c r="M4894" s="376"/>
      <c r="N4894" s="376"/>
      <c r="O4894" s="376"/>
      <c r="R4894" s="376"/>
    </row>
    <row r="4895" spans="9:18" s="375" customFormat="1" ht="11">
      <c r="I4895" s="376"/>
      <c r="M4895" s="376"/>
      <c r="N4895" s="376"/>
      <c r="O4895" s="376"/>
      <c r="R4895" s="376"/>
    </row>
    <row r="4896" spans="9:18" s="375" customFormat="1" ht="11">
      <c r="I4896" s="376"/>
      <c r="M4896" s="376"/>
      <c r="N4896" s="376"/>
      <c r="O4896" s="376"/>
      <c r="R4896" s="376"/>
    </row>
    <row r="4897" spans="9:18" s="375" customFormat="1" ht="11">
      <c r="I4897" s="376"/>
      <c r="M4897" s="376"/>
      <c r="N4897" s="376"/>
      <c r="O4897" s="376"/>
      <c r="R4897" s="376"/>
    </row>
    <row r="4898" spans="9:18" s="375" customFormat="1" ht="11">
      <c r="I4898" s="376"/>
      <c r="M4898" s="376"/>
      <c r="N4898" s="376"/>
      <c r="O4898" s="376"/>
      <c r="R4898" s="376"/>
    </row>
    <row r="4899" spans="9:18" s="375" customFormat="1" ht="11">
      <c r="I4899" s="376"/>
      <c r="M4899" s="376"/>
      <c r="N4899" s="376"/>
      <c r="O4899" s="376"/>
      <c r="R4899" s="376"/>
    </row>
    <row r="4900" spans="9:18" s="375" customFormat="1" ht="11">
      <c r="I4900" s="376"/>
      <c r="M4900" s="376"/>
      <c r="N4900" s="376"/>
      <c r="O4900" s="376"/>
      <c r="R4900" s="376"/>
    </row>
    <row r="4901" spans="9:18" s="375" customFormat="1" ht="11">
      <c r="I4901" s="376"/>
      <c r="M4901" s="376"/>
      <c r="N4901" s="376"/>
      <c r="O4901" s="376"/>
      <c r="R4901" s="376"/>
    </row>
    <row r="4902" spans="9:18" s="375" customFormat="1" ht="11">
      <c r="I4902" s="376"/>
      <c r="M4902" s="376"/>
      <c r="N4902" s="376"/>
      <c r="O4902" s="376"/>
      <c r="R4902" s="376"/>
    </row>
    <row r="4903" spans="9:18" s="375" customFormat="1" ht="11">
      <c r="I4903" s="376"/>
      <c r="M4903" s="376"/>
      <c r="N4903" s="376"/>
      <c r="O4903" s="376"/>
      <c r="R4903" s="376"/>
    </row>
    <row r="4904" spans="9:18" s="375" customFormat="1" ht="11">
      <c r="I4904" s="376"/>
      <c r="M4904" s="376"/>
      <c r="N4904" s="376"/>
      <c r="O4904" s="376"/>
      <c r="R4904" s="376"/>
    </row>
    <row r="4905" spans="9:18" s="375" customFormat="1" ht="11">
      <c r="I4905" s="376"/>
      <c r="M4905" s="376"/>
      <c r="N4905" s="376"/>
      <c r="O4905" s="376"/>
      <c r="R4905" s="376"/>
    </row>
    <row r="4906" spans="9:18" s="375" customFormat="1" ht="11">
      <c r="I4906" s="376"/>
      <c r="M4906" s="376"/>
      <c r="N4906" s="376"/>
      <c r="O4906" s="376"/>
      <c r="R4906" s="376"/>
    </row>
    <row r="4907" spans="9:18" s="375" customFormat="1" ht="11">
      <c r="I4907" s="376"/>
      <c r="M4907" s="376"/>
      <c r="N4907" s="376"/>
      <c r="O4907" s="376"/>
      <c r="R4907" s="376"/>
    </row>
    <row r="4908" spans="9:18" s="375" customFormat="1" ht="11">
      <c r="I4908" s="376"/>
      <c r="M4908" s="376"/>
      <c r="N4908" s="376"/>
      <c r="O4908" s="376"/>
      <c r="R4908" s="376"/>
    </row>
    <row r="4909" spans="9:18" s="375" customFormat="1" ht="11">
      <c r="I4909" s="376"/>
      <c r="M4909" s="376"/>
      <c r="N4909" s="376"/>
      <c r="O4909" s="376"/>
      <c r="R4909" s="376"/>
    </row>
    <row r="4910" spans="9:18" s="375" customFormat="1" ht="11">
      <c r="I4910" s="376"/>
      <c r="M4910" s="376"/>
      <c r="N4910" s="376"/>
      <c r="O4910" s="376"/>
      <c r="R4910" s="376"/>
    </row>
    <row r="4911" spans="9:18" s="375" customFormat="1" ht="11">
      <c r="I4911" s="376"/>
      <c r="M4911" s="376"/>
      <c r="N4911" s="376"/>
      <c r="O4911" s="376"/>
      <c r="R4911" s="376"/>
    </row>
    <row r="4912" spans="9:18" s="375" customFormat="1" ht="11">
      <c r="I4912" s="376"/>
      <c r="M4912" s="376"/>
      <c r="N4912" s="376"/>
      <c r="O4912" s="376"/>
      <c r="R4912" s="376"/>
    </row>
    <row r="4913" spans="9:18" s="375" customFormat="1" ht="11">
      <c r="I4913" s="376"/>
      <c r="M4913" s="376"/>
      <c r="N4913" s="376"/>
      <c r="O4913" s="376"/>
      <c r="R4913" s="376"/>
    </row>
    <row r="4914" spans="9:18" s="375" customFormat="1" ht="11">
      <c r="I4914" s="376"/>
      <c r="M4914" s="376"/>
      <c r="N4914" s="376"/>
      <c r="O4914" s="376"/>
      <c r="R4914" s="376"/>
    </row>
    <row r="4915" spans="9:18" s="375" customFormat="1" ht="11">
      <c r="I4915" s="376"/>
      <c r="M4915" s="376"/>
      <c r="N4915" s="376"/>
      <c r="O4915" s="376"/>
      <c r="R4915" s="376"/>
    </row>
    <row r="4916" spans="9:18" s="375" customFormat="1" ht="11">
      <c r="I4916" s="376"/>
      <c r="M4916" s="376"/>
      <c r="N4916" s="376"/>
      <c r="O4916" s="376"/>
      <c r="R4916" s="376"/>
    </row>
    <row r="4917" spans="9:18" s="375" customFormat="1" ht="11">
      <c r="I4917" s="376"/>
      <c r="M4917" s="376"/>
      <c r="N4917" s="376"/>
      <c r="O4917" s="376"/>
      <c r="R4917" s="376"/>
    </row>
    <row r="4918" spans="9:18" s="375" customFormat="1" ht="11">
      <c r="I4918" s="376"/>
      <c r="M4918" s="376"/>
      <c r="N4918" s="376"/>
      <c r="O4918" s="376"/>
      <c r="R4918" s="376"/>
    </row>
    <row r="4919" spans="9:18" s="375" customFormat="1" ht="11">
      <c r="I4919" s="376"/>
      <c r="M4919" s="376"/>
      <c r="N4919" s="376"/>
      <c r="O4919" s="376"/>
      <c r="R4919" s="376"/>
    </row>
    <row r="4920" spans="9:18" s="375" customFormat="1" ht="11">
      <c r="I4920" s="376"/>
      <c r="M4920" s="376"/>
      <c r="N4920" s="376"/>
      <c r="O4920" s="376"/>
      <c r="R4920" s="376"/>
    </row>
    <row r="4921" spans="9:18" s="375" customFormat="1" ht="11">
      <c r="I4921" s="376"/>
      <c r="M4921" s="376"/>
      <c r="N4921" s="376"/>
      <c r="O4921" s="376"/>
      <c r="R4921" s="376"/>
    </row>
    <row r="4922" spans="9:18" s="375" customFormat="1" ht="11">
      <c r="I4922" s="376"/>
      <c r="M4922" s="376"/>
      <c r="N4922" s="376"/>
      <c r="O4922" s="376"/>
      <c r="R4922" s="376"/>
    </row>
    <row r="4923" spans="9:18" s="375" customFormat="1" ht="11">
      <c r="I4923" s="376"/>
      <c r="M4923" s="376"/>
      <c r="N4923" s="376"/>
      <c r="O4923" s="376"/>
      <c r="R4923" s="376"/>
    </row>
    <row r="4924" spans="9:18" s="375" customFormat="1" ht="11">
      <c r="I4924" s="376"/>
      <c r="M4924" s="376"/>
      <c r="N4924" s="376"/>
      <c r="O4924" s="376"/>
      <c r="R4924" s="376"/>
    </row>
    <row r="4925" spans="9:18" s="375" customFormat="1" ht="11">
      <c r="I4925" s="376"/>
      <c r="M4925" s="376"/>
      <c r="N4925" s="376"/>
      <c r="O4925" s="376"/>
      <c r="R4925" s="376"/>
    </row>
    <row r="4926" spans="9:18" s="375" customFormat="1" ht="11">
      <c r="I4926" s="376"/>
      <c r="M4926" s="376"/>
      <c r="N4926" s="376"/>
      <c r="O4926" s="376"/>
      <c r="R4926" s="376"/>
    </row>
    <row r="4927" spans="9:18" s="375" customFormat="1" ht="11">
      <c r="I4927" s="376"/>
      <c r="M4927" s="376"/>
      <c r="N4927" s="376"/>
      <c r="O4927" s="376"/>
      <c r="R4927" s="376"/>
    </row>
    <row r="4928" spans="9:18" s="375" customFormat="1" ht="11">
      <c r="I4928" s="376"/>
      <c r="M4928" s="376"/>
      <c r="N4928" s="376"/>
      <c r="O4928" s="376"/>
      <c r="R4928" s="376"/>
    </row>
    <row r="4929" spans="9:18" s="375" customFormat="1" ht="11">
      <c r="I4929" s="376"/>
      <c r="M4929" s="376"/>
      <c r="N4929" s="376"/>
      <c r="O4929" s="376"/>
      <c r="R4929" s="376"/>
    </row>
    <row r="4930" spans="9:18" s="375" customFormat="1" ht="11">
      <c r="I4930" s="376"/>
      <c r="M4930" s="376"/>
      <c r="N4930" s="376"/>
      <c r="O4930" s="376"/>
      <c r="R4930" s="376"/>
    </row>
    <row r="4931" spans="9:18" s="375" customFormat="1" ht="11">
      <c r="I4931" s="376"/>
      <c r="M4931" s="376"/>
      <c r="N4931" s="376"/>
      <c r="O4931" s="376"/>
      <c r="R4931" s="376"/>
    </row>
    <row r="4932" spans="9:18" s="375" customFormat="1" ht="11">
      <c r="I4932" s="376"/>
      <c r="M4932" s="376"/>
      <c r="N4932" s="376"/>
      <c r="O4932" s="376"/>
      <c r="R4932" s="376"/>
    </row>
    <row r="4933" spans="9:18" s="375" customFormat="1" ht="11">
      <c r="I4933" s="376"/>
      <c r="M4933" s="376"/>
      <c r="N4933" s="376"/>
      <c r="O4933" s="376"/>
      <c r="R4933" s="376"/>
    </row>
    <row r="4934" spans="9:18" s="375" customFormat="1" ht="11">
      <c r="I4934" s="376"/>
      <c r="M4934" s="376"/>
      <c r="N4934" s="376"/>
      <c r="O4934" s="376"/>
      <c r="R4934" s="376"/>
    </row>
    <row r="4935" spans="9:18" s="375" customFormat="1" ht="11">
      <c r="I4935" s="376"/>
      <c r="M4935" s="376"/>
      <c r="N4935" s="376"/>
      <c r="O4935" s="376"/>
      <c r="R4935" s="376"/>
    </row>
    <row r="4936" spans="9:18" s="375" customFormat="1" ht="11">
      <c r="I4936" s="376"/>
      <c r="M4936" s="376"/>
      <c r="N4936" s="376"/>
      <c r="O4936" s="376"/>
      <c r="R4936" s="376"/>
    </row>
    <row r="4937" spans="9:18" s="375" customFormat="1" ht="11">
      <c r="I4937" s="376"/>
      <c r="M4937" s="376"/>
      <c r="N4937" s="376"/>
      <c r="O4937" s="376"/>
      <c r="R4937" s="376"/>
    </row>
    <row r="4938" spans="9:18" s="375" customFormat="1" ht="11">
      <c r="I4938" s="376"/>
      <c r="M4938" s="376"/>
      <c r="N4938" s="376"/>
      <c r="O4938" s="376"/>
      <c r="R4938" s="376"/>
    </row>
    <row r="4939" spans="9:18" s="375" customFormat="1" ht="11">
      <c r="I4939" s="376"/>
      <c r="M4939" s="376"/>
      <c r="N4939" s="376"/>
      <c r="O4939" s="376"/>
      <c r="R4939" s="376"/>
    </row>
    <row r="4940" spans="9:18" s="375" customFormat="1" ht="11">
      <c r="I4940" s="376"/>
      <c r="M4940" s="376"/>
      <c r="N4940" s="376"/>
      <c r="O4940" s="376"/>
      <c r="R4940" s="376"/>
    </row>
    <row r="4941" spans="9:18" s="375" customFormat="1" ht="11">
      <c r="I4941" s="376"/>
      <c r="M4941" s="376"/>
      <c r="N4941" s="376"/>
      <c r="O4941" s="376"/>
      <c r="R4941" s="376"/>
    </row>
    <row r="4942" spans="9:18" s="375" customFormat="1" ht="11">
      <c r="I4942" s="376"/>
      <c r="M4942" s="376"/>
      <c r="N4942" s="376"/>
      <c r="O4942" s="376"/>
      <c r="R4942" s="376"/>
    </row>
    <row r="4943" spans="9:18" s="375" customFormat="1" ht="11">
      <c r="I4943" s="376"/>
      <c r="M4943" s="376"/>
      <c r="N4943" s="376"/>
      <c r="O4943" s="376"/>
      <c r="R4943" s="376"/>
    </row>
    <row r="4944" spans="9:18" s="375" customFormat="1" ht="11">
      <c r="I4944" s="376"/>
      <c r="M4944" s="376"/>
      <c r="N4944" s="376"/>
      <c r="O4944" s="376"/>
      <c r="R4944" s="376"/>
    </row>
    <row r="4945" spans="9:18" s="375" customFormat="1" ht="11">
      <c r="I4945" s="376"/>
      <c r="M4945" s="376"/>
      <c r="N4945" s="376"/>
      <c r="O4945" s="376"/>
      <c r="R4945" s="376"/>
    </row>
    <row r="4946" spans="9:18" s="375" customFormat="1" ht="11">
      <c r="I4946" s="376"/>
      <c r="M4946" s="376"/>
      <c r="N4946" s="376"/>
      <c r="O4946" s="376"/>
      <c r="R4946" s="376"/>
    </row>
    <row r="4947" spans="9:18" s="375" customFormat="1" ht="11">
      <c r="I4947" s="376"/>
      <c r="M4947" s="376"/>
      <c r="N4947" s="376"/>
      <c r="O4947" s="376"/>
      <c r="R4947" s="376"/>
    </row>
    <row r="4948" spans="9:18" s="375" customFormat="1" ht="11">
      <c r="I4948" s="376"/>
      <c r="M4948" s="376"/>
      <c r="N4948" s="376"/>
      <c r="O4948" s="376"/>
      <c r="R4948" s="376"/>
    </row>
    <row r="4949" spans="9:18" s="375" customFormat="1" ht="11">
      <c r="I4949" s="376"/>
      <c r="M4949" s="376"/>
      <c r="N4949" s="376"/>
      <c r="O4949" s="376"/>
      <c r="R4949" s="376"/>
    </row>
    <row r="4950" spans="9:18" s="375" customFormat="1" ht="11">
      <c r="I4950" s="376"/>
      <c r="K4950" s="376"/>
      <c r="M4950" s="376"/>
      <c r="N4950" s="376"/>
      <c r="O4950" s="376"/>
      <c r="P4950" s="376"/>
      <c r="R4950" s="376"/>
    </row>
    <row r="4951" spans="9:18" s="375" customFormat="1" ht="11">
      <c r="I4951" s="376"/>
      <c r="K4951" s="376"/>
      <c r="M4951" s="376"/>
      <c r="N4951" s="376"/>
      <c r="O4951" s="376"/>
      <c r="P4951" s="376"/>
      <c r="R4951" s="376"/>
    </row>
    <row r="4952" spans="9:18" s="375" customFormat="1" ht="11">
      <c r="I4952" s="376"/>
      <c r="K4952" s="376"/>
      <c r="M4952" s="376"/>
      <c r="N4952" s="376"/>
      <c r="O4952" s="376"/>
      <c r="P4952" s="376"/>
      <c r="R4952" s="376"/>
    </row>
    <row r="4953" spans="9:18" s="375" customFormat="1" ht="11">
      <c r="I4953" s="376"/>
      <c r="K4953" s="376"/>
      <c r="M4953" s="376"/>
      <c r="N4953" s="376"/>
      <c r="O4953" s="376"/>
      <c r="P4953" s="376"/>
      <c r="R4953" s="376"/>
    </row>
    <row r="4954" spans="9:18" s="375" customFormat="1" ht="11">
      <c r="I4954" s="376"/>
      <c r="K4954" s="376"/>
      <c r="M4954" s="376"/>
      <c r="N4954" s="376"/>
      <c r="O4954" s="376"/>
      <c r="P4954" s="376"/>
      <c r="R4954" s="376"/>
    </row>
    <row r="4955" spans="9:18" s="375" customFormat="1" ht="11">
      <c r="I4955" s="376"/>
      <c r="K4955" s="376"/>
      <c r="M4955" s="376"/>
      <c r="N4955" s="376"/>
      <c r="O4955" s="376"/>
      <c r="R4955" s="376"/>
    </row>
    <row r="4956" spans="9:18" s="375" customFormat="1" ht="11">
      <c r="I4956" s="376"/>
      <c r="M4956" s="376"/>
      <c r="N4956" s="376"/>
      <c r="O4956" s="376"/>
      <c r="R4956" s="376"/>
    </row>
    <row r="4957" spans="9:18" s="375" customFormat="1" ht="11">
      <c r="I4957" s="376"/>
      <c r="M4957" s="376"/>
      <c r="N4957" s="376"/>
      <c r="O4957" s="376"/>
      <c r="R4957" s="376"/>
    </row>
    <row r="4958" spans="9:18" s="375" customFormat="1" ht="11">
      <c r="I4958" s="376"/>
      <c r="M4958" s="376"/>
      <c r="N4958" s="376"/>
      <c r="O4958" s="376"/>
      <c r="R4958" s="376"/>
    </row>
    <row r="4959" spans="9:18" s="375" customFormat="1" ht="11">
      <c r="I4959" s="376"/>
      <c r="M4959" s="376"/>
      <c r="N4959" s="376"/>
      <c r="O4959" s="376"/>
      <c r="R4959" s="376"/>
    </row>
    <row r="4960" spans="9:18" s="375" customFormat="1" ht="11">
      <c r="I4960" s="376"/>
      <c r="M4960" s="376"/>
      <c r="N4960" s="376"/>
      <c r="O4960" s="376"/>
      <c r="R4960" s="376"/>
    </row>
    <row r="4961" spans="9:18" s="375" customFormat="1" ht="11">
      <c r="I4961" s="376"/>
      <c r="M4961" s="376"/>
      <c r="N4961" s="376"/>
      <c r="O4961" s="376"/>
      <c r="R4961" s="376"/>
    </row>
    <row r="4962" spans="9:18" s="375" customFormat="1" ht="11">
      <c r="I4962" s="376"/>
      <c r="M4962" s="376"/>
      <c r="N4962" s="376"/>
      <c r="O4962" s="376"/>
      <c r="R4962" s="376"/>
    </row>
    <row r="4963" spans="9:18" s="375" customFormat="1" ht="11">
      <c r="I4963" s="376"/>
      <c r="K4963" s="376"/>
      <c r="M4963" s="376"/>
      <c r="N4963" s="376"/>
      <c r="O4963" s="376"/>
      <c r="P4963" s="376"/>
      <c r="R4963" s="376"/>
    </row>
    <row r="4964" spans="9:18" s="375" customFormat="1" ht="11">
      <c r="I4964" s="376"/>
      <c r="M4964" s="376"/>
      <c r="N4964" s="376"/>
      <c r="O4964" s="376"/>
      <c r="R4964" s="376"/>
    </row>
    <row r="4965" spans="9:18" s="375" customFormat="1" ht="11">
      <c r="I4965" s="376"/>
      <c r="M4965" s="376"/>
      <c r="N4965" s="376"/>
      <c r="O4965" s="376"/>
      <c r="R4965" s="376"/>
    </row>
    <row r="4966" spans="9:18" s="375" customFormat="1" ht="11">
      <c r="I4966" s="376"/>
      <c r="M4966" s="376"/>
      <c r="N4966" s="376"/>
      <c r="O4966" s="376"/>
      <c r="R4966" s="376"/>
    </row>
    <row r="4967" spans="9:18" s="375" customFormat="1" ht="11">
      <c r="I4967" s="376"/>
      <c r="M4967" s="376"/>
      <c r="N4967" s="376"/>
      <c r="O4967" s="376"/>
      <c r="R4967" s="376"/>
    </row>
    <row r="4968" spans="9:18" s="375" customFormat="1" ht="11">
      <c r="I4968" s="376"/>
      <c r="M4968" s="376"/>
      <c r="N4968" s="376"/>
      <c r="O4968" s="376"/>
      <c r="R4968" s="376"/>
    </row>
    <row r="4969" spans="9:18" s="375" customFormat="1" ht="11">
      <c r="I4969" s="376"/>
      <c r="M4969" s="376"/>
      <c r="N4969" s="376"/>
      <c r="O4969" s="376"/>
      <c r="R4969" s="376"/>
    </row>
    <row r="4970" spans="9:18" s="375" customFormat="1" ht="11">
      <c r="I4970" s="376"/>
      <c r="M4970" s="376"/>
      <c r="N4970" s="376"/>
      <c r="O4970" s="376"/>
      <c r="R4970" s="376"/>
    </row>
    <row r="4971" spans="9:18" s="375" customFormat="1" ht="11">
      <c r="I4971" s="376"/>
      <c r="M4971" s="376"/>
      <c r="N4971" s="376"/>
      <c r="O4971" s="376"/>
      <c r="R4971" s="376"/>
    </row>
    <row r="4972" spans="9:18" s="375" customFormat="1" ht="11">
      <c r="I4972" s="376"/>
      <c r="M4972" s="376"/>
      <c r="N4972" s="376"/>
      <c r="O4972" s="376"/>
      <c r="R4972" s="376"/>
    </row>
    <row r="4973" spans="9:18" s="375" customFormat="1" ht="11">
      <c r="I4973" s="376"/>
      <c r="M4973" s="376"/>
      <c r="N4973" s="376"/>
      <c r="O4973" s="376"/>
      <c r="R4973" s="376"/>
    </row>
    <row r="4974" spans="9:18" s="375" customFormat="1" ht="11">
      <c r="I4974" s="376"/>
      <c r="M4974" s="376"/>
      <c r="N4974" s="376"/>
      <c r="O4974" s="376"/>
      <c r="R4974" s="376"/>
    </row>
    <row r="4975" spans="9:18" s="375" customFormat="1" ht="11">
      <c r="I4975" s="376"/>
      <c r="M4975" s="376"/>
      <c r="N4975" s="376"/>
      <c r="O4975" s="376"/>
      <c r="R4975" s="376"/>
    </row>
    <row r="4976" spans="9:18" s="375" customFormat="1" ht="11">
      <c r="I4976" s="376"/>
      <c r="M4976" s="376"/>
      <c r="N4976" s="376"/>
      <c r="O4976" s="376"/>
      <c r="R4976" s="376"/>
    </row>
    <row r="4977" spans="9:18" s="375" customFormat="1" ht="11">
      <c r="I4977" s="376"/>
      <c r="M4977" s="376"/>
      <c r="N4977" s="376"/>
      <c r="O4977" s="376"/>
      <c r="R4977" s="376"/>
    </row>
    <row r="4978" spans="9:18" s="375" customFormat="1" ht="11">
      <c r="I4978" s="376"/>
      <c r="M4978" s="376"/>
      <c r="N4978" s="376"/>
      <c r="O4978" s="376"/>
      <c r="R4978" s="376"/>
    </row>
    <row r="4979" spans="9:18" s="375" customFormat="1" ht="11">
      <c r="I4979" s="376"/>
      <c r="M4979" s="376"/>
      <c r="N4979" s="376"/>
      <c r="O4979" s="376"/>
      <c r="R4979" s="376"/>
    </row>
    <row r="4980" spans="9:18" s="375" customFormat="1" ht="11">
      <c r="I4980" s="376"/>
      <c r="M4980" s="376"/>
      <c r="N4980" s="376"/>
      <c r="O4980" s="376"/>
      <c r="R4980" s="376"/>
    </row>
    <row r="4981" spans="9:18" s="375" customFormat="1" ht="11">
      <c r="I4981" s="376"/>
      <c r="M4981" s="376"/>
      <c r="N4981" s="376"/>
      <c r="O4981" s="376"/>
      <c r="R4981" s="376"/>
    </row>
    <row r="4982" spans="9:18" s="375" customFormat="1" ht="11">
      <c r="I4982" s="376"/>
      <c r="K4982" s="376"/>
      <c r="M4982" s="376"/>
      <c r="N4982" s="376"/>
      <c r="O4982" s="376"/>
      <c r="P4982" s="376"/>
      <c r="R4982" s="376"/>
    </row>
    <row r="4983" spans="9:18" s="375" customFormat="1" ht="11">
      <c r="I4983" s="376"/>
      <c r="K4983" s="376"/>
      <c r="M4983" s="376"/>
      <c r="N4983" s="376"/>
      <c r="O4983" s="376"/>
      <c r="P4983" s="376"/>
      <c r="R4983" s="376"/>
    </row>
    <row r="4984" spans="9:18" s="375" customFormat="1" ht="11">
      <c r="I4984" s="376"/>
      <c r="K4984" s="376"/>
      <c r="M4984" s="376"/>
      <c r="N4984" s="376"/>
      <c r="O4984" s="376"/>
      <c r="R4984" s="376"/>
    </row>
    <row r="4985" spans="9:18" s="375" customFormat="1" ht="11">
      <c r="I4985" s="376"/>
      <c r="K4985" s="376"/>
      <c r="M4985" s="376"/>
      <c r="N4985" s="376"/>
      <c r="O4985" s="376"/>
      <c r="R4985" s="376"/>
    </row>
    <row r="4986" spans="9:18" s="375" customFormat="1" ht="11">
      <c r="I4986" s="376"/>
      <c r="K4986" s="376"/>
      <c r="M4986" s="376"/>
      <c r="N4986" s="376"/>
      <c r="O4986" s="376"/>
      <c r="P4986" s="376"/>
      <c r="R4986" s="376"/>
    </row>
    <row r="4987" spans="9:18" s="375" customFormat="1" ht="11">
      <c r="I4987" s="376"/>
      <c r="M4987" s="376"/>
      <c r="N4987" s="376"/>
      <c r="O4987" s="376"/>
      <c r="R4987" s="376"/>
    </row>
    <row r="4988" spans="9:18" s="375" customFormat="1" ht="11">
      <c r="I4988" s="376"/>
      <c r="M4988" s="376"/>
      <c r="N4988" s="376"/>
      <c r="O4988" s="376"/>
      <c r="R4988" s="376"/>
    </row>
    <row r="4989" spans="9:18" s="375" customFormat="1" ht="11">
      <c r="I4989" s="376"/>
      <c r="M4989" s="376"/>
      <c r="N4989" s="376"/>
      <c r="O4989" s="376"/>
      <c r="R4989" s="376"/>
    </row>
    <row r="4990" spans="9:18" s="375" customFormat="1" ht="11">
      <c r="I4990" s="376"/>
      <c r="M4990" s="376"/>
      <c r="N4990" s="376"/>
      <c r="O4990" s="376"/>
      <c r="R4990" s="376"/>
    </row>
    <row r="4991" spans="9:18" s="375" customFormat="1" ht="11">
      <c r="I4991" s="376"/>
      <c r="M4991" s="376"/>
      <c r="N4991" s="376"/>
      <c r="O4991" s="376"/>
      <c r="R4991" s="376"/>
    </row>
    <row r="4992" spans="9:18" s="375" customFormat="1" ht="11">
      <c r="I4992" s="376"/>
      <c r="M4992" s="376"/>
      <c r="N4992" s="376"/>
      <c r="O4992" s="376"/>
      <c r="R4992" s="376"/>
    </row>
    <row r="4993" spans="9:18" s="375" customFormat="1" ht="11">
      <c r="I4993" s="376"/>
      <c r="M4993" s="376"/>
      <c r="N4993" s="376"/>
      <c r="O4993" s="376"/>
      <c r="R4993" s="376"/>
    </row>
    <row r="4994" spans="9:18" s="375" customFormat="1" ht="11">
      <c r="I4994" s="376"/>
      <c r="M4994" s="376"/>
      <c r="N4994" s="376"/>
      <c r="O4994" s="376"/>
      <c r="R4994" s="376"/>
    </row>
    <row r="4995" spans="9:18" s="375" customFormat="1" ht="11">
      <c r="I4995" s="376"/>
      <c r="M4995" s="376"/>
      <c r="N4995" s="376"/>
      <c r="O4995" s="376"/>
      <c r="R4995" s="376"/>
    </row>
    <row r="4996" spans="9:18" s="375" customFormat="1" ht="11">
      <c r="I4996" s="376"/>
      <c r="M4996" s="376"/>
      <c r="N4996" s="376"/>
      <c r="O4996" s="376"/>
      <c r="R4996" s="376"/>
    </row>
    <row r="4997" spans="9:18" s="375" customFormat="1" ht="11">
      <c r="I4997" s="376"/>
      <c r="M4997" s="376"/>
      <c r="N4997" s="376"/>
      <c r="O4997" s="376"/>
      <c r="R4997" s="376"/>
    </row>
    <row r="4998" spans="9:18" s="375" customFormat="1" ht="11">
      <c r="I4998" s="376"/>
      <c r="M4998" s="376"/>
      <c r="N4998" s="376"/>
      <c r="O4998" s="376"/>
      <c r="R4998" s="376"/>
    </row>
    <row r="4999" spans="9:18" s="375" customFormat="1" ht="11">
      <c r="I4999" s="376"/>
      <c r="M4999" s="376"/>
      <c r="N4999" s="376"/>
      <c r="O4999" s="376"/>
      <c r="R4999" s="376"/>
    </row>
    <row r="5000" spans="9:18" s="375" customFormat="1" ht="11">
      <c r="I5000" s="376"/>
      <c r="M5000" s="376"/>
      <c r="N5000" s="376"/>
      <c r="O5000" s="376"/>
      <c r="R5000" s="376"/>
    </row>
    <row r="5001" spans="9:18" s="375" customFormat="1" ht="11">
      <c r="I5001" s="376"/>
      <c r="M5001" s="376"/>
      <c r="N5001" s="376"/>
      <c r="O5001" s="376"/>
      <c r="R5001" s="376"/>
    </row>
    <row r="5002" spans="9:18" s="375" customFormat="1" ht="11">
      <c r="I5002" s="376"/>
      <c r="M5002" s="376"/>
      <c r="N5002" s="376"/>
      <c r="O5002" s="376"/>
      <c r="R5002" s="376"/>
    </row>
    <row r="5003" spans="9:18" s="375" customFormat="1" ht="11">
      <c r="I5003" s="376"/>
      <c r="M5003" s="376"/>
      <c r="N5003" s="376"/>
      <c r="O5003" s="376"/>
      <c r="R5003" s="376"/>
    </row>
    <row r="5004" spans="9:18" s="375" customFormat="1" ht="11">
      <c r="I5004" s="376"/>
      <c r="M5004" s="376"/>
      <c r="N5004" s="376"/>
      <c r="O5004" s="376"/>
      <c r="R5004" s="376"/>
    </row>
    <row r="5005" spans="9:18" s="375" customFormat="1" ht="11">
      <c r="I5005" s="376"/>
      <c r="M5005" s="376"/>
      <c r="N5005" s="376"/>
      <c r="O5005" s="376"/>
      <c r="R5005" s="376"/>
    </row>
    <row r="5006" spans="9:18" s="375" customFormat="1" ht="11">
      <c r="I5006" s="376"/>
      <c r="M5006" s="376"/>
      <c r="N5006" s="376"/>
      <c r="O5006" s="376"/>
      <c r="R5006" s="376"/>
    </row>
    <row r="5007" spans="9:18" s="375" customFormat="1" ht="11">
      <c r="I5007" s="376"/>
      <c r="M5007" s="376"/>
      <c r="N5007" s="376"/>
      <c r="O5007" s="376"/>
      <c r="R5007" s="376"/>
    </row>
    <row r="5008" spans="9:18" s="375" customFormat="1" ht="11">
      <c r="I5008" s="376"/>
      <c r="M5008" s="376"/>
      <c r="N5008" s="376"/>
      <c r="O5008" s="376"/>
      <c r="R5008" s="376"/>
    </row>
    <row r="5009" spans="9:18" s="375" customFormat="1" ht="11">
      <c r="I5009" s="376"/>
      <c r="M5009" s="376"/>
      <c r="N5009" s="376"/>
      <c r="O5009" s="376"/>
      <c r="R5009" s="376"/>
    </row>
    <row r="5010" spans="9:18" s="375" customFormat="1" ht="11">
      <c r="I5010" s="376"/>
      <c r="M5010" s="376"/>
      <c r="N5010" s="376"/>
      <c r="O5010" s="376"/>
      <c r="R5010" s="376"/>
    </row>
    <row r="5011" spans="9:18" s="375" customFormat="1" ht="11">
      <c r="I5011" s="376"/>
      <c r="M5011" s="376"/>
      <c r="N5011" s="376"/>
      <c r="O5011" s="376"/>
      <c r="R5011" s="376"/>
    </row>
    <row r="5012" spans="9:18" s="375" customFormat="1" ht="11">
      <c r="I5012" s="376"/>
      <c r="M5012" s="376"/>
      <c r="N5012" s="376"/>
      <c r="O5012" s="376"/>
      <c r="R5012" s="376"/>
    </row>
    <row r="5013" spans="9:18" s="375" customFormat="1" ht="11">
      <c r="I5013" s="376"/>
      <c r="M5013" s="376"/>
      <c r="N5013" s="376"/>
      <c r="O5013" s="376"/>
      <c r="R5013" s="376"/>
    </row>
    <row r="5014" spans="9:18" s="375" customFormat="1" ht="11">
      <c r="I5014" s="376"/>
      <c r="M5014" s="376"/>
      <c r="N5014" s="376"/>
      <c r="O5014" s="376"/>
      <c r="R5014" s="376"/>
    </row>
    <row r="5015" spans="9:18" s="375" customFormat="1" ht="11">
      <c r="I5015" s="376"/>
      <c r="M5015" s="376"/>
      <c r="N5015" s="376"/>
      <c r="O5015" s="376"/>
      <c r="R5015" s="376"/>
    </row>
    <row r="5016" spans="9:18" s="375" customFormat="1" ht="11">
      <c r="I5016" s="376"/>
      <c r="M5016" s="376"/>
      <c r="N5016" s="376"/>
      <c r="O5016" s="376"/>
      <c r="R5016" s="376"/>
    </row>
    <row r="5017" spans="9:18" s="375" customFormat="1" ht="11">
      <c r="I5017" s="376"/>
      <c r="M5017" s="376"/>
      <c r="N5017" s="376"/>
      <c r="O5017" s="376"/>
      <c r="R5017" s="376"/>
    </row>
    <row r="5018" spans="9:18" s="375" customFormat="1" ht="11">
      <c r="I5018" s="376"/>
      <c r="M5018" s="376"/>
      <c r="N5018" s="376"/>
      <c r="O5018" s="376"/>
      <c r="R5018" s="376"/>
    </row>
    <row r="5019" spans="9:18" s="375" customFormat="1" ht="11">
      <c r="I5019" s="376"/>
      <c r="M5019" s="376"/>
      <c r="N5019" s="376"/>
      <c r="O5019" s="376"/>
      <c r="R5019" s="376"/>
    </row>
    <row r="5020" spans="9:18" s="375" customFormat="1" ht="11">
      <c r="I5020" s="376"/>
      <c r="M5020" s="376"/>
      <c r="N5020" s="376"/>
      <c r="O5020" s="376"/>
      <c r="R5020" s="376"/>
    </row>
    <row r="5021" spans="9:18" s="375" customFormat="1" ht="11">
      <c r="I5021" s="376"/>
      <c r="M5021" s="376"/>
      <c r="N5021" s="376"/>
      <c r="O5021" s="376"/>
      <c r="R5021" s="376"/>
    </row>
    <row r="5022" spans="9:18" s="375" customFormat="1" ht="11">
      <c r="I5022" s="376"/>
      <c r="M5022" s="376"/>
      <c r="N5022" s="376"/>
      <c r="O5022" s="376"/>
      <c r="R5022" s="376"/>
    </row>
    <row r="5023" spans="9:18" s="375" customFormat="1" ht="11">
      <c r="I5023" s="376"/>
      <c r="M5023" s="376"/>
      <c r="N5023" s="376"/>
      <c r="O5023" s="376"/>
      <c r="R5023" s="376"/>
    </row>
    <row r="5024" spans="9:18" s="375" customFormat="1" ht="11">
      <c r="I5024" s="376"/>
      <c r="M5024" s="376"/>
      <c r="N5024" s="376"/>
      <c r="O5024" s="376"/>
      <c r="R5024" s="376"/>
    </row>
    <row r="5025" spans="9:18" s="375" customFormat="1" ht="11">
      <c r="I5025" s="376"/>
      <c r="M5025" s="376"/>
      <c r="N5025" s="376"/>
      <c r="O5025" s="376"/>
      <c r="R5025" s="376"/>
    </row>
    <row r="5026" spans="9:18" s="375" customFormat="1" ht="11">
      <c r="I5026" s="376"/>
      <c r="M5026" s="376"/>
      <c r="N5026" s="376"/>
      <c r="O5026" s="376"/>
      <c r="R5026" s="376"/>
    </row>
    <row r="5027" spans="9:18" s="375" customFormat="1" ht="11">
      <c r="I5027" s="376"/>
      <c r="M5027" s="376"/>
      <c r="N5027" s="376"/>
      <c r="O5027" s="376"/>
      <c r="R5027" s="376"/>
    </row>
    <row r="5028" spans="9:18" s="375" customFormat="1" ht="11">
      <c r="I5028" s="376"/>
      <c r="M5028" s="376"/>
      <c r="N5028" s="376"/>
      <c r="O5028" s="376"/>
      <c r="R5028" s="376"/>
    </row>
    <row r="5029" spans="9:18" s="375" customFormat="1" ht="11">
      <c r="I5029" s="376"/>
      <c r="M5029" s="376"/>
      <c r="N5029" s="376"/>
      <c r="O5029" s="376"/>
      <c r="R5029" s="376"/>
    </row>
    <row r="5030" spans="9:18" s="375" customFormat="1" ht="11">
      <c r="I5030" s="376"/>
      <c r="M5030" s="376"/>
      <c r="N5030" s="376"/>
      <c r="O5030" s="376"/>
      <c r="R5030" s="376"/>
    </row>
    <row r="5031" spans="9:18" s="375" customFormat="1" ht="11">
      <c r="I5031" s="376"/>
      <c r="M5031" s="376"/>
      <c r="N5031" s="376"/>
      <c r="O5031" s="376"/>
      <c r="R5031" s="376"/>
    </row>
    <row r="5032" spans="9:18" s="375" customFormat="1" ht="11">
      <c r="I5032" s="376"/>
      <c r="M5032" s="376"/>
      <c r="N5032" s="376"/>
      <c r="O5032" s="376"/>
      <c r="R5032" s="376"/>
    </row>
    <row r="5033" spans="9:18" s="375" customFormat="1" ht="11">
      <c r="I5033" s="376"/>
      <c r="M5033" s="376"/>
      <c r="N5033" s="376"/>
      <c r="O5033" s="376"/>
      <c r="R5033" s="376"/>
    </row>
    <row r="5034" spans="9:18" s="375" customFormat="1" ht="11">
      <c r="I5034" s="376"/>
      <c r="M5034" s="376"/>
      <c r="N5034" s="376"/>
      <c r="O5034" s="376"/>
      <c r="R5034" s="376"/>
    </row>
    <row r="5035" spans="9:18" s="375" customFormat="1" ht="11">
      <c r="I5035" s="376"/>
      <c r="M5035" s="376"/>
      <c r="N5035" s="376"/>
      <c r="O5035" s="376"/>
      <c r="R5035" s="376"/>
    </row>
    <row r="5036" spans="9:18" s="375" customFormat="1" ht="11">
      <c r="I5036" s="376"/>
      <c r="M5036" s="376"/>
      <c r="N5036" s="376"/>
      <c r="O5036" s="376"/>
      <c r="R5036" s="376"/>
    </row>
    <row r="5037" spans="9:18" s="375" customFormat="1" ht="11">
      <c r="I5037" s="376"/>
      <c r="M5037" s="376"/>
      <c r="N5037" s="376"/>
      <c r="O5037" s="376"/>
      <c r="R5037" s="376"/>
    </row>
    <row r="5038" spans="9:18" s="375" customFormat="1" ht="11">
      <c r="I5038" s="376"/>
      <c r="M5038" s="376"/>
      <c r="N5038" s="376"/>
      <c r="O5038" s="376"/>
      <c r="R5038" s="376"/>
    </row>
    <row r="5039" spans="9:18" s="375" customFormat="1" ht="11">
      <c r="I5039" s="376"/>
      <c r="M5039" s="376"/>
      <c r="N5039" s="376"/>
      <c r="O5039" s="376"/>
      <c r="R5039" s="376"/>
    </row>
    <row r="5040" spans="9:18" s="375" customFormat="1" ht="11">
      <c r="I5040" s="376"/>
      <c r="M5040" s="376"/>
      <c r="N5040" s="376"/>
      <c r="O5040" s="376"/>
      <c r="R5040" s="376"/>
    </row>
    <row r="5041" spans="9:18" s="375" customFormat="1" ht="11">
      <c r="I5041" s="376"/>
      <c r="M5041" s="376"/>
      <c r="N5041" s="376"/>
      <c r="O5041" s="376"/>
      <c r="R5041" s="376"/>
    </row>
    <row r="5042" spans="9:18" s="375" customFormat="1" ht="11">
      <c r="I5042" s="376"/>
      <c r="M5042" s="376"/>
      <c r="N5042" s="376"/>
      <c r="O5042" s="376"/>
      <c r="R5042" s="376"/>
    </row>
    <row r="5043" spans="9:18" s="375" customFormat="1" ht="11">
      <c r="I5043" s="376"/>
      <c r="M5043" s="376"/>
      <c r="N5043" s="376"/>
      <c r="O5043" s="376"/>
      <c r="R5043" s="376"/>
    </row>
    <row r="5044" spans="9:18" s="375" customFormat="1" ht="11">
      <c r="I5044" s="376"/>
      <c r="M5044" s="376"/>
      <c r="N5044" s="376"/>
      <c r="O5044" s="376"/>
      <c r="R5044" s="376"/>
    </row>
    <row r="5045" spans="9:18" s="375" customFormat="1" ht="11">
      <c r="I5045" s="376"/>
      <c r="M5045" s="376"/>
      <c r="N5045" s="376"/>
      <c r="O5045" s="376"/>
      <c r="R5045" s="376"/>
    </row>
    <row r="5046" spans="9:18" s="375" customFormat="1" ht="11">
      <c r="I5046" s="376"/>
      <c r="M5046" s="376"/>
      <c r="N5046" s="376"/>
      <c r="O5046" s="376"/>
      <c r="R5046" s="376"/>
    </row>
    <row r="5047" spans="9:18" s="375" customFormat="1" ht="11">
      <c r="I5047" s="376"/>
      <c r="M5047" s="376"/>
      <c r="N5047" s="376"/>
      <c r="O5047" s="376"/>
      <c r="R5047" s="376"/>
    </row>
    <row r="5048" spans="9:18" s="375" customFormat="1" ht="11">
      <c r="I5048" s="376"/>
      <c r="M5048" s="376"/>
      <c r="N5048" s="376"/>
      <c r="O5048" s="376"/>
      <c r="R5048" s="376"/>
    </row>
    <row r="5049" spans="9:18" s="375" customFormat="1" ht="11">
      <c r="I5049" s="376"/>
      <c r="M5049" s="376"/>
      <c r="N5049" s="376"/>
      <c r="O5049" s="376"/>
      <c r="R5049" s="376"/>
    </row>
    <row r="5050" spans="9:18" s="375" customFormat="1" ht="11">
      <c r="I5050" s="376"/>
      <c r="M5050" s="376"/>
      <c r="N5050" s="376"/>
      <c r="O5050" s="376"/>
      <c r="R5050" s="376"/>
    </row>
    <row r="5051" spans="9:18" s="375" customFormat="1" ht="11">
      <c r="I5051" s="376"/>
      <c r="M5051" s="376"/>
      <c r="N5051" s="376"/>
      <c r="O5051" s="376"/>
      <c r="R5051" s="376"/>
    </row>
    <row r="5052" spans="9:18" s="375" customFormat="1" ht="11">
      <c r="I5052" s="376"/>
      <c r="M5052" s="376"/>
      <c r="N5052" s="376"/>
      <c r="O5052" s="376"/>
      <c r="R5052" s="376"/>
    </row>
    <row r="5053" spans="9:18" s="375" customFormat="1" ht="11">
      <c r="I5053" s="376"/>
      <c r="M5053" s="376"/>
      <c r="N5053" s="376"/>
      <c r="O5053" s="376"/>
      <c r="R5053" s="376"/>
    </row>
    <row r="5054" spans="9:18" s="375" customFormat="1" ht="11">
      <c r="I5054" s="376"/>
      <c r="M5054" s="376"/>
      <c r="N5054" s="376"/>
      <c r="O5054" s="376"/>
      <c r="R5054" s="376"/>
    </row>
    <row r="5055" spans="9:18" s="375" customFormat="1" ht="11">
      <c r="I5055" s="376"/>
      <c r="M5055" s="376"/>
      <c r="N5055" s="376"/>
      <c r="O5055" s="376"/>
      <c r="R5055" s="376"/>
    </row>
    <row r="5056" spans="9:18" s="375" customFormat="1" ht="11">
      <c r="I5056" s="376"/>
      <c r="M5056" s="376"/>
      <c r="N5056" s="376"/>
      <c r="O5056" s="376"/>
      <c r="R5056" s="376"/>
    </row>
    <row r="5057" spans="9:18" s="375" customFormat="1" ht="11">
      <c r="I5057" s="376"/>
      <c r="M5057" s="376"/>
      <c r="N5057" s="376"/>
      <c r="O5057" s="376"/>
      <c r="R5057" s="376"/>
    </row>
    <row r="5058" spans="9:18" s="375" customFormat="1" ht="11">
      <c r="I5058" s="376"/>
      <c r="M5058" s="376"/>
      <c r="N5058" s="376"/>
      <c r="O5058" s="376"/>
      <c r="R5058" s="376"/>
    </row>
    <row r="5059" spans="9:18" s="375" customFormat="1" ht="11">
      <c r="I5059" s="376"/>
      <c r="M5059" s="376"/>
      <c r="N5059" s="376"/>
      <c r="O5059" s="376"/>
      <c r="R5059" s="376"/>
    </row>
    <row r="5060" spans="9:18" s="375" customFormat="1" ht="11">
      <c r="I5060" s="376"/>
      <c r="M5060" s="376"/>
      <c r="N5060" s="376"/>
      <c r="O5060" s="376"/>
      <c r="R5060" s="376"/>
    </row>
    <row r="5061" spans="9:18" s="375" customFormat="1" ht="11">
      <c r="I5061" s="376"/>
      <c r="M5061" s="376"/>
      <c r="N5061" s="376"/>
      <c r="O5061" s="376"/>
      <c r="R5061" s="376"/>
    </row>
    <row r="5062" spans="9:18" s="375" customFormat="1" ht="11">
      <c r="I5062" s="376"/>
      <c r="M5062" s="376"/>
      <c r="N5062" s="376"/>
      <c r="O5062" s="376"/>
      <c r="R5062" s="376"/>
    </row>
    <row r="5063" spans="9:18" s="375" customFormat="1" ht="11">
      <c r="I5063" s="376"/>
      <c r="M5063" s="376"/>
      <c r="N5063" s="376"/>
      <c r="O5063" s="376"/>
      <c r="R5063" s="376"/>
    </row>
    <row r="5064" spans="9:18" s="375" customFormat="1" ht="11">
      <c r="I5064" s="376"/>
      <c r="M5064" s="376"/>
      <c r="N5064" s="376"/>
      <c r="O5064" s="376"/>
      <c r="R5064" s="376"/>
    </row>
    <row r="5065" spans="9:18" s="375" customFormat="1" ht="11">
      <c r="I5065" s="376"/>
      <c r="M5065" s="376"/>
      <c r="N5065" s="376"/>
      <c r="O5065" s="376"/>
      <c r="R5065" s="376"/>
    </row>
    <row r="5066" spans="9:18" s="375" customFormat="1" ht="11">
      <c r="I5066" s="376"/>
      <c r="M5066" s="376"/>
      <c r="N5066" s="376"/>
      <c r="O5066" s="376"/>
      <c r="R5066" s="376"/>
    </row>
    <row r="5067" spans="9:18" s="375" customFormat="1" ht="11">
      <c r="I5067" s="376"/>
      <c r="M5067" s="376"/>
      <c r="N5067" s="376"/>
      <c r="O5067" s="376"/>
      <c r="R5067" s="376"/>
    </row>
    <row r="5068" spans="9:18" s="375" customFormat="1" ht="11">
      <c r="I5068" s="376"/>
      <c r="M5068" s="376"/>
      <c r="N5068" s="376"/>
      <c r="O5068" s="376"/>
      <c r="R5068" s="376"/>
    </row>
    <row r="5069" spans="9:18" s="375" customFormat="1" ht="11">
      <c r="I5069" s="376"/>
      <c r="M5069" s="376"/>
      <c r="N5069" s="376"/>
      <c r="O5069" s="376"/>
      <c r="R5069" s="376"/>
    </row>
    <row r="5070" spans="9:18" s="375" customFormat="1" ht="11">
      <c r="I5070" s="376"/>
      <c r="K5070" s="376"/>
      <c r="M5070" s="376"/>
      <c r="N5070" s="376"/>
      <c r="O5070" s="376"/>
      <c r="R5070" s="376"/>
    </row>
    <row r="5071" spans="9:18" s="375" customFormat="1" ht="11">
      <c r="I5071" s="376"/>
      <c r="M5071" s="376"/>
      <c r="N5071" s="376"/>
      <c r="O5071" s="376"/>
      <c r="R5071" s="376"/>
    </row>
    <row r="5072" spans="9:18" s="375" customFormat="1" ht="11">
      <c r="I5072" s="376"/>
      <c r="M5072" s="376"/>
      <c r="N5072" s="376"/>
      <c r="O5072" s="376"/>
      <c r="R5072" s="376"/>
    </row>
    <row r="5073" spans="9:18" s="375" customFormat="1" ht="11">
      <c r="I5073" s="376"/>
      <c r="M5073" s="376"/>
      <c r="N5073" s="376"/>
      <c r="O5073" s="376"/>
      <c r="R5073" s="376"/>
    </row>
    <row r="5074" spans="9:18" s="375" customFormat="1" ht="11">
      <c r="I5074" s="376"/>
      <c r="M5074" s="376"/>
      <c r="N5074" s="376"/>
      <c r="O5074" s="376"/>
      <c r="R5074" s="376"/>
    </row>
    <row r="5075" spans="9:18" s="375" customFormat="1" ht="11">
      <c r="I5075" s="376"/>
      <c r="M5075" s="376"/>
      <c r="N5075" s="376"/>
      <c r="O5075" s="376"/>
      <c r="R5075" s="376"/>
    </row>
    <row r="5076" spans="9:18" s="375" customFormat="1" ht="11">
      <c r="I5076" s="376"/>
      <c r="M5076" s="376"/>
      <c r="N5076" s="376"/>
      <c r="O5076" s="376"/>
      <c r="R5076" s="376"/>
    </row>
    <row r="5077" spans="9:18" s="375" customFormat="1" ht="11">
      <c r="I5077" s="376"/>
      <c r="M5077" s="376"/>
      <c r="N5077" s="376"/>
      <c r="O5077" s="376"/>
      <c r="R5077" s="376"/>
    </row>
    <row r="5078" spans="9:18" s="375" customFormat="1" ht="11">
      <c r="I5078" s="376"/>
      <c r="M5078" s="376"/>
      <c r="N5078" s="376"/>
      <c r="O5078" s="376"/>
      <c r="R5078" s="376"/>
    </row>
    <row r="5079" spans="9:18" s="375" customFormat="1" ht="11">
      <c r="I5079" s="376"/>
      <c r="K5079" s="376"/>
      <c r="M5079" s="376"/>
      <c r="N5079" s="376"/>
      <c r="O5079" s="376"/>
      <c r="R5079" s="376"/>
    </row>
    <row r="5080" spans="9:18" s="375" customFormat="1" ht="11">
      <c r="I5080" s="376"/>
      <c r="M5080" s="376"/>
      <c r="N5080" s="376"/>
      <c r="O5080" s="376"/>
      <c r="R5080" s="376"/>
    </row>
    <row r="5081" spans="9:18" s="375" customFormat="1" ht="11">
      <c r="I5081" s="376"/>
      <c r="M5081" s="376"/>
      <c r="N5081" s="376"/>
      <c r="O5081" s="376"/>
      <c r="R5081" s="376"/>
    </row>
    <row r="5082" spans="9:18" s="375" customFormat="1" ht="11">
      <c r="I5082" s="376"/>
      <c r="M5082" s="376"/>
      <c r="N5082" s="376"/>
      <c r="O5082" s="376"/>
      <c r="R5082" s="376"/>
    </row>
    <row r="5083" spans="9:18" s="375" customFormat="1" ht="11">
      <c r="I5083" s="376"/>
      <c r="M5083" s="376"/>
      <c r="N5083" s="376"/>
      <c r="O5083" s="376"/>
      <c r="R5083" s="376"/>
    </row>
    <row r="5084" spans="9:18" s="375" customFormat="1" ht="11">
      <c r="I5084" s="376"/>
      <c r="M5084" s="376"/>
      <c r="N5084" s="376"/>
      <c r="O5084" s="376"/>
      <c r="R5084" s="376"/>
    </row>
    <row r="5085" spans="9:18" s="375" customFormat="1" ht="11">
      <c r="I5085" s="376"/>
      <c r="K5085" s="376"/>
      <c r="M5085" s="376"/>
      <c r="N5085" s="376"/>
      <c r="O5085" s="376"/>
      <c r="R5085" s="376"/>
    </row>
    <row r="5086" spans="9:18" s="375" customFormat="1" ht="11">
      <c r="I5086" s="376"/>
      <c r="M5086" s="376"/>
      <c r="N5086" s="376"/>
      <c r="O5086" s="376"/>
      <c r="R5086" s="376"/>
    </row>
    <row r="5087" spans="9:18" s="375" customFormat="1" ht="11">
      <c r="I5087" s="376"/>
      <c r="M5087" s="376"/>
      <c r="N5087" s="376"/>
      <c r="O5087" s="376"/>
      <c r="R5087" s="376"/>
    </row>
    <row r="5088" spans="9:18" s="375" customFormat="1" ht="11">
      <c r="I5088" s="376"/>
      <c r="M5088" s="376"/>
      <c r="N5088" s="376"/>
      <c r="O5088" s="376"/>
      <c r="R5088" s="376"/>
    </row>
    <row r="5089" spans="9:18" s="375" customFormat="1" ht="11">
      <c r="I5089" s="376"/>
      <c r="M5089" s="376"/>
      <c r="N5089" s="376"/>
      <c r="O5089" s="376"/>
      <c r="R5089" s="376"/>
    </row>
    <row r="5090" spans="9:18" s="375" customFormat="1" ht="11">
      <c r="I5090" s="376"/>
      <c r="M5090" s="376"/>
      <c r="N5090" s="376"/>
      <c r="O5090" s="376"/>
      <c r="R5090" s="376"/>
    </row>
    <row r="5091" spans="9:18" s="375" customFormat="1" ht="11">
      <c r="I5091" s="376"/>
      <c r="M5091" s="376"/>
      <c r="N5091" s="376"/>
      <c r="O5091" s="376"/>
      <c r="R5091" s="376"/>
    </row>
    <row r="5092" spans="9:18" s="375" customFormat="1" ht="11">
      <c r="I5092" s="376"/>
      <c r="M5092" s="376"/>
      <c r="N5092" s="376"/>
      <c r="O5092" s="376"/>
      <c r="R5092" s="376"/>
    </row>
    <row r="5093" spans="9:18" s="375" customFormat="1" ht="11">
      <c r="I5093" s="376"/>
      <c r="M5093" s="376"/>
      <c r="N5093" s="376"/>
      <c r="O5093" s="376"/>
      <c r="R5093" s="376"/>
    </row>
    <row r="5094" spans="9:18" s="375" customFormat="1" ht="11">
      <c r="I5094" s="376"/>
      <c r="M5094" s="376"/>
      <c r="N5094" s="376"/>
      <c r="O5094" s="376"/>
      <c r="R5094" s="376"/>
    </row>
    <row r="5095" spans="9:18" s="375" customFormat="1" ht="11">
      <c r="I5095" s="376"/>
      <c r="M5095" s="376"/>
      <c r="N5095" s="376"/>
      <c r="O5095" s="376"/>
      <c r="R5095" s="376"/>
    </row>
    <row r="5096" spans="9:18" s="375" customFormat="1" ht="11">
      <c r="I5096" s="376"/>
      <c r="M5096" s="376"/>
      <c r="N5096" s="376"/>
      <c r="O5096" s="376"/>
      <c r="R5096" s="376"/>
    </row>
    <row r="5097" spans="9:18" s="375" customFormat="1" ht="11">
      <c r="I5097" s="376"/>
      <c r="M5097" s="376"/>
      <c r="N5097" s="376"/>
      <c r="O5097" s="376"/>
      <c r="R5097" s="376"/>
    </row>
    <row r="5098" spans="9:18" s="375" customFormat="1" ht="11">
      <c r="I5098" s="376"/>
      <c r="M5098" s="376"/>
      <c r="N5098" s="376"/>
      <c r="O5098" s="376"/>
      <c r="R5098" s="376"/>
    </row>
    <row r="5099" spans="9:18" s="375" customFormat="1" ht="11">
      <c r="I5099" s="376"/>
      <c r="M5099" s="376"/>
      <c r="N5099" s="376"/>
      <c r="O5099" s="376"/>
      <c r="R5099" s="376"/>
    </row>
    <row r="5100" spans="9:18" s="375" customFormat="1" ht="11">
      <c r="I5100" s="376"/>
      <c r="M5100" s="376"/>
      <c r="N5100" s="376"/>
      <c r="O5100" s="376"/>
      <c r="R5100" s="376"/>
    </row>
    <row r="5101" spans="9:18" s="375" customFormat="1" ht="11">
      <c r="I5101" s="376"/>
      <c r="K5101" s="376"/>
      <c r="M5101" s="376"/>
      <c r="N5101" s="376"/>
      <c r="O5101" s="376"/>
      <c r="R5101" s="376"/>
    </row>
    <row r="5102" spans="9:18" s="375" customFormat="1" ht="11">
      <c r="I5102" s="376"/>
      <c r="K5102" s="376"/>
      <c r="M5102" s="376"/>
      <c r="N5102" s="376"/>
      <c r="O5102" s="376"/>
      <c r="R5102" s="376"/>
    </row>
    <row r="5103" spans="9:18" s="375" customFormat="1" ht="11">
      <c r="I5103" s="376"/>
      <c r="M5103" s="376"/>
      <c r="N5103" s="376"/>
      <c r="O5103" s="376"/>
      <c r="R5103" s="376"/>
    </row>
    <row r="5104" spans="9:18" s="375" customFormat="1" ht="11">
      <c r="I5104" s="376"/>
      <c r="M5104" s="376"/>
      <c r="N5104" s="376"/>
      <c r="O5104" s="376"/>
      <c r="R5104" s="376"/>
    </row>
    <row r="5105" spans="9:18" s="375" customFormat="1" ht="11">
      <c r="I5105" s="376"/>
      <c r="M5105" s="376"/>
      <c r="N5105" s="376"/>
      <c r="O5105" s="376"/>
      <c r="R5105" s="376"/>
    </row>
    <row r="5106" spans="9:18" s="375" customFormat="1" ht="11">
      <c r="I5106" s="376"/>
      <c r="M5106" s="376"/>
      <c r="N5106" s="376"/>
      <c r="O5106" s="376"/>
      <c r="R5106" s="376"/>
    </row>
    <row r="5107" spans="9:18" s="375" customFormat="1" ht="11">
      <c r="I5107" s="376"/>
      <c r="M5107" s="376"/>
      <c r="N5107" s="376"/>
      <c r="O5107" s="376"/>
      <c r="R5107" s="376"/>
    </row>
    <row r="5108" spans="9:18" s="375" customFormat="1" ht="11">
      <c r="I5108" s="376"/>
      <c r="M5108" s="376"/>
      <c r="N5108" s="376"/>
      <c r="O5108" s="376"/>
      <c r="R5108" s="376"/>
    </row>
    <row r="5109" spans="9:18" s="375" customFormat="1" ht="11">
      <c r="I5109" s="376"/>
      <c r="M5109" s="376"/>
      <c r="N5109" s="376"/>
      <c r="O5109" s="376"/>
      <c r="R5109" s="376"/>
    </row>
    <row r="5110" spans="9:18" s="375" customFormat="1" ht="11">
      <c r="I5110" s="376"/>
      <c r="M5110" s="376"/>
      <c r="N5110" s="376"/>
      <c r="O5110" s="376"/>
      <c r="R5110" s="376"/>
    </row>
    <row r="5111" spans="9:18" s="375" customFormat="1" ht="11">
      <c r="I5111" s="376"/>
      <c r="M5111" s="376"/>
      <c r="N5111" s="376"/>
      <c r="O5111" s="376"/>
      <c r="R5111" s="376"/>
    </row>
    <row r="5112" spans="9:18" s="375" customFormat="1" ht="11">
      <c r="I5112" s="376"/>
      <c r="M5112" s="376"/>
      <c r="N5112" s="376"/>
      <c r="O5112" s="376"/>
      <c r="R5112" s="376"/>
    </row>
    <row r="5113" spans="9:18" s="375" customFormat="1" ht="11">
      <c r="I5113" s="376"/>
      <c r="M5113" s="376"/>
      <c r="N5113" s="376"/>
      <c r="O5113" s="376"/>
      <c r="R5113" s="376"/>
    </row>
    <row r="5114" spans="9:18" s="375" customFormat="1" ht="11">
      <c r="I5114" s="376"/>
      <c r="M5114" s="376"/>
      <c r="N5114" s="376"/>
      <c r="O5114" s="376"/>
      <c r="R5114" s="376"/>
    </row>
    <row r="5115" spans="9:18" s="375" customFormat="1" ht="11">
      <c r="I5115" s="376"/>
      <c r="M5115" s="376"/>
      <c r="N5115" s="376"/>
      <c r="O5115" s="376"/>
      <c r="R5115" s="376"/>
    </row>
    <row r="5116" spans="9:18" s="375" customFormat="1" ht="11">
      <c r="I5116" s="376"/>
      <c r="M5116" s="376"/>
      <c r="N5116" s="376"/>
      <c r="O5116" s="376"/>
      <c r="R5116" s="376"/>
    </row>
    <row r="5117" spans="9:18" s="375" customFormat="1" ht="11">
      <c r="I5117" s="376"/>
      <c r="M5117" s="376"/>
      <c r="N5117" s="376"/>
      <c r="O5117" s="376"/>
      <c r="R5117" s="376"/>
    </row>
    <row r="5118" spans="9:18" s="375" customFormat="1" ht="11">
      <c r="I5118" s="376"/>
      <c r="M5118" s="376"/>
      <c r="N5118" s="376"/>
      <c r="O5118" s="376"/>
      <c r="R5118" s="376"/>
    </row>
    <row r="5119" spans="9:18" s="375" customFormat="1" ht="11">
      <c r="I5119" s="376"/>
      <c r="M5119" s="376"/>
      <c r="N5119" s="376"/>
      <c r="O5119" s="376"/>
      <c r="R5119" s="376"/>
    </row>
    <row r="5120" spans="9:18" s="375" customFormat="1" ht="11">
      <c r="I5120" s="376"/>
      <c r="M5120" s="376"/>
      <c r="N5120" s="376"/>
      <c r="O5120" s="376"/>
      <c r="R5120" s="376"/>
    </row>
    <row r="5121" spans="9:18" s="375" customFormat="1" ht="11">
      <c r="I5121" s="376"/>
      <c r="M5121" s="376"/>
      <c r="N5121" s="376"/>
      <c r="O5121" s="376"/>
      <c r="R5121" s="376"/>
    </row>
    <row r="5122" spans="9:18" s="375" customFormat="1" ht="11">
      <c r="I5122" s="376"/>
      <c r="M5122" s="376"/>
      <c r="N5122" s="376"/>
      <c r="O5122" s="376"/>
      <c r="R5122" s="376"/>
    </row>
    <row r="5123" spans="9:18" s="375" customFormat="1" ht="11">
      <c r="I5123" s="376"/>
      <c r="M5123" s="376"/>
      <c r="N5123" s="376"/>
      <c r="O5123" s="376"/>
      <c r="R5123" s="376"/>
    </row>
    <row r="5124" spans="9:18" s="375" customFormat="1" ht="11">
      <c r="I5124" s="376"/>
      <c r="M5124" s="376"/>
      <c r="N5124" s="376"/>
      <c r="O5124" s="376"/>
      <c r="R5124" s="376"/>
    </row>
    <row r="5125" spans="9:18" s="375" customFormat="1" ht="11">
      <c r="I5125" s="376"/>
      <c r="M5125" s="376"/>
      <c r="N5125" s="376"/>
      <c r="O5125" s="376"/>
      <c r="R5125" s="376"/>
    </row>
    <row r="5126" spans="9:18" s="375" customFormat="1" ht="11">
      <c r="I5126" s="376"/>
      <c r="M5126" s="376"/>
      <c r="N5126" s="376"/>
      <c r="O5126" s="376"/>
      <c r="R5126" s="376"/>
    </row>
    <row r="5127" spans="9:18" s="375" customFormat="1" ht="11">
      <c r="I5127" s="376"/>
      <c r="M5127" s="376"/>
      <c r="N5127" s="376"/>
      <c r="O5127" s="376"/>
      <c r="R5127" s="376"/>
    </row>
    <row r="5128" spans="9:18" s="375" customFormat="1" ht="11">
      <c r="I5128" s="376"/>
      <c r="M5128" s="376"/>
      <c r="N5128" s="376"/>
      <c r="O5128" s="376"/>
      <c r="R5128" s="376"/>
    </row>
    <row r="5129" spans="9:18" s="375" customFormat="1" ht="11">
      <c r="I5129" s="376"/>
      <c r="M5129" s="376"/>
      <c r="N5129" s="376"/>
      <c r="O5129" s="376"/>
      <c r="R5129" s="376"/>
    </row>
    <row r="5130" spans="9:18" s="375" customFormat="1" ht="11">
      <c r="I5130" s="376"/>
      <c r="M5130" s="376"/>
      <c r="N5130" s="376"/>
      <c r="O5130" s="376"/>
      <c r="R5130" s="376"/>
    </row>
    <row r="5131" spans="9:18" s="375" customFormat="1" ht="11">
      <c r="I5131" s="376"/>
      <c r="M5131" s="376"/>
      <c r="N5131" s="376"/>
      <c r="O5131" s="376"/>
      <c r="R5131" s="376"/>
    </row>
    <row r="5132" spans="9:18" s="375" customFormat="1" ht="11">
      <c r="I5132" s="376"/>
      <c r="M5132" s="376"/>
      <c r="N5132" s="376"/>
      <c r="O5132" s="376"/>
      <c r="R5132" s="376"/>
    </row>
    <row r="5133" spans="9:18" s="375" customFormat="1" ht="11">
      <c r="I5133" s="376"/>
      <c r="M5133" s="376"/>
      <c r="N5133" s="376"/>
      <c r="O5133" s="376"/>
      <c r="R5133" s="376"/>
    </row>
    <row r="5134" spans="9:18" s="375" customFormat="1" ht="11">
      <c r="I5134" s="376"/>
      <c r="M5134" s="376"/>
      <c r="N5134" s="376"/>
      <c r="O5134" s="376"/>
      <c r="R5134" s="376"/>
    </row>
    <row r="5135" spans="9:18" s="375" customFormat="1" ht="11">
      <c r="I5135" s="376"/>
      <c r="M5135" s="376"/>
      <c r="N5135" s="376"/>
      <c r="O5135" s="376"/>
      <c r="R5135" s="376"/>
    </row>
    <row r="5136" spans="9:18" s="375" customFormat="1" ht="11">
      <c r="I5136" s="376"/>
      <c r="M5136" s="376"/>
      <c r="N5136" s="376"/>
      <c r="O5136" s="376"/>
      <c r="R5136" s="376"/>
    </row>
    <row r="5137" spans="9:18" s="375" customFormat="1" ht="11">
      <c r="I5137" s="376"/>
      <c r="M5137" s="376"/>
      <c r="N5137" s="376"/>
      <c r="O5137" s="376"/>
      <c r="R5137" s="376"/>
    </row>
    <row r="5138" spans="9:18" s="375" customFormat="1" ht="11">
      <c r="I5138" s="376"/>
      <c r="M5138" s="376"/>
      <c r="N5138" s="376"/>
      <c r="O5138" s="376"/>
      <c r="R5138" s="376"/>
    </row>
    <row r="5139" spans="9:18" s="375" customFormat="1" ht="11">
      <c r="I5139" s="376"/>
      <c r="M5139" s="376"/>
      <c r="N5139" s="376"/>
      <c r="O5139" s="376"/>
      <c r="R5139" s="376"/>
    </row>
    <row r="5140" spans="9:18" s="375" customFormat="1" ht="11">
      <c r="I5140" s="376"/>
      <c r="M5140" s="376"/>
      <c r="N5140" s="376"/>
      <c r="O5140" s="376"/>
      <c r="R5140" s="376"/>
    </row>
    <row r="5141" spans="9:18" s="375" customFormat="1" ht="11">
      <c r="I5141" s="376"/>
      <c r="M5141" s="376"/>
      <c r="N5141" s="376"/>
      <c r="O5141" s="376"/>
      <c r="R5141" s="376"/>
    </row>
    <row r="5142" spans="9:18" s="375" customFormat="1" ht="11">
      <c r="I5142" s="376"/>
      <c r="M5142" s="376"/>
      <c r="N5142" s="376"/>
      <c r="O5142" s="376"/>
      <c r="R5142" s="376"/>
    </row>
    <row r="5143" spans="9:18" s="375" customFormat="1" ht="11">
      <c r="I5143" s="376"/>
      <c r="M5143" s="376"/>
      <c r="N5143" s="376"/>
      <c r="O5143" s="376"/>
      <c r="R5143" s="376"/>
    </row>
    <row r="5144" spans="9:18" s="375" customFormat="1" ht="11">
      <c r="I5144" s="376"/>
      <c r="M5144" s="376"/>
      <c r="N5144" s="376"/>
      <c r="O5144" s="376"/>
      <c r="R5144" s="376"/>
    </row>
    <row r="5145" spans="9:18" s="375" customFormat="1" ht="11">
      <c r="I5145" s="376"/>
      <c r="M5145" s="376"/>
      <c r="N5145" s="376"/>
      <c r="O5145" s="376"/>
      <c r="R5145" s="376"/>
    </row>
    <row r="5146" spans="9:18" s="375" customFormat="1" ht="11">
      <c r="I5146" s="376"/>
      <c r="M5146" s="376"/>
      <c r="N5146" s="376"/>
      <c r="O5146" s="376"/>
      <c r="R5146" s="376"/>
    </row>
    <row r="5147" spans="9:18" s="375" customFormat="1" ht="11">
      <c r="I5147" s="376"/>
      <c r="M5147" s="376"/>
      <c r="N5147" s="376"/>
      <c r="O5147" s="376"/>
      <c r="R5147" s="376"/>
    </row>
    <row r="5148" spans="9:18" s="375" customFormat="1" ht="11">
      <c r="I5148" s="376"/>
      <c r="M5148" s="376"/>
      <c r="N5148" s="376"/>
      <c r="O5148" s="376"/>
      <c r="R5148" s="376"/>
    </row>
    <row r="5149" spans="9:18" s="375" customFormat="1" ht="11">
      <c r="I5149" s="376"/>
      <c r="M5149" s="376"/>
      <c r="N5149" s="376"/>
      <c r="O5149" s="376"/>
      <c r="R5149" s="376"/>
    </row>
    <row r="5150" spans="9:18" s="375" customFormat="1" ht="11">
      <c r="I5150" s="376"/>
      <c r="M5150" s="376"/>
      <c r="N5150" s="376"/>
      <c r="O5150" s="376"/>
      <c r="R5150" s="376"/>
    </row>
    <row r="5151" spans="9:18" s="375" customFormat="1" ht="11">
      <c r="I5151" s="376"/>
      <c r="M5151" s="376"/>
      <c r="N5151" s="376"/>
      <c r="O5151" s="376"/>
      <c r="R5151" s="376"/>
    </row>
    <row r="5152" spans="9:18" s="375" customFormat="1" ht="11">
      <c r="I5152" s="376"/>
      <c r="M5152" s="376"/>
      <c r="N5152" s="376"/>
      <c r="O5152" s="376"/>
      <c r="R5152" s="376"/>
    </row>
    <row r="5153" spans="9:18" s="375" customFormat="1" ht="11">
      <c r="I5153" s="376"/>
      <c r="M5153" s="376"/>
      <c r="N5153" s="376"/>
      <c r="O5153" s="376"/>
      <c r="R5153" s="376"/>
    </row>
    <row r="5154" spans="9:18" s="375" customFormat="1" ht="11">
      <c r="I5154" s="376"/>
      <c r="M5154" s="376"/>
      <c r="N5154" s="376"/>
      <c r="O5154" s="376"/>
      <c r="R5154" s="376"/>
    </row>
    <row r="5155" spans="9:18" s="375" customFormat="1" ht="11">
      <c r="I5155" s="376"/>
      <c r="K5155" s="376"/>
      <c r="M5155" s="376"/>
      <c r="N5155" s="376"/>
      <c r="O5155" s="376"/>
      <c r="R5155" s="376"/>
    </row>
    <row r="5156" spans="9:18" s="375" customFormat="1" ht="11">
      <c r="I5156" s="376"/>
      <c r="M5156" s="376"/>
      <c r="N5156" s="376"/>
      <c r="O5156" s="376"/>
      <c r="R5156" s="376"/>
    </row>
    <row r="5157" spans="9:18" s="375" customFormat="1" ht="11">
      <c r="I5157" s="376"/>
      <c r="M5157" s="376"/>
      <c r="N5157" s="376"/>
      <c r="O5157" s="376"/>
      <c r="R5157" s="376"/>
    </row>
    <row r="5158" spans="9:18" s="375" customFormat="1" ht="11">
      <c r="I5158" s="376"/>
      <c r="M5158" s="376"/>
      <c r="N5158" s="376"/>
      <c r="O5158" s="376"/>
      <c r="R5158" s="376"/>
    </row>
    <row r="5159" spans="9:18" s="375" customFormat="1" ht="11">
      <c r="I5159" s="376"/>
      <c r="M5159" s="376"/>
      <c r="N5159" s="376"/>
      <c r="O5159" s="376"/>
      <c r="R5159" s="376"/>
    </row>
    <row r="5160" spans="9:18" s="375" customFormat="1" ht="11">
      <c r="I5160" s="376"/>
      <c r="M5160" s="376"/>
      <c r="N5160" s="376"/>
      <c r="O5160" s="376"/>
      <c r="R5160" s="376"/>
    </row>
    <row r="5161" spans="9:18" s="375" customFormat="1" ht="11">
      <c r="I5161" s="376"/>
      <c r="M5161" s="376"/>
      <c r="N5161" s="376"/>
      <c r="O5161" s="376"/>
      <c r="R5161" s="376"/>
    </row>
    <row r="5162" spans="9:18" s="375" customFormat="1" ht="11">
      <c r="I5162" s="376"/>
      <c r="M5162" s="376"/>
      <c r="N5162" s="376"/>
      <c r="O5162" s="376"/>
      <c r="R5162" s="376"/>
    </row>
    <row r="5163" spans="9:18" s="375" customFormat="1" ht="11">
      <c r="I5163" s="376"/>
      <c r="M5163" s="376"/>
      <c r="N5163" s="376"/>
      <c r="O5163" s="376"/>
      <c r="R5163" s="376"/>
    </row>
    <row r="5164" spans="9:18" s="375" customFormat="1" ht="11">
      <c r="I5164" s="376"/>
      <c r="M5164" s="376"/>
      <c r="N5164" s="376"/>
      <c r="O5164" s="376"/>
      <c r="R5164" s="376"/>
    </row>
    <row r="5165" spans="9:18" s="375" customFormat="1" ht="11">
      <c r="I5165" s="376"/>
      <c r="M5165" s="376"/>
      <c r="N5165" s="376"/>
      <c r="O5165" s="376"/>
      <c r="R5165" s="376"/>
    </row>
    <row r="5166" spans="9:18" s="375" customFormat="1" ht="11">
      <c r="I5166" s="376"/>
      <c r="M5166" s="376"/>
      <c r="N5166" s="376"/>
      <c r="O5166" s="376"/>
      <c r="R5166" s="376"/>
    </row>
    <row r="5167" spans="9:18" s="375" customFormat="1" ht="11">
      <c r="I5167" s="376"/>
      <c r="K5167" s="376"/>
      <c r="M5167" s="376"/>
      <c r="N5167" s="376"/>
      <c r="O5167" s="376"/>
      <c r="R5167" s="376"/>
    </row>
    <row r="5168" spans="9:18" s="375" customFormat="1" ht="11">
      <c r="I5168" s="376"/>
      <c r="M5168" s="376"/>
      <c r="N5168" s="376"/>
      <c r="O5168" s="376"/>
      <c r="R5168" s="376"/>
    </row>
    <row r="5169" spans="9:18" s="375" customFormat="1" ht="11">
      <c r="I5169" s="376"/>
      <c r="M5169" s="376"/>
      <c r="N5169" s="376"/>
      <c r="O5169" s="376"/>
      <c r="R5169" s="376"/>
    </row>
    <row r="5170" spans="9:18" s="375" customFormat="1" ht="11">
      <c r="I5170" s="376"/>
      <c r="M5170" s="376"/>
      <c r="N5170" s="376"/>
      <c r="O5170" s="376"/>
      <c r="R5170" s="376"/>
    </row>
    <row r="5171" spans="9:18" s="375" customFormat="1" ht="11">
      <c r="I5171" s="376"/>
      <c r="M5171" s="376"/>
      <c r="N5171" s="376"/>
      <c r="O5171" s="376"/>
      <c r="R5171" s="376"/>
    </row>
    <row r="5172" spans="9:18" s="375" customFormat="1" ht="11">
      <c r="I5172" s="376"/>
      <c r="M5172" s="376"/>
      <c r="N5172" s="376"/>
      <c r="O5172" s="376"/>
      <c r="R5172" s="376"/>
    </row>
    <row r="5173" spans="9:18" s="375" customFormat="1" ht="11">
      <c r="I5173" s="376"/>
      <c r="M5173" s="376"/>
      <c r="N5173" s="376"/>
      <c r="O5173" s="376"/>
      <c r="R5173" s="376"/>
    </row>
    <row r="5174" spans="9:18" s="375" customFormat="1" ht="11">
      <c r="I5174" s="376"/>
      <c r="K5174" s="376"/>
      <c r="M5174" s="376"/>
      <c r="N5174" s="376"/>
      <c r="O5174" s="376"/>
      <c r="R5174" s="376"/>
    </row>
    <row r="5175" spans="9:18" s="375" customFormat="1" ht="11">
      <c r="I5175" s="376"/>
      <c r="M5175" s="376"/>
      <c r="N5175" s="376"/>
      <c r="O5175" s="376"/>
      <c r="R5175" s="376"/>
    </row>
    <row r="5176" spans="9:18" s="375" customFormat="1" ht="11">
      <c r="I5176" s="376"/>
      <c r="M5176" s="376"/>
      <c r="N5176" s="376"/>
      <c r="O5176" s="376"/>
      <c r="R5176" s="376"/>
    </row>
    <row r="5177" spans="9:18" s="375" customFormat="1" ht="11">
      <c r="I5177" s="376"/>
      <c r="K5177" s="376"/>
      <c r="M5177" s="376"/>
      <c r="N5177" s="376"/>
      <c r="O5177" s="376"/>
      <c r="R5177" s="376"/>
    </row>
    <row r="5178" spans="9:18" s="375" customFormat="1" ht="11">
      <c r="I5178" s="376"/>
      <c r="M5178" s="376"/>
      <c r="N5178" s="376"/>
      <c r="O5178" s="376"/>
      <c r="R5178" s="376"/>
    </row>
    <row r="5179" spans="9:18" s="375" customFormat="1" ht="11">
      <c r="I5179" s="376"/>
      <c r="M5179" s="376"/>
      <c r="N5179" s="376"/>
      <c r="O5179" s="376"/>
      <c r="R5179" s="376"/>
    </row>
    <row r="5180" spans="9:18" s="375" customFormat="1" ht="11">
      <c r="I5180" s="376"/>
      <c r="M5180" s="376"/>
      <c r="N5180" s="376"/>
      <c r="O5180" s="376"/>
      <c r="R5180" s="376"/>
    </row>
    <row r="5181" spans="9:18" s="375" customFormat="1" ht="11">
      <c r="I5181" s="376"/>
      <c r="M5181" s="376"/>
      <c r="N5181" s="376"/>
      <c r="O5181" s="376"/>
      <c r="R5181" s="376"/>
    </row>
    <row r="5182" spans="9:18" s="375" customFormat="1" ht="11">
      <c r="I5182" s="376"/>
      <c r="M5182" s="376"/>
      <c r="N5182" s="376"/>
      <c r="O5182" s="376"/>
      <c r="R5182" s="376"/>
    </row>
    <row r="5183" spans="9:18" s="375" customFormat="1" ht="11">
      <c r="I5183" s="376"/>
      <c r="M5183" s="376"/>
      <c r="N5183" s="376"/>
      <c r="O5183" s="376"/>
      <c r="R5183" s="376"/>
    </row>
    <row r="5184" spans="9:18" s="375" customFormat="1" ht="11">
      <c r="I5184" s="376"/>
      <c r="M5184" s="376"/>
      <c r="N5184" s="376"/>
      <c r="O5184" s="376"/>
      <c r="R5184" s="376"/>
    </row>
    <row r="5185" spans="9:18" s="375" customFormat="1" ht="11">
      <c r="I5185" s="376"/>
      <c r="M5185" s="376"/>
      <c r="N5185" s="376"/>
      <c r="O5185" s="376"/>
      <c r="R5185" s="376"/>
    </row>
    <row r="5186" spans="9:18" s="375" customFormat="1" ht="11">
      <c r="I5186" s="376"/>
      <c r="M5186" s="376"/>
      <c r="N5186" s="376"/>
      <c r="O5186" s="376"/>
      <c r="R5186" s="376"/>
    </row>
    <row r="5187" spans="9:18" s="375" customFormat="1" ht="11">
      <c r="I5187" s="376"/>
      <c r="M5187" s="376"/>
      <c r="N5187" s="376"/>
      <c r="O5187" s="376"/>
      <c r="R5187" s="376"/>
    </row>
    <row r="5188" spans="9:18" s="375" customFormat="1" ht="11">
      <c r="I5188" s="376"/>
      <c r="M5188" s="376"/>
      <c r="N5188" s="376"/>
      <c r="O5188" s="376"/>
      <c r="R5188" s="376"/>
    </row>
    <row r="5189" spans="9:18" s="375" customFormat="1" ht="11">
      <c r="I5189" s="376"/>
      <c r="M5189" s="376"/>
      <c r="N5189" s="376"/>
      <c r="O5189" s="376"/>
      <c r="R5189" s="376"/>
    </row>
    <row r="5190" spans="9:18" s="375" customFormat="1" ht="11">
      <c r="I5190" s="376"/>
      <c r="M5190" s="376"/>
      <c r="N5190" s="376"/>
      <c r="O5190" s="376"/>
      <c r="R5190" s="376"/>
    </row>
    <row r="5191" spans="9:18" s="375" customFormat="1" ht="11">
      <c r="I5191" s="376"/>
      <c r="M5191" s="376"/>
      <c r="N5191" s="376"/>
      <c r="O5191" s="376"/>
      <c r="R5191" s="376"/>
    </row>
    <row r="5192" spans="9:18" s="375" customFormat="1" ht="11">
      <c r="I5192" s="376"/>
      <c r="M5192" s="376"/>
      <c r="N5192" s="376"/>
      <c r="O5192" s="376"/>
      <c r="R5192" s="376"/>
    </row>
    <row r="5193" spans="9:18" s="375" customFormat="1" ht="11">
      <c r="I5193" s="376"/>
      <c r="M5193" s="376"/>
      <c r="N5193" s="376"/>
      <c r="O5193" s="376"/>
      <c r="R5193" s="376"/>
    </row>
    <row r="5194" spans="9:18" s="375" customFormat="1" ht="11">
      <c r="I5194" s="376"/>
      <c r="M5194" s="376"/>
      <c r="N5194" s="376"/>
      <c r="O5194" s="376"/>
      <c r="R5194" s="376"/>
    </row>
    <row r="5195" spans="9:18" s="375" customFormat="1" ht="11">
      <c r="I5195" s="376"/>
      <c r="M5195" s="376"/>
      <c r="N5195" s="376"/>
      <c r="O5195" s="376"/>
      <c r="R5195" s="376"/>
    </row>
    <row r="5196" spans="9:18" s="375" customFormat="1" ht="11">
      <c r="I5196" s="376"/>
      <c r="M5196" s="376"/>
      <c r="N5196" s="376"/>
      <c r="O5196" s="376"/>
      <c r="R5196" s="376"/>
    </row>
    <row r="5197" spans="9:18" s="375" customFormat="1" ht="11">
      <c r="I5197" s="376"/>
      <c r="M5197" s="376"/>
      <c r="N5197" s="376"/>
      <c r="O5197" s="376"/>
      <c r="R5197" s="376"/>
    </row>
    <row r="5198" spans="9:18" s="375" customFormat="1" ht="11">
      <c r="I5198" s="376"/>
      <c r="M5198" s="376"/>
      <c r="N5198" s="376"/>
      <c r="O5198" s="376"/>
      <c r="R5198" s="376"/>
    </row>
    <row r="5199" spans="9:18" s="375" customFormat="1" ht="11">
      <c r="I5199" s="376"/>
      <c r="M5199" s="376"/>
      <c r="N5199" s="376"/>
      <c r="O5199" s="376"/>
      <c r="R5199" s="376"/>
    </row>
    <row r="5200" spans="9:18" s="375" customFormat="1" ht="11">
      <c r="I5200" s="376"/>
      <c r="M5200" s="376"/>
      <c r="N5200" s="376"/>
      <c r="O5200" s="376"/>
      <c r="R5200" s="376"/>
    </row>
    <row r="5201" spans="9:18" s="375" customFormat="1" ht="11">
      <c r="I5201" s="376"/>
      <c r="M5201" s="376"/>
      <c r="N5201" s="376"/>
      <c r="O5201" s="376"/>
      <c r="R5201" s="376"/>
    </row>
    <row r="5202" spans="9:18" s="375" customFormat="1" ht="11">
      <c r="I5202" s="376"/>
      <c r="M5202" s="376"/>
      <c r="N5202" s="376"/>
      <c r="O5202" s="376"/>
      <c r="R5202" s="376"/>
    </row>
    <row r="5203" spans="9:18" s="375" customFormat="1" ht="11">
      <c r="I5203" s="376"/>
      <c r="M5203" s="376"/>
      <c r="N5203" s="376"/>
      <c r="O5203" s="376"/>
      <c r="R5203" s="376"/>
    </row>
    <row r="5204" spans="9:18" s="375" customFormat="1" ht="11">
      <c r="I5204" s="376"/>
      <c r="M5204" s="376"/>
      <c r="N5204" s="376"/>
      <c r="O5204" s="376"/>
      <c r="R5204" s="376"/>
    </row>
    <row r="5205" spans="9:18" s="375" customFormat="1" ht="11">
      <c r="I5205" s="376"/>
      <c r="M5205" s="376"/>
      <c r="N5205" s="376"/>
      <c r="O5205" s="376"/>
      <c r="R5205" s="376"/>
    </row>
    <row r="5206" spans="9:18" s="375" customFormat="1" ht="11">
      <c r="I5206" s="376"/>
      <c r="M5206" s="376"/>
      <c r="N5206" s="376"/>
      <c r="O5206" s="376"/>
      <c r="R5206" s="376"/>
    </row>
    <row r="5207" spans="9:18" s="375" customFormat="1" ht="11">
      <c r="I5207" s="376"/>
      <c r="M5207" s="376"/>
      <c r="N5207" s="376"/>
      <c r="O5207" s="376"/>
      <c r="R5207" s="376"/>
    </row>
    <row r="5208" spans="9:18" s="375" customFormat="1" ht="11">
      <c r="I5208" s="376"/>
      <c r="M5208" s="376"/>
      <c r="N5208" s="376"/>
      <c r="O5208" s="376"/>
      <c r="R5208" s="376"/>
    </row>
    <row r="5209" spans="9:18" s="375" customFormat="1" ht="11">
      <c r="I5209" s="376"/>
      <c r="M5209" s="376"/>
      <c r="N5209" s="376"/>
      <c r="O5209" s="376"/>
      <c r="R5209" s="376"/>
    </row>
    <row r="5210" spans="9:18" s="375" customFormat="1" ht="11">
      <c r="I5210" s="376"/>
      <c r="M5210" s="376"/>
      <c r="N5210" s="376"/>
      <c r="O5210" s="376"/>
      <c r="R5210" s="376"/>
    </row>
    <row r="5211" spans="9:18" s="375" customFormat="1" ht="11">
      <c r="I5211" s="376"/>
      <c r="M5211" s="376"/>
      <c r="N5211" s="376"/>
      <c r="O5211" s="376"/>
      <c r="R5211" s="376"/>
    </row>
    <row r="5212" spans="9:18" s="375" customFormat="1" ht="11">
      <c r="I5212" s="376"/>
      <c r="M5212" s="376"/>
      <c r="N5212" s="376"/>
      <c r="O5212" s="376"/>
      <c r="R5212" s="376"/>
    </row>
    <row r="5213" spans="9:18" s="375" customFormat="1" ht="11">
      <c r="I5213" s="376"/>
      <c r="M5213" s="376"/>
      <c r="N5213" s="376"/>
      <c r="O5213" s="376"/>
      <c r="R5213" s="376"/>
    </row>
    <row r="5214" spans="9:18" s="375" customFormat="1" ht="11">
      <c r="I5214" s="376"/>
      <c r="M5214" s="376"/>
      <c r="N5214" s="376"/>
      <c r="O5214" s="376"/>
      <c r="R5214" s="376"/>
    </row>
    <row r="5215" spans="9:18" s="375" customFormat="1" ht="11">
      <c r="I5215" s="376"/>
      <c r="M5215" s="376"/>
      <c r="N5215" s="376"/>
      <c r="O5215" s="376"/>
      <c r="R5215" s="376"/>
    </row>
    <row r="5216" spans="9:18" s="375" customFormat="1" ht="11">
      <c r="I5216" s="376"/>
      <c r="M5216" s="376"/>
      <c r="N5216" s="376"/>
      <c r="O5216" s="376"/>
      <c r="R5216" s="376"/>
    </row>
    <row r="5217" spans="9:18" s="375" customFormat="1" ht="11">
      <c r="I5217" s="376"/>
      <c r="M5217" s="376"/>
      <c r="N5217" s="376"/>
      <c r="O5217" s="376"/>
      <c r="R5217" s="376"/>
    </row>
    <row r="5218" spans="9:18" s="375" customFormat="1" ht="11">
      <c r="I5218" s="376"/>
      <c r="M5218" s="376"/>
      <c r="N5218" s="376"/>
      <c r="O5218" s="376"/>
      <c r="R5218" s="376"/>
    </row>
    <row r="5219" spans="9:18" s="375" customFormat="1" ht="11">
      <c r="I5219" s="376"/>
      <c r="M5219" s="376"/>
      <c r="N5219" s="376"/>
      <c r="O5219" s="376"/>
      <c r="R5219" s="376"/>
    </row>
    <row r="5220" spans="9:18" s="375" customFormat="1" ht="11">
      <c r="I5220" s="376"/>
      <c r="M5220" s="376"/>
      <c r="N5220" s="376"/>
      <c r="O5220" s="376"/>
      <c r="R5220" s="376"/>
    </row>
    <row r="5221" spans="9:18" s="375" customFormat="1" ht="11">
      <c r="I5221" s="376"/>
      <c r="M5221" s="376"/>
      <c r="N5221" s="376"/>
      <c r="O5221" s="376"/>
      <c r="R5221" s="376"/>
    </row>
    <row r="5222" spans="9:18" s="375" customFormat="1" ht="11">
      <c r="I5222" s="376"/>
      <c r="M5222" s="376"/>
      <c r="N5222" s="376"/>
      <c r="O5222" s="376"/>
      <c r="R5222" s="376"/>
    </row>
    <row r="5223" spans="9:18" s="375" customFormat="1" ht="11">
      <c r="I5223" s="376"/>
      <c r="M5223" s="376"/>
      <c r="N5223" s="376"/>
      <c r="O5223" s="376"/>
      <c r="R5223" s="376"/>
    </row>
    <row r="5224" spans="9:18" s="375" customFormat="1" ht="11">
      <c r="I5224" s="376"/>
      <c r="K5224" s="376"/>
      <c r="M5224" s="376"/>
      <c r="N5224" s="376"/>
      <c r="O5224" s="376"/>
      <c r="R5224" s="376"/>
    </row>
    <row r="5225" spans="9:18" s="375" customFormat="1" ht="11">
      <c r="I5225" s="376"/>
      <c r="K5225" s="376"/>
      <c r="M5225" s="376"/>
      <c r="N5225" s="376"/>
      <c r="O5225" s="376"/>
      <c r="R5225" s="376"/>
    </row>
    <row r="5226" spans="9:18" s="375" customFormat="1" ht="11">
      <c r="I5226" s="376"/>
      <c r="K5226" s="376"/>
      <c r="M5226" s="376"/>
      <c r="N5226" s="376"/>
      <c r="O5226" s="376"/>
      <c r="R5226" s="376"/>
    </row>
    <row r="5227" spans="9:18" s="375" customFormat="1" ht="11">
      <c r="I5227" s="376"/>
      <c r="M5227" s="376"/>
      <c r="N5227" s="376"/>
      <c r="R5227" s="376"/>
    </row>
    <row r="5228" spans="9:18" s="375" customFormat="1" ht="11"/>
    <row r="5229" spans="9:18" s="375" customFormat="1" ht="11">
      <c r="I5229" s="376"/>
      <c r="K5229" s="376"/>
      <c r="M5229" s="376"/>
      <c r="N5229" s="376"/>
      <c r="O5229" s="376"/>
      <c r="R5229" s="376"/>
    </row>
    <row r="5230" spans="9:18" s="375" customFormat="1" ht="11">
      <c r="I5230" s="376"/>
      <c r="K5230" s="376"/>
      <c r="M5230" s="376"/>
      <c r="N5230" s="376"/>
      <c r="O5230" s="376"/>
      <c r="P5230" s="376"/>
      <c r="R5230" s="376"/>
    </row>
    <row r="5231" spans="9:18" s="375" customFormat="1" ht="11">
      <c r="I5231" s="376"/>
      <c r="K5231" s="376"/>
      <c r="M5231" s="376"/>
      <c r="N5231" s="376"/>
      <c r="O5231" s="376"/>
      <c r="R5231" s="376"/>
    </row>
    <row r="5232" spans="9:18" s="375" customFormat="1" ht="11">
      <c r="I5232" s="376"/>
      <c r="K5232" s="376"/>
      <c r="M5232" s="376"/>
      <c r="N5232" s="376"/>
      <c r="O5232" s="376"/>
      <c r="P5232" s="376"/>
      <c r="R5232" s="376"/>
    </row>
    <row r="5233" spans="9:18" s="375" customFormat="1" ht="11">
      <c r="I5233" s="376"/>
      <c r="K5233" s="376"/>
      <c r="M5233" s="376"/>
      <c r="N5233" s="376"/>
      <c r="O5233" s="376"/>
      <c r="P5233" s="376"/>
      <c r="R5233" s="376"/>
    </row>
    <row r="5234" spans="9:18" s="375" customFormat="1" ht="11">
      <c r="I5234" s="376"/>
      <c r="K5234" s="376"/>
      <c r="M5234" s="376"/>
      <c r="N5234" s="376"/>
      <c r="O5234" s="376"/>
      <c r="P5234" s="376"/>
      <c r="R5234" s="376"/>
    </row>
    <row r="5235" spans="9:18" s="375" customFormat="1" ht="11">
      <c r="I5235" s="376"/>
      <c r="M5235" s="376"/>
      <c r="N5235" s="376"/>
      <c r="O5235" s="376"/>
      <c r="R5235" s="376"/>
    </row>
    <row r="5236" spans="9:18" s="375" customFormat="1" ht="11">
      <c r="I5236" s="376"/>
      <c r="M5236" s="376"/>
      <c r="N5236" s="376"/>
      <c r="O5236" s="376"/>
      <c r="R5236" s="376"/>
    </row>
    <row r="5237" spans="9:18" s="375" customFormat="1" ht="11">
      <c r="I5237" s="376"/>
      <c r="M5237" s="376"/>
      <c r="N5237" s="376"/>
      <c r="O5237" s="376"/>
      <c r="R5237" s="376"/>
    </row>
    <row r="5238" spans="9:18" s="375" customFormat="1" ht="11">
      <c r="I5238" s="376"/>
      <c r="M5238" s="376"/>
      <c r="N5238" s="376"/>
      <c r="O5238" s="376"/>
      <c r="R5238" s="376"/>
    </row>
    <row r="5239" spans="9:18" s="375" customFormat="1" ht="11">
      <c r="I5239" s="376"/>
      <c r="M5239" s="376"/>
      <c r="N5239" s="376"/>
      <c r="O5239" s="376"/>
      <c r="R5239" s="376"/>
    </row>
    <row r="5240" spans="9:18" s="375" customFormat="1" ht="11">
      <c r="I5240" s="376"/>
      <c r="K5240" s="376"/>
      <c r="M5240" s="376"/>
      <c r="N5240" s="376"/>
      <c r="O5240" s="376"/>
      <c r="R5240" s="376"/>
    </row>
    <row r="5241" spans="9:18" s="375" customFormat="1" ht="11">
      <c r="I5241" s="376"/>
      <c r="K5241" s="376"/>
      <c r="M5241" s="376"/>
      <c r="N5241" s="376"/>
      <c r="O5241" s="376"/>
      <c r="R5241" s="376"/>
    </row>
    <row r="5242" spans="9:18" s="375" customFormat="1" ht="11">
      <c r="I5242" s="376"/>
      <c r="K5242" s="376"/>
      <c r="M5242" s="376"/>
      <c r="N5242" s="376"/>
      <c r="O5242" s="376"/>
      <c r="R5242" s="376"/>
    </row>
    <row r="5243" spans="9:18" s="375" customFormat="1" ht="11">
      <c r="I5243" s="376"/>
      <c r="K5243" s="376"/>
      <c r="M5243" s="376"/>
      <c r="N5243" s="376"/>
      <c r="O5243" s="376"/>
      <c r="R5243" s="376"/>
    </row>
    <row r="5244" spans="9:18" s="375" customFormat="1" ht="11">
      <c r="I5244" s="376"/>
      <c r="K5244" s="376"/>
      <c r="M5244" s="376"/>
      <c r="N5244" s="376"/>
      <c r="O5244" s="376"/>
      <c r="R5244" s="376"/>
    </row>
    <row r="5245" spans="9:18" s="375" customFormat="1" ht="11">
      <c r="I5245" s="376"/>
      <c r="K5245" s="376"/>
      <c r="M5245" s="376"/>
      <c r="N5245" s="376"/>
      <c r="O5245" s="376"/>
      <c r="R5245" s="376"/>
    </row>
    <row r="5246" spans="9:18" s="375" customFormat="1" ht="11">
      <c r="I5246" s="376"/>
      <c r="K5246" s="376"/>
      <c r="M5246" s="376"/>
      <c r="N5246" s="376"/>
      <c r="O5246" s="376"/>
      <c r="R5246" s="376"/>
    </row>
    <row r="5247" spans="9:18" s="375" customFormat="1" ht="11">
      <c r="I5247" s="376"/>
      <c r="K5247" s="376"/>
      <c r="M5247" s="376"/>
      <c r="N5247" s="376"/>
      <c r="O5247" s="376"/>
      <c r="R5247" s="376"/>
    </row>
    <row r="5248" spans="9:18" s="375" customFormat="1" ht="11">
      <c r="I5248" s="376"/>
      <c r="K5248" s="376"/>
      <c r="M5248" s="376"/>
      <c r="N5248" s="376"/>
      <c r="O5248" s="376"/>
      <c r="R5248" s="376"/>
    </row>
    <row r="5249" spans="9:18" s="375" customFormat="1" ht="11">
      <c r="I5249" s="376"/>
      <c r="K5249" s="376"/>
      <c r="M5249" s="376"/>
      <c r="N5249" s="376"/>
      <c r="O5249" s="376"/>
      <c r="R5249" s="376"/>
    </row>
    <row r="5250" spans="9:18" s="375" customFormat="1" ht="11">
      <c r="I5250" s="376"/>
      <c r="K5250" s="376"/>
      <c r="M5250" s="376"/>
      <c r="N5250" s="376"/>
      <c r="O5250" s="376"/>
      <c r="R5250" s="376"/>
    </row>
    <row r="5251" spans="9:18" s="375" customFormat="1" ht="11">
      <c r="I5251" s="376"/>
      <c r="K5251" s="376"/>
      <c r="M5251" s="376"/>
      <c r="N5251" s="376"/>
      <c r="O5251" s="376"/>
      <c r="R5251" s="376"/>
    </row>
    <row r="5252" spans="9:18" s="375" customFormat="1" ht="11">
      <c r="I5252" s="376"/>
      <c r="K5252" s="376"/>
      <c r="M5252" s="376"/>
      <c r="N5252" s="376"/>
      <c r="O5252" s="376"/>
      <c r="R5252" s="376"/>
    </row>
    <row r="5253" spans="9:18" s="375" customFormat="1" ht="11">
      <c r="I5253" s="376"/>
      <c r="K5253" s="376"/>
      <c r="M5253" s="376"/>
      <c r="N5253" s="376"/>
      <c r="O5253" s="376"/>
      <c r="R5253" s="376"/>
    </row>
    <row r="5254" spans="9:18" s="375" customFormat="1" ht="11">
      <c r="I5254" s="376"/>
      <c r="K5254" s="376"/>
      <c r="M5254" s="376"/>
      <c r="N5254" s="376"/>
      <c r="O5254" s="376"/>
      <c r="R5254" s="376"/>
    </row>
    <row r="5255" spans="9:18" s="375" customFormat="1" ht="11">
      <c r="I5255" s="376"/>
      <c r="K5255" s="376"/>
      <c r="M5255" s="376"/>
      <c r="N5255" s="376"/>
      <c r="O5255" s="376"/>
      <c r="R5255" s="376"/>
    </row>
    <row r="5256" spans="9:18" s="375" customFormat="1" ht="11">
      <c r="I5256" s="376"/>
      <c r="K5256" s="376"/>
      <c r="M5256" s="376"/>
      <c r="N5256" s="376"/>
      <c r="O5256" s="376"/>
      <c r="R5256" s="376"/>
    </row>
    <row r="5257" spans="9:18" s="375" customFormat="1" ht="11">
      <c r="I5257" s="376"/>
      <c r="K5257" s="376"/>
      <c r="M5257" s="376"/>
      <c r="N5257" s="376"/>
      <c r="O5257" s="376"/>
      <c r="R5257" s="376"/>
    </row>
    <row r="5258" spans="9:18" s="375" customFormat="1" ht="11">
      <c r="I5258" s="376"/>
      <c r="K5258" s="376"/>
      <c r="M5258" s="376"/>
      <c r="N5258" s="376"/>
      <c r="O5258" s="376"/>
      <c r="R5258" s="376"/>
    </row>
    <row r="5259" spans="9:18" s="375" customFormat="1" ht="11">
      <c r="I5259" s="376"/>
      <c r="K5259" s="376"/>
      <c r="M5259" s="376"/>
      <c r="N5259" s="376"/>
      <c r="O5259" s="376"/>
      <c r="R5259" s="376"/>
    </row>
    <row r="5260" spans="9:18" s="375" customFormat="1" ht="11">
      <c r="I5260" s="376"/>
      <c r="M5260" s="376"/>
      <c r="N5260" s="376"/>
      <c r="O5260" s="376"/>
      <c r="R5260" s="376"/>
    </row>
    <row r="5261" spans="9:18" s="375" customFormat="1" ht="11">
      <c r="I5261" s="376"/>
      <c r="K5261" s="376"/>
      <c r="M5261" s="376"/>
      <c r="N5261" s="376"/>
      <c r="O5261" s="376"/>
      <c r="R5261" s="376"/>
    </row>
    <row r="5262" spans="9:18" s="375" customFormat="1" ht="11">
      <c r="I5262" s="376"/>
      <c r="K5262" s="376"/>
      <c r="M5262" s="376"/>
      <c r="N5262" s="376"/>
      <c r="O5262" s="376"/>
      <c r="P5262" s="376"/>
      <c r="R5262" s="376"/>
    </row>
    <row r="5263" spans="9:18" s="375" customFormat="1" ht="11">
      <c r="I5263" s="376"/>
      <c r="K5263" s="376"/>
      <c r="M5263" s="376"/>
      <c r="N5263" s="376"/>
      <c r="O5263" s="376"/>
      <c r="R5263" s="376"/>
    </row>
    <row r="5264" spans="9:18" s="375" customFormat="1" ht="11">
      <c r="I5264" s="376"/>
      <c r="K5264" s="376"/>
      <c r="M5264" s="376"/>
      <c r="N5264" s="376"/>
      <c r="O5264" s="376"/>
      <c r="R5264" s="376"/>
    </row>
    <row r="5265" spans="9:18" s="375" customFormat="1" ht="11">
      <c r="I5265" s="376"/>
      <c r="K5265" s="376"/>
      <c r="M5265" s="376"/>
      <c r="N5265" s="376"/>
      <c r="O5265" s="376"/>
      <c r="R5265" s="376"/>
    </row>
    <row r="5266" spans="9:18" s="375" customFormat="1" ht="11">
      <c r="I5266" s="376"/>
      <c r="K5266" s="376"/>
      <c r="M5266" s="376"/>
      <c r="N5266" s="376"/>
      <c r="O5266" s="376"/>
      <c r="P5266" s="376"/>
      <c r="R5266" s="376"/>
    </row>
    <row r="5267" spans="9:18" s="375" customFormat="1" ht="11">
      <c r="I5267" s="376"/>
      <c r="K5267" s="376"/>
      <c r="M5267" s="376"/>
      <c r="N5267" s="376"/>
      <c r="O5267" s="376"/>
      <c r="R5267" s="376"/>
    </row>
    <row r="5268" spans="9:18" s="375" customFormat="1" ht="11">
      <c r="I5268" s="376"/>
      <c r="K5268" s="376"/>
      <c r="M5268" s="376"/>
      <c r="N5268" s="376"/>
      <c r="O5268" s="376"/>
      <c r="P5268" s="376"/>
      <c r="R5268" s="376"/>
    </row>
    <row r="5269" spans="9:18" s="375" customFormat="1" ht="11">
      <c r="I5269" s="376"/>
      <c r="K5269" s="376"/>
      <c r="M5269" s="376"/>
      <c r="N5269" s="376"/>
      <c r="O5269" s="376"/>
      <c r="R5269" s="376"/>
    </row>
    <row r="5270" spans="9:18" s="375" customFormat="1" ht="11">
      <c r="I5270" s="376"/>
      <c r="K5270" s="376"/>
      <c r="M5270" s="376"/>
      <c r="N5270" s="376"/>
      <c r="O5270" s="376"/>
      <c r="R5270" s="376"/>
    </row>
    <row r="5271" spans="9:18" s="375" customFormat="1" ht="11">
      <c r="I5271" s="376"/>
      <c r="K5271" s="376"/>
      <c r="M5271" s="376"/>
      <c r="N5271" s="376"/>
      <c r="O5271" s="376"/>
      <c r="R5271" s="376"/>
    </row>
    <row r="5272" spans="9:18" s="375" customFormat="1" ht="11">
      <c r="I5272" s="376"/>
      <c r="K5272" s="376"/>
      <c r="M5272" s="376"/>
      <c r="N5272" s="376"/>
      <c r="O5272" s="376"/>
      <c r="R5272" s="376"/>
    </row>
    <row r="5273" spans="9:18" s="375" customFormat="1" ht="11">
      <c r="I5273" s="376"/>
      <c r="K5273" s="376"/>
      <c r="M5273" s="376"/>
      <c r="N5273" s="376"/>
      <c r="O5273" s="376"/>
      <c r="R5273" s="376"/>
    </row>
    <row r="5274" spans="9:18" s="375" customFormat="1" ht="11">
      <c r="I5274" s="376"/>
      <c r="K5274" s="376"/>
      <c r="M5274" s="376"/>
      <c r="N5274" s="376"/>
      <c r="O5274" s="376"/>
      <c r="R5274" s="376"/>
    </row>
    <row r="5275" spans="9:18" s="375" customFormat="1" ht="11">
      <c r="I5275" s="376"/>
      <c r="K5275" s="376"/>
      <c r="M5275" s="376"/>
      <c r="N5275" s="376"/>
      <c r="O5275" s="376"/>
      <c r="R5275" s="376"/>
    </row>
    <row r="5276" spans="9:18" s="375" customFormat="1" ht="11">
      <c r="I5276" s="376"/>
      <c r="K5276" s="376"/>
      <c r="M5276" s="376"/>
      <c r="N5276" s="376"/>
      <c r="O5276" s="376"/>
      <c r="R5276" s="376"/>
    </row>
    <row r="5277" spans="9:18" s="375" customFormat="1" ht="11">
      <c r="I5277" s="376"/>
      <c r="K5277" s="376"/>
      <c r="M5277" s="376"/>
      <c r="N5277" s="376"/>
      <c r="O5277" s="376"/>
      <c r="R5277" s="376"/>
    </row>
    <row r="5278" spans="9:18" s="375" customFormat="1" ht="11">
      <c r="I5278" s="376"/>
      <c r="K5278" s="376"/>
      <c r="M5278" s="376"/>
      <c r="N5278" s="376"/>
      <c r="O5278" s="376"/>
      <c r="R5278" s="376"/>
    </row>
    <row r="5279" spans="9:18" s="375" customFormat="1" ht="11">
      <c r="I5279" s="376"/>
      <c r="K5279" s="376"/>
      <c r="M5279" s="376"/>
      <c r="N5279" s="376"/>
      <c r="O5279" s="376"/>
      <c r="P5279" s="376"/>
      <c r="R5279" s="376"/>
    </row>
    <row r="5280" spans="9:18" s="375" customFormat="1" ht="11">
      <c r="I5280" s="376"/>
      <c r="K5280" s="376"/>
      <c r="M5280" s="376"/>
      <c r="N5280" s="376"/>
      <c r="O5280" s="376"/>
      <c r="R5280" s="376"/>
    </row>
    <row r="5281" spans="9:18" s="375" customFormat="1" ht="11">
      <c r="I5281" s="376"/>
      <c r="K5281" s="376"/>
      <c r="M5281" s="376"/>
      <c r="N5281" s="376"/>
      <c r="O5281" s="376"/>
      <c r="R5281" s="376"/>
    </row>
    <row r="5282" spans="9:18" s="375" customFormat="1" ht="11">
      <c r="I5282" s="376"/>
      <c r="K5282" s="376"/>
      <c r="M5282" s="376"/>
      <c r="N5282" s="376"/>
      <c r="O5282" s="376"/>
      <c r="R5282" s="376"/>
    </row>
    <row r="5283" spans="9:18" s="375" customFormat="1" ht="11">
      <c r="I5283" s="376"/>
      <c r="K5283" s="376"/>
      <c r="M5283" s="376"/>
      <c r="N5283" s="376"/>
      <c r="O5283" s="376"/>
      <c r="P5283" s="376"/>
      <c r="R5283" s="376"/>
    </row>
    <row r="5284" spans="9:18" s="375" customFormat="1" ht="11">
      <c r="I5284" s="376"/>
      <c r="K5284" s="376"/>
      <c r="M5284" s="376"/>
      <c r="N5284" s="376"/>
      <c r="O5284" s="376"/>
      <c r="R5284" s="376"/>
    </row>
    <row r="5285" spans="9:18" s="375" customFormat="1" ht="11">
      <c r="I5285" s="376"/>
      <c r="K5285" s="376"/>
      <c r="M5285" s="376"/>
      <c r="N5285" s="376"/>
      <c r="O5285" s="376"/>
      <c r="R5285" s="376"/>
    </row>
    <row r="5286" spans="9:18" s="375" customFormat="1" ht="11">
      <c r="I5286" s="376"/>
      <c r="K5286" s="376"/>
      <c r="M5286" s="376"/>
      <c r="N5286" s="376"/>
      <c r="O5286" s="376"/>
      <c r="R5286" s="376"/>
    </row>
    <row r="5287" spans="9:18" s="375" customFormat="1" ht="11">
      <c r="I5287" s="376"/>
      <c r="K5287" s="376"/>
      <c r="M5287" s="376"/>
      <c r="N5287" s="376"/>
      <c r="O5287" s="376"/>
      <c r="R5287" s="376"/>
    </row>
    <row r="5288" spans="9:18" s="375" customFormat="1" ht="11">
      <c r="I5288" s="376"/>
      <c r="K5288" s="376"/>
      <c r="M5288" s="376"/>
      <c r="N5288" s="376"/>
      <c r="O5288" s="376"/>
      <c r="R5288" s="376"/>
    </row>
    <row r="5289" spans="9:18" s="375" customFormat="1" ht="11">
      <c r="I5289" s="376"/>
      <c r="K5289" s="376"/>
      <c r="M5289" s="376"/>
      <c r="N5289" s="376"/>
      <c r="O5289" s="376"/>
      <c r="R5289" s="376"/>
    </row>
    <row r="5290" spans="9:18" s="375" customFormat="1" ht="11">
      <c r="I5290" s="376"/>
      <c r="K5290" s="376"/>
      <c r="M5290" s="376"/>
      <c r="N5290" s="376"/>
      <c r="O5290" s="376"/>
      <c r="R5290" s="376"/>
    </row>
    <row r="5291" spans="9:18" s="375" customFormat="1" ht="11">
      <c r="I5291" s="376"/>
      <c r="K5291" s="376"/>
      <c r="M5291" s="376"/>
      <c r="N5291" s="376"/>
      <c r="O5291" s="376"/>
      <c r="R5291" s="376"/>
    </row>
    <row r="5292" spans="9:18" s="375" customFormat="1" ht="11">
      <c r="I5292" s="376"/>
      <c r="K5292" s="376"/>
      <c r="M5292" s="376"/>
      <c r="N5292" s="376"/>
      <c r="O5292" s="376"/>
      <c r="P5292" s="376"/>
      <c r="R5292" s="376"/>
    </row>
    <row r="5293" spans="9:18" s="375" customFormat="1" ht="11">
      <c r="I5293" s="376"/>
      <c r="K5293" s="376"/>
      <c r="M5293" s="376"/>
      <c r="N5293" s="376"/>
      <c r="O5293" s="376"/>
      <c r="R5293" s="376"/>
    </row>
    <row r="5294" spans="9:18" s="375" customFormat="1" ht="11">
      <c r="I5294" s="376"/>
      <c r="K5294" s="376"/>
      <c r="M5294" s="376"/>
      <c r="N5294" s="376"/>
      <c r="O5294" s="376"/>
      <c r="R5294" s="376"/>
    </row>
    <row r="5295" spans="9:18" s="375" customFormat="1" ht="11">
      <c r="I5295" s="376"/>
      <c r="K5295" s="376"/>
      <c r="M5295" s="376"/>
      <c r="N5295" s="376"/>
      <c r="O5295" s="376"/>
      <c r="R5295" s="376"/>
    </row>
    <row r="5296" spans="9:18" s="375" customFormat="1" ht="11">
      <c r="I5296" s="376"/>
      <c r="K5296" s="376"/>
      <c r="M5296" s="376"/>
      <c r="N5296" s="376"/>
      <c r="O5296" s="376"/>
      <c r="R5296" s="376"/>
    </row>
    <row r="5297" spans="9:18" s="375" customFormat="1" ht="11">
      <c r="I5297" s="376"/>
      <c r="K5297" s="376"/>
      <c r="M5297" s="376"/>
      <c r="N5297" s="376"/>
      <c r="O5297" s="376"/>
      <c r="R5297" s="376"/>
    </row>
    <row r="5298" spans="9:18" s="375" customFormat="1" ht="11">
      <c r="I5298" s="376"/>
      <c r="K5298" s="376"/>
      <c r="M5298" s="376"/>
      <c r="N5298" s="376"/>
      <c r="O5298" s="376"/>
      <c r="R5298" s="376"/>
    </row>
    <row r="5299" spans="9:18" s="375" customFormat="1" ht="11">
      <c r="I5299" s="376"/>
      <c r="K5299" s="376"/>
      <c r="M5299" s="376"/>
      <c r="N5299" s="376"/>
      <c r="O5299" s="376"/>
      <c r="R5299" s="376"/>
    </row>
    <row r="5300" spans="9:18" s="375" customFormat="1" ht="11">
      <c r="I5300" s="376"/>
      <c r="K5300" s="376"/>
      <c r="M5300" s="376"/>
      <c r="N5300" s="376"/>
      <c r="O5300" s="376"/>
      <c r="R5300" s="376"/>
    </row>
    <row r="5301" spans="9:18" s="375" customFormat="1" ht="11">
      <c r="I5301" s="376"/>
      <c r="K5301" s="376"/>
      <c r="M5301" s="376"/>
      <c r="N5301" s="376"/>
      <c r="O5301" s="376"/>
      <c r="R5301" s="376"/>
    </row>
    <row r="5302" spans="9:18" s="375" customFormat="1" ht="11">
      <c r="I5302" s="376"/>
      <c r="K5302" s="376"/>
      <c r="M5302" s="376"/>
      <c r="N5302" s="376"/>
      <c r="O5302" s="376"/>
      <c r="R5302" s="376"/>
    </row>
    <row r="5303" spans="9:18" s="375" customFormat="1" ht="11">
      <c r="I5303" s="376"/>
      <c r="K5303" s="376"/>
      <c r="M5303" s="376"/>
      <c r="N5303" s="376"/>
      <c r="O5303" s="376"/>
      <c r="R5303" s="376"/>
    </row>
    <row r="5304" spans="9:18" s="375" customFormat="1" ht="11">
      <c r="I5304" s="376"/>
      <c r="K5304" s="376"/>
      <c r="M5304" s="376"/>
      <c r="N5304" s="376"/>
      <c r="O5304" s="376"/>
      <c r="R5304" s="376"/>
    </row>
    <row r="5305" spans="9:18" s="375" customFormat="1" ht="11">
      <c r="I5305" s="376"/>
      <c r="K5305" s="376"/>
      <c r="M5305" s="376"/>
      <c r="N5305" s="376"/>
      <c r="O5305" s="376"/>
      <c r="R5305" s="376"/>
    </row>
    <row r="5306" spans="9:18" s="375" customFormat="1" ht="11">
      <c r="I5306" s="376"/>
      <c r="K5306" s="376"/>
      <c r="M5306" s="376"/>
      <c r="N5306" s="376"/>
      <c r="O5306" s="376"/>
      <c r="R5306" s="376"/>
    </row>
    <row r="5307" spans="9:18" s="375" customFormat="1" ht="11">
      <c r="I5307" s="376"/>
      <c r="K5307" s="376"/>
      <c r="M5307" s="376"/>
      <c r="N5307" s="376"/>
      <c r="O5307" s="376"/>
      <c r="R5307" s="376"/>
    </row>
    <row r="5308" spans="9:18" s="375" customFormat="1" ht="11">
      <c r="I5308" s="376"/>
      <c r="K5308" s="376"/>
      <c r="M5308" s="376"/>
      <c r="N5308" s="376"/>
      <c r="O5308" s="376"/>
      <c r="R5308" s="376"/>
    </row>
    <row r="5309" spans="9:18" s="375" customFormat="1" ht="11">
      <c r="I5309" s="376"/>
      <c r="K5309" s="376"/>
      <c r="M5309" s="376"/>
      <c r="N5309" s="376"/>
      <c r="O5309" s="376"/>
      <c r="R5309" s="376"/>
    </row>
    <row r="5310" spans="9:18" s="375" customFormat="1" ht="11">
      <c r="I5310" s="376"/>
      <c r="K5310" s="376"/>
      <c r="M5310" s="376"/>
      <c r="N5310" s="376"/>
      <c r="O5310" s="376"/>
      <c r="R5310" s="376"/>
    </row>
    <row r="5311" spans="9:18" s="375" customFormat="1" ht="11">
      <c r="I5311" s="376"/>
      <c r="K5311" s="376"/>
      <c r="M5311" s="376"/>
      <c r="N5311" s="376"/>
      <c r="O5311" s="376"/>
      <c r="R5311" s="376"/>
    </row>
    <row r="5312" spans="9:18" s="375" customFormat="1" ht="11">
      <c r="I5312" s="376"/>
      <c r="K5312" s="376"/>
      <c r="M5312" s="376"/>
      <c r="N5312" s="376"/>
      <c r="O5312" s="376"/>
      <c r="R5312" s="376"/>
    </row>
    <row r="5313" spans="9:18" s="375" customFormat="1" ht="11">
      <c r="I5313" s="376"/>
      <c r="K5313" s="376"/>
      <c r="M5313" s="376"/>
      <c r="N5313" s="376"/>
      <c r="O5313" s="376"/>
      <c r="R5313" s="376"/>
    </row>
    <row r="5314" spans="9:18" s="375" customFormat="1" ht="11">
      <c r="I5314" s="376"/>
      <c r="K5314" s="376"/>
      <c r="M5314" s="376"/>
      <c r="N5314" s="376"/>
      <c r="O5314" s="376"/>
      <c r="R5314" s="376"/>
    </row>
    <row r="5315" spans="9:18" s="375" customFormat="1" ht="11">
      <c r="I5315" s="376"/>
      <c r="K5315" s="376"/>
      <c r="M5315" s="376"/>
      <c r="N5315" s="376"/>
      <c r="O5315" s="376"/>
      <c r="P5315" s="376"/>
      <c r="R5315" s="376"/>
    </row>
    <row r="5316" spans="9:18" s="375" customFormat="1" ht="11">
      <c r="I5316" s="376"/>
      <c r="K5316" s="376"/>
      <c r="M5316" s="376"/>
      <c r="N5316" s="376"/>
      <c r="O5316" s="376"/>
      <c r="P5316" s="376"/>
      <c r="R5316" s="376"/>
    </row>
    <row r="5317" spans="9:18" s="375" customFormat="1" ht="11">
      <c r="I5317" s="376"/>
      <c r="K5317" s="376"/>
      <c r="M5317" s="376"/>
      <c r="N5317" s="376"/>
      <c r="O5317" s="376"/>
      <c r="P5317" s="376"/>
      <c r="R5317" s="376"/>
    </row>
    <row r="5318" spans="9:18" s="375" customFormat="1" ht="11">
      <c r="I5318" s="376"/>
      <c r="K5318" s="376"/>
      <c r="M5318" s="376"/>
      <c r="N5318" s="376"/>
      <c r="O5318" s="376"/>
      <c r="P5318" s="376"/>
      <c r="R5318" s="376"/>
    </row>
    <row r="5319" spans="9:18" s="375" customFormat="1" ht="11">
      <c r="I5319" s="376"/>
      <c r="K5319" s="376"/>
      <c r="M5319" s="376"/>
      <c r="N5319" s="376"/>
      <c r="O5319" s="376"/>
      <c r="R5319" s="376"/>
    </row>
    <row r="5320" spans="9:18" s="375" customFormat="1" ht="11">
      <c r="I5320" s="376"/>
      <c r="K5320" s="376"/>
      <c r="M5320" s="376"/>
      <c r="N5320" s="376"/>
      <c r="O5320" s="376"/>
      <c r="R5320" s="376"/>
    </row>
    <row r="5321" spans="9:18" s="375" customFormat="1" ht="11">
      <c r="I5321" s="376"/>
      <c r="K5321" s="376"/>
      <c r="M5321" s="376"/>
      <c r="N5321" s="376"/>
      <c r="O5321" s="376"/>
      <c r="R5321" s="376"/>
    </row>
    <row r="5322" spans="9:18" s="375" customFormat="1" ht="11">
      <c r="I5322" s="376"/>
      <c r="K5322" s="376"/>
      <c r="M5322" s="376"/>
      <c r="N5322" s="376"/>
      <c r="O5322" s="376"/>
      <c r="R5322" s="376"/>
    </row>
    <row r="5323" spans="9:18" s="375" customFormat="1" ht="11">
      <c r="I5323" s="376"/>
      <c r="K5323" s="376"/>
      <c r="M5323" s="376"/>
      <c r="N5323" s="376"/>
      <c r="O5323" s="376"/>
      <c r="R5323" s="376"/>
    </row>
    <row r="5324" spans="9:18" s="375" customFormat="1" ht="11">
      <c r="I5324" s="376"/>
      <c r="K5324" s="376"/>
      <c r="M5324" s="376"/>
      <c r="N5324" s="376"/>
      <c r="O5324" s="376"/>
      <c r="R5324" s="376"/>
    </row>
    <row r="5325" spans="9:18" s="375" customFormat="1" ht="11">
      <c r="I5325" s="376"/>
      <c r="K5325" s="376"/>
      <c r="M5325" s="376"/>
      <c r="N5325" s="376"/>
      <c r="O5325" s="376"/>
      <c r="R5325" s="376"/>
    </row>
    <row r="5326" spans="9:18" s="375" customFormat="1" ht="11">
      <c r="I5326" s="376"/>
      <c r="K5326" s="376"/>
      <c r="M5326" s="376"/>
      <c r="N5326" s="376"/>
      <c r="O5326" s="376"/>
      <c r="R5326" s="376"/>
    </row>
    <row r="5327" spans="9:18" s="375" customFormat="1" ht="11">
      <c r="I5327" s="376"/>
      <c r="K5327" s="376"/>
      <c r="M5327" s="376"/>
      <c r="N5327" s="376"/>
      <c r="O5327" s="376"/>
      <c r="P5327" s="376"/>
      <c r="R5327" s="376"/>
    </row>
    <row r="5328" spans="9:18" s="375" customFormat="1" ht="11">
      <c r="I5328" s="376"/>
      <c r="K5328" s="376"/>
      <c r="M5328" s="376"/>
      <c r="N5328" s="376"/>
      <c r="O5328" s="376"/>
      <c r="R5328" s="376"/>
    </row>
    <row r="5329" spans="9:18" s="375" customFormat="1" ht="11">
      <c r="I5329" s="376"/>
      <c r="K5329" s="376"/>
      <c r="M5329" s="376"/>
      <c r="N5329" s="376"/>
      <c r="O5329" s="376"/>
      <c r="R5329" s="376"/>
    </row>
    <row r="5330" spans="9:18" s="375" customFormat="1" ht="11">
      <c r="I5330" s="376"/>
      <c r="K5330" s="376"/>
      <c r="M5330" s="376"/>
      <c r="N5330" s="376"/>
      <c r="O5330" s="376"/>
      <c r="R5330" s="376"/>
    </row>
    <row r="5331" spans="9:18" s="375" customFormat="1" ht="11">
      <c r="I5331" s="376"/>
      <c r="K5331" s="376"/>
      <c r="M5331" s="376"/>
      <c r="N5331" s="376"/>
      <c r="O5331" s="376"/>
      <c r="R5331" s="376"/>
    </row>
    <row r="5332" spans="9:18" s="375" customFormat="1" ht="11">
      <c r="I5332" s="376"/>
      <c r="K5332" s="376"/>
      <c r="M5332" s="376"/>
      <c r="N5332" s="376"/>
      <c r="O5332" s="376"/>
      <c r="P5332" s="376"/>
      <c r="R5332" s="376"/>
    </row>
    <row r="5333" spans="9:18" s="375" customFormat="1" ht="11">
      <c r="I5333" s="376"/>
      <c r="K5333" s="376"/>
      <c r="M5333" s="376"/>
      <c r="N5333" s="376"/>
      <c r="O5333" s="376"/>
      <c r="P5333" s="376"/>
      <c r="R5333" s="376"/>
    </row>
    <row r="5334" spans="9:18" s="375" customFormat="1" ht="11">
      <c r="I5334" s="376"/>
      <c r="K5334" s="376"/>
      <c r="M5334" s="376"/>
      <c r="N5334" s="376"/>
      <c r="O5334" s="376"/>
      <c r="P5334" s="376"/>
      <c r="R5334" s="376"/>
    </row>
    <row r="5335" spans="9:18" s="375" customFormat="1" ht="11">
      <c r="I5335" s="376"/>
      <c r="K5335" s="376"/>
      <c r="M5335" s="376"/>
      <c r="N5335" s="376"/>
      <c r="O5335" s="376"/>
      <c r="R5335" s="376"/>
    </row>
    <row r="5336" spans="9:18" s="375" customFormat="1" ht="11">
      <c r="I5336" s="376"/>
      <c r="K5336" s="376"/>
      <c r="M5336" s="376"/>
      <c r="N5336" s="376"/>
      <c r="O5336" s="376"/>
      <c r="R5336" s="376"/>
    </row>
    <row r="5337" spans="9:18" s="375" customFormat="1" ht="11">
      <c r="I5337" s="376"/>
      <c r="K5337" s="376"/>
      <c r="M5337" s="376"/>
      <c r="N5337" s="376"/>
      <c r="O5337" s="376"/>
      <c r="R5337" s="376"/>
    </row>
    <row r="5338" spans="9:18" s="375" customFormat="1" ht="11">
      <c r="I5338" s="376"/>
      <c r="K5338" s="376"/>
      <c r="M5338" s="376"/>
      <c r="N5338" s="376"/>
      <c r="O5338" s="376"/>
      <c r="R5338" s="376"/>
    </row>
    <row r="5339" spans="9:18" s="375" customFormat="1" ht="11">
      <c r="I5339" s="376"/>
      <c r="K5339" s="376"/>
      <c r="M5339" s="376"/>
      <c r="N5339" s="376"/>
      <c r="O5339" s="376"/>
      <c r="R5339" s="376"/>
    </row>
    <row r="5340" spans="9:18" s="375" customFormat="1" ht="11">
      <c r="I5340" s="376"/>
      <c r="K5340" s="376"/>
      <c r="M5340" s="376"/>
      <c r="N5340" s="376"/>
      <c r="O5340" s="376"/>
      <c r="R5340" s="376"/>
    </row>
    <row r="5341" spans="9:18" s="375" customFormat="1" ht="11">
      <c r="I5341" s="376"/>
      <c r="K5341" s="376"/>
      <c r="M5341" s="376"/>
      <c r="N5341" s="376"/>
      <c r="O5341" s="376"/>
      <c r="R5341" s="376"/>
    </row>
    <row r="5342" spans="9:18" s="375" customFormat="1" ht="11">
      <c r="I5342" s="376"/>
      <c r="M5342" s="376"/>
      <c r="N5342" s="376"/>
      <c r="O5342" s="376"/>
      <c r="R5342" s="376"/>
    </row>
    <row r="5343" spans="9:18" s="375" customFormat="1" ht="11">
      <c r="I5343" s="376"/>
      <c r="M5343" s="376"/>
      <c r="N5343" s="376"/>
      <c r="O5343" s="376"/>
      <c r="R5343" s="376"/>
    </row>
    <row r="5344" spans="9:18" s="375" customFormat="1" ht="11">
      <c r="I5344" s="376"/>
      <c r="M5344" s="376"/>
      <c r="N5344" s="376"/>
      <c r="O5344" s="376"/>
      <c r="R5344" s="376"/>
    </row>
    <row r="5345" spans="9:18" s="375" customFormat="1" ht="11">
      <c r="I5345" s="376"/>
      <c r="K5345" s="376"/>
      <c r="M5345" s="376"/>
      <c r="N5345" s="376"/>
      <c r="O5345" s="376"/>
      <c r="R5345" s="376"/>
    </row>
    <row r="5346" spans="9:18" s="375" customFormat="1" ht="11">
      <c r="I5346" s="376"/>
      <c r="M5346" s="376"/>
      <c r="N5346" s="376"/>
      <c r="O5346" s="376"/>
      <c r="R5346" s="376"/>
    </row>
    <row r="5347" spans="9:18" s="375" customFormat="1" ht="11">
      <c r="I5347" s="376"/>
      <c r="M5347" s="376"/>
      <c r="N5347" s="376"/>
      <c r="O5347" s="376"/>
      <c r="R5347" s="376"/>
    </row>
    <row r="5348" spans="9:18" s="375" customFormat="1" ht="11">
      <c r="I5348" s="376"/>
      <c r="M5348" s="376"/>
      <c r="N5348" s="376"/>
      <c r="O5348" s="376"/>
      <c r="R5348" s="376"/>
    </row>
    <row r="5349" spans="9:18" s="375" customFormat="1" ht="11">
      <c r="I5349" s="376"/>
      <c r="K5349" s="376"/>
      <c r="M5349" s="376"/>
      <c r="N5349" s="376"/>
      <c r="O5349" s="376"/>
      <c r="R5349" s="376"/>
    </row>
    <row r="5350" spans="9:18" s="375" customFormat="1" ht="11">
      <c r="I5350" s="376"/>
      <c r="K5350" s="376"/>
      <c r="M5350" s="376"/>
      <c r="N5350" s="376"/>
      <c r="O5350" s="376"/>
      <c r="P5350" s="376"/>
      <c r="R5350" s="376"/>
    </row>
    <row r="5351" spans="9:18" s="375" customFormat="1" ht="11">
      <c r="I5351" s="376"/>
      <c r="M5351" s="376"/>
      <c r="N5351" s="376"/>
      <c r="O5351" s="376"/>
      <c r="R5351" s="376"/>
    </row>
    <row r="5352" spans="9:18" s="375" customFormat="1" ht="11">
      <c r="I5352" s="376"/>
      <c r="M5352" s="376"/>
      <c r="N5352" s="376"/>
      <c r="O5352" s="376"/>
      <c r="R5352" s="376"/>
    </row>
    <row r="5353" spans="9:18" s="375" customFormat="1" ht="11">
      <c r="I5353" s="376"/>
      <c r="M5353" s="376"/>
      <c r="N5353" s="376"/>
      <c r="O5353" s="376"/>
      <c r="R5353" s="376"/>
    </row>
    <row r="5354" spans="9:18" s="375" customFormat="1" ht="11">
      <c r="I5354" s="376"/>
      <c r="M5354" s="376"/>
      <c r="N5354" s="376"/>
      <c r="O5354" s="376"/>
      <c r="R5354" s="376"/>
    </row>
    <row r="5355" spans="9:18" s="375" customFormat="1" ht="11">
      <c r="I5355" s="376"/>
      <c r="K5355" s="376"/>
      <c r="M5355" s="376"/>
      <c r="N5355" s="376"/>
      <c r="O5355" s="376"/>
      <c r="R5355" s="376"/>
    </row>
    <row r="5356" spans="9:18" s="375" customFormat="1" ht="11">
      <c r="I5356" s="376"/>
      <c r="K5356" s="376"/>
      <c r="M5356" s="376"/>
      <c r="N5356" s="376"/>
      <c r="O5356" s="376"/>
      <c r="R5356" s="376"/>
    </row>
    <row r="5357" spans="9:18" s="375" customFormat="1" ht="11">
      <c r="I5357" s="376"/>
      <c r="K5357" s="376"/>
      <c r="M5357" s="376"/>
      <c r="N5357" s="376"/>
      <c r="O5357" s="376"/>
      <c r="R5357" s="376"/>
    </row>
    <row r="5358" spans="9:18" s="375" customFormat="1" ht="11">
      <c r="I5358" s="376"/>
      <c r="M5358" s="376"/>
      <c r="N5358" s="376"/>
      <c r="O5358" s="376"/>
      <c r="R5358" s="376"/>
    </row>
    <row r="5359" spans="9:18" s="375" customFormat="1" ht="11">
      <c r="I5359" s="376"/>
      <c r="M5359" s="376"/>
      <c r="N5359" s="376"/>
      <c r="O5359" s="376"/>
      <c r="R5359" s="376"/>
    </row>
    <row r="5360" spans="9:18" s="375" customFormat="1" ht="11">
      <c r="I5360" s="376"/>
      <c r="M5360" s="376"/>
      <c r="N5360" s="376"/>
      <c r="O5360" s="376"/>
      <c r="R5360" s="376"/>
    </row>
    <row r="5361" spans="9:18" s="375" customFormat="1" ht="11">
      <c r="I5361" s="376"/>
      <c r="M5361" s="376"/>
      <c r="N5361" s="376"/>
      <c r="O5361" s="376"/>
      <c r="R5361" s="376"/>
    </row>
    <row r="5362" spans="9:18" s="375" customFormat="1" ht="11">
      <c r="I5362" s="376"/>
      <c r="M5362" s="376"/>
      <c r="N5362" s="376"/>
      <c r="O5362" s="376"/>
      <c r="R5362" s="376"/>
    </row>
    <row r="5363" spans="9:18" s="375" customFormat="1" ht="11">
      <c r="I5363" s="376"/>
      <c r="K5363" s="376"/>
      <c r="M5363" s="376"/>
      <c r="N5363" s="376"/>
      <c r="O5363" s="376"/>
      <c r="R5363" s="376"/>
    </row>
    <row r="5364" spans="9:18" s="375" customFormat="1" ht="11">
      <c r="I5364" s="376"/>
      <c r="K5364" s="376"/>
      <c r="M5364" s="376"/>
      <c r="N5364" s="376"/>
      <c r="O5364" s="376"/>
      <c r="R5364" s="376"/>
    </row>
    <row r="5365" spans="9:18" s="375" customFormat="1" ht="11">
      <c r="I5365" s="376"/>
      <c r="K5365" s="376"/>
      <c r="M5365" s="376"/>
      <c r="N5365" s="376"/>
      <c r="O5365" s="376"/>
      <c r="R5365" s="376"/>
    </row>
    <row r="5366" spans="9:18" s="375" customFormat="1" ht="11">
      <c r="I5366" s="376"/>
      <c r="K5366" s="376"/>
      <c r="M5366" s="376"/>
      <c r="N5366" s="376"/>
      <c r="O5366" s="376"/>
      <c r="R5366" s="376"/>
    </row>
    <row r="5367" spans="9:18" s="375" customFormat="1" ht="11">
      <c r="I5367" s="376"/>
      <c r="K5367" s="376"/>
      <c r="M5367" s="376"/>
      <c r="N5367" s="376"/>
      <c r="O5367" s="376"/>
      <c r="R5367" s="376"/>
    </row>
    <row r="5368" spans="9:18" s="375" customFormat="1" ht="11">
      <c r="I5368" s="376"/>
      <c r="K5368" s="376"/>
      <c r="M5368" s="376"/>
      <c r="N5368" s="376"/>
      <c r="O5368" s="376"/>
      <c r="R5368" s="376"/>
    </row>
    <row r="5369" spans="9:18" s="375" customFormat="1" ht="11">
      <c r="I5369" s="376"/>
      <c r="K5369" s="376"/>
      <c r="M5369" s="376"/>
      <c r="N5369" s="376"/>
      <c r="O5369" s="376"/>
      <c r="R5369" s="376"/>
    </row>
    <row r="5370" spans="9:18" s="375" customFormat="1" ht="11">
      <c r="I5370" s="376"/>
      <c r="M5370" s="376"/>
      <c r="N5370" s="376"/>
      <c r="O5370" s="376"/>
      <c r="R5370" s="376"/>
    </row>
    <row r="5371" spans="9:18" s="375" customFormat="1" ht="11">
      <c r="I5371" s="376"/>
      <c r="M5371" s="376"/>
      <c r="N5371" s="376"/>
      <c r="O5371" s="376"/>
      <c r="R5371" s="376"/>
    </row>
    <row r="5372" spans="9:18" s="375" customFormat="1" ht="11">
      <c r="I5372" s="376"/>
      <c r="M5372" s="376"/>
      <c r="N5372" s="376"/>
      <c r="O5372" s="376"/>
      <c r="R5372" s="376"/>
    </row>
    <row r="5373" spans="9:18" s="375" customFormat="1" ht="11">
      <c r="I5373" s="376"/>
      <c r="M5373" s="376"/>
      <c r="N5373" s="376"/>
      <c r="O5373" s="376"/>
      <c r="R5373" s="376"/>
    </row>
    <row r="5374" spans="9:18" s="375" customFormat="1" ht="11">
      <c r="I5374" s="376"/>
      <c r="M5374" s="376"/>
      <c r="N5374" s="376"/>
      <c r="O5374" s="376"/>
      <c r="R5374" s="376"/>
    </row>
    <row r="5375" spans="9:18" s="375" customFormat="1" ht="11">
      <c r="I5375" s="376"/>
      <c r="M5375" s="376"/>
      <c r="N5375" s="376"/>
      <c r="O5375" s="376"/>
      <c r="R5375" s="376"/>
    </row>
    <row r="5376" spans="9:18" s="375" customFormat="1" ht="11">
      <c r="I5376" s="376"/>
      <c r="M5376" s="376"/>
      <c r="N5376" s="376"/>
      <c r="O5376" s="376"/>
      <c r="R5376" s="376"/>
    </row>
    <row r="5377" spans="9:18" s="375" customFormat="1" ht="11">
      <c r="I5377" s="376"/>
      <c r="M5377" s="376"/>
      <c r="N5377" s="376"/>
      <c r="O5377" s="376"/>
      <c r="R5377" s="376"/>
    </row>
    <row r="5378" spans="9:18" s="375" customFormat="1" ht="11">
      <c r="I5378" s="376"/>
      <c r="M5378" s="376"/>
      <c r="N5378" s="376"/>
      <c r="O5378" s="376"/>
      <c r="R5378" s="376"/>
    </row>
    <row r="5379" spans="9:18" s="375" customFormat="1" ht="11">
      <c r="I5379" s="376"/>
      <c r="M5379" s="376"/>
      <c r="N5379" s="376"/>
      <c r="O5379" s="376"/>
      <c r="R5379" s="376"/>
    </row>
    <row r="5380" spans="9:18" s="375" customFormat="1" ht="11">
      <c r="I5380" s="376"/>
      <c r="M5380" s="376"/>
      <c r="N5380" s="376"/>
      <c r="O5380" s="376"/>
      <c r="R5380" s="376"/>
    </row>
    <row r="5381" spans="9:18" s="375" customFormat="1" ht="11">
      <c r="I5381" s="376"/>
      <c r="M5381" s="376"/>
      <c r="N5381" s="376"/>
      <c r="O5381" s="376"/>
      <c r="R5381" s="376"/>
    </row>
    <row r="5382" spans="9:18" s="375" customFormat="1" ht="11">
      <c r="I5382" s="376"/>
      <c r="M5382" s="376"/>
      <c r="N5382" s="376"/>
      <c r="O5382" s="376"/>
      <c r="R5382" s="376"/>
    </row>
    <row r="5383" spans="9:18" s="375" customFormat="1" ht="11">
      <c r="I5383" s="376"/>
      <c r="M5383" s="376"/>
      <c r="N5383" s="376"/>
      <c r="O5383" s="376"/>
      <c r="R5383" s="376"/>
    </row>
    <row r="5384" spans="9:18" s="375" customFormat="1" ht="11">
      <c r="I5384" s="376"/>
      <c r="M5384" s="376"/>
      <c r="N5384" s="376"/>
      <c r="O5384" s="376"/>
      <c r="R5384" s="376"/>
    </row>
    <row r="5385" spans="9:18" s="375" customFormat="1" ht="11">
      <c r="I5385" s="376"/>
      <c r="K5385" s="376"/>
      <c r="M5385" s="376"/>
      <c r="N5385" s="376"/>
      <c r="O5385" s="376"/>
      <c r="P5385" s="376"/>
      <c r="R5385" s="376"/>
    </row>
    <row r="5386" spans="9:18" s="375" customFormat="1" ht="11">
      <c r="I5386" s="376"/>
      <c r="K5386" s="376"/>
      <c r="M5386" s="376"/>
      <c r="N5386" s="376"/>
      <c r="O5386" s="376"/>
      <c r="P5386" s="376"/>
      <c r="R5386" s="376"/>
    </row>
    <row r="5387" spans="9:18" s="375" customFormat="1" ht="11">
      <c r="I5387" s="376"/>
      <c r="K5387" s="376"/>
      <c r="M5387" s="376"/>
      <c r="N5387" s="376"/>
      <c r="O5387" s="376"/>
      <c r="R5387" s="376"/>
    </row>
    <row r="5388" spans="9:18" s="375" customFormat="1" ht="11">
      <c r="I5388" s="376"/>
      <c r="K5388" s="376"/>
      <c r="M5388" s="376"/>
      <c r="N5388" s="376"/>
      <c r="O5388" s="376"/>
      <c r="R5388" s="376"/>
    </row>
    <row r="5389" spans="9:18" s="375" customFormat="1" ht="11">
      <c r="I5389" s="376"/>
      <c r="K5389" s="376"/>
      <c r="M5389" s="376"/>
      <c r="N5389" s="376"/>
      <c r="O5389" s="376"/>
      <c r="R5389" s="376"/>
    </row>
    <row r="5390" spans="9:18" s="375" customFormat="1" ht="11">
      <c r="I5390" s="376"/>
      <c r="K5390" s="376"/>
      <c r="M5390" s="376"/>
      <c r="N5390" s="376"/>
      <c r="O5390" s="376"/>
      <c r="R5390" s="376"/>
    </row>
    <row r="5391" spans="9:18" s="375" customFormat="1" ht="11">
      <c r="I5391" s="376"/>
      <c r="K5391" s="376"/>
      <c r="M5391" s="376"/>
      <c r="N5391" s="376"/>
      <c r="O5391" s="376"/>
      <c r="R5391" s="376"/>
    </row>
    <row r="5392" spans="9:18" s="375" customFormat="1" ht="11">
      <c r="I5392" s="376"/>
      <c r="K5392" s="376"/>
      <c r="M5392" s="376"/>
      <c r="N5392" s="376"/>
      <c r="O5392" s="376"/>
      <c r="R5392" s="376"/>
    </row>
    <row r="5393" spans="9:18" s="375" customFormat="1" ht="11">
      <c r="I5393" s="376"/>
      <c r="K5393" s="376"/>
      <c r="M5393" s="376"/>
      <c r="N5393" s="376"/>
      <c r="O5393" s="376"/>
      <c r="R5393" s="376"/>
    </row>
    <row r="5394" spans="9:18" s="375" customFormat="1" ht="11">
      <c r="I5394" s="376"/>
      <c r="K5394" s="376"/>
      <c r="M5394" s="376"/>
      <c r="N5394" s="376"/>
      <c r="O5394" s="376"/>
      <c r="R5394" s="376"/>
    </row>
    <row r="5395" spans="9:18" s="375" customFormat="1" ht="11">
      <c r="I5395" s="376"/>
      <c r="K5395" s="376"/>
      <c r="M5395" s="376"/>
      <c r="N5395" s="376"/>
      <c r="O5395" s="376"/>
      <c r="R5395" s="376"/>
    </row>
    <row r="5396" spans="9:18" s="375" customFormat="1" ht="11">
      <c r="I5396" s="376"/>
      <c r="K5396" s="376"/>
      <c r="M5396" s="376"/>
      <c r="N5396" s="376"/>
      <c r="O5396" s="376"/>
      <c r="R5396" s="376"/>
    </row>
    <row r="5397" spans="9:18" s="375" customFormat="1" ht="11">
      <c r="I5397" s="376"/>
      <c r="K5397" s="376"/>
      <c r="M5397" s="376"/>
      <c r="N5397" s="376"/>
      <c r="O5397" s="376"/>
      <c r="R5397" s="376"/>
    </row>
    <row r="5398" spans="9:18" s="375" customFormat="1" ht="11">
      <c r="I5398" s="376"/>
      <c r="K5398" s="376"/>
      <c r="M5398" s="376"/>
      <c r="N5398" s="376"/>
      <c r="O5398" s="376"/>
      <c r="R5398" s="376"/>
    </row>
    <row r="5399" spans="9:18" s="375" customFormat="1" ht="11">
      <c r="I5399" s="376"/>
      <c r="K5399" s="376"/>
      <c r="M5399" s="376"/>
      <c r="N5399" s="376"/>
      <c r="O5399" s="376"/>
      <c r="R5399" s="376"/>
    </row>
    <row r="5400" spans="9:18" s="375" customFormat="1" ht="11">
      <c r="I5400" s="376"/>
      <c r="K5400" s="376"/>
      <c r="M5400" s="376"/>
      <c r="N5400" s="376"/>
      <c r="O5400" s="376"/>
      <c r="R5400" s="376"/>
    </row>
    <row r="5401" spans="9:18" s="375" customFormat="1" ht="11">
      <c r="I5401" s="376"/>
      <c r="K5401" s="376"/>
      <c r="M5401" s="376"/>
      <c r="N5401" s="376"/>
      <c r="O5401" s="376"/>
      <c r="R5401" s="376"/>
    </row>
    <row r="5402" spans="9:18" s="375" customFormat="1" ht="11">
      <c r="I5402" s="376"/>
      <c r="K5402" s="376"/>
      <c r="M5402" s="376"/>
      <c r="N5402" s="376"/>
      <c r="O5402" s="376"/>
      <c r="R5402" s="376"/>
    </row>
    <row r="5403" spans="9:18" s="375" customFormat="1" ht="11">
      <c r="I5403" s="376"/>
      <c r="K5403" s="376"/>
      <c r="M5403" s="376"/>
      <c r="N5403" s="376"/>
      <c r="O5403" s="376"/>
      <c r="R5403" s="376"/>
    </row>
    <row r="5404" spans="9:18" s="375" customFormat="1" ht="11">
      <c r="I5404" s="376"/>
      <c r="K5404" s="376"/>
      <c r="M5404" s="376"/>
      <c r="N5404" s="376"/>
      <c r="O5404" s="376"/>
      <c r="R5404" s="376"/>
    </row>
    <row r="5405" spans="9:18" s="375" customFormat="1" ht="11">
      <c r="I5405" s="376"/>
      <c r="K5405" s="376"/>
      <c r="M5405" s="376"/>
      <c r="N5405" s="376"/>
      <c r="O5405" s="376"/>
      <c r="R5405" s="376"/>
    </row>
    <row r="5406" spans="9:18" s="375" customFormat="1" ht="11">
      <c r="I5406" s="376"/>
      <c r="K5406" s="376"/>
      <c r="M5406" s="376"/>
      <c r="N5406" s="376"/>
      <c r="O5406" s="376"/>
      <c r="R5406" s="376"/>
    </row>
    <row r="5407" spans="9:18" s="375" customFormat="1" ht="11">
      <c r="I5407" s="376"/>
      <c r="K5407" s="376"/>
      <c r="M5407" s="376"/>
      <c r="N5407" s="376"/>
      <c r="O5407" s="376"/>
      <c r="R5407" s="376"/>
    </row>
    <row r="5408" spans="9:18" s="375" customFormat="1" ht="11">
      <c r="I5408" s="376"/>
      <c r="K5408" s="376"/>
      <c r="M5408" s="376"/>
      <c r="N5408" s="376"/>
      <c r="O5408" s="376"/>
      <c r="R5408" s="376"/>
    </row>
    <row r="5409" spans="9:18" s="375" customFormat="1" ht="11">
      <c r="I5409" s="376"/>
      <c r="K5409" s="376"/>
      <c r="M5409" s="376"/>
      <c r="N5409" s="376"/>
      <c r="O5409" s="376"/>
      <c r="R5409" s="376"/>
    </row>
    <row r="5410" spans="9:18" s="375" customFormat="1" ht="11">
      <c r="I5410" s="376"/>
      <c r="K5410" s="376"/>
      <c r="M5410" s="376"/>
      <c r="N5410" s="376"/>
      <c r="O5410" s="376"/>
      <c r="R5410" s="376"/>
    </row>
    <row r="5411" spans="9:18" s="375" customFormat="1" ht="11">
      <c r="I5411" s="376"/>
      <c r="K5411" s="376"/>
      <c r="M5411" s="376"/>
      <c r="N5411" s="376"/>
      <c r="O5411" s="376"/>
      <c r="R5411" s="376"/>
    </row>
    <row r="5412" spans="9:18" s="375" customFormat="1" ht="11">
      <c r="I5412" s="376"/>
      <c r="K5412" s="376"/>
      <c r="M5412" s="376"/>
      <c r="N5412" s="376"/>
      <c r="O5412" s="376"/>
      <c r="R5412" s="376"/>
    </row>
    <row r="5413" spans="9:18" s="375" customFormat="1" ht="11">
      <c r="I5413" s="376"/>
      <c r="K5413" s="376"/>
      <c r="M5413" s="376"/>
      <c r="N5413" s="376"/>
      <c r="O5413" s="376"/>
      <c r="R5413" s="376"/>
    </row>
    <row r="5414" spans="9:18" s="375" customFormat="1" ht="11">
      <c r="I5414" s="376"/>
      <c r="K5414" s="376"/>
      <c r="M5414" s="376"/>
      <c r="N5414" s="376"/>
      <c r="O5414" s="376"/>
      <c r="P5414" s="376"/>
      <c r="R5414" s="376"/>
    </row>
    <row r="5415" spans="9:18" s="375" customFormat="1" ht="11">
      <c r="I5415" s="376"/>
      <c r="K5415" s="376"/>
      <c r="M5415" s="376"/>
      <c r="N5415" s="376"/>
      <c r="O5415" s="376"/>
      <c r="P5415" s="376"/>
      <c r="R5415" s="376"/>
    </row>
    <row r="5416" spans="9:18" s="375" customFormat="1" ht="11">
      <c r="I5416" s="376"/>
      <c r="K5416" s="376"/>
      <c r="M5416" s="376"/>
      <c r="N5416" s="376"/>
      <c r="O5416" s="376"/>
      <c r="P5416" s="376"/>
      <c r="R5416" s="376"/>
    </row>
    <row r="5417" spans="9:18" s="375" customFormat="1" ht="11">
      <c r="I5417" s="376"/>
      <c r="K5417" s="376"/>
      <c r="M5417" s="376"/>
      <c r="N5417" s="376"/>
      <c r="O5417" s="376"/>
      <c r="R5417" s="376"/>
    </row>
    <row r="5418" spans="9:18" s="375" customFormat="1" ht="11">
      <c r="I5418" s="376"/>
      <c r="K5418" s="376"/>
      <c r="M5418" s="376"/>
      <c r="N5418" s="376"/>
      <c r="O5418" s="376"/>
      <c r="R5418" s="376"/>
    </row>
    <row r="5419" spans="9:18" s="375" customFormat="1" ht="11">
      <c r="I5419" s="376"/>
      <c r="K5419" s="376"/>
      <c r="M5419" s="376"/>
      <c r="N5419" s="376"/>
      <c r="O5419" s="376"/>
      <c r="P5419" s="376"/>
      <c r="R5419" s="376"/>
    </row>
    <row r="5420" spans="9:18" s="375" customFormat="1" ht="11">
      <c r="I5420" s="376"/>
      <c r="M5420" s="376"/>
    </row>
    <row r="5421" spans="9:18" s="375" customFormat="1" ht="11">
      <c r="I5421" s="376"/>
      <c r="M5421" s="376"/>
    </row>
    <row r="5422" spans="9:18" s="375" customFormat="1" ht="11">
      <c r="I5422" s="376"/>
      <c r="M5422" s="376"/>
    </row>
    <row r="5423" spans="9:18" s="375" customFormat="1" ht="11">
      <c r="I5423" s="376"/>
      <c r="M5423" s="376"/>
    </row>
    <row r="5424" spans="9:18" s="375" customFormat="1" ht="11">
      <c r="I5424" s="376"/>
      <c r="M5424" s="376"/>
    </row>
    <row r="5425" spans="9:18" s="375" customFormat="1" ht="11">
      <c r="I5425" s="376"/>
      <c r="M5425" s="376"/>
    </row>
    <row r="5426" spans="9:18" s="375" customFormat="1" ht="11">
      <c r="I5426" s="376"/>
      <c r="M5426" s="376"/>
    </row>
    <row r="5427" spans="9:18" s="375" customFormat="1" ht="11">
      <c r="I5427" s="376"/>
      <c r="M5427" s="376"/>
    </row>
    <row r="5428" spans="9:18" s="375" customFormat="1" ht="11">
      <c r="I5428" s="376"/>
      <c r="M5428" s="376"/>
    </row>
    <row r="5429" spans="9:18" s="375" customFormat="1" ht="11">
      <c r="I5429" s="376"/>
      <c r="M5429" s="376"/>
    </row>
    <row r="5430" spans="9:18" s="375" customFormat="1" ht="11">
      <c r="I5430" s="376"/>
      <c r="M5430" s="376"/>
    </row>
    <row r="5431" spans="9:18" s="375" customFormat="1" ht="11">
      <c r="I5431" s="376"/>
      <c r="M5431" s="376"/>
    </row>
    <row r="5432" spans="9:18" s="375" customFormat="1" ht="11">
      <c r="I5432" s="376"/>
      <c r="M5432" s="376"/>
    </row>
    <row r="5433" spans="9:18" s="375" customFormat="1" ht="11">
      <c r="I5433" s="376"/>
      <c r="M5433" s="376"/>
    </row>
    <row r="5434" spans="9:18" s="375" customFormat="1" ht="11">
      <c r="I5434" s="376"/>
      <c r="M5434" s="376"/>
    </row>
    <row r="5435" spans="9:18" s="375" customFormat="1" ht="11">
      <c r="I5435" s="376"/>
      <c r="M5435" s="376"/>
    </row>
    <row r="5436" spans="9:18" s="375" customFormat="1" ht="11">
      <c r="I5436" s="376"/>
      <c r="K5436" s="376"/>
      <c r="M5436" s="376"/>
      <c r="N5436" s="376"/>
      <c r="O5436" s="376"/>
      <c r="R5436" s="376"/>
    </row>
    <row r="5437" spans="9:18" s="375" customFormat="1" ht="11">
      <c r="I5437" s="376"/>
      <c r="K5437" s="376"/>
      <c r="M5437" s="376"/>
      <c r="N5437" s="376"/>
      <c r="O5437" s="376"/>
      <c r="R5437" s="376"/>
    </row>
    <row r="5438" spans="9:18" s="375" customFormat="1" ht="11">
      <c r="I5438" s="376"/>
      <c r="K5438" s="376"/>
      <c r="M5438" s="376"/>
      <c r="N5438" s="376"/>
      <c r="O5438" s="376"/>
      <c r="R5438" s="376"/>
    </row>
    <row r="5439" spans="9:18" s="375" customFormat="1" ht="11">
      <c r="I5439" s="376"/>
      <c r="K5439" s="376"/>
      <c r="M5439" s="376"/>
      <c r="N5439" s="376"/>
      <c r="O5439" s="376"/>
      <c r="R5439" s="376"/>
    </row>
    <row r="5440" spans="9:18" s="375" customFormat="1" ht="11">
      <c r="I5440" s="376"/>
      <c r="K5440" s="376"/>
      <c r="M5440" s="376"/>
      <c r="N5440" s="376"/>
      <c r="O5440" s="376"/>
      <c r="R5440" s="376"/>
    </row>
    <row r="5441" spans="9:18" s="375" customFormat="1" ht="11">
      <c r="I5441" s="376"/>
      <c r="K5441" s="376"/>
      <c r="M5441" s="376"/>
      <c r="N5441" s="376"/>
      <c r="O5441" s="376"/>
      <c r="R5441" s="376"/>
    </row>
    <row r="5442" spans="9:18" s="375" customFormat="1" ht="11">
      <c r="I5442" s="376"/>
      <c r="K5442" s="376"/>
      <c r="M5442" s="376"/>
      <c r="N5442" s="376"/>
      <c r="O5442" s="376"/>
      <c r="R5442" s="376"/>
    </row>
    <row r="5443" spans="9:18" s="375" customFormat="1" ht="11">
      <c r="I5443" s="376"/>
      <c r="K5443" s="376"/>
      <c r="M5443" s="376"/>
      <c r="N5443" s="376"/>
      <c r="O5443" s="376"/>
      <c r="R5443" s="376"/>
    </row>
    <row r="5444" spans="9:18" s="375" customFormat="1" ht="11">
      <c r="I5444" s="376"/>
      <c r="K5444" s="376"/>
      <c r="M5444" s="376"/>
      <c r="N5444" s="376"/>
      <c r="O5444" s="376"/>
      <c r="R5444" s="376"/>
    </row>
    <row r="5445" spans="9:18" s="375" customFormat="1" ht="11">
      <c r="I5445" s="376"/>
      <c r="K5445" s="376"/>
      <c r="M5445" s="376"/>
      <c r="N5445" s="376"/>
      <c r="O5445" s="376"/>
      <c r="P5445" s="376"/>
      <c r="R5445" s="376"/>
    </row>
    <row r="5446" spans="9:18" s="375" customFormat="1" ht="11">
      <c r="I5446" s="376"/>
      <c r="K5446" s="376"/>
      <c r="M5446" s="376"/>
      <c r="N5446" s="376"/>
      <c r="O5446" s="376"/>
      <c r="R5446" s="376"/>
    </row>
    <row r="5447" spans="9:18" s="375" customFormat="1" ht="11">
      <c r="I5447" s="376"/>
      <c r="K5447" s="376"/>
      <c r="M5447" s="376"/>
      <c r="N5447" s="376"/>
      <c r="O5447" s="376"/>
      <c r="R5447" s="376"/>
    </row>
    <row r="5448" spans="9:18" s="375" customFormat="1" ht="11">
      <c r="I5448" s="376"/>
      <c r="K5448" s="376"/>
      <c r="M5448" s="376"/>
      <c r="N5448" s="376"/>
      <c r="O5448" s="376"/>
      <c r="R5448" s="376"/>
    </row>
    <row r="5449" spans="9:18" s="375" customFormat="1" ht="11">
      <c r="I5449" s="376"/>
      <c r="K5449" s="376"/>
      <c r="M5449" s="376"/>
      <c r="N5449" s="376"/>
      <c r="O5449" s="376"/>
      <c r="R5449" s="376"/>
    </row>
    <row r="5450" spans="9:18" s="375" customFormat="1" ht="11">
      <c r="I5450" s="376"/>
      <c r="K5450" s="376"/>
      <c r="M5450" s="376"/>
      <c r="N5450" s="376"/>
      <c r="O5450" s="376"/>
      <c r="P5450" s="376"/>
      <c r="R5450" s="376"/>
    </row>
    <row r="5451" spans="9:18" s="375" customFormat="1" ht="11">
      <c r="I5451" s="376"/>
      <c r="K5451" s="376"/>
      <c r="M5451" s="376"/>
      <c r="N5451" s="376"/>
      <c r="O5451" s="376"/>
      <c r="R5451" s="376"/>
    </row>
    <row r="5452" spans="9:18" s="375" customFormat="1" ht="11">
      <c r="I5452" s="376"/>
      <c r="K5452" s="376"/>
      <c r="M5452" s="376"/>
      <c r="N5452" s="376"/>
      <c r="O5452" s="376"/>
      <c r="R5452" s="376"/>
    </row>
    <row r="5453" spans="9:18" s="375" customFormat="1" ht="11">
      <c r="I5453" s="376"/>
      <c r="K5453" s="376"/>
      <c r="M5453" s="376"/>
      <c r="N5453" s="376"/>
      <c r="O5453" s="376"/>
      <c r="P5453" s="376"/>
      <c r="R5453" s="376"/>
    </row>
    <row r="5454" spans="9:18" s="375" customFormat="1" ht="11">
      <c r="I5454" s="376"/>
      <c r="K5454" s="376"/>
      <c r="M5454" s="376"/>
      <c r="N5454" s="376"/>
      <c r="O5454" s="376"/>
      <c r="P5454" s="376"/>
      <c r="R5454" s="376"/>
    </row>
    <row r="5455" spans="9:18" s="375" customFormat="1" ht="11">
      <c r="I5455" s="376"/>
      <c r="K5455" s="376"/>
      <c r="M5455" s="376"/>
      <c r="N5455" s="376"/>
      <c r="O5455" s="376"/>
      <c r="P5455" s="376"/>
      <c r="R5455" s="376"/>
    </row>
    <row r="5456" spans="9:18" s="375" customFormat="1" ht="11">
      <c r="I5456" s="376"/>
      <c r="K5456" s="376"/>
      <c r="M5456" s="376"/>
      <c r="N5456" s="376"/>
      <c r="O5456" s="376"/>
      <c r="R5456" s="376"/>
    </row>
    <row r="5457" spans="9:18" s="375" customFormat="1" ht="11">
      <c r="I5457" s="376"/>
      <c r="K5457" s="376"/>
      <c r="M5457" s="376"/>
      <c r="N5457" s="376"/>
      <c r="O5457" s="376"/>
      <c r="R5457" s="376"/>
    </row>
    <row r="5458" spans="9:18" s="375" customFormat="1" ht="11">
      <c r="I5458" s="376"/>
      <c r="K5458" s="376"/>
      <c r="M5458" s="376"/>
      <c r="N5458" s="376"/>
      <c r="O5458" s="376"/>
      <c r="R5458" s="376"/>
    </row>
    <row r="5459" spans="9:18" s="375" customFormat="1" ht="11">
      <c r="I5459" s="376"/>
      <c r="K5459" s="376"/>
      <c r="M5459" s="376"/>
      <c r="N5459" s="376"/>
      <c r="O5459" s="376"/>
      <c r="R5459" s="376"/>
    </row>
    <row r="5460" spans="9:18" s="375" customFormat="1" ht="11">
      <c r="I5460" s="376"/>
      <c r="K5460" s="376"/>
      <c r="M5460" s="376"/>
      <c r="N5460" s="376"/>
      <c r="O5460" s="376"/>
      <c r="R5460" s="376"/>
    </row>
    <row r="5461" spans="9:18" s="375" customFormat="1" ht="11">
      <c r="I5461" s="376"/>
      <c r="K5461" s="376"/>
      <c r="M5461" s="376"/>
      <c r="N5461" s="376"/>
      <c r="O5461" s="376"/>
      <c r="R5461" s="376"/>
    </row>
    <row r="5462" spans="9:18" s="375" customFormat="1" ht="11">
      <c r="I5462" s="376"/>
      <c r="K5462" s="376"/>
      <c r="M5462" s="376"/>
      <c r="N5462" s="376"/>
      <c r="O5462" s="376"/>
      <c r="R5462" s="376"/>
    </row>
    <row r="5463" spans="9:18" s="375" customFormat="1" ht="11">
      <c r="I5463" s="376"/>
      <c r="K5463" s="376"/>
      <c r="M5463" s="376"/>
      <c r="N5463" s="376"/>
      <c r="O5463" s="376"/>
      <c r="R5463" s="376"/>
    </row>
    <row r="5464" spans="9:18" s="375" customFormat="1" ht="11">
      <c r="I5464" s="376"/>
      <c r="K5464" s="376"/>
      <c r="M5464" s="376"/>
      <c r="N5464" s="376"/>
      <c r="O5464" s="376"/>
      <c r="R5464" s="376"/>
    </row>
    <row r="5465" spans="9:18" s="375" customFormat="1" ht="11">
      <c r="I5465" s="376"/>
      <c r="K5465" s="376"/>
      <c r="M5465" s="376"/>
      <c r="N5465" s="376"/>
      <c r="O5465" s="376"/>
      <c r="R5465" s="376"/>
    </row>
    <row r="5466" spans="9:18" s="375" customFormat="1" ht="11">
      <c r="I5466" s="376"/>
      <c r="K5466" s="376"/>
      <c r="M5466" s="376"/>
      <c r="N5466" s="376"/>
      <c r="O5466" s="376"/>
      <c r="R5466" s="376"/>
    </row>
    <row r="5467" spans="9:18" s="375" customFormat="1" ht="11">
      <c r="I5467" s="376"/>
      <c r="K5467" s="376"/>
      <c r="M5467" s="376"/>
      <c r="N5467" s="376"/>
      <c r="O5467" s="376"/>
      <c r="R5467" s="376"/>
    </row>
    <row r="5468" spans="9:18" s="375" customFormat="1" ht="11">
      <c r="I5468" s="376"/>
      <c r="K5468" s="376"/>
      <c r="M5468" s="376"/>
      <c r="N5468" s="376"/>
      <c r="O5468" s="376"/>
      <c r="R5468" s="376"/>
    </row>
    <row r="5469" spans="9:18" s="375" customFormat="1" ht="11">
      <c r="I5469" s="376"/>
      <c r="K5469" s="376"/>
      <c r="M5469" s="376"/>
      <c r="N5469" s="376"/>
      <c r="O5469" s="376"/>
      <c r="R5469" s="376"/>
    </row>
    <row r="5470" spans="9:18" s="375" customFormat="1" ht="11">
      <c r="I5470" s="376"/>
      <c r="K5470" s="376"/>
      <c r="M5470" s="376"/>
      <c r="N5470" s="376"/>
      <c r="O5470" s="376"/>
      <c r="R5470" s="376"/>
    </row>
    <row r="5471" spans="9:18" s="375" customFormat="1" ht="11">
      <c r="I5471" s="376"/>
      <c r="K5471" s="376"/>
      <c r="M5471" s="376"/>
      <c r="N5471" s="376"/>
      <c r="O5471" s="376"/>
      <c r="R5471" s="376"/>
    </row>
    <row r="5472" spans="9:18" s="375" customFormat="1" ht="11">
      <c r="I5472" s="376"/>
      <c r="K5472" s="376"/>
      <c r="M5472" s="376"/>
      <c r="N5472" s="376"/>
      <c r="O5472" s="376"/>
      <c r="R5472" s="376"/>
    </row>
    <row r="5473" spans="9:18" s="375" customFormat="1" ht="11">
      <c r="I5473" s="376"/>
      <c r="K5473" s="376"/>
      <c r="M5473" s="376"/>
      <c r="N5473" s="376"/>
      <c r="O5473" s="376"/>
      <c r="R5473" s="376"/>
    </row>
    <row r="5474" spans="9:18" s="375" customFormat="1" ht="11">
      <c r="I5474" s="376"/>
      <c r="K5474" s="376"/>
      <c r="M5474" s="376"/>
      <c r="N5474" s="376"/>
      <c r="O5474" s="376"/>
      <c r="R5474" s="376"/>
    </row>
    <row r="5475" spans="9:18" s="375" customFormat="1" ht="11">
      <c r="I5475" s="376"/>
      <c r="M5475" s="376"/>
      <c r="N5475" s="376"/>
      <c r="O5475" s="376"/>
      <c r="R5475" s="376"/>
    </row>
    <row r="5476" spans="9:18" s="375" customFormat="1" ht="11">
      <c r="I5476" s="376"/>
      <c r="M5476" s="376"/>
      <c r="N5476" s="376"/>
      <c r="O5476" s="376"/>
      <c r="R5476" s="376"/>
    </row>
    <row r="5477" spans="9:18" s="375" customFormat="1" ht="11">
      <c r="I5477" s="376"/>
      <c r="M5477" s="376"/>
      <c r="N5477" s="376"/>
      <c r="O5477" s="376"/>
      <c r="R5477" s="376"/>
    </row>
    <row r="5478" spans="9:18" s="375" customFormat="1" ht="11">
      <c r="I5478" s="376"/>
      <c r="K5478" s="376"/>
      <c r="M5478" s="376"/>
      <c r="N5478" s="376"/>
      <c r="O5478" s="376"/>
      <c r="R5478" s="376"/>
    </row>
    <row r="5479" spans="9:18" s="375" customFormat="1" ht="11">
      <c r="I5479" s="376"/>
      <c r="K5479" s="376"/>
      <c r="M5479" s="376"/>
      <c r="N5479" s="376"/>
      <c r="O5479" s="376"/>
      <c r="R5479" s="376"/>
    </row>
    <row r="5480" spans="9:18" s="375" customFormat="1" ht="11">
      <c r="I5480" s="376"/>
      <c r="K5480" s="376"/>
      <c r="M5480" s="376"/>
      <c r="N5480" s="376"/>
      <c r="O5480" s="376"/>
      <c r="R5480" s="376"/>
    </row>
    <row r="5481" spans="9:18" s="375" customFormat="1" ht="11">
      <c r="I5481" s="376"/>
      <c r="K5481" s="376"/>
      <c r="M5481" s="376"/>
      <c r="N5481" s="376"/>
      <c r="O5481" s="376"/>
      <c r="R5481" s="376"/>
    </row>
    <row r="5482" spans="9:18" s="375" customFormat="1" ht="11">
      <c r="I5482" s="376"/>
      <c r="K5482" s="376"/>
      <c r="M5482" s="376"/>
      <c r="N5482" s="376"/>
      <c r="O5482" s="376"/>
      <c r="P5482" s="376"/>
      <c r="R5482" s="376"/>
    </row>
    <row r="5483" spans="9:18" s="375" customFormat="1" ht="11">
      <c r="I5483" s="376"/>
      <c r="K5483" s="376"/>
      <c r="M5483" s="376"/>
      <c r="N5483" s="376"/>
      <c r="O5483" s="376"/>
      <c r="P5483" s="376"/>
      <c r="R5483" s="376"/>
    </row>
    <row r="5484" spans="9:18" s="375" customFormat="1" ht="11">
      <c r="I5484" s="376"/>
      <c r="K5484" s="376"/>
      <c r="M5484" s="376"/>
      <c r="N5484" s="376"/>
      <c r="O5484" s="376"/>
      <c r="R5484" s="376"/>
    </row>
    <row r="5485" spans="9:18" s="375" customFormat="1" ht="11">
      <c r="I5485" s="376"/>
      <c r="K5485" s="376"/>
      <c r="M5485" s="376"/>
      <c r="N5485" s="376"/>
      <c r="O5485" s="376"/>
      <c r="P5485" s="376"/>
      <c r="R5485" s="376"/>
    </row>
    <row r="5486" spans="9:18" s="375" customFormat="1" ht="11">
      <c r="I5486" s="376"/>
      <c r="K5486" s="376"/>
      <c r="M5486" s="376"/>
      <c r="N5486" s="376"/>
      <c r="O5486" s="376"/>
      <c r="R5486" s="376"/>
    </row>
    <row r="5487" spans="9:18" s="375" customFormat="1" ht="11">
      <c r="I5487" s="376"/>
      <c r="K5487" s="376"/>
      <c r="M5487" s="376"/>
      <c r="N5487" s="376"/>
      <c r="O5487" s="376"/>
      <c r="R5487" s="376"/>
    </row>
    <row r="5488" spans="9:18" s="375" customFormat="1" ht="11">
      <c r="I5488" s="376"/>
      <c r="K5488" s="376"/>
      <c r="M5488" s="376"/>
      <c r="N5488" s="376"/>
      <c r="O5488" s="376"/>
      <c r="R5488" s="376"/>
    </row>
    <row r="5489" spans="9:18" s="375" customFormat="1" ht="11">
      <c r="I5489" s="376"/>
      <c r="K5489" s="376"/>
      <c r="M5489" s="376"/>
      <c r="N5489" s="376"/>
      <c r="O5489" s="376"/>
      <c r="R5489" s="376"/>
    </row>
    <row r="5490" spans="9:18" s="375" customFormat="1" ht="11">
      <c r="I5490" s="376"/>
      <c r="K5490" s="376"/>
      <c r="M5490" s="376"/>
      <c r="N5490" s="376"/>
      <c r="O5490" s="376"/>
      <c r="R5490" s="376"/>
    </row>
    <row r="5491" spans="9:18" s="375" customFormat="1" ht="11">
      <c r="I5491" s="376"/>
      <c r="K5491" s="376"/>
      <c r="M5491" s="376"/>
      <c r="N5491" s="376"/>
      <c r="O5491" s="376"/>
      <c r="R5491" s="376"/>
    </row>
    <row r="5492" spans="9:18" s="375" customFormat="1" ht="11">
      <c r="I5492" s="376"/>
      <c r="K5492" s="376"/>
      <c r="M5492" s="376"/>
      <c r="N5492" s="376"/>
      <c r="O5492" s="376"/>
      <c r="R5492" s="376"/>
    </row>
    <row r="5493" spans="9:18" s="375" customFormat="1" ht="11">
      <c r="I5493" s="376"/>
      <c r="K5493" s="376"/>
      <c r="M5493" s="376"/>
      <c r="N5493" s="376"/>
      <c r="O5493" s="376"/>
      <c r="R5493" s="376"/>
    </row>
    <row r="5494" spans="9:18" s="375" customFormat="1" ht="11">
      <c r="I5494" s="376"/>
      <c r="K5494" s="376"/>
      <c r="M5494" s="376"/>
      <c r="N5494" s="376"/>
      <c r="O5494" s="376"/>
      <c r="R5494" s="376"/>
    </row>
    <row r="5495" spans="9:18" s="375" customFormat="1" ht="11">
      <c r="I5495" s="376"/>
      <c r="K5495" s="376"/>
      <c r="M5495" s="376"/>
      <c r="N5495" s="376"/>
      <c r="O5495" s="376"/>
      <c r="P5495" s="376"/>
      <c r="R5495" s="376"/>
    </row>
    <row r="5496" spans="9:18" s="375" customFormat="1" ht="11"/>
    <row r="5497" spans="9:18" s="375" customFormat="1" ht="11"/>
    <row r="5498" spans="9:18" s="375" customFormat="1" ht="11"/>
    <row r="5499" spans="9:18" s="375" customFormat="1" ht="11"/>
    <row r="5500" spans="9:18" s="375" customFormat="1" ht="11"/>
    <row r="5501" spans="9:18" s="375" customFormat="1" ht="11"/>
    <row r="5502" spans="9:18" s="375" customFormat="1" ht="11"/>
    <row r="5503" spans="9:18" s="375" customFormat="1" ht="11"/>
    <row r="5504" spans="9:18" s="375" customFormat="1" ht="11"/>
    <row r="5505" spans="9:18" s="375" customFormat="1" ht="11"/>
    <row r="5506" spans="9:18" s="375" customFormat="1" ht="11"/>
    <row r="5507" spans="9:18" s="375" customFormat="1" ht="11"/>
    <row r="5508" spans="9:18" s="375" customFormat="1" ht="11"/>
    <row r="5509" spans="9:18" s="375" customFormat="1" ht="11"/>
    <row r="5510" spans="9:18" s="375" customFormat="1" ht="11"/>
    <row r="5511" spans="9:18" s="375" customFormat="1" ht="11"/>
    <row r="5512" spans="9:18" s="375" customFormat="1" ht="11">
      <c r="I5512" s="376"/>
      <c r="K5512" s="376"/>
      <c r="M5512" s="376"/>
      <c r="N5512" s="376"/>
      <c r="O5512" s="376"/>
      <c r="R5512" s="376"/>
    </row>
    <row r="5513" spans="9:18" s="375" customFormat="1" ht="11">
      <c r="I5513" s="376"/>
      <c r="K5513" s="376"/>
      <c r="M5513" s="376"/>
      <c r="N5513" s="376"/>
      <c r="O5513" s="376"/>
      <c r="R5513" s="376"/>
    </row>
    <row r="5514" spans="9:18" s="375" customFormat="1" ht="11">
      <c r="I5514" s="376"/>
      <c r="K5514" s="376"/>
      <c r="M5514" s="376"/>
      <c r="N5514" s="376"/>
      <c r="O5514" s="376"/>
      <c r="R5514" s="376"/>
    </row>
    <row r="5515" spans="9:18" s="375" customFormat="1" ht="11">
      <c r="I5515" s="376"/>
      <c r="K5515" s="376"/>
      <c r="M5515" s="376"/>
      <c r="N5515" s="376"/>
      <c r="O5515" s="376"/>
      <c r="R5515" s="376"/>
    </row>
    <row r="5516" spans="9:18" s="375" customFormat="1" ht="11">
      <c r="I5516" s="376"/>
      <c r="K5516" s="376"/>
      <c r="M5516" s="376"/>
      <c r="N5516" s="376"/>
      <c r="O5516" s="376"/>
      <c r="R5516" s="376"/>
    </row>
    <row r="5517" spans="9:18" s="375" customFormat="1" ht="11">
      <c r="I5517" s="376"/>
      <c r="K5517" s="376"/>
      <c r="M5517" s="376"/>
      <c r="N5517" s="376"/>
      <c r="O5517" s="376"/>
      <c r="R5517" s="376"/>
    </row>
    <row r="5518" spans="9:18" s="375" customFormat="1" ht="11">
      <c r="I5518" s="376"/>
      <c r="K5518" s="376"/>
      <c r="M5518" s="376"/>
      <c r="N5518" s="376"/>
      <c r="O5518" s="376"/>
      <c r="R5518" s="376"/>
    </row>
    <row r="5519" spans="9:18" s="375" customFormat="1" ht="11">
      <c r="I5519" s="376"/>
      <c r="K5519" s="376"/>
      <c r="M5519" s="376"/>
      <c r="N5519" s="376"/>
      <c r="O5519" s="376"/>
      <c r="R5519" s="376"/>
    </row>
    <row r="5520" spans="9:18" s="375" customFormat="1" ht="11">
      <c r="I5520" s="376"/>
      <c r="K5520" s="376"/>
      <c r="M5520" s="376"/>
      <c r="N5520" s="376"/>
      <c r="O5520" s="376"/>
      <c r="R5520" s="376"/>
    </row>
    <row r="5521" spans="9:18" s="375" customFormat="1" ht="11">
      <c r="I5521" s="376"/>
      <c r="K5521" s="376"/>
      <c r="M5521" s="376"/>
      <c r="N5521" s="376"/>
      <c r="O5521" s="376"/>
      <c r="R5521" s="376"/>
    </row>
    <row r="5522" spans="9:18" s="375" customFormat="1" ht="11">
      <c r="I5522" s="376"/>
      <c r="K5522" s="376"/>
      <c r="M5522" s="376"/>
      <c r="N5522" s="376"/>
      <c r="O5522" s="376"/>
      <c r="R5522" s="376"/>
    </row>
    <row r="5523" spans="9:18" s="375" customFormat="1" ht="11">
      <c r="I5523" s="376"/>
      <c r="K5523" s="376"/>
      <c r="M5523" s="376"/>
      <c r="N5523" s="376"/>
      <c r="O5523" s="376"/>
      <c r="R5523" s="376"/>
    </row>
    <row r="5524" spans="9:18" s="375" customFormat="1" ht="11">
      <c r="I5524" s="376"/>
      <c r="K5524" s="376"/>
      <c r="M5524" s="376"/>
      <c r="N5524" s="376"/>
      <c r="O5524" s="376"/>
      <c r="R5524" s="376"/>
    </row>
    <row r="5525" spans="9:18" s="375" customFormat="1" ht="11">
      <c r="I5525" s="376"/>
      <c r="K5525" s="376"/>
      <c r="M5525" s="376"/>
      <c r="N5525" s="376"/>
      <c r="O5525" s="376"/>
      <c r="R5525" s="376"/>
    </row>
    <row r="5526" spans="9:18" s="375" customFormat="1" ht="11">
      <c r="I5526" s="376"/>
      <c r="K5526" s="376"/>
      <c r="M5526" s="376"/>
      <c r="N5526" s="376"/>
      <c r="O5526" s="376"/>
      <c r="R5526" s="376"/>
    </row>
    <row r="5527" spans="9:18" s="375" customFormat="1" ht="11">
      <c r="I5527" s="376"/>
      <c r="K5527" s="376"/>
      <c r="M5527" s="376"/>
      <c r="N5527" s="376"/>
      <c r="O5527" s="376"/>
      <c r="R5527" s="376"/>
    </row>
    <row r="5528" spans="9:18" s="375" customFormat="1" ht="11">
      <c r="I5528" s="376"/>
      <c r="K5528" s="376"/>
      <c r="M5528" s="376"/>
      <c r="N5528" s="376"/>
      <c r="O5528" s="376"/>
      <c r="R5528" s="376"/>
    </row>
    <row r="5529" spans="9:18" s="375" customFormat="1" ht="11">
      <c r="I5529" s="376"/>
      <c r="K5529" s="376"/>
      <c r="M5529" s="376"/>
      <c r="N5529" s="376"/>
      <c r="O5529" s="376"/>
      <c r="R5529" s="376"/>
    </row>
    <row r="5530" spans="9:18" s="375" customFormat="1" ht="11">
      <c r="I5530" s="376"/>
      <c r="K5530" s="376"/>
      <c r="M5530" s="376"/>
      <c r="N5530" s="376"/>
      <c r="O5530" s="376"/>
      <c r="R5530" s="376"/>
    </row>
    <row r="5531" spans="9:18" s="375" customFormat="1" ht="11">
      <c r="I5531" s="376"/>
      <c r="K5531" s="376"/>
      <c r="M5531" s="376"/>
      <c r="N5531" s="376"/>
      <c r="O5531" s="376"/>
      <c r="R5531" s="376"/>
    </row>
    <row r="5532" spans="9:18" s="375" customFormat="1" ht="11">
      <c r="I5532" s="376"/>
      <c r="K5532" s="376"/>
      <c r="M5532" s="376"/>
      <c r="N5532" s="376"/>
      <c r="O5532" s="376"/>
      <c r="R5532" s="376"/>
    </row>
    <row r="5533" spans="9:18" s="375" customFormat="1" ht="11">
      <c r="I5533" s="376"/>
      <c r="K5533" s="376"/>
      <c r="M5533" s="376"/>
      <c r="N5533" s="376"/>
      <c r="O5533" s="376"/>
      <c r="R5533" s="376"/>
    </row>
    <row r="5534" spans="9:18" s="375" customFormat="1" ht="11">
      <c r="I5534" s="376"/>
      <c r="K5534" s="376"/>
      <c r="M5534" s="376"/>
      <c r="N5534" s="376"/>
      <c r="O5534" s="376"/>
      <c r="R5534" s="376"/>
    </row>
    <row r="5535" spans="9:18" s="375" customFormat="1" ht="11">
      <c r="I5535" s="376"/>
      <c r="K5535" s="376"/>
      <c r="M5535" s="376"/>
      <c r="N5535" s="376"/>
      <c r="O5535" s="376"/>
      <c r="R5535" s="376"/>
    </row>
    <row r="5536" spans="9:18" s="375" customFormat="1" ht="11">
      <c r="I5536" s="376"/>
      <c r="K5536" s="376"/>
      <c r="M5536" s="376"/>
      <c r="N5536" s="376"/>
      <c r="O5536" s="376"/>
      <c r="R5536" s="376"/>
    </row>
    <row r="5537" spans="9:18" s="375" customFormat="1" ht="11">
      <c r="I5537" s="376"/>
      <c r="K5537" s="376"/>
      <c r="M5537" s="376"/>
      <c r="N5537" s="376"/>
      <c r="O5537" s="376"/>
      <c r="R5537" s="376"/>
    </row>
    <row r="5538" spans="9:18" s="375" customFormat="1" ht="11">
      <c r="I5538" s="376"/>
      <c r="K5538" s="376"/>
      <c r="M5538" s="376"/>
      <c r="N5538" s="376"/>
      <c r="O5538" s="376"/>
      <c r="R5538" s="376"/>
    </row>
    <row r="5539" spans="9:18" s="375" customFormat="1" ht="11">
      <c r="I5539" s="376"/>
      <c r="K5539" s="376"/>
      <c r="M5539" s="376"/>
      <c r="N5539" s="376"/>
      <c r="O5539" s="376"/>
      <c r="R5539" s="376"/>
    </row>
    <row r="5540" spans="9:18" s="375" customFormat="1" ht="11">
      <c r="I5540" s="376"/>
      <c r="K5540" s="376"/>
      <c r="M5540" s="376"/>
      <c r="N5540" s="376"/>
      <c r="O5540" s="376"/>
      <c r="R5540" s="376"/>
    </row>
    <row r="5541" spans="9:18" s="375" customFormat="1" ht="11">
      <c r="I5541" s="376"/>
      <c r="K5541" s="376"/>
      <c r="M5541" s="376"/>
      <c r="N5541" s="376"/>
      <c r="O5541" s="376"/>
      <c r="R5541" s="376"/>
    </row>
    <row r="5542" spans="9:18" s="375" customFormat="1" ht="11">
      <c r="I5542" s="376"/>
      <c r="K5542" s="376"/>
      <c r="M5542" s="376"/>
      <c r="N5542" s="376"/>
      <c r="O5542" s="376"/>
      <c r="R5542" s="376"/>
    </row>
    <row r="5543" spans="9:18" s="375" customFormat="1" ht="11">
      <c r="I5543" s="376"/>
      <c r="K5543" s="376"/>
      <c r="M5543" s="376"/>
      <c r="N5543" s="376"/>
      <c r="O5543" s="376"/>
      <c r="R5543" s="376"/>
    </row>
    <row r="5544" spans="9:18" s="375" customFormat="1" ht="11">
      <c r="I5544" s="376"/>
      <c r="K5544" s="376"/>
      <c r="M5544" s="376"/>
      <c r="N5544" s="376"/>
      <c r="O5544" s="376"/>
      <c r="R5544" s="376"/>
    </row>
    <row r="5545" spans="9:18" s="375" customFormat="1" ht="11">
      <c r="I5545" s="376"/>
      <c r="K5545" s="376"/>
      <c r="M5545" s="376"/>
      <c r="N5545" s="376"/>
      <c r="O5545" s="376"/>
      <c r="R5545" s="376"/>
    </row>
    <row r="5546" spans="9:18" s="375" customFormat="1" ht="11">
      <c r="I5546" s="376"/>
      <c r="K5546" s="376"/>
      <c r="M5546" s="376"/>
      <c r="N5546" s="376"/>
      <c r="O5546" s="376"/>
      <c r="R5546" s="376"/>
    </row>
    <row r="5547" spans="9:18" s="375" customFormat="1" ht="11">
      <c r="I5547" s="376"/>
      <c r="K5547" s="376"/>
      <c r="M5547" s="376"/>
      <c r="N5547" s="376"/>
      <c r="O5547" s="376"/>
      <c r="R5547" s="376"/>
    </row>
    <row r="5548" spans="9:18" s="375" customFormat="1" ht="11">
      <c r="I5548" s="376"/>
      <c r="K5548" s="376"/>
      <c r="M5548" s="376"/>
      <c r="N5548" s="376"/>
      <c r="O5548" s="376"/>
      <c r="R5548" s="376"/>
    </row>
    <row r="5549" spans="9:18" s="375" customFormat="1" ht="11">
      <c r="I5549" s="376"/>
      <c r="K5549" s="376"/>
      <c r="M5549" s="376"/>
      <c r="N5549" s="376"/>
      <c r="O5549" s="376"/>
      <c r="R5549" s="376"/>
    </row>
    <row r="5550" spans="9:18" s="375" customFormat="1" ht="11">
      <c r="I5550" s="376"/>
      <c r="K5550" s="376"/>
      <c r="M5550" s="376"/>
      <c r="N5550" s="376"/>
      <c r="O5550" s="376"/>
      <c r="R5550" s="376"/>
    </row>
    <row r="5551" spans="9:18" s="375" customFormat="1" ht="11">
      <c r="I5551" s="376"/>
      <c r="K5551" s="376"/>
      <c r="M5551" s="376"/>
      <c r="N5551" s="376"/>
      <c r="O5551" s="376"/>
      <c r="R5551" s="376"/>
    </row>
    <row r="5552" spans="9:18" s="375" customFormat="1" ht="11">
      <c r="I5552" s="376"/>
      <c r="K5552" s="376"/>
      <c r="M5552" s="376"/>
      <c r="N5552" s="376"/>
      <c r="O5552" s="376"/>
      <c r="R5552" s="376"/>
    </row>
    <row r="5553" spans="9:18" s="375" customFormat="1" ht="11">
      <c r="I5553" s="376"/>
      <c r="K5553" s="376"/>
      <c r="M5553" s="376"/>
      <c r="N5553" s="376"/>
      <c r="O5553" s="376"/>
      <c r="R5553" s="376"/>
    </row>
    <row r="5554" spans="9:18" s="375" customFormat="1" ht="11">
      <c r="I5554" s="376"/>
      <c r="K5554" s="376"/>
      <c r="M5554" s="376"/>
      <c r="N5554" s="376"/>
      <c r="O5554" s="376"/>
      <c r="R5554" s="376"/>
    </row>
    <row r="5555" spans="9:18" s="375" customFormat="1" ht="11">
      <c r="I5555" s="376"/>
      <c r="K5555" s="376"/>
      <c r="M5555" s="376"/>
      <c r="N5555" s="376"/>
      <c r="O5555" s="376"/>
      <c r="R5555" s="376"/>
    </row>
    <row r="5556" spans="9:18" s="375" customFormat="1" ht="11">
      <c r="I5556" s="376"/>
      <c r="K5556" s="376"/>
      <c r="M5556" s="376"/>
      <c r="N5556" s="376"/>
      <c r="O5556" s="376"/>
      <c r="R5556" s="376"/>
    </row>
    <row r="5557" spans="9:18" s="375" customFormat="1" ht="11">
      <c r="I5557" s="376"/>
      <c r="K5557" s="376"/>
      <c r="M5557" s="376"/>
      <c r="N5557" s="376"/>
      <c r="O5557" s="376"/>
      <c r="R5557" s="376"/>
    </row>
    <row r="5558" spans="9:18" s="375" customFormat="1" ht="11">
      <c r="I5558" s="376"/>
      <c r="K5558" s="376"/>
      <c r="M5558" s="376"/>
      <c r="N5558" s="376"/>
      <c r="O5558" s="376"/>
      <c r="R5558" s="376"/>
    </row>
    <row r="5559" spans="9:18" s="375" customFormat="1" ht="11">
      <c r="I5559" s="376"/>
      <c r="K5559" s="376"/>
      <c r="M5559" s="376"/>
      <c r="N5559" s="376"/>
      <c r="O5559" s="376"/>
      <c r="R5559" s="376"/>
    </row>
    <row r="5560" spans="9:18" s="375" customFormat="1" ht="11">
      <c r="I5560" s="376"/>
      <c r="K5560" s="376"/>
      <c r="M5560" s="376"/>
      <c r="N5560" s="376"/>
      <c r="O5560" s="376"/>
      <c r="R5560" s="376"/>
    </row>
    <row r="5561" spans="9:18" s="375" customFormat="1" ht="11">
      <c r="I5561" s="376"/>
      <c r="K5561" s="376"/>
      <c r="M5561" s="376"/>
      <c r="N5561" s="376"/>
      <c r="O5561" s="376"/>
      <c r="R5561" s="376"/>
    </row>
    <row r="5562" spans="9:18" s="375" customFormat="1" ht="11">
      <c r="I5562" s="376"/>
      <c r="K5562" s="376"/>
      <c r="M5562" s="376"/>
      <c r="N5562" s="376"/>
      <c r="O5562" s="376"/>
      <c r="R5562" s="376"/>
    </row>
    <row r="5563" spans="9:18" s="375" customFormat="1" ht="11">
      <c r="I5563" s="376"/>
      <c r="K5563" s="376"/>
      <c r="M5563" s="376"/>
      <c r="N5563" s="376"/>
      <c r="O5563" s="376"/>
      <c r="P5563" s="376"/>
      <c r="R5563" s="376"/>
    </row>
    <row r="5564" spans="9:18" s="375" customFormat="1" ht="11">
      <c r="I5564" s="376"/>
      <c r="K5564" s="376"/>
      <c r="M5564" s="376"/>
      <c r="N5564" s="376"/>
      <c r="O5564" s="376"/>
      <c r="R5564" s="376"/>
    </row>
    <row r="5565" spans="9:18" s="375" customFormat="1" ht="11">
      <c r="I5565" s="376"/>
      <c r="K5565" s="376"/>
      <c r="M5565" s="376"/>
      <c r="N5565" s="376"/>
      <c r="O5565" s="376"/>
      <c r="R5565" s="376"/>
    </row>
    <row r="5566" spans="9:18" s="375" customFormat="1" ht="11">
      <c r="I5566" s="376"/>
      <c r="K5566" s="376"/>
      <c r="M5566" s="376"/>
      <c r="N5566" s="376"/>
      <c r="O5566" s="376"/>
      <c r="P5566" s="376"/>
      <c r="R5566" s="376"/>
    </row>
    <row r="5567" spans="9:18" s="375" customFormat="1" ht="11">
      <c r="I5567" s="376"/>
      <c r="K5567" s="376"/>
      <c r="M5567" s="376"/>
      <c r="N5567" s="376"/>
      <c r="O5567" s="376"/>
      <c r="P5567" s="376"/>
      <c r="R5567" s="376"/>
    </row>
    <row r="5568" spans="9:18" s="375" customFormat="1" ht="11">
      <c r="I5568" s="376"/>
      <c r="K5568" s="376"/>
      <c r="M5568" s="376"/>
      <c r="N5568" s="376"/>
      <c r="O5568" s="376"/>
      <c r="R5568" s="376"/>
    </row>
    <row r="5569" spans="9:18" s="375" customFormat="1" ht="11">
      <c r="I5569" s="376"/>
      <c r="K5569" s="376"/>
      <c r="M5569" s="376"/>
      <c r="N5569" s="376"/>
      <c r="O5569" s="376"/>
      <c r="R5569" s="376"/>
    </row>
    <row r="5570" spans="9:18" s="375" customFormat="1" ht="11">
      <c r="I5570" s="376"/>
      <c r="K5570" s="376"/>
      <c r="M5570" s="376"/>
      <c r="N5570" s="376"/>
      <c r="O5570" s="376"/>
      <c r="R5570" s="376"/>
    </row>
    <row r="5571" spans="9:18" s="375" customFormat="1" ht="11">
      <c r="I5571" s="376"/>
      <c r="K5571" s="376"/>
      <c r="M5571" s="376"/>
      <c r="N5571" s="376"/>
      <c r="O5571" s="376"/>
      <c r="R5571" s="376"/>
    </row>
    <row r="5572" spans="9:18" s="375" customFormat="1" ht="11">
      <c r="I5572" s="376"/>
      <c r="K5572" s="376"/>
      <c r="M5572" s="376"/>
      <c r="N5572" s="376"/>
      <c r="O5572" s="376"/>
      <c r="R5572" s="376"/>
    </row>
    <row r="5573" spans="9:18" s="375" customFormat="1" ht="11">
      <c r="I5573" s="376"/>
      <c r="K5573" s="376"/>
      <c r="M5573" s="376"/>
      <c r="N5573" s="376"/>
      <c r="O5573" s="376"/>
      <c r="R5573" s="376"/>
    </row>
    <row r="5574" spans="9:18" s="375" customFormat="1" ht="11">
      <c r="I5574" s="376"/>
      <c r="K5574" s="376"/>
      <c r="M5574" s="376"/>
      <c r="N5574" s="376"/>
      <c r="O5574" s="376"/>
      <c r="R5574" s="376"/>
    </row>
    <row r="5575" spans="9:18" s="375" customFormat="1" ht="11">
      <c r="I5575" s="376"/>
      <c r="K5575" s="376"/>
      <c r="M5575" s="376"/>
      <c r="N5575" s="376"/>
      <c r="O5575" s="376"/>
      <c r="R5575" s="376"/>
    </row>
    <row r="5576" spans="9:18" s="375" customFormat="1" ht="11">
      <c r="I5576" s="376"/>
      <c r="M5576" s="376"/>
      <c r="N5576" s="376"/>
      <c r="O5576" s="376"/>
      <c r="R5576" s="376"/>
    </row>
    <row r="5577" spans="9:18" s="375" customFormat="1" ht="11">
      <c r="I5577" s="376"/>
      <c r="M5577" s="376"/>
      <c r="N5577" s="376"/>
      <c r="O5577" s="376"/>
      <c r="R5577" s="376"/>
    </row>
    <row r="5578" spans="9:18" s="375" customFormat="1" ht="11">
      <c r="I5578" s="376"/>
      <c r="M5578" s="376"/>
      <c r="N5578" s="376"/>
      <c r="O5578" s="376"/>
      <c r="R5578" s="376"/>
    </row>
    <row r="5579" spans="9:18" s="375" customFormat="1" ht="11">
      <c r="I5579" s="376"/>
      <c r="K5579" s="376"/>
      <c r="M5579" s="376"/>
      <c r="N5579" s="376"/>
      <c r="O5579" s="376"/>
      <c r="P5579" s="376"/>
      <c r="R5579" s="376"/>
    </row>
    <row r="5580" spans="9:18" s="375" customFormat="1" ht="11">
      <c r="I5580" s="376"/>
      <c r="K5580" s="376"/>
      <c r="M5580" s="376"/>
      <c r="N5580" s="376"/>
      <c r="O5580" s="376"/>
      <c r="R5580" s="376"/>
    </row>
    <row r="5581" spans="9:18" s="375" customFormat="1" ht="11">
      <c r="I5581" s="376"/>
      <c r="K5581" s="376"/>
      <c r="M5581" s="376"/>
      <c r="N5581" s="376"/>
      <c r="O5581" s="376"/>
      <c r="R5581" s="376"/>
    </row>
    <row r="5582" spans="9:18" s="375" customFormat="1" ht="11">
      <c r="I5582" s="376"/>
      <c r="K5582" s="376"/>
      <c r="M5582" s="376"/>
      <c r="N5582" s="376"/>
      <c r="O5582" s="376"/>
      <c r="R5582" s="376"/>
    </row>
    <row r="5583" spans="9:18" s="375" customFormat="1" ht="11">
      <c r="I5583" s="376"/>
      <c r="K5583" s="376"/>
      <c r="M5583" s="376"/>
      <c r="N5583" s="376"/>
      <c r="O5583" s="376"/>
      <c r="R5583" s="376"/>
    </row>
    <row r="5584" spans="9:18" s="375" customFormat="1" ht="11">
      <c r="I5584" s="376"/>
      <c r="K5584" s="376"/>
      <c r="M5584" s="376"/>
      <c r="N5584" s="376"/>
      <c r="O5584" s="376"/>
      <c r="R5584" s="376"/>
    </row>
    <row r="5585" spans="9:18" s="375" customFormat="1" ht="11">
      <c r="I5585" s="376"/>
      <c r="K5585" s="376"/>
      <c r="M5585" s="376"/>
      <c r="N5585" s="376"/>
      <c r="O5585" s="376"/>
      <c r="R5585" s="376"/>
    </row>
    <row r="5586" spans="9:18" s="375" customFormat="1" ht="11">
      <c r="I5586" s="376"/>
      <c r="K5586" s="376"/>
      <c r="M5586" s="376"/>
      <c r="N5586" s="376"/>
      <c r="O5586" s="376"/>
      <c r="R5586" s="376"/>
    </row>
    <row r="5587" spans="9:18" s="375" customFormat="1" ht="11">
      <c r="I5587" s="376"/>
      <c r="K5587" s="376"/>
      <c r="M5587" s="376"/>
      <c r="N5587" s="376"/>
      <c r="O5587" s="376"/>
      <c r="R5587" s="376"/>
    </row>
    <row r="5588" spans="9:18" s="375" customFormat="1" ht="11">
      <c r="I5588" s="376"/>
      <c r="K5588" s="376"/>
      <c r="M5588" s="376"/>
      <c r="N5588" s="376"/>
      <c r="O5588" s="376"/>
      <c r="R5588" s="376"/>
    </row>
    <row r="5589" spans="9:18" s="375" customFormat="1" ht="11">
      <c r="I5589" s="376"/>
      <c r="K5589" s="376"/>
      <c r="M5589" s="376"/>
      <c r="N5589" s="376"/>
      <c r="O5589" s="376"/>
      <c r="R5589" s="376"/>
    </row>
    <row r="5590" spans="9:18" s="375" customFormat="1" ht="11">
      <c r="I5590" s="376"/>
      <c r="K5590" s="376"/>
      <c r="M5590" s="376"/>
      <c r="N5590" s="376"/>
      <c r="O5590" s="376"/>
      <c r="R5590" s="376"/>
    </row>
    <row r="5591" spans="9:18" s="375" customFormat="1" ht="11">
      <c r="I5591" s="376"/>
      <c r="K5591" s="376"/>
      <c r="M5591" s="376"/>
      <c r="N5591" s="376"/>
      <c r="O5591" s="376"/>
      <c r="R5591" s="376"/>
    </row>
    <row r="5592" spans="9:18" s="375" customFormat="1" ht="11">
      <c r="I5592" s="376"/>
      <c r="K5592" s="376"/>
      <c r="M5592" s="376"/>
      <c r="N5592" s="376"/>
      <c r="O5592" s="376"/>
      <c r="R5592" s="376"/>
    </row>
    <row r="5593" spans="9:18" s="375" customFormat="1" ht="11">
      <c r="I5593" s="376"/>
      <c r="K5593" s="376"/>
      <c r="M5593" s="376"/>
      <c r="N5593" s="376"/>
      <c r="O5593" s="376"/>
      <c r="R5593" s="376"/>
    </row>
    <row r="5594" spans="9:18" s="375" customFormat="1" ht="11">
      <c r="I5594" s="376"/>
      <c r="K5594" s="376"/>
      <c r="M5594" s="376"/>
      <c r="N5594" s="376"/>
      <c r="O5594" s="376"/>
      <c r="R5594" s="376"/>
    </row>
    <row r="5595" spans="9:18" s="375" customFormat="1" ht="11">
      <c r="I5595" s="376"/>
      <c r="K5595" s="376"/>
      <c r="M5595" s="376"/>
      <c r="N5595" s="376"/>
      <c r="O5595" s="376"/>
      <c r="R5595" s="376"/>
    </row>
    <row r="5596" spans="9:18" s="375" customFormat="1" ht="11">
      <c r="I5596" s="376"/>
      <c r="K5596" s="376"/>
      <c r="M5596" s="376"/>
      <c r="N5596" s="376"/>
      <c r="O5596" s="376"/>
      <c r="R5596" s="376"/>
    </row>
    <row r="5597" spans="9:18" s="375" customFormat="1" ht="11">
      <c r="I5597" s="376"/>
      <c r="K5597" s="376"/>
      <c r="M5597" s="376"/>
      <c r="N5597" s="376"/>
      <c r="O5597" s="376"/>
      <c r="R5597" s="376"/>
    </row>
    <row r="5598" spans="9:18" s="375" customFormat="1" ht="11">
      <c r="I5598" s="376"/>
      <c r="M5598" s="376"/>
      <c r="R5598" s="376"/>
    </row>
    <row r="5599" spans="9:18" s="375" customFormat="1" ht="11">
      <c r="I5599" s="376"/>
      <c r="M5599" s="376"/>
      <c r="R5599" s="376"/>
    </row>
    <row r="5600" spans="9:18" s="375" customFormat="1" ht="11">
      <c r="I5600" s="376"/>
      <c r="K5600" s="376"/>
      <c r="M5600" s="376"/>
      <c r="N5600" s="376"/>
      <c r="O5600" s="376"/>
      <c r="R5600" s="376"/>
    </row>
    <row r="5601" spans="9:18" s="375" customFormat="1" ht="11">
      <c r="I5601" s="376"/>
      <c r="K5601" s="376"/>
      <c r="M5601" s="376"/>
      <c r="N5601" s="376"/>
      <c r="O5601" s="376"/>
      <c r="R5601" s="376"/>
    </row>
    <row r="5602" spans="9:18" s="375" customFormat="1" ht="11">
      <c r="I5602" s="376"/>
      <c r="K5602" s="376"/>
      <c r="M5602" s="376"/>
      <c r="N5602" s="376"/>
      <c r="O5602" s="376"/>
      <c r="R5602" s="376"/>
    </row>
    <row r="5603" spans="9:18" s="375" customFormat="1" ht="11">
      <c r="I5603" s="376"/>
      <c r="K5603" s="376"/>
      <c r="M5603" s="376"/>
      <c r="N5603" s="376"/>
      <c r="O5603" s="376"/>
      <c r="R5603" s="376"/>
    </row>
    <row r="5604" spans="9:18" s="375" customFormat="1" ht="11">
      <c r="I5604" s="376"/>
      <c r="K5604" s="376"/>
      <c r="M5604" s="376"/>
      <c r="N5604" s="376"/>
      <c r="O5604" s="376"/>
      <c r="R5604" s="376"/>
    </row>
    <row r="5605" spans="9:18" s="375" customFormat="1" ht="11">
      <c r="I5605" s="376"/>
      <c r="K5605" s="376"/>
      <c r="M5605" s="376"/>
      <c r="N5605" s="376"/>
      <c r="O5605" s="376"/>
      <c r="R5605" s="376"/>
    </row>
    <row r="5606" spans="9:18" s="375" customFormat="1" ht="11">
      <c r="I5606" s="376"/>
      <c r="K5606" s="376"/>
      <c r="M5606" s="376"/>
      <c r="N5606" s="376"/>
      <c r="O5606" s="376"/>
      <c r="R5606" s="376"/>
    </row>
    <row r="5607" spans="9:18" s="375" customFormat="1" ht="11">
      <c r="I5607" s="376"/>
      <c r="K5607" s="376"/>
      <c r="M5607" s="376"/>
      <c r="N5607" s="376"/>
      <c r="O5607" s="376"/>
      <c r="R5607" s="376"/>
    </row>
    <row r="5608" spans="9:18" s="375" customFormat="1" ht="11">
      <c r="I5608" s="376"/>
      <c r="K5608" s="376"/>
      <c r="M5608" s="376"/>
      <c r="N5608" s="376"/>
      <c r="O5608" s="376"/>
      <c r="R5608" s="376"/>
    </row>
    <row r="5609" spans="9:18" s="375" customFormat="1" ht="11">
      <c r="I5609" s="376"/>
      <c r="K5609" s="376"/>
      <c r="M5609" s="376"/>
      <c r="N5609" s="376"/>
      <c r="O5609" s="376"/>
      <c r="R5609" s="376"/>
    </row>
    <row r="5610" spans="9:18" s="375" customFormat="1" ht="11">
      <c r="I5610" s="376"/>
      <c r="K5610" s="376"/>
      <c r="M5610" s="376"/>
      <c r="N5610" s="376"/>
      <c r="O5610" s="376"/>
      <c r="R5610" s="376"/>
    </row>
    <row r="5611" spans="9:18" s="375" customFormat="1" ht="11">
      <c r="I5611" s="376"/>
      <c r="K5611" s="376"/>
      <c r="M5611" s="376"/>
      <c r="N5611" s="376"/>
      <c r="O5611" s="376"/>
      <c r="R5611" s="376"/>
    </row>
    <row r="5612" spans="9:18" s="375" customFormat="1" ht="11">
      <c r="I5612" s="376"/>
      <c r="K5612" s="376"/>
      <c r="M5612" s="376"/>
      <c r="N5612" s="376"/>
      <c r="O5612" s="376"/>
      <c r="R5612" s="376"/>
    </row>
    <row r="5613" spans="9:18" s="375" customFormat="1" ht="11">
      <c r="I5613" s="376"/>
      <c r="K5613" s="376"/>
      <c r="M5613" s="376"/>
      <c r="N5613" s="376"/>
      <c r="O5613" s="376"/>
      <c r="R5613" s="376"/>
    </row>
    <row r="5614" spans="9:18" s="375" customFormat="1" ht="11">
      <c r="I5614" s="376"/>
      <c r="K5614" s="376"/>
      <c r="M5614" s="376"/>
      <c r="N5614" s="376"/>
      <c r="O5614" s="376"/>
      <c r="R5614" s="376"/>
    </row>
    <row r="5615" spans="9:18" s="375" customFormat="1" ht="11">
      <c r="I5615" s="376"/>
      <c r="K5615" s="376"/>
      <c r="M5615" s="376"/>
      <c r="N5615" s="376"/>
      <c r="O5615" s="376"/>
      <c r="R5615" s="376"/>
    </row>
    <row r="5616" spans="9:18" s="375" customFormat="1" ht="11">
      <c r="I5616" s="376"/>
      <c r="K5616" s="376"/>
      <c r="M5616" s="376"/>
      <c r="N5616" s="376"/>
      <c r="O5616" s="376"/>
      <c r="P5616" s="376"/>
      <c r="R5616" s="376"/>
    </row>
    <row r="5617" spans="9:18" s="375" customFormat="1" ht="11">
      <c r="I5617" s="376"/>
      <c r="K5617" s="376"/>
      <c r="M5617" s="376"/>
      <c r="N5617" s="376"/>
      <c r="O5617" s="376"/>
      <c r="R5617" s="376"/>
    </row>
    <row r="5618" spans="9:18" s="375" customFormat="1" ht="11">
      <c r="I5618" s="376"/>
      <c r="K5618" s="376"/>
      <c r="M5618" s="376"/>
      <c r="N5618" s="376"/>
      <c r="O5618" s="376"/>
      <c r="R5618" s="376"/>
    </row>
    <row r="5619" spans="9:18" s="375" customFormat="1" ht="11">
      <c r="I5619" s="376"/>
      <c r="K5619" s="376"/>
      <c r="M5619" s="376"/>
      <c r="N5619" s="376"/>
      <c r="O5619" s="376"/>
      <c r="R5619" s="376"/>
    </row>
    <row r="5620" spans="9:18" s="375" customFormat="1" ht="11">
      <c r="I5620" s="376"/>
      <c r="K5620" s="376"/>
      <c r="M5620" s="376"/>
      <c r="N5620" s="376"/>
      <c r="O5620" s="376"/>
      <c r="R5620" s="376"/>
    </row>
    <row r="5621" spans="9:18" s="375" customFormat="1" ht="11">
      <c r="I5621" s="376"/>
      <c r="K5621" s="376"/>
      <c r="M5621" s="376"/>
      <c r="N5621" s="376"/>
      <c r="O5621" s="376"/>
      <c r="R5621" s="376"/>
    </row>
    <row r="5622" spans="9:18" s="375" customFormat="1" ht="11">
      <c r="I5622" s="376"/>
      <c r="K5622" s="376"/>
      <c r="M5622" s="376"/>
      <c r="N5622" s="376"/>
      <c r="O5622" s="376"/>
      <c r="R5622" s="376"/>
    </row>
    <row r="5623" spans="9:18" s="375" customFormat="1" ht="11">
      <c r="I5623" s="376"/>
      <c r="K5623" s="376"/>
      <c r="M5623" s="376"/>
      <c r="N5623" s="376"/>
      <c r="O5623" s="376"/>
      <c r="R5623" s="376"/>
    </row>
    <row r="5624" spans="9:18" s="375" customFormat="1" ht="11">
      <c r="I5624" s="376"/>
      <c r="K5624" s="376"/>
      <c r="M5624" s="376"/>
      <c r="N5624" s="376"/>
      <c r="O5624" s="376"/>
      <c r="R5624" s="376"/>
    </row>
    <row r="5625" spans="9:18" s="375" customFormat="1" ht="11">
      <c r="I5625" s="376"/>
      <c r="K5625" s="376"/>
      <c r="M5625" s="376"/>
      <c r="N5625" s="376"/>
      <c r="O5625" s="376"/>
      <c r="R5625" s="376"/>
    </row>
    <row r="5626" spans="9:18" s="375" customFormat="1" ht="11">
      <c r="I5626" s="376"/>
      <c r="M5626" s="376"/>
      <c r="N5626" s="376"/>
      <c r="O5626" s="376"/>
      <c r="R5626" s="376"/>
    </row>
    <row r="5627" spans="9:18" s="375" customFormat="1" ht="11">
      <c r="I5627" s="376"/>
      <c r="M5627" s="376"/>
      <c r="N5627" s="376"/>
      <c r="O5627" s="376"/>
      <c r="R5627" s="376"/>
    </row>
    <row r="5628" spans="9:18" s="375" customFormat="1" ht="11">
      <c r="I5628" s="376"/>
      <c r="M5628" s="376"/>
      <c r="N5628" s="376"/>
      <c r="O5628" s="376"/>
      <c r="R5628" s="376"/>
    </row>
    <row r="5629" spans="9:18" s="375" customFormat="1" ht="11">
      <c r="I5629" s="376"/>
      <c r="M5629" s="376"/>
      <c r="N5629" s="376"/>
      <c r="O5629" s="376"/>
      <c r="R5629" s="376"/>
    </row>
    <row r="5630" spans="9:18" s="375" customFormat="1" ht="11">
      <c r="I5630" s="376"/>
      <c r="K5630" s="376"/>
      <c r="M5630" s="376"/>
      <c r="N5630" s="376"/>
      <c r="O5630" s="376"/>
      <c r="R5630" s="376"/>
    </row>
    <row r="5631" spans="9:18" s="375" customFormat="1" ht="11">
      <c r="I5631" s="376"/>
      <c r="K5631" s="376"/>
      <c r="M5631" s="376"/>
      <c r="N5631" s="376"/>
      <c r="O5631" s="376"/>
      <c r="R5631" s="376"/>
    </row>
    <row r="5632" spans="9:18" s="375" customFormat="1" ht="11">
      <c r="I5632" s="376"/>
      <c r="K5632" s="376"/>
      <c r="M5632" s="376"/>
      <c r="N5632" s="376"/>
      <c r="O5632" s="376"/>
      <c r="R5632" s="376"/>
    </row>
    <row r="5633" spans="9:18" s="375" customFormat="1" ht="11">
      <c r="I5633" s="376"/>
      <c r="K5633" s="376"/>
      <c r="M5633" s="376"/>
      <c r="N5633" s="376"/>
      <c r="O5633" s="376"/>
      <c r="R5633" s="376"/>
    </row>
    <row r="5634" spans="9:18" s="375" customFormat="1" ht="11">
      <c r="I5634" s="376"/>
      <c r="K5634" s="376"/>
      <c r="M5634" s="376"/>
      <c r="N5634" s="376"/>
      <c r="O5634" s="376"/>
      <c r="R5634" s="376"/>
    </row>
    <row r="5635" spans="9:18" s="375" customFormat="1" ht="11">
      <c r="I5635" s="376"/>
      <c r="K5635" s="376"/>
      <c r="M5635" s="376"/>
      <c r="N5635" s="376"/>
      <c r="O5635" s="376"/>
      <c r="R5635" s="376"/>
    </row>
    <row r="5636" spans="9:18" s="375" customFormat="1" ht="11">
      <c r="I5636" s="376"/>
      <c r="K5636" s="376"/>
      <c r="M5636" s="376"/>
      <c r="N5636" s="376"/>
      <c r="O5636" s="376"/>
      <c r="R5636" s="376"/>
    </row>
    <row r="5637" spans="9:18" s="375" customFormat="1" ht="11">
      <c r="I5637" s="376"/>
      <c r="K5637" s="376"/>
      <c r="M5637" s="376"/>
      <c r="N5637" s="376"/>
      <c r="O5637" s="376"/>
      <c r="R5637" s="376"/>
    </row>
    <row r="5638" spans="9:18" s="375" customFormat="1" ht="11">
      <c r="I5638" s="376"/>
      <c r="K5638" s="376"/>
      <c r="M5638" s="376"/>
      <c r="N5638" s="376"/>
      <c r="O5638" s="376"/>
      <c r="R5638" s="376"/>
    </row>
    <row r="5639" spans="9:18" s="375" customFormat="1" ht="11">
      <c r="I5639" s="376"/>
      <c r="K5639" s="376"/>
      <c r="M5639" s="376"/>
      <c r="N5639" s="376"/>
      <c r="O5639" s="376"/>
      <c r="R5639" s="376"/>
    </row>
    <row r="5640" spans="9:18" s="375" customFormat="1" ht="11">
      <c r="I5640" s="376"/>
      <c r="K5640" s="376"/>
      <c r="M5640" s="376"/>
      <c r="N5640" s="376"/>
      <c r="O5640" s="376"/>
      <c r="R5640" s="376"/>
    </row>
    <row r="5641" spans="9:18" s="375" customFormat="1" ht="11">
      <c r="I5641" s="376"/>
      <c r="K5641" s="376"/>
      <c r="M5641" s="376"/>
      <c r="N5641" s="376"/>
      <c r="O5641" s="376"/>
      <c r="R5641" s="376"/>
    </row>
    <row r="5642" spans="9:18" s="375" customFormat="1" ht="11">
      <c r="I5642" s="376"/>
      <c r="K5642" s="376"/>
      <c r="M5642" s="376"/>
      <c r="N5642" s="376"/>
      <c r="O5642" s="376"/>
      <c r="R5642" s="376"/>
    </row>
    <row r="5643" spans="9:18" s="375" customFormat="1" ht="11">
      <c r="I5643" s="376"/>
      <c r="K5643" s="376"/>
      <c r="M5643" s="376"/>
      <c r="N5643" s="376"/>
      <c r="O5643" s="376"/>
      <c r="R5643" s="376"/>
    </row>
    <row r="5644" spans="9:18" s="375" customFormat="1" ht="11">
      <c r="I5644" s="376"/>
      <c r="K5644" s="376"/>
      <c r="M5644" s="376"/>
      <c r="N5644" s="376"/>
      <c r="O5644" s="376"/>
      <c r="R5644" s="376"/>
    </row>
    <row r="5645" spans="9:18" s="375" customFormat="1" ht="11">
      <c r="I5645" s="376"/>
      <c r="K5645" s="376"/>
      <c r="M5645" s="376"/>
      <c r="N5645" s="376"/>
      <c r="O5645" s="376"/>
      <c r="R5645" s="376"/>
    </row>
    <row r="5646" spans="9:18" s="375" customFormat="1" ht="11">
      <c r="I5646" s="376"/>
      <c r="K5646" s="376"/>
      <c r="M5646" s="376"/>
      <c r="N5646" s="376"/>
      <c r="O5646" s="376"/>
      <c r="R5646" s="376"/>
    </row>
    <row r="5647" spans="9:18" s="375" customFormat="1" ht="11">
      <c r="I5647" s="376"/>
      <c r="K5647" s="376"/>
      <c r="M5647" s="376"/>
      <c r="N5647" s="376"/>
      <c r="O5647" s="376"/>
      <c r="R5647" s="376"/>
    </row>
    <row r="5648" spans="9:18" s="375" customFormat="1" ht="11">
      <c r="I5648" s="376"/>
      <c r="K5648" s="376"/>
      <c r="M5648" s="376"/>
      <c r="N5648" s="376"/>
      <c r="O5648" s="376"/>
      <c r="R5648" s="376"/>
    </row>
    <row r="5649" spans="9:18" s="375" customFormat="1" ht="11">
      <c r="I5649" s="376"/>
      <c r="K5649" s="376"/>
      <c r="M5649" s="376"/>
      <c r="N5649" s="376"/>
      <c r="O5649" s="376"/>
      <c r="R5649" s="376"/>
    </row>
    <row r="5650" spans="9:18" s="375" customFormat="1" ht="11">
      <c r="I5650" s="376"/>
      <c r="K5650" s="376"/>
      <c r="M5650" s="376"/>
      <c r="N5650" s="376"/>
      <c r="O5650" s="376"/>
      <c r="R5650" s="376"/>
    </row>
    <row r="5651" spans="9:18" s="375" customFormat="1" ht="11">
      <c r="I5651" s="376"/>
      <c r="K5651" s="376"/>
      <c r="M5651" s="376"/>
      <c r="N5651" s="376"/>
      <c r="O5651" s="376"/>
      <c r="R5651" s="376"/>
    </row>
    <row r="5652" spans="9:18" s="375" customFormat="1" ht="11">
      <c r="I5652" s="376"/>
      <c r="K5652" s="376"/>
      <c r="M5652" s="376"/>
      <c r="N5652" s="376"/>
      <c r="O5652" s="376"/>
      <c r="R5652" s="376"/>
    </row>
    <row r="5653" spans="9:18" s="375" customFormat="1" ht="11">
      <c r="I5653" s="376"/>
      <c r="K5653" s="376"/>
      <c r="M5653" s="376"/>
      <c r="N5653" s="376"/>
      <c r="O5653" s="376"/>
      <c r="R5653" s="376"/>
    </row>
    <row r="5654" spans="9:18" s="375" customFormat="1" ht="11">
      <c r="I5654" s="376"/>
      <c r="K5654" s="376"/>
      <c r="M5654" s="376"/>
      <c r="N5654" s="376"/>
      <c r="O5654" s="376"/>
      <c r="R5654" s="376"/>
    </row>
    <row r="5655" spans="9:18" s="375" customFormat="1" ht="11">
      <c r="I5655" s="376"/>
      <c r="K5655" s="376"/>
      <c r="M5655" s="376"/>
      <c r="N5655" s="376"/>
      <c r="O5655" s="376"/>
      <c r="R5655" s="376"/>
    </row>
    <row r="5656" spans="9:18" s="375" customFormat="1" ht="11">
      <c r="I5656" s="376"/>
      <c r="K5656" s="376"/>
      <c r="M5656" s="376"/>
      <c r="N5656" s="376"/>
      <c r="O5656" s="376"/>
      <c r="R5656" s="376"/>
    </row>
    <row r="5657" spans="9:18" s="375" customFormat="1" ht="11">
      <c r="I5657" s="376"/>
      <c r="M5657" s="376"/>
      <c r="N5657" s="376"/>
      <c r="O5657" s="376"/>
      <c r="R5657" s="376"/>
    </row>
    <row r="5658" spans="9:18" s="375" customFormat="1" ht="11">
      <c r="I5658" s="376"/>
      <c r="M5658" s="376"/>
      <c r="N5658" s="376"/>
      <c r="O5658" s="376"/>
      <c r="R5658" s="376"/>
    </row>
    <row r="5659" spans="9:18" s="375" customFormat="1" ht="11">
      <c r="I5659" s="376"/>
      <c r="M5659" s="376"/>
      <c r="N5659" s="376"/>
      <c r="O5659" s="376"/>
      <c r="R5659" s="376"/>
    </row>
    <row r="5660" spans="9:18" s="375" customFormat="1" ht="11">
      <c r="I5660" s="376"/>
      <c r="M5660" s="376"/>
      <c r="N5660" s="376"/>
      <c r="O5660" s="376"/>
      <c r="R5660" s="376"/>
    </row>
    <row r="5661" spans="9:18" s="375" customFormat="1" ht="11">
      <c r="I5661" s="376"/>
      <c r="M5661" s="376"/>
      <c r="N5661" s="376"/>
      <c r="O5661" s="376"/>
      <c r="R5661" s="376"/>
    </row>
    <row r="5662" spans="9:18" s="375" customFormat="1" ht="11">
      <c r="I5662" s="376"/>
      <c r="M5662" s="376"/>
      <c r="N5662" s="376"/>
      <c r="O5662" s="376"/>
      <c r="R5662" s="376"/>
    </row>
    <row r="5663" spans="9:18" s="375" customFormat="1" ht="11">
      <c r="I5663" s="376"/>
      <c r="K5663" s="376"/>
      <c r="M5663" s="376"/>
      <c r="N5663" s="376"/>
      <c r="O5663" s="376"/>
      <c r="R5663" s="376"/>
    </row>
    <row r="5664" spans="9:18" s="375" customFormat="1" ht="11">
      <c r="I5664" s="376"/>
      <c r="M5664" s="376"/>
      <c r="N5664" s="376"/>
      <c r="O5664" s="376"/>
      <c r="R5664" s="376"/>
    </row>
    <row r="5665" spans="9:18" s="375" customFormat="1" ht="11">
      <c r="I5665" s="376"/>
      <c r="K5665" s="376"/>
      <c r="M5665" s="376"/>
      <c r="N5665" s="376"/>
      <c r="O5665" s="376"/>
      <c r="R5665" s="376"/>
    </row>
    <row r="5666" spans="9:18" s="375" customFormat="1" ht="11">
      <c r="I5666" s="376"/>
      <c r="K5666" s="376"/>
      <c r="M5666" s="376"/>
      <c r="N5666" s="376"/>
      <c r="O5666" s="376"/>
      <c r="R5666" s="376"/>
    </row>
    <row r="5667" spans="9:18" s="375" customFormat="1" ht="11">
      <c r="I5667" s="376"/>
      <c r="K5667" s="376"/>
      <c r="M5667" s="376"/>
      <c r="N5667" s="376"/>
      <c r="O5667" s="376"/>
      <c r="R5667" s="376"/>
    </row>
    <row r="5668" spans="9:18" s="375" customFormat="1" ht="11">
      <c r="I5668" s="376"/>
      <c r="K5668" s="376"/>
      <c r="M5668" s="376"/>
      <c r="N5668" s="376"/>
      <c r="O5668" s="376"/>
      <c r="R5668" s="376"/>
    </row>
    <row r="5669" spans="9:18" s="375" customFormat="1" ht="11">
      <c r="I5669" s="376"/>
      <c r="K5669" s="376"/>
      <c r="M5669" s="376"/>
      <c r="N5669" s="376"/>
      <c r="O5669" s="376"/>
      <c r="R5669" s="376"/>
    </row>
    <row r="5670" spans="9:18" s="375" customFormat="1" ht="11">
      <c r="I5670" s="376"/>
      <c r="K5670" s="376"/>
      <c r="M5670" s="376"/>
      <c r="N5670" s="376"/>
      <c r="O5670" s="376"/>
      <c r="P5670" s="376"/>
      <c r="R5670" s="376"/>
    </row>
    <row r="5671" spans="9:18" s="375" customFormat="1" ht="11">
      <c r="I5671" s="376"/>
      <c r="K5671" s="376"/>
      <c r="M5671" s="376"/>
      <c r="N5671" s="376"/>
      <c r="O5671" s="376"/>
      <c r="R5671" s="376"/>
    </row>
    <row r="5672" spans="9:18" s="375" customFormat="1" ht="11">
      <c r="I5672" s="376"/>
      <c r="K5672" s="376"/>
      <c r="M5672" s="376"/>
      <c r="N5672" s="376"/>
      <c r="O5672" s="376"/>
      <c r="R5672" s="376"/>
    </row>
    <row r="5673" spans="9:18" s="375" customFormat="1" ht="11">
      <c r="I5673" s="376"/>
      <c r="K5673" s="376"/>
      <c r="M5673" s="376"/>
      <c r="N5673" s="376"/>
      <c r="O5673" s="376"/>
      <c r="R5673" s="376"/>
    </row>
    <row r="5674" spans="9:18" s="375" customFormat="1" ht="11">
      <c r="I5674" s="376"/>
      <c r="K5674" s="376"/>
      <c r="M5674" s="376"/>
      <c r="N5674" s="376"/>
      <c r="O5674" s="376"/>
      <c r="R5674" s="376"/>
    </row>
    <row r="5675" spans="9:18" s="375" customFormat="1" ht="11">
      <c r="I5675" s="376"/>
      <c r="K5675" s="376"/>
      <c r="M5675" s="376"/>
      <c r="N5675" s="376"/>
      <c r="O5675" s="376"/>
      <c r="R5675" s="376"/>
    </row>
    <row r="5676" spans="9:18" s="375" customFormat="1" ht="11">
      <c r="I5676" s="376"/>
      <c r="K5676" s="376"/>
      <c r="M5676" s="376"/>
      <c r="N5676" s="376"/>
      <c r="O5676" s="376"/>
      <c r="R5676" s="376"/>
    </row>
    <row r="5677" spans="9:18" s="375" customFormat="1" ht="11">
      <c r="I5677" s="376"/>
      <c r="K5677" s="376"/>
      <c r="M5677" s="376"/>
      <c r="N5677" s="376"/>
      <c r="O5677" s="376"/>
      <c r="R5677" s="376"/>
    </row>
    <row r="5678" spans="9:18" s="375" customFormat="1" ht="11">
      <c r="I5678" s="376"/>
      <c r="K5678" s="376"/>
      <c r="M5678" s="376"/>
      <c r="N5678" s="376"/>
      <c r="O5678" s="376"/>
      <c r="R5678" s="376"/>
    </row>
    <row r="5679" spans="9:18" s="375" customFormat="1" ht="11">
      <c r="I5679" s="376"/>
      <c r="K5679" s="376"/>
      <c r="M5679" s="376"/>
      <c r="N5679" s="376"/>
      <c r="O5679" s="376"/>
      <c r="R5679" s="376"/>
    </row>
    <row r="5680" spans="9:18" s="375" customFormat="1" ht="11">
      <c r="I5680" s="376"/>
      <c r="K5680" s="376"/>
      <c r="M5680" s="376"/>
      <c r="N5680" s="376"/>
      <c r="O5680" s="376"/>
      <c r="R5680" s="376"/>
    </row>
    <row r="5681" spans="9:18" s="375" customFormat="1" ht="11">
      <c r="I5681" s="376"/>
      <c r="K5681" s="376"/>
      <c r="M5681" s="376"/>
      <c r="N5681" s="376"/>
      <c r="O5681" s="376"/>
      <c r="R5681" s="376"/>
    </row>
    <row r="5682" spans="9:18" s="375" customFormat="1" ht="11">
      <c r="I5682" s="376"/>
      <c r="K5682" s="376"/>
      <c r="M5682" s="376"/>
      <c r="N5682" s="376"/>
      <c r="O5682" s="376"/>
      <c r="R5682" s="376"/>
    </row>
    <row r="5683" spans="9:18" s="375" customFormat="1" ht="11">
      <c r="I5683" s="376"/>
      <c r="K5683" s="376"/>
      <c r="M5683" s="376"/>
      <c r="N5683" s="376"/>
      <c r="O5683" s="376"/>
      <c r="P5683" s="376"/>
      <c r="R5683" s="376"/>
    </row>
    <row r="5684" spans="9:18" s="375" customFormat="1" ht="11">
      <c r="I5684" s="376"/>
      <c r="K5684" s="376"/>
      <c r="M5684" s="376"/>
      <c r="N5684" s="376"/>
      <c r="O5684" s="376"/>
      <c r="P5684" s="376"/>
      <c r="R5684" s="376"/>
    </row>
    <row r="5685" spans="9:18" s="375" customFormat="1" ht="11">
      <c r="I5685" s="376"/>
      <c r="K5685" s="376"/>
      <c r="M5685" s="376"/>
      <c r="N5685" s="376"/>
      <c r="O5685" s="376"/>
      <c r="R5685" s="376"/>
    </row>
    <row r="5686" spans="9:18" s="375" customFormat="1" ht="11">
      <c r="I5686" s="376"/>
      <c r="K5686" s="376"/>
      <c r="M5686" s="376"/>
      <c r="N5686" s="376"/>
      <c r="O5686" s="376"/>
      <c r="P5686" s="376"/>
      <c r="R5686" s="376"/>
    </row>
    <row r="5687" spans="9:18" s="375" customFormat="1" ht="11">
      <c r="I5687" s="376"/>
      <c r="K5687" s="376"/>
      <c r="M5687" s="376"/>
      <c r="N5687" s="376"/>
      <c r="O5687" s="376"/>
      <c r="R5687" s="376"/>
    </row>
    <row r="5688" spans="9:18" s="375" customFormat="1" ht="11">
      <c r="I5688" s="376"/>
      <c r="K5688" s="376"/>
      <c r="M5688" s="376"/>
      <c r="N5688" s="376"/>
      <c r="O5688" s="376"/>
      <c r="R5688" s="376"/>
    </row>
    <row r="5689" spans="9:18" s="375" customFormat="1" ht="11">
      <c r="I5689" s="376"/>
      <c r="K5689" s="376"/>
      <c r="M5689" s="376"/>
      <c r="N5689" s="376"/>
      <c r="O5689" s="376"/>
      <c r="R5689" s="376"/>
    </row>
    <row r="5690" spans="9:18" s="375" customFormat="1" ht="11">
      <c r="I5690" s="376"/>
      <c r="K5690" s="376"/>
      <c r="M5690" s="376"/>
      <c r="N5690" s="376"/>
      <c r="O5690" s="376"/>
      <c r="R5690" s="376"/>
    </row>
    <row r="5691" spans="9:18" s="375" customFormat="1" ht="11">
      <c r="I5691" s="376"/>
      <c r="K5691" s="376"/>
      <c r="M5691" s="376"/>
      <c r="N5691" s="376"/>
      <c r="O5691" s="376"/>
      <c r="R5691" s="376"/>
    </row>
    <row r="5692" spans="9:18" s="375" customFormat="1" ht="11">
      <c r="I5692" s="376"/>
      <c r="K5692" s="376"/>
      <c r="M5692" s="376"/>
      <c r="N5692" s="376"/>
      <c r="O5692" s="376"/>
      <c r="R5692" s="376"/>
    </row>
    <row r="5693" spans="9:18" s="375" customFormat="1" ht="11">
      <c r="I5693" s="376"/>
      <c r="K5693" s="376"/>
      <c r="M5693" s="376"/>
      <c r="N5693" s="376"/>
      <c r="O5693" s="376"/>
      <c r="R5693" s="376"/>
    </row>
    <row r="5694" spans="9:18" s="375" customFormat="1" ht="11">
      <c r="I5694" s="376"/>
      <c r="K5694" s="376"/>
      <c r="M5694" s="376"/>
      <c r="N5694" s="376"/>
      <c r="O5694" s="376"/>
      <c r="R5694" s="376"/>
    </row>
    <row r="5695" spans="9:18" s="375" customFormat="1" ht="11">
      <c r="I5695" s="376"/>
      <c r="K5695" s="376"/>
      <c r="M5695" s="376"/>
      <c r="N5695" s="376"/>
      <c r="O5695" s="376"/>
      <c r="R5695" s="376"/>
    </row>
    <row r="5696" spans="9:18" s="375" customFormat="1" ht="11">
      <c r="I5696" s="376"/>
      <c r="K5696" s="376"/>
      <c r="M5696" s="376"/>
      <c r="N5696" s="376"/>
      <c r="O5696" s="376"/>
      <c r="R5696" s="376"/>
    </row>
    <row r="5697" spans="9:18" s="375" customFormat="1" ht="11">
      <c r="I5697" s="376"/>
      <c r="M5697" s="376"/>
      <c r="N5697" s="376"/>
      <c r="O5697" s="376"/>
      <c r="R5697" s="376"/>
    </row>
    <row r="5698" spans="9:18" s="375" customFormat="1" ht="11">
      <c r="I5698" s="376"/>
      <c r="M5698" s="376"/>
      <c r="N5698" s="376"/>
      <c r="O5698" s="376"/>
      <c r="R5698" s="376"/>
    </row>
    <row r="5699" spans="9:18" s="375" customFormat="1" ht="11">
      <c r="I5699" s="376"/>
      <c r="M5699" s="376"/>
      <c r="N5699" s="376"/>
      <c r="O5699" s="376"/>
      <c r="R5699" s="376"/>
    </row>
    <row r="5700" spans="9:18" s="375" customFormat="1" ht="11">
      <c r="I5700" s="376"/>
      <c r="M5700" s="376"/>
      <c r="N5700" s="376"/>
      <c r="O5700" s="376"/>
      <c r="R5700" s="376"/>
    </row>
    <row r="5701" spans="9:18" s="375" customFormat="1" ht="11">
      <c r="I5701" s="376"/>
      <c r="M5701" s="376"/>
      <c r="N5701" s="376"/>
      <c r="O5701" s="376"/>
      <c r="R5701" s="376"/>
    </row>
    <row r="5702" spans="9:18" s="375" customFormat="1" ht="11">
      <c r="I5702" s="376"/>
      <c r="M5702" s="376"/>
      <c r="N5702" s="376"/>
      <c r="O5702" s="376"/>
      <c r="R5702" s="376"/>
    </row>
    <row r="5703" spans="9:18" s="375" customFormat="1" ht="11">
      <c r="I5703" s="376"/>
      <c r="M5703" s="376"/>
      <c r="N5703" s="376"/>
      <c r="O5703" s="376"/>
      <c r="R5703" s="376"/>
    </row>
    <row r="5704" spans="9:18" s="375" customFormat="1" ht="11">
      <c r="I5704" s="376"/>
      <c r="M5704" s="376"/>
      <c r="N5704" s="376"/>
      <c r="O5704" s="376"/>
      <c r="R5704" s="376"/>
    </row>
    <row r="5705" spans="9:18" s="375" customFormat="1" ht="11">
      <c r="I5705" s="376"/>
      <c r="M5705" s="376"/>
      <c r="N5705" s="376"/>
      <c r="O5705" s="376"/>
      <c r="R5705" s="376"/>
    </row>
    <row r="5706" spans="9:18" s="375" customFormat="1" ht="11">
      <c r="I5706" s="376"/>
      <c r="M5706" s="376"/>
      <c r="N5706" s="376"/>
      <c r="O5706" s="376"/>
      <c r="R5706" s="376"/>
    </row>
    <row r="5707" spans="9:18" s="375" customFormat="1" ht="11">
      <c r="I5707" s="376"/>
      <c r="M5707" s="376"/>
      <c r="N5707" s="376"/>
      <c r="O5707" s="376"/>
      <c r="R5707" s="376"/>
    </row>
    <row r="5708" spans="9:18" s="375" customFormat="1" ht="11">
      <c r="I5708" s="376"/>
      <c r="M5708" s="376"/>
      <c r="N5708" s="376"/>
      <c r="O5708" s="376"/>
      <c r="R5708" s="376"/>
    </row>
    <row r="5709" spans="9:18" s="375" customFormat="1" ht="11">
      <c r="I5709" s="376"/>
      <c r="K5709" s="376"/>
      <c r="M5709" s="376"/>
      <c r="N5709" s="376"/>
      <c r="O5709" s="376"/>
      <c r="R5709" s="376"/>
    </row>
    <row r="5710" spans="9:18" s="375" customFormat="1" ht="11">
      <c r="I5710" s="376"/>
      <c r="K5710" s="376"/>
      <c r="M5710" s="376"/>
      <c r="N5710" s="376"/>
      <c r="O5710" s="376"/>
      <c r="R5710" s="376"/>
    </row>
    <row r="5711" spans="9:18" s="375" customFormat="1" ht="11">
      <c r="I5711" s="376"/>
      <c r="K5711" s="376"/>
      <c r="M5711" s="376"/>
      <c r="N5711" s="376"/>
      <c r="O5711" s="376"/>
      <c r="R5711" s="376"/>
    </row>
    <row r="5712" spans="9:18" s="375" customFormat="1" ht="11">
      <c r="I5712" s="376"/>
      <c r="K5712" s="376"/>
      <c r="M5712" s="376"/>
      <c r="N5712" s="376"/>
      <c r="O5712" s="376"/>
      <c r="R5712" s="376"/>
    </row>
    <row r="5713" spans="9:18" s="375" customFormat="1" ht="11">
      <c r="I5713" s="376"/>
      <c r="K5713" s="376"/>
      <c r="M5713" s="376"/>
      <c r="N5713" s="376"/>
      <c r="O5713" s="376"/>
      <c r="R5713" s="376"/>
    </row>
    <row r="5714" spans="9:18" s="375" customFormat="1" ht="11">
      <c r="I5714" s="376"/>
      <c r="K5714" s="376"/>
      <c r="M5714" s="376"/>
      <c r="N5714" s="376"/>
      <c r="O5714" s="376"/>
      <c r="R5714" s="376"/>
    </row>
    <row r="5715" spans="9:18" s="375" customFormat="1" ht="11">
      <c r="I5715" s="376"/>
      <c r="K5715" s="376"/>
      <c r="M5715" s="376"/>
      <c r="N5715" s="376"/>
      <c r="O5715" s="376"/>
      <c r="R5715" s="376"/>
    </row>
    <row r="5716" spans="9:18" s="375" customFormat="1" ht="11">
      <c r="I5716" s="376"/>
      <c r="K5716" s="376"/>
      <c r="M5716" s="376"/>
      <c r="N5716" s="376"/>
      <c r="O5716" s="376"/>
      <c r="R5716" s="376"/>
    </row>
    <row r="5717" spans="9:18" s="375" customFormat="1" ht="11">
      <c r="I5717" s="376"/>
      <c r="K5717" s="376"/>
      <c r="M5717" s="376"/>
      <c r="N5717" s="376"/>
      <c r="O5717" s="376"/>
      <c r="R5717" s="376"/>
    </row>
    <row r="5718" spans="9:18" s="375" customFormat="1" ht="11">
      <c r="I5718" s="376"/>
      <c r="K5718" s="376"/>
      <c r="M5718" s="376"/>
      <c r="N5718" s="376"/>
      <c r="O5718" s="376"/>
      <c r="R5718" s="376"/>
    </row>
    <row r="5719" spans="9:18" s="375" customFormat="1" ht="11">
      <c r="I5719" s="376"/>
      <c r="K5719" s="376"/>
      <c r="M5719" s="376"/>
      <c r="N5719" s="376"/>
      <c r="O5719" s="376"/>
      <c r="R5719" s="376"/>
    </row>
    <row r="5720" spans="9:18" s="375" customFormat="1" ht="11">
      <c r="I5720" s="376"/>
      <c r="K5720" s="376"/>
      <c r="M5720" s="376"/>
      <c r="N5720" s="376"/>
      <c r="O5720" s="376"/>
      <c r="R5720" s="376"/>
    </row>
    <row r="5721" spans="9:18" s="375" customFormat="1" ht="11">
      <c r="I5721" s="376"/>
      <c r="K5721" s="376"/>
      <c r="M5721" s="376"/>
      <c r="N5721" s="376"/>
      <c r="O5721" s="376"/>
      <c r="R5721" s="376"/>
    </row>
    <row r="5722" spans="9:18" s="375" customFormat="1" ht="11">
      <c r="I5722" s="376"/>
      <c r="K5722" s="376"/>
      <c r="M5722" s="376"/>
      <c r="N5722" s="376"/>
      <c r="O5722" s="376"/>
      <c r="R5722" s="376"/>
    </row>
    <row r="5723" spans="9:18" s="375" customFormat="1" ht="11">
      <c r="I5723" s="376"/>
      <c r="K5723" s="376"/>
      <c r="M5723" s="376"/>
      <c r="N5723" s="376"/>
      <c r="O5723" s="376"/>
      <c r="R5723" s="376"/>
    </row>
    <row r="5724" spans="9:18" s="375" customFormat="1" ht="11">
      <c r="I5724" s="376"/>
      <c r="K5724" s="376"/>
      <c r="M5724" s="376"/>
      <c r="N5724" s="376"/>
      <c r="O5724" s="376"/>
      <c r="R5724" s="376"/>
    </row>
    <row r="5725" spans="9:18" s="375" customFormat="1" ht="11">
      <c r="I5725" s="376"/>
      <c r="K5725" s="376"/>
      <c r="M5725" s="376"/>
      <c r="N5725" s="376"/>
      <c r="O5725" s="376"/>
      <c r="R5725" s="376"/>
    </row>
    <row r="5726" spans="9:18" s="375" customFormat="1" ht="11">
      <c r="I5726" s="376"/>
      <c r="M5726" s="376"/>
      <c r="N5726" s="376"/>
      <c r="O5726" s="376"/>
      <c r="R5726" s="376"/>
    </row>
    <row r="5727" spans="9:18" s="375" customFormat="1" ht="11">
      <c r="I5727" s="376"/>
      <c r="K5727" s="376"/>
      <c r="M5727" s="376"/>
      <c r="N5727" s="376"/>
      <c r="O5727" s="376"/>
      <c r="R5727" s="376"/>
    </row>
    <row r="5728" spans="9:18" s="375" customFormat="1" ht="11">
      <c r="I5728" s="376"/>
      <c r="K5728" s="376"/>
      <c r="M5728" s="376"/>
      <c r="N5728" s="376"/>
      <c r="O5728" s="376"/>
      <c r="R5728" s="376"/>
    </row>
    <row r="5729" spans="9:18" s="375" customFormat="1" ht="11">
      <c r="I5729" s="376"/>
      <c r="K5729" s="376"/>
      <c r="M5729" s="376"/>
      <c r="N5729" s="376"/>
      <c r="O5729" s="376"/>
      <c r="R5729" s="376"/>
    </row>
    <row r="5730" spans="9:18" s="375" customFormat="1" ht="11">
      <c r="I5730" s="376"/>
      <c r="K5730" s="376"/>
      <c r="M5730" s="376"/>
      <c r="N5730" s="376"/>
      <c r="O5730" s="376"/>
      <c r="R5730" s="376"/>
    </row>
    <row r="5731" spans="9:18" s="375" customFormat="1" ht="11">
      <c r="I5731" s="376"/>
      <c r="K5731" s="376"/>
      <c r="M5731" s="376"/>
      <c r="N5731" s="376"/>
      <c r="O5731" s="376"/>
      <c r="R5731" s="376"/>
    </row>
    <row r="5732" spans="9:18" s="375" customFormat="1" ht="11">
      <c r="I5732" s="376"/>
      <c r="K5732" s="376"/>
      <c r="M5732" s="376"/>
      <c r="N5732" s="376"/>
      <c r="O5732" s="376"/>
      <c r="R5732" s="376"/>
    </row>
    <row r="5733" spans="9:18" s="375" customFormat="1" ht="11">
      <c r="I5733" s="376"/>
      <c r="K5733" s="376"/>
      <c r="M5733" s="376"/>
      <c r="N5733" s="376"/>
      <c r="O5733" s="376"/>
      <c r="R5733" s="376"/>
    </row>
    <row r="5734" spans="9:18" s="375" customFormat="1" ht="11">
      <c r="I5734" s="376"/>
      <c r="K5734" s="376"/>
      <c r="M5734" s="376"/>
      <c r="N5734" s="376"/>
      <c r="O5734" s="376"/>
      <c r="R5734" s="376"/>
    </row>
    <row r="5735" spans="9:18" s="375" customFormat="1" ht="11">
      <c r="I5735" s="376"/>
      <c r="K5735" s="376"/>
      <c r="M5735" s="376"/>
      <c r="N5735" s="376"/>
      <c r="O5735" s="376"/>
      <c r="R5735" s="376"/>
    </row>
    <row r="5736" spans="9:18" s="375" customFormat="1" ht="11">
      <c r="I5736" s="376"/>
      <c r="K5736" s="376"/>
      <c r="M5736" s="376"/>
      <c r="N5736" s="376"/>
      <c r="O5736" s="376"/>
      <c r="R5736" s="376"/>
    </row>
    <row r="5737" spans="9:18" s="375" customFormat="1" ht="11">
      <c r="I5737" s="376"/>
      <c r="K5737" s="376"/>
      <c r="M5737" s="376"/>
      <c r="N5737" s="376"/>
      <c r="O5737" s="376"/>
      <c r="R5737" s="376"/>
    </row>
    <row r="5738" spans="9:18" s="375" customFormat="1" ht="11">
      <c r="I5738" s="376"/>
      <c r="K5738" s="376"/>
      <c r="M5738" s="376"/>
      <c r="N5738" s="376"/>
      <c r="O5738" s="376"/>
      <c r="R5738" s="376"/>
    </row>
    <row r="5739" spans="9:18" s="375" customFormat="1" ht="11">
      <c r="I5739" s="376"/>
      <c r="K5739" s="376"/>
      <c r="M5739" s="376"/>
      <c r="N5739" s="376"/>
      <c r="O5739" s="376"/>
      <c r="P5739" s="376"/>
      <c r="R5739" s="376"/>
    </row>
    <row r="5740" spans="9:18" s="375" customFormat="1" ht="11">
      <c r="I5740" s="376"/>
      <c r="K5740" s="376"/>
      <c r="M5740" s="376"/>
      <c r="N5740" s="376"/>
      <c r="O5740" s="376"/>
      <c r="P5740" s="376"/>
      <c r="R5740" s="376"/>
    </row>
    <row r="5741" spans="9:18" s="375" customFormat="1" ht="11">
      <c r="I5741" s="376"/>
      <c r="M5741" s="376"/>
      <c r="N5741" s="376"/>
      <c r="O5741" s="376"/>
      <c r="R5741" s="376"/>
    </row>
    <row r="5742" spans="9:18" s="375" customFormat="1" ht="11">
      <c r="I5742" s="376"/>
      <c r="M5742" s="376"/>
      <c r="N5742" s="376"/>
      <c r="O5742" s="376"/>
      <c r="R5742" s="376"/>
    </row>
    <row r="5743" spans="9:18" s="375" customFormat="1" ht="11">
      <c r="I5743" s="376"/>
      <c r="M5743" s="376"/>
      <c r="N5743" s="376"/>
      <c r="O5743" s="376"/>
      <c r="R5743" s="376"/>
    </row>
    <row r="5744" spans="9:18" s="375" customFormat="1" ht="11">
      <c r="I5744" s="376"/>
      <c r="M5744" s="376"/>
      <c r="N5744" s="376"/>
      <c r="O5744" s="376"/>
      <c r="R5744" s="376"/>
    </row>
    <row r="5745" spans="9:18" s="375" customFormat="1" ht="11">
      <c r="I5745" s="376"/>
      <c r="M5745" s="376"/>
      <c r="N5745" s="376"/>
      <c r="O5745" s="376"/>
      <c r="R5745" s="376"/>
    </row>
    <row r="5746" spans="9:18" s="375" customFormat="1" ht="11">
      <c r="I5746" s="376"/>
      <c r="M5746" s="376"/>
      <c r="N5746" s="376"/>
      <c r="O5746" s="376"/>
      <c r="R5746" s="376"/>
    </row>
    <row r="5747" spans="9:18" s="375" customFormat="1" ht="11">
      <c r="I5747" s="376"/>
      <c r="K5747" s="376"/>
      <c r="M5747" s="376"/>
      <c r="N5747" s="376"/>
      <c r="O5747" s="376"/>
      <c r="R5747" s="376"/>
    </row>
    <row r="5748" spans="9:18" s="375" customFormat="1" ht="11">
      <c r="I5748" s="376"/>
      <c r="K5748" s="376"/>
      <c r="M5748" s="376"/>
      <c r="N5748" s="376"/>
      <c r="O5748" s="376"/>
      <c r="R5748" s="376"/>
    </row>
    <row r="5749" spans="9:18" s="375" customFormat="1" ht="11">
      <c r="I5749" s="376"/>
      <c r="K5749" s="376"/>
      <c r="M5749" s="376"/>
      <c r="N5749" s="376"/>
      <c r="O5749" s="376"/>
      <c r="R5749" s="376"/>
    </row>
    <row r="5750" spans="9:18" s="375" customFormat="1" ht="11">
      <c r="I5750" s="376"/>
      <c r="K5750" s="376"/>
      <c r="M5750" s="376"/>
      <c r="N5750" s="376"/>
      <c r="O5750" s="376"/>
      <c r="R5750" s="376"/>
    </row>
    <row r="5751" spans="9:18" s="375" customFormat="1" ht="11">
      <c r="I5751" s="376"/>
      <c r="K5751" s="376"/>
      <c r="M5751" s="376"/>
      <c r="N5751" s="376"/>
      <c r="O5751" s="376"/>
      <c r="R5751" s="376"/>
    </row>
    <row r="5752" spans="9:18" s="375" customFormat="1" ht="11">
      <c r="I5752" s="376"/>
      <c r="K5752" s="376"/>
      <c r="M5752" s="376"/>
      <c r="N5752" s="376"/>
      <c r="O5752" s="376"/>
      <c r="R5752" s="376"/>
    </row>
    <row r="5753" spans="9:18" s="375" customFormat="1" ht="11">
      <c r="I5753" s="376"/>
      <c r="K5753" s="376"/>
      <c r="M5753" s="376"/>
      <c r="N5753" s="376"/>
      <c r="O5753" s="376"/>
      <c r="R5753" s="376"/>
    </row>
    <row r="5754" spans="9:18" s="375" customFormat="1" ht="11">
      <c r="I5754" s="376"/>
      <c r="K5754" s="376"/>
      <c r="M5754" s="376"/>
      <c r="N5754" s="376"/>
      <c r="O5754" s="376"/>
      <c r="R5754" s="376"/>
    </row>
    <row r="5755" spans="9:18" s="375" customFormat="1" ht="11">
      <c r="I5755" s="376"/>
      <c r="M5755" s="376"/>
      <c r="N5755" s="376"/>
      <c r="O5755" s="376"/>
      <c r="R5755" s="376"/>
    </row>
    <row r="5756" spans="9:18" s="375" customFormat="1" ht="11">
      <c r="I5756" s="376"/>
      <c r="K5756" s="376"/>
      <c r="M5756" s="376"/>
      <c r="N5756" s="376"/>
      <c r="O5756" s="376"/>
      <c r="R5756" s="376"/>
    </row>
    <row r="5757" spans="9:18" s="375" customFormat="1" ht="11">
      <c r="I5757" s="376"/>
      <c r="K5757" s="376"/>
      <c r="M5757" s="376"/>
      <c r="N5757" s="376"/>
      <c r="O5757" s="376"/>
      <c r="R5757" s="376"/>
    </row>
    <row r="5758" spans="9:18" s="375" customFormat="1" ht="11">
      <c r="I5758" s="376"/>
      <c r="K5758" s="376"/>
      <c r="M5758" s="376"/>
      <c r="N5758" s="376"/>
      <c r="O5758" s="376"/>
      <c r="R5758" s="376"/>
    </row>
    <row r="5759" spans="9:18" s="375" customFormat="1" ht="11">
      <c r="I5759" s="376"/>
      <c r="K5759" s="376"/>
      <c r="M5759" s="376"/>
      <c r="N5759" s="376"/>
      <c r="O5759" s="376"/>
      <c r="R5759" s="376"/>
    </row>
    <row r="5760" spans="9:18" s="375" customFormat="1" ht="11">
      <c r="I5760" s="376"/>
      <c r="K5760" s="376"/>
      <c r="M5760" s="376"/>
      <c r="N5760" s="376"/>
      <c r="O5760" s="376"/>
      <c r="P5760" s="376"/>
      <c r="R5760" s="376"/>
    </row>
    <row r="5761" spans="9:18" s="375" customFormat="1" ht="11">
      <c r="I5761" s="376"/>
      <c r="K5761" s="376"/>
      <c r="M5761" s="376"/>
      <c r="N5761" s="376"/>
      <c r="O5761" s="376"/>
      <c r="R5761" s="376"/>
    </row>
    <row r="5762" spans="9:18" s="375" customFormat="1" ht="11">
      <c r="I5762" s="376"/>
      <c r="K5762" s="376"/>
      <c r="M5762" s="376"/>
      <c r="N5762" s="376"/>
      <c r="O5762" s="376"/>
      <c r="R5762" s="376"/>
    </row>
    <row r="5763" spans="9:18" s="375" customFormat="1" ht="11">
      <c r="I5763" s="376"/>
      <c r="K5763" s="376"/>
      <c r="M5763" s="376"/>
      <c r="N5763" s="376"/>
      <c r="O5763" s="376"/>
      <c r="R5763" s="376"/>
    </row>
    <row r="5764" spans="9:18" s="375" customFormat="1" ht="11">
      <c r="I5764" s="376"/>
      <c r="K5764" s="376"/>
      <c r="M5764" s="376"/>
      <c r="N5764" s="376"/>
      <c r="O5764" s="376"/>
      <c r="R5764" s="376"/>
    </row>
    <row r="5765" spans="9:18" s="375" customFormat="1" ht="11">
      <c r="I5765" s="376"/>
      <c r="K5765" s="376"/>
      <c r="M5765" s="376"/>
      <c r="N5765" s="376"/>
      <c r="O5765" s="376"/>
      <c r="P5765" s="376"/>
      <c r="R5765" s="376"/>
    </row>
    <row r="5766" spans="9:18" s="375" customFormat="1" ht="11">
      <c r="I5766" s="376"/>
      <c r="K5766" s="376"/>
      <c r="M5766" s="376"/>
      <c r="N5766" s="376"/>
      <c r="O5766" s="376"/>
      <c r="R5766" s="376"/>
    </row>
    <row r="5767" spans="9:18" s="375" customFormat="1" ht="11">
      <c r="I5767" s="376"/>
      <c r="K5767" s="376"/>
      <c r="M5767" s="376"/>
      <c r="N5767" s="376"/>
      <c r="O5767" s="376"/>
      <c r="R5767" s="376"/>
    </row>
    <row r="5768" spans="9:18" s="375" customFormat="1" ht="11">
      <c r="I5768" s="376"/>
      <c r="K5768" s="376"/>
      <c r="M5768" s="376"/>
      <c r="N5768" s="376"/>
      <c r="O5768" s="376"/>
      <c r="R5768" s="376"/>
    </row>
    <row r="5769" spans="9:18" s="375" customFormat="1" ht="11">
      <c r="I5769" s="376"/>
      <c r="K5769" s="376"/>
      <c r="M5769" s="376"/>
      <c r="N5769" s="376"/>
      <c r="O5769" s="376"/>
      <c r="R5769" s="376"/>
    </row>
    <row r="5770" spans="9:18" s="375" customFormat="1" ht="11">
      <c r="I5770" s="376"/>
      <c r="K5770" s="376"/>
      <c r="M5770" s="376"/>
      <c r="N5770" s="376"/>
      <c r="O5770" s="376"/>
      <c r="R5770" s="376"/>
    </row>
    <row r="5771" spans="9:18" s="375" customFormat="1" ht="11">
      <c r="I5771" s="376"/>
      <c r="K5771" s="376"/>
      <c r="M5771" s="376"/>
      <c r="N5771" s="376"/>
      <c r="O5771" s="376"/>
      <c r="R5771" s="376"/>
    </row>
    <row r="5772" spans="9:18" s="375" customFormat="1" ht="11">
      <c r="I5772" s="376"/>
      <c r="K5772" s="376"/>
      <c r="M5772" s="376"/>
      <c r="N5772" s="376"/>
      <c r="O5772" s="376"/>
      <c r="R5772" s="376"/>
    </row>
    <row r="5773" spans="9:18" s="375" customFormat="1" ht="11">
      <c r="I5773" s="376"/>
      <c r="K5773" s="376"/>
      <c r="M5773" s="376"/>
      <c r="N5773" s="376"/>
      <c r="O5773" s="376"/>
      <c r="R5773" s="376"/>
    </row>
    <row r="5774" spans="9:18" s="375" customFormat="1" ht="11">
      <c r="I5774" s="376"/>
      <c r="K5774" s="376"/>
      <c r="M5774" s="376"/>
      <c r="N5774" s="376"/>
      <c r="O5774" s="376"/>
      <c r="R5774" s="376"/>
    </row>
    <row r="5775" spans="9:18" s="375" customFormat="1" ht="11">
      <c r="I5775" s="376"/>
      <c r="K5775" s="376"/>
      <c r="M5775" s="376"/>
      <c r="N5775" s="376"/>
      <c r="O5775" s="376"/>
      <c r="R5775" s="376"/>
    </row>
    <row r="5776" spans="9:18" s="375" customFormat="1" ht="11">
      <c r="I5776" s="376"/>
      <c r="K5776" s="376"/>
      <c r="M5776" s="376"/>
      <c r="N5776" s="376"/>
      <c r="O5776" s="376"/>
      <c r="R5776" s="376"/>
    </row>
    <row r="5777" spans="9:18" s="375" customFormat="1" ht="11">
      <c r="I5777" s="376"/>
      <c r="K5777" s="376"/>
      <c r="M5777" s="376"/>
      <c r="N5777" s="376"/>
      <c r="O5777" s="376"/>
      <c r="R5777" s="376"/>
    </row>
    <row r="5778" spans="9:18" s="375" customFormat="1" ht="11">
      <c r="I5778" s="376"/>
      <c r="K5778" s="376"/>
      <c r="M5778" s="376"/>
      <c r="N5778" s="376"/>
      <c r="O5778" s="376"/>
      <c r="R5778" s="376"/>
    </row>
    <row r="5779" spans="9:18" s="375" customFormat="1" ht="11">
      <c r="I5779" s="376"/>
      <c r="K5779" s="376"/>
      <c r="M5779" s="376"/>
      <c r="N5779" s="376"/>
      <c r="O5779" s="376"/>
      <c r="R5779" s="376"/>
    </row>
    <row r="5780" spans="9:18" s="375" customFormat="1" ht="11">
      <c r="I5780" s="376"/>
      <c r="K5780" s="376"/>
      <c r="M5780" s="376"/>
      <c r="N5780" s="376"/>
      <c r="O5780" s="376"/>
      <c r="R5780" s="376"/>
    </row>
    <row r="5781" spans="9:18" s="375" customFormat="1" ht="11">
      <c r="I5781" s="376"/>
      <c r="K5781" s="376"/>
      <c r="M5781" s="376"/>
      <c r="N5781" s="376"/>
      <c r="O5781" s="376"/>
      <c r="R5781" s="376"/>
    </row>
    <row r="5782" spans="9:18" s="375" customFormat="1" ht="11">
      <c r="I5782" s="376"/>
      <c r="K5782" s="376"/>
      <c r="M5782" s="376"/>
      <c r="N5782" s="376"/>
      <c r="O5782" s="376"/>
      <c r="R5782" s="376"/>
    </row>
    <row r="5783" spans="9:18" s="375" customFormat="1" ht="11">
      <c r="I5783" s="376"/>
      <c r="K5783" s="376"/>
      <c r="M5783" s="376"/>
      <c r="N5783" s="376"/>
      <c r="O5783" s="376"/>
      <c r="R5783" s="376"/>
    </row>
    <row r="5784" spans="9:18" s="375" customFormat="1" ht="11">
      <c r="I5784" s="376"/>
      <c r="K5784" s="376"/>
      <c r="M5784" s="376"/>
      <c r="N5784" s="376"/>
      <c r="O5784" s="376"/>
      <c r="R5784" s="376"/>
    </row>
    <row r="5785" spans="9:18" s="375" customFormat="1" ht="11">
      <c r="I5785" s="376"/>
      <c r="K5785" s="376"/>
      <c r="M5785" s="376"/>
      <c r="N5785" s="376"/>
      <c r="O5785" s="376"/>
      <c r="P5785" s="376"/>
      <c r="R5785" s="376"/>
    </row>
    <row r="5786" spans="9:18" s="375" customFormat="1" ht="11">
      <c r="I5786" s="376"/>
      <c r="K5786" s="376"/>
      <c r="M5786" s="376"/>
      <c r="N5786" s="376"/>
      <c r="O5786" s="376"/>
      <c r="R5786" s="376"/>
    </row>
    <row r="5787" spans="9:18" s="375" customFormat="1" ht="11">
      <c r="I5787" s="376"/>
      <c r="K5787" s="376"/>
      <c r="M5787" s="376"/>
      <c r="N5787" s="376"/>
      <c r="O5787" s="376"/>
      <c r="R5787" s="376"/>
    </row>
    <row r="5788" spans="9:18" s="375" customFormat="1" ht="11">
      <c r="I5788" s="376"/>
      <c r="K5788" s="376"/>
      <c r="M5788" s="376"/>
      <c r="N5788" s="376"/>
      <c r="O5788" s="376"/>
      <c r="R5788" s="376"/>
    </row>
    <row r="5789" spans="9:18" s="375" customFormat="1" ht="11">
      <c r="I5789" s="376"/>
      <c r="K5789" s="376"/>
      <c r="M5789" s="376"/>
      <c r="N5789" s="376"/>
      <c r="O5789" s="376"/>
      <c r="R5789" s="376"/>
    </row>
    <row r="5790" spans="9:18" s="375" customFormat="1" ht="11">
      <c r="I5790" s="376"/>
      <c r="K5790" s="376"/>
      <c r="M5790" s="376"/>
      <c r="N5790" s="376"/>
      <c r="O5790" s="376"/>
      <c r="P5790" s="376"/>
      <c r="R5790" s="376"/>
    </row>
    <row r="5791" spans="9:18" s="375" customFormat="1" ht="11">
      <c r="I5791" s="376"/>
      <c r="K5791" s="376"/>
      <c r="M5791" s="376"/>
      <c r="N5791" s="376"/>
      <c r="O5791" s="376"/>
      <c r="R5791" s="376"/>
    </row>
    <row r="5792" spans="9:18" s="375" customFormat="1" ht="11">
      <c r="I5792" s="376"/>
      <c r="K5792" s="376"/>
      <c r="M5792" s="376"/>
      <c r="N5792" s="376"/>
      <c r="O5792" s="376"/>
      <c r="R5792" s="376"/>
    </row>
    <row r="5793" spans="9:18" s="375" customFormat="1" ht="11">
      <c r="I5793" s="376"/>
      <c r="K5793" s="376"/>
      <c r="M5793" s="376"/>
      <c r="N5793" s="376"/>
      <c r="O5793" s="376"/>
      <c r="R5793" s="376"/>
    </row>
    <row r="5794" spans="9:18" s="375" customFormat="1" ht="11">
      <c r="I5794" s="376"/>
      <c r="K5794" s="376"/>
      <c r="M5794" s="376"/>
      <c r="N5794" s="376"/>
      <c r="O5794" s="376"/>
      <c r="R5794" s="376"/>
    </row>
    <row r="5795" spans="9:18" s="375" customFormat="1" ht="11">
      <c r="I5795" s="376"/>
      <c r="K5795" s="376"/>
      <c r="M5795" s="376"/>
      <c r="N5795" s="376"/>
      <c r="O5795" s="376"/>
      <c r="R5795" s="376"/>
    </row>
    <row r="5796" spans="9:18" s="375" customFormat="1" ht="11">
      <c r="I5796" s="376"/>
      <c r="K5796" s="376"/>
      <c r="M5796" s="376"/>
      <c r="N5796" s="376"/>
      <c r="O5796" s="376"/>
      <c r="R5796" s="376"/>
    </row>
    <row r="5797" spans="9:18" s="375" customFormat="1" ht="11">
      <c r="I5797" s="376"/>
      <c r="K5797" s="376"/>
      <c r="M5797" s="376"/>
      <c r="N5797" s="376"/>
      <c r="O5797" s="376"/>
      <c r="R5797" s="376"/>
    </row>
    <row r="5798" spans="9:18" s="375" customFormat="1" ht="11">
      <c r="I5798" s="376"/>
      <c r="K5798" s="376"/>
      <c r="M5798" s="376"/>
      <c r="N5798" s="376"/>
      <c r="O5798" s="376"/>
      <c r="R5798" s="376"/>
    </row>
    <row r="5799" spans="9:18" s="375" customFormat="1" ht="11">
      <c r="I5799" s="376"/>
      <c r="K5799" s="376"/>
      <c r="M5799" s="376"/>
      <c r="N5799" s="376"/>
      <c r="O5799" s="376"/>
      <c r="R5799" s="376"/>
    </row>
    <row r="5800" spans="9:18" s="375" customFormat="1" ht="11">
      <c r="I5800" s="376"/>
      <c r="K5800" s="376"/>
      <c r="M5800" s="376"/>
      <c r="N5800" s="376"/>
      <c r="O5800" s="376"/>
      <c r="R5800" s="376"/>
    </row>
    <row r="5801" spans="9:18" s="375" customFormat="1" ht="11">
      <c r="I5801" s="376"/>
      <c r="K5801" s="376"/>
      <c r="M5801" s="376"/>
      <c r="N5801" s="376"/>
      <c r="O5801" s="376"/>
      <c r="R5801" s="376"/>
    </row>
    <row r="5802" spans="9:18" s="375" customFormat="1" ht="11">
      <c r="I5802" s="376"/>
      <c r="K5802" s="376"/>
      <c r="M5802" s="376"/>
      <c r="N5802" s="376"/>
      <c r="O5802" s="376"/>
      <c r="R5802" s="376"/>
    </row>
    <row r="5803" spans="9:18" s="375" customFormat="1" ht="11"/>
    <row r="5804" spans="9:18" s="375" customFormat="1" ht="11">
      <c r="I5804" s="376"/>
      <c r="K5804" s="376"/>
      <c r="M5804" s="376"/>
      <c r="N5804" s="376"/>
      <c r="O5804" s="376"/>
      <c r="R5804" s="376"/>
    </row>
    <row r="5805" spans="9:18" s="375" customFormat="1" ht="11">
      <c r="I5805" s="376"/>
      <c r="K5805" s="376"/>
      <c r="M5805" s="376"/>
      <c r="N5805" s="376"/>
      <c r="O5805" s="376"/>
      <c r="R5805" s="376"/>
    </row>
    <row r="5806" spans="9:18" s="375" customFormat="1" ht="11">
      <c r="I5806" s="376"/>
      <c r="K5806" s="376"/>
      <c r="M5806" s="376"/>
      <c r="N5806" s="376"/>
      <c r="O5806" s="376"/>
      <c r="R5806" s="376"/>
    </row>
    <row r="5807" spans="9:18" s="375" customFormat="1" ht="11">
      <c r="I5807" s="376"/>
      <c r="K5807" s="376"/>
      <c r="M5807" s="376"/>
      <c r="N5807" s="376"/>
      <c r="O5807" s="376"/>
      <c r="R5807" s="376"/>
    </row>
    <row r="5808" spans="9:18" s="375" customFormat="1" ht="11">
      <c r="I5808" s="376"/>
      <c r="K5808" s="376"/>
      <c r="M5808" s="376"/>
      <c r="N5808" s="376"/>
      <c r="O5808" s="376"/>
      <c r="R5808" s="376"/>
    </row>
    <row r="5809" spans="9:18" s="375" customFormat="1" ht="11">
      <c r="I5809" s="376"/>
      <c r="K5809" s="376"/>
      <c r="M5809" s="376"/>
      <c r="N5809" s="376"/>
      <c r="O5809" s="376"/>
      <c r="R5809" s="376"/>
    </row>
    <row r="5810" spans="9:18" s="375" customFormat="1" ht="11">
      <c r="I5810" s="376"/>
      <c r="K5810" s="376"/>
      <c r="M5810" s="376"/>
      <c r="N5810" s="376"/>
      <c r="O5810" s="376"/>
      <c r="R5810" s="376"/>
    </row>
    <row r="5811" spans="9:18" s="375" customFormat="1" ht="11">
      <c r="I5811" s="376"/>
      <c r="K5811" s="376"/>
      <c r="M5811" s="376"/>
      <c r="N5811" s="376"/>
      <c r="O5811" s="376"/>
      <c r="R5811" s="376"/>
    </row>
    <row r="5812" spans="9:18" s="375" customFormat="1" ht="11">
      <c r="I5812" s="376"/>
      <c r="K5812" s="376"/>
      <c r="M5812" s="376"/>
      <c r="N5812" s="376"/>
      <c r="O5812" s="376"/>
      <c r="R5812" s="376"/>
    </row>
    <row r="5813" spans="9:18" s="375" customFormat="1" ht="11">
      <c r="I5813" s="376"/>
      <c r="K5813" s="376"/>
      <c r="M5813" s="376"/>
      <c r="N5813" s="376"/>
      <c r="O5813" s="376"/>
      <c r="R5813" s="376"/>
    </row>
    <row r="5814" spans="9:18" s="375" customFormat="1" ht="11">
      <c r="I5814" s="376"/>
      <c r="K5814" s="376"/>
      <c r="M5814" s="376"/>
      <c r="N5814" s="376"/>
      <c r="O5814" s="376"/>
      <c r="R5814" s="376"/>
    </row>
    <row r="5815" spans="9:18" s="375" customFormat="1" ht="11">
      <c r="I5815" s="376"/>
      <c r="K5815" s="376"/>
      <c r="M5815" s="376"/>
      <c r="N5815" s="376"/>
      <c r="O5815" s="376"/>
      <c r="R5815" s="376"/>
    </row>
    <row r="5816" spans="9:18" s="375" customFormat="1" ht="11">
      <c r="I5816" s="376"/>
      <c r="K5816" s="376"/>
      <c r="M5816" s="376"/>
      <c r="N5816" s="376"/>
      <c r="O5816" s="376"/>
      <c r="R5816" s="376"/>
    </row>
    <row r="5817" spans="9:18" s="375" customFormat="1" ht="11">
      <c r="I5817" s="376"/>
      <c r="K5817" s="376"/>
      <c r="M5817" s="376"/>
      <c r="N5817" s="376"/>
      <c r="O5817" s="376"/>
      <c r="R5817" s="376"/>
    </row>
    <row r="5818" spans="9:18" s="375" customFormat="1" ht="11">
      <c r="I5818" s="376"/>
      <c r="K5818" s="376"/>
      <c r="M5818" s="376"/>
      <c r="N5818" s="376"/>
      <c r="O5818" s="376"/>
      <c r="R5818" s="376"/>
    </row>
    <row r="5819" spans="9:18" s="375" customFormat="1" ht="11">
      <c r="I5819" s="376"/>
      <c r="K5819" s="376"/>
      <c r="M5819" s="376"/>
      <c r="N5819" s="376"/>
      <c r="O5819" s="376"/>
      <c r="R5819" s="376"/>
    </row>
    <row r="5820" spans="9:18" s="375" customFormat="1" ht="11">
      <c r="I5820" s="376"/>
      <c r="K5820" s="376"/>
      <c r="M5820" s="376"/>
      <c r="N5820" s="376"/>
      <c r="O5820" s="376"/>
      <c r="R5820" s="376"/>
    </row>
    <row r="5821" spans="9:18" s="375" customFormat="1" ht="11">
      <c r="I5821" s="376"/>
      <c r="K5821" s="376"/>
      <c r="M5821" s="376"/>
      <c r="N5821" s="376"/>
      <c r="O5821" s="376"/>
      <c r="R5821" s="376"/>
    </row>
    <row r="5822" spans="9:18" s="375" customFormat="1" ht="11">
      <c r="I5822" s="376"/>
      <c r="K5822" s="376"/>
      <c r="M5822" s="376"/>
      <c r="N5822" s="376"/>
      <c r="O5822" s="376"/>
      <c r="R5822" s="376"/>
    </row>
    <row r="5823" spans="9:18" s="375" customFormat="1" ht="11">
      <c r="I5823" s="376"/>
      <c r="K5823" s="376"/>
      <c r="M5823" s="376"/>
      <c r="N5823" s="376"/>
      <c r="O5823" s="376"/>
      <c r="R5823" s="376"/>
    </row>
    <row r="5824" spans="9:18" s="375" customFormat="1" ht="11">
      <c r="I5824" s="376"/>
      <c r="K5824" s="376"/>
      <c r="M5824" s="376"/>
      <c r="N5824" s="376"/>
      <c r="O5824" s="376"/>
      <c r="R5824" s="376"/>
    </row>
    <row r="5825" spans="9:18" s="375" customFormat="1" ht="11">
      <c r="I5825" s="376"/>
      <c r="K5825" s="376"/>
      <c r="M5825" s="376"/>
      <c r="N5825" s="376"/>
      <c r="O5825" s="376"/>
      <c r="R5825" s="376"/>
    </row>
    <row r="5826" spans="9:18" s="375" customFormat="1" ht="11">
      <c r="I5826" s="376"/>
      <c r="K5826" s="376"/>
      <c r="M5826" s="376"/>
      <c r="N5826" s="376"/>
      <c r="O5826" s="376"/>
      <c r="R5826" s="376"/>
    </row>
    <row r="5827" spans="9:18" s="375" customFormat="1" ht="11">
      <c r="I5827" s="376"/>
      <c r="K5827" s="376"/>
      <c r="M5827" s="376"/>
      <c r="N5827" s="376"/>
      <c r="O5827" s="376"/>
      <c r="R5827" s="376"/>
    </row>
    <row r="5828" spans="9:18" s="375" customFormat="1" ht="11">
      <c r="I5828" s="376"/>
      <c r="M5828" s="376"/>
      <c r="N5828" s="376"/>
      <c r="O5828" s="376"/>
      <c r="R5828" s="376"/>
    </row>
    <row r="5829" spans="9:18" s="375" customFormat="1" ht="11">
      <c r="I5829" s="376"/>
      <c r="K5829" s="376"/>
      <c r="M5829" s="376"/>
      <c r="N5829" s="376"/>
      <c r="O5829" s="376"/>
      <c r="R5829" s="376"/>
    </row>
    <row r="5830" spans="9:18" s="375" customFormat="1" ht="11">
      <c r="I5830" s="376"/>
      <c r="K5830" s="376"/>
      <c r="M5830" s="376"/>
      <c r="N5830" s="376"/>
      <c r="O5830" s="376"/>
      <c r="R5830" s="376"/>
    </row>
    <row r="5831" spans="9:18" s="375" customFormat="1" ht="11">
      <c r="I5831" s="376"/>
      <c r="K5831" s="376"/>
      <c r="M5831" s="376"/>
      <c r="N5831" s="376"/>
      <c r="O5831" s="376"/>
      <c r="R5831" s="376"/>
    </row>
    <row r="5832" spans="9:18" s="375" customFormat="1" ht="11">
      <c r="I5832" s="376"/>
      <c r="K5832" s="376"/>
      <c r="M5832" s="376"/>
      <c r="N5832" s="376"/>
      <c r="O5832" s="376"/>
      <c r="R5832" s="376"/>
    </row>
    <row r="5833" spans="9:18" s="375" customFormat="1" ht="11">
      <c r="I5833" s="376"/>
      <c r="K5833" s="376"/>
      <c r="M5833" s="376"/>
      <c r="N5833" s="376"/>
      <c r="O5833" s="376"/>
      <c r="R5833" s="376"/>
    </row>
    <row r="5834" spans="9:18" s="375" customFormat="1" ht="11">
      <c r="I5834" s="376"/>
      <c r="K5834" s="376"/>
      <c r="M5834" s="376"/>
      <c r="N5834" s="376"/>
      <c r="O5834" s="376"/>
      <c r="R5834" s="376"/>
    </row>
    <row r="5835" spans="9:18" s="375" customFormat="1" ht="11">
      <c r="I5835" s="376"/>
      <c r="K5835" s="376"/>
      <c r="M5835" s="376"/>
      <c r="N5835" s="376"/>
      <c r="O5835" s="376"/>
      <c r="R5835" s="376"/>
    </row>
    <row r="5836" spans="9:18" s="375" customFormat="1" ht="11">
      <c r="I5836" s="376"/>
      <c r="K5836" s="376"/>
      <c r="M5836" s="376"/>
      <c r="N5836" s="376"/>
      <c r="O5836" s="376"/>
      <c r="R5836" s="376"/>
    </row>
    <row r="5837" spans="9:18" s="375" customFormat="1" ht="11">
      <c r="I5837" s="376"/>
      <c r="K5837" s="376"/>
      <c r="M5837" s="376"/>
      <c r="N5837" s="376"/>
      <c r="O5837" s="376"/>
      <c r="R5837" s="376"/>
    </row>
    <row r="5838" spans="9:18" s="375" customFormat="1" ht="11">
      <c r="I5838" s="376"/>
      <c r="K5838" s="376"/>
      <c r="M5838" s="376"/>
      <c r="N5838" s="376"/>
      <c r="O5838" s="376"/>
      <c r="R5838" s="376"/>
    </row>
    <row r="5839" spans="9:18" s="375" customFormat="1" ht="11">
      <c r="I5839" s="376"/>
      <c r="K5839" s="376"/>
      <c r="M5839" s="376"/>
      <c r="N5839" s="376"/>
      <c r="O5839" s="376"/>
      <c r="R5839" s="376"/>
    </row>
    <row r="5840" spans="9:18" s="375" customFormat="1" ht="11">
      <c r="I5840" s="376"/>
      <c r="K5840" s="376"/>
      <c r="M5840" s="376"/>
      <c r="N5840" s="376"/>
      <c r="O5840" s="376"/>
      <c r="R5840" s="376"/>
    </row>
    <row r="5841" spans="9:18" s="375" customFormat="1" ht="11">
      <c r="I5841" s="376"/>
      <c r="K5841" s="376"/>
      <c r="M5841" s="376"/>
      <c r="N5841" s="376"/>
      <c r="O5841" s="376"/>
      <c r="R5841" s="376"/>
    </row>
    <row r="5842" spans="9:18" s="375" customFormat="1" ht="11">
      <c r="I5842" s="376"/>
      <c r="K5842" s="376"/>
      <c r="M5842" s="376"/>
      <c r="N5842" s="376"/>
      <c r="O5842" s="376"/>
      <c r="R5842" s="376"/>
    </row>
    <row r="5843" spans="9:18" s="375" customFormat="1" ht="11">
      <c r="I5843" s="376"/>
      <c r="K5843" s="376"/>
      <c r="M5843" s="376"/>
      <c r="N5843" s="376"/>
      <c r="O5843" s="376"/>
      <c r="R5843" s="376"/>
    </row>
    <row r="5844" spans="9:18" s="375" customFormat="1" ht="11">
      <c r="I5844" s="376"/>
      <c r="M5844" s="376"/>
      <c r="N5844" s="376"/>
      <c r="O5844" s="376"/>
      <c r="R5844" s="376"/>
    </row>
    <row r="5845" spans="9:18" s="375" customFormat="1" ht="11">
      <c r="I5845" s="376"/>
      <c r="M5845" s="376"/>
      <c r="N5845" s="376"/>
      <c r="O5845" s="376"/>
      <c r="R5845" s="376"/>
    </row>
    <row r="5846" spans="9:18" s="375" customFormat="1" ht="11">
      <c r="I5846" s="376"/>
      <c r="M5846" s="376"/>
      <c r="N5846" s="376"/>
      <c r="O5846" s="376"/>
      <c r="R5846" s="376"/>
    </row>
    <row r="5847" spans="9:18" s="375" customFormat="1" ht="11">
      <c r="I5847" s="376"/>
      <c r="M5847" s="376"/>
      <c r="N5847" s="376"/>
      <c r="O5847" s="376"/>
      <c r="R5847" s="376"/>
    </row>
    <row r="5848" spans="9:18" s="375" customFormat="1" ht="11">
      <c r="I5848" s="376"/>
      <c r="M5848" s="376"/>
      <c r="N5848" s="376"/>
      <c r="O5848" s="376"/>
      <c r="R5848" s="376"/>
    </row>
    <row r="5849" spans="9:18" s="375" customFormat="1" ht="11">
      <c r="I5849" s="376"/>
      <c r="M5849" s="376"/>
      <c r="N5849" s="376"/>
      <c r="O5849" s="376"/>
      <c r="R5849" s="376"/>
    </row>
    <row r="5850" spans="9:18" s="375" customFormat="1" ht="11">
      <c r="I5850" s="376"/>
      <c r="K5850" s="376"/>
      <c r="M5850" s="376"/>
      <c r="N5850" s="376"/>
      <c r="O5850" s="376"/>
      <c r="R5850" s="376"/>
    </row>
    <row r="5851" spans="9:18" s="375" customFormat="1" ht="11">
      <c r="I5851" s="376"/>
      <c r="M5851" s="376"/>
      <c r="N5851" s="376"/>
      <c r="O5851" s="376"/>
      <c r="R5851" s="376"/>
    </row>
    <row r="5852" spans="9:18" s="375" customFormat="1" ht="11">
      <c r="I5852" s="376"/>
      <c r="M5852" s="376"/>
      <c r="N5852" s="376"/>
      <c r="O5852" s="376"/>
      <c r="R5852" s="376"/>
    </row>
    <row r="5853" spans="9:18" s="375" customFormat="1" ht="11"/>
    <row r="5854" spans="9:18" s="375" customFormat="1" ht="11"/>
    <row r="5855" spans="9:18" s="375" customFormat="1" ht="11">
      <c r="I5855" s="376"/>
      <c r="K5855" s="376"/>
      <c r="M5855" s="376"/>
      <c r="N5855" s="376"/>
      <c r="O5855" s="376"/>
      <c r="R5855" s="376"/>
    </row>
    <row r="5856" spans="9:18" s="375" customFormat="1" ht="11">
      <c r="I5856" s="376"/>
      <c r="K5856" s="376"/>
      <c r="M5856" s="376"/>
      <c r="N5856" s="376"/>
      <c r="O5856" s="376"/>
      <c r="R5856" s="376"/>
    </row>
    <row r="5857" spans="9:18" s="375" customFormat="1" ht="11">
      <c r="I5857" s="376"/>
      <c r="K5857" s="376"/>
      <c r="M5857" s="376"/>
      <c r="N5857" s="376"/>
      <c r="O5857" s="376"/>
      <c r="P5857" s="376"/>
      <c r="R5857" s="376"/>
    </row>
    <row r="5858" spans="9:18" s="375" customFormat="1" ht="11">
      <c r="I5858" s="376"/>
      <c r="K5858" s="376"/>
      <c r="M5858" s="376"/>
      <c r="N5858" s="376"/>
      <c r="O5858" s="376"/>
      <c r="R5858" s="376"/>
    </row>
    <row r="5859" spans="9:18" s="375" customFormat="1" ht="11">
      <c r="I5859" s="376"/>
      <c r="K5859" s="376"/>
      <c r="M5859" s="376"/>
      <c r="N5859" s="376"/>
      <c r="O5859" s="376"/>
      <c r="R5859" s="376"/>
    </row>
    <row r="5860" spans="9:18" s="375" customFormat="1" ht="11">
      <c r="I5860" s="376"/>
      <c r="K5860" s="376"/>
      <c r="M5860" s="376"/>
      <c r="N5860" s="376"/>
      <c r="O5860" s="376"/>
      <c r="R5860" s="376"/>
    </row>
    <row r="5861" spans="9:18" s="375" customFormat="1" ht="11">
      <c r="I5861" s="376"/>
      <c r="K5861" s="376"/>
      <c r="M5861" s="376"/>
      <c r="N5861" s="376"/>
      <c r="O5861" s="376"/>
      <c r="P5861" s="376"/>
      <c r="R5861" s="376"/>
    </row>
    <row r="5862" spans="9:18" s="375" customFormat="1" ht="11">
      <c r="I5862" s="376"/>
      <c r="K5862" s="376"/>
      <c r="M5862" s="376"/>
      <c r="N5862" s="376"/>
      <c r="O5862" s="376"/>
      <c r="R5862" s="376"/>
    </row>
    <row r="5863" spans="9:18" s="375" customFormat="1" ht="11">
      <c r="I5863" s="376"/>
      <c r="K5863" s="376"/>
      <c r="M5863" s="376"/>
      <c r="N5863" s="376"/>
      <c r="O5863" s="376"/>
      <c r="R5863" s="376"/>
    </row>
    <row r="5864" spans="9:18" s="375" customFormat="1" ht="11">
      <c r="I5864" s="376"/>
      <c r="K5864" s="376"/>
      <c r="M5864" s="376"/>
      <c r="N5864" s="376"/>
      <c r="O5864" s="376"/>
      <c r="R5864" s="376"/>
    </row>
    <row r="5865" spans="9:18" s="375" customFormat="1" ht="11">
      <c r="I5865" s="376"/>
      <c r="K5865" s="376"/>
      <c r="M5865" s="376"/>
      <c r="N5865" s="376"/>
      <c r="O5865" s="376"/>
      <c r="R5865" s="376"/>
    </row>
    <row r="5866" spans="9:18" s="375" customFormat="1" ht="11">
      <c r="I5866" s="376"/>
      <c r="K5866" s="376"/>
      <c r="M5866" s="376"/>
      <c r="N5866" s="376"/>
      <c r="O5866" s="376"/>
      <c r="R5866" s="376"/>
    </row>
    <row r="5867" spans="9:18" s="375" customFormat="1" ht="11">
      <c r="I5867" s="376"/>
      <c r="K5867" s="376"/>
      <c r="M5867" s="376"/>
      <c r="N5867" s="376"/>
      <c r="O5867" s="376"/>
      <c r="R5867" s="376"/>
    </row>
    <row r="5868" spans="9:18" s="375" customFormat="1" ht="11">
      <c r="I5868" s="376"/>
      <c r="K5868" s="376"/>
      <c r="M5868" s="376"/>
      <c r="N5868" s="376"/>
      <c r="O5868" s="376"/>
      <c r="R5868" s="376"/>
    </row>
    <row r="5869" spans="9:18" s="375" customFormat="1" ht="11">
      <c r="I5869" s="376"/>
      <c r="K5869" s="376"/>
      <c r="M5869" s="376"/>
      <c r="N5869" s="376"/>
      <c r="O5869" s="376"/>
      <c r="R5869" s="376"/>
    </row>
    <row r="5870" spans="9:18" s="375" customFormat="1" ht="11">
      <c r="I5870" s="376"/>
      <c r="K5870" s="376"/>
      <c r="M5870" s="376"/>
      <c r="N5870" s="376"/>
      <c r="O5870" s="376"/>
      <c r="R5870" s="376"/>
    </row>
    <row r="5871" spans="9:18" s="375" customFormat="1" ht="11">
      <c r="I5871" s="376"/>
      <c r="K5871" s="376"/>
      <c r="M5871" s="376"/>
      <c r="N5871" s="376"/>
      <c r="O5871" s="376"/>
      <c r="R5871" s="376"/>
    </row>
    <row r="5872" spans="9:18" s="375" customFormat="1" ht="11">
      <c r="I5872" s="376"/>
      <c r="K5872" s="376"/>
      <c r="M5872" s="376"/>
      <c r="N5872" s="376"/>
      <c r="O5872" s="376"/>
      <c r="R5872" s="376"/>
    </row>
    <row r="5873" spans="9:18" s="375" customFormat="1" ht="11">
      <c r="I5873" s="376"/>
      <c r="K5873" s="376"/>
      <c r="M5873" s="376"/>
      <c r="N5873" s="376"/>
      <c r="O5873" s="376"/>
      <c r="R5873" s="376"/>
    </row>
    <row r="5874" spans="9:18" s="375" customFormat="1" ht="11">
      <c r="I5874" s="376"/>
      <c r="M5874" s="376"/>
      <c r="N5874" s="376"/>
      <c r="O5874" s="376"/>
      <c r="R5874" s="376"/>
    </row>
    <row r="5875" spans="9:18" s="375" customFormat="1" ht="11">
      <c r="I5875" s="376"/>
      <c r="M5875" s="376"/>
      <c r="N5875" s="376"/>
      <c r="O5875" s="376"/>
      <c r="R5875" s="376"/>
    </row>
    <row r="5876" spans="9:18" s="375" customFormat="1" ht="11">
      <c r="I5876" s="376"/>
      <c r="M5876" s="376"/>
      <c r="N5876" s="376"/>
      <c r="O5876" s="376"/>
      <c r="R5876" s="376"/>
    </row>
    <row r="5877" spans="9:18" s="375" customFormat="1" ht="11">
      <c r="I5877" s="376"/>
      <c r="M5877" s="376"/>
      <c r="N5877" s="376"/>
      <c r="O5877" s="376"/>
      <c r="R5877" s="376"/>
    </row>
    <row r="5878" spans="9:18" s="375" customFormat="1" ht="11">
      <c r="I5878" s="376"/>
      <c r="M5878" s="376"/>
      <c r="N5878" s="376"/>
      <c r="O5878" s="376"/>
      <c r="R5878" s="376"/>
    </row>
    <row r="5879" spans="9:18" s="375" customFormat="1" ht="11">
      <c r="I5879" s="376"/>
      <c r="M5879" s="376"/>
      <c r="N5879" s="376"/>
      <c r="O5879" s="376"/>
      <c r="R5879" s="376"/>
    </row>
    <row r="5880" spans="9:18" s="375" customFormat="1" ht="11">
      <c r="I5880" s="376"/>
      <c r="K5880" s="376"/>
      <c r="M5880" s="376"/>
      <c r="N5880" s="376"/>
      <c r="O5880" s="376"/>
      <c r="R5880" s="376"/>
    </row>
    <row r="5881" spans="9:18" s="375" customFormat="1" ht="11">
      <c r="I5881" s="376"/>
      <c r="K5881" s="376"/>
      <c r="M5881" s="376"/>
      <c r="N5881" s="376"/>
      <c r="O5881" s="376"/>
      <c r="R5881" s="376"/>
    </row>
    <row r="5882" spans="9:18" s="375" customFormat="1" ht="11">
      <c r="I5882" s="376"/>
      <c r="K5882" s="376"/>
      <c r="M5882" s="376"/>
      <c r="N5882" s="376"/>
      <c r="O5882" s="376"/>
      <c r="R5882" s="376"/>
    </row>
    <row r="5883" spans="9:18" s="375" customFormat="1" ht="11">
      <c r="I5883" s="376"/>
      <c r="K5883" s="376"/>
      <c r="M5883" s="376"/>
      <c r="N5883" s="376"/>
      <c r="O5883" s="376"/>
      <c r="R5883" s="376"/>
    </row>
    <row r="5884" spans="9:18" s="375" customFormat="1" ht="11">
      <c r="I5884" s="376"/>
      <c r="K5884" s="376"/>
      <c r="M5884" s="376"/>
      <c r="N5884" s="376"/>
      <c r="O5884" s="376"/>
      <c r="R5884" s="376"/>
    </row>
    <row r="5885" spans="9:18" s="375" customFormat="1" ht="11">
      <c r="I5885" s="376"/>
      <c r="K5885" s="376"/>
      <c r="M5885" s="376"/>
      <c r="N5885" s="376"/>
      <c r="O5885" s="376"/>
      <c r="R5885" s="376"/>
    </row>
    <row r="5886" spans="9:18" s="375" customFormat="1" ht="11">
      <c r="I5886" s="376"/>
      <c r="K5886" s="376"/>
      <c r="M5886" s="376"/>
      <c r="N5886" s="376"/>
      <c r="O5886" s="376"/>
      <c r="R5886" s="376"/>
    </row>
    <row r="5887" spans="9:18" s="375" customFormat="1" ht="11">
      <c r="I5887" s="376"/>
      <c r="K5887" s="376"/>
      <c r="M5887" s="376"/>
      <c r="N5887" s="376"/>
      <c r="O5887" s="376"/>
      <c r="R5887" s="376"/>
    </row>
    <row r="5888" spans="9:18" s="375" customFormat="1" ht="11">
      <c r="I5888" s="376"/>
      <c r="K5888" s="376"/>
      <c r="M5888" s="376"/>
      <c r="N5888" s="376"/>
      <c r="O5888" s="376"/>
      <c r="R5888" s="376"/>
    </row>
    <row r="5889" spans="9:18" s="375" customFormat="1" ht="11">
      <c r="I5889" s="376"/>
      <c r="K5889" s="376"/>
      <c r="M5889" s="376"/>
      <c r="N5889" s="376"/>
      <c r="O5889" s="376"/>
      <c r="R5889" s="376"/>
    </row>
    <row r="5890" spans="9:18" s="375" customFormat="1" ht="11">
      <c r="I5890" s="376"/>
      <c r="K5890" s="376"/>
      <c r="M5890" s="376"/>
      <c r="N5890" s="376"/>
      <c r="O5890" s="376"/>
      <c r="R5890" s="376"/>
    </row>
    <row r="5891" spans="9:18" s="375" customFormat="1" ht="11">
      <c r="I5891" s="376"/>
      <c r="K5891" s="376"/>
      <c r="M5891" s="376"/>
      <c r="N5891" s="376"/>
      <c r="O5891" s="376"/>
      <c r="R5891" s="376"/>
    </row>
    <row r="5892" spans="9:18" s="375" customFormat="1" ht="11">
      <c r="I5892" s="376"/>
      <c r="M5892" s="376"/>
    </row>
    <row r="5893" spans="9:18" s="375" customFormat="1" ht="11">
      <c r="I5893" s="376"/>
      <c r="M5893" s="376"/>
    </row>
    <row r="5894" spans="9:18" s="375" customFormat="1" ht="11">
      <c r="I5894" s="376"/>
      <c r="K5894" s="376"/>
      <c r="M5894" s="376"/>
      <c r="N5894" s="376"/>
      <c r="O5894" s="376"/>
      <c r="R5894" s="376"/>
    </row>
    <row r="5895" spans="9:18" s="375" customFormat="1" ht="11">
      <c r="I5895" s="376"/>
      <c r="K5895" s="376"/>
      <c r="M5895" s="376"/>
      <c r="N5895" s="376"/>
      <c r="O5895" s="376"/>
      <c r="R5895" s="376"/>
    </row>
    <row r="5896" spans="9:18" s="375" customFormat="1" ht="11">
      <c r="I5896" s="376"/>
      <c r="K5896" s="376"/>
      <c r="M5896" s="376"/>
      <c r="N5896" s="376"/>
      <c r="O5896" s="376"/>
      <c r="R5896" s="376"/>
    </row>
    <row r="5897" spans="9:18" s="375" customFormat="1" ht="11">
      <c r="I5897" s="376"/>
      <c r="K5897" s="376"/>
      <c r="M5897" s="376"/>
      <c r="N5897" s="376"/>
      <c r="O5897" s="376"/>
      <c r="R5897" s="376"/>
    </row>
    <row r="5898" spans="9:18" s="375" customFormat="1" ht="11">
      <c r="I5898" s="376"/>
      <c r="K5898" s="376"/>
      <c r="M5898" s="376"/>
      <c r="N5898" s="376"/>
      <c r="O5898" s="376"/>
      <c r="R5898" s="376"/>
    </row>
    <row r="5899" spans="9:18" s="375" customFormat="1" ht="11">
      <c r="I5899" s="376"/>
      <c r="K5899" s="376"/>
      <c r="M5899" s="376"/>
      <c r="N5899" s="376"/>
      <c r="O5899" s="376"/>
      <c r="R5899" s="376"/>
    </row>
    <row r="5900" spans="9:18" s="375" customFormat="1" ht="11">
      <c r="I5900" s="376"/>
      <c r="K5900" s="376"/>
      <c r="M5900" s="376"/>
      <c r="N5900" s="376"/>
      <c r="O5900" s="376"/>
      <c r="P5900" s="376"/>
      <c r="R5900" s="376"/>
    </row>
    <row r="5901" spans="9:18" s="375" customFormat="1" ht="11">
      <c r="I5901" s="376"/>
      <c r="K5901" s="376"/>
      <c r="M5901" s="376"/>
      <c r="N5901" s="376"/>
      <c r="O5901" s="376"/>
      <c r="P5901" s="376"/>
      <c r="R5901" s="376"/>
    </row>
    <row r="5902" spans="9:18" s="375" customFormat="1" ht="11">
      <c r="I5902" s="376"/>
      <c r="K5902" s="376"/>
      <c r="M5902" s="376"/>
      <c r="N5902" s="376"/>
      <c r="O5902" s="376"/>
      <c r="R5902" s="376"/>
    </row>
    <row r="5903" spans="9:18" s="375" customFormat="1" ht="11">
      <c r="I5903" s="376"/>
      <c r="K5903" s="376"/>
      <c r="M5903" s="376"/>
      <c r="N5903" s="376"/>
      <c r="O5903" s="376"/>
      <c r="R5903" s="376"/>
    </row>
    <row r="5904" spans="9:18" s="375" customFormat="1" ht="11">
      <c r="I5904" s="376"/>
      <c r="K5904" s="376"/>
      <c r="M5904" s="376"/>
      <c r="N5904" s="376"/>
      <c r="O5904" s="376"/>
      <c r="R5904" s="376"/>
    </row>
    <row r="5905" spans="9:18" s="375" customFormat="1" ht="11">
      <c r="I5905" s="376"/>
      <c r="K5905" s="376"/>
      <c r="M5905" s="376"/>
      <c r="N5905" s="376"/>
      <c r="O5905" s="376"/>
      <c r="R5905" s="376"/>
    </row>
    <row r="5906" spans="9:18" s="375" customFormat="1" ht="11">
      <c r="I5906" s="376"/>
      <c r="K5906" s="376"/>
      <c r="M5906" s="376"/>
      <c r="N5906" s="376"/>
      <c r="O5906" s="376"/>
      <c r="R5906" s="376"/>
    </row>
    <row r="5907" spans="9:18" s="375" customFormat="1" ht="11">
      <c r="I5907" s="376"/>
      <c r="K5907" s="376"/>
      <c r="M5907" s="376"/>
      <c r="N5907" s="376"/>
      <c r="O5907" s="376"/>
      <c r="R5907" s="376"/>
    </row>
    <row r="5908" spans="9:18" s="375" customFormat="1" ht="11">
      <c r="I5908" s="376"/>
      <c r="K5908" s="376"/>
      <c r="M5908" s="376"/>
      <c r="N5908" s="376"/>
      <c r="O5908" s="376"/>
      <c r="R5908" s="376"/>
    </row>
    <row r="5909" spans="9:18" s="375" customFormat="1" ht="11">
      <c r="I5909" s="376"/>
      <c r="K5909" s="376"/>
      <c r="M5909" s="376"/>
      <c r="N5909" s="376"/>
      <c r="O5909" s="376"/>
      <c r="R5909" s="376"/>
    </row>
    <row r="5910" spans="9:18" s="375" customFormat="1" ht="11">
      <c r="I5910" s="376"/>
      <c r="K5910" s="376"/>
      <c r="M5910" s="376"/>
      <c r="N5910" s="376"/>
      <c r="O5910" s="376"/>
      <c r="R5910" s="376"/>
    </row>
    <row r="5911" spans="9:18" s="375" customFormat="1" ht="11">
      <c r="I5911" s="376"/>
      <c r="K5911" s="376"/>
      <c r="M5911" s="376"/>
      <c r="N5911" s="376"/>
      <c r="O5911" s="376"/>
      <c r="R5911" s="376"/>
    </row>
    <row r="5912" spans="9:18" s="375" customFormat="1" ht="11">
      <c r="I5912" s="376"/>
      <c r="K5912" s="376"/>
      <c r="M5912" s="376"/>
      <c r="N5912" s="376"/>
      <c r="O5912" s="376"/>
      <c r="R5912" s="376"/>
    </row>
    <row r="5913" spans="9:18" s="375" customFormat="1" ht="11">
      <c r="I5913" s="376"/>
      <c r="K5913" s="376"/>
      <c r="M5913" s="376"/>
      <c r="N5913" s="376"/>
      <c r="O5913" s="376"/>
      <c r="R5913" s="376"/>
    </row>
    <row r="5914" spans="9:18" s="375" customFormat="1" ht="11">
      <c r="I5914" s="376"/>
      <c r="K5914" s="376"/>
      <c r="M5914" s="376"/>
      <c r="N5914" s="376"/>
      <c r="O5914" s="376"/>
      <c r="R5914" s="376"/>
    </row>
    <row r="5915" spans="9:18" s="375" customFormat="1" ht="11">
      <c r="I5915" s="376"/>
      <c r="K5915" s="376"/>
      <c r="M5915" s="376"/>
      <c r="N5915" s="376"/>
      <c r="O5915" s="376"/>
      <c r="R5915" s="376"/>
    </row>
    <row r="5916" spans="9:18" s="375" customFormat="1" ht="11">
      <c r="I5916" s="376"/>
      <c r="K5916" s="376"/>
      <c r="M5916" s="376"/>
      <c r="N5916" s="376"/>
      <c r="O5916" s="376"/>
      <c r="R5916" s="376"/>
    </row>
    <row r="5917" spans="9:18" s="375" customFormat="1" ht="11">
      <c r="I5917" s="376"/>
      <c r="K5917" s="376"/>
      <c r="M5917" s="376"/>
      <c r="N5917" s="376"/>
      <c r="O5917" s="376"/>
      <c r="R5917" s="376"/>
    </row>
    <row r="5918" spans="9:18" s="375" customFormat="1" ht="11">
      <c r="I5918" s="376"/>
      <c r="K5918" s="376"/>
      <c r="M5918" s="376"/>
      <c r="N5918" s="376"/>
      <c r="O5918" s="376"/>
      <c r="R5918" s="376"/>
    </row>
    <row r="5919" spans="9:18" s="375" customFormat="1" ht="11">
      <c r="I5919" s="376"/>
      <c r="K5919" s="376"/>
      <c r="M5919" s="376"/>
      <c r="N5919" s="376"/>
      <c r="O5919" s="376"/>
      <c r="R5919" s="376"/>
    </row>
    <row r="5920" spans="9:18" s="375" customFormat="1" ht="11">
      <c r="I5920" s="376"/>
      <c r="K5920" s="376"/>
      <c r="M5920" s="376"/>
      <c r="N5920" s="376"/>
      <c r="O5920" s="376"/>
      <c r="R5920" s="376"/>
    </row>
    <row r="5921" spans="9:18" s="375" customFormat="1" ht="11">
      <c r="I5921" s="376"/>
      <c r="K5921" s="376"/>
      <c r="M5921" s="376"/>
      <c r="N5921" s="376"/>
      <c r="O5921" s="376"/>
      <c r="R5921" s="376"/>
    </row>
    <row r="5922" spans="9:18" s="375" customFormat="1" ht="11">
      <c r="I5922" s="376"/>
      <c r="K5922" s="376"/>
      <c r="M5922" s="376"/>
      <c r="N5922" s="376"/>
      <c r="O5922" s="376"/>
      <c r="R5922" s="376"/>
    </row>
    <row r="5923" spans="9:18" s="375" customFormat="1" ht="11">
      <c r="I5923" s="376"/>
      <c r="K5923" s="376"/>
      <c r="M5923" s="376"/>
      <c r="N5923" s="376"/>
      <c r="O5923" s="376"/>
      <c r="R5923" s="376"/>
    </row>
    <row r="5924" spans="9:18" s="375" customFormat="1" ht="11">
      <c r="I5924" s="376"/>
      <c r="K5924" s="376"/>
      <c r="M5924" s="376"/>
      <c r="N5924" s="376"/>
      <c r="O5924" s="376"/>
      <c r="R5924" s="376"/>
    </row>
    <row r="5925" spans="9:18" s="375" customFormat="1" ht="11">
      <c r="I5925" s="376"/>
      <c r="K5925" s="376"/>
      <c r="M5925" s="376"/>
      <c r="N5925" s="376"/>
      <c r="O5925" s="376"/>
      <c r="R5925" s="376"/>
    </row>
    <row r="5926" spans="9:18" s="375" customFormat="1" ht="11">
      <c r="I5926" s="376"/>
      <c r="K5926" s="376"/>
      <c r="M5926" s="376"/>
      <c r="N5926" s="376"/>
      <c r="O5926" s="376"/>
      <c r="R5926" s="376"/>
    </row>
    <row r="5927" spans="9:18" s="375" customFormat="1" ht="11">
      <c r="I5927" s="376"/>
      <c r="K5927" s="376"/>
      <c r="M5927" s="376"/>
      <c r="N5927" s="376"/>
      <c r="O5927" s="376"/>
      <c r="R5927" s="376"/>
    </row>
    <row r="5928" spans="9:18" s="375" customFormat="1" ht="11">
      <c r="I5928" s="376"/>
      <c r="K5928" s="376"/>
      <c r="M5928" s="376"/>
      <c r="N5928" s="376"/>
      <c r="O5928" s="376"/>
      <c r="R5928" s="376"/>
    </row>
    <row r="5929" spans="9:18" s="375" customFormat="1" ht="11">
      <c r="I5929" s="376"/>
      <c r="K5929" s="376"/>
      <c r="M5929" s="376"/>
      <c r="N5929" s="376"/>
      <c r="O5929" s="376"/>
      <c r="R5929" s="376"/>
    </row>
    <row r="5930" spans="9:18" s="375" customFormat="1" ht="11">
      <c r="I5930" s="376"/>
      <c r="K5930" s="376"/>
      <c r="M5930" s="376"/>
      <c r="N5930" s="376"/>
      <c r="O5930" s="376"/>
      <c r="R5930" s="376"/>
    </row>
    <row r="5931" spans="9:18" s="375" customFormat="1" ht="11">
      <c r="I5931" s="376"/>
      <c r="K5931" s="376"/>
      <c r="M5931" s="376"/>
      <c r="N5931" s="376"/>
      <c r="O5931" s="376"/>
      <c r="R5931" s="376"/>
    </row>
    <row r="5932" spans="9:18" s="375" customFormat="1" ht="11">
      <c r="I5932" s="376"/>
      <c r="K5932" s="376"/>
      <c r="M5932" s="376"/>
      <c r="N5932" s="376"/>
      <c r="O5932" s="376"/>
      <c r="R5932" s="376"/>
    </row>
    <row r="5933" spans="9:18" s="375" customFormat="1" ht="11">
      <c r="I5933" s="376"/>
      <c r="K5933" s="376"/>
      <c r="M5933" s="376"/>
      <c r="N5933" s="376"/>
      <c r="O5933" s="376"/>
      <c r="R5933" s="376"/>
    </row>
    <row r="5934" spans="9:18" s="375" customFormat="1" ht="11">
      <c r="I5934" s="376"/>
      <c r="K5934" s="376"/>
      <c r="M5934" s="376"/>
      <c r="N5934" s="376"/>
      <c r="O5934" s="376"/>
      <c r="R5934" s="376"/>
    </row>
    <row r="5935" spans="9:18" s="375" customFormat="1" ht="11">
      <c r="I5935" s="376"/>
      <c r="K5935" s="376"/>
      <c r="M5935" s="376"/>
      <c r="N5935" s="376"/>
      <c r="O5935" s="376"/>
      <c r="R5935" s="376"/>
    </row>
    <row r="5936" spans="9:18" s="375" customFormat="1" ht="11">
      <c r="I5936" s="376"/>
      <c r="K5936" s="376"/>
      <c r="M5936" s="376"/>
      <c r="N5936" s="376"/>
      <c r="O5936" s="376"/>
      <c r="R5936" s="376"/>
    </row>
    <row r="5937" spans="9:18" s="375" customFormat="1" ht="11">
      <c r="I5937" s="376"/>
      <c r="K5937" s="376"/>
      <c r="M5937" s="376"/>
      <c r="N5937" s="376"/>
      <c r="O5937" s="376"/>
      <c r="R5937" s="376"/>
    </row>
    <row r="5938" spans="9:18" s="375" customFormat="1" ht="11">
      <c r="I5938" s="376"/>
      <c r="K5938" s="376"/>
      <c r="M5938" s="376"/>
      <c r="N5938" s="376"/>
      <c r="O5938" s="376"/>
      <c r="R5938" s="376"/>
    </row>
    <row r="5939" spans="9:18" s="375" customFormat="1" ht="11">
      <c r="I5939" s="376"/>
      <c r="K5939" s="376"/>
      <c r="M5939" s="376"/>
      <c r="N5939" s="376"/>
      <c r="O5939" s="376"/>
      <c r="R5939" s="376"/>
    </row>
    <row r="5940" spans="9:18" s="375" customFormat="1" ht="11">
      <c r="I5940" s="376"/>
      <c r="M5940" s="376"/>
      <c r="N5940" s="376"/>
      <c r="O5940" s="376"/>
      <c r="R5940" s="376"/>
    </row>
    <row r="5941" spans="9:18" s="375" customFormat="1" ht="11">
      <c r="I5941" s="376"/>
      <c r="M5941" s="376"/>
      <c r="N5941" s="376"/>
      <c r="O5941" s="376"/>
      <c r="R5941" s="376"/>
    </row>
    <row r="5942" spans="9:18" s="375" customFormat="1" ht="11">
      <c r="I5942" s="376"/>
      <c r="M5942" s="376"/>
      <c r="N5942" s="376"/>
      <c r="O5942" s="376"/>
      <c r="R5942" s="376"/>
    </row>
    <row r="5943" spans="9:18" s="375" customFormat="1" ht="11">
      <c r="I5943" s="376"/>
      <c r="M5943" s="376"/>
      <c r="N5943" s="376"/>
      <c r="O5943" s="376"/>
      <c r="R5943" s="376"/>
    </row>
    <row r="5944" spans="9:18" s="375" customFormat="1" ht="11">
      <c r="I5944" s="376"/>
      <c r="K5944" s="376"/>
      <c r="M5944" s="376"/>
      <c r="N5944" s="376"/>
      <c r="O5944" s="376"/>
      <c r="R5944" s="376"/>
    </row>
    <row r="5945" spans="9:18" s="375" customFormat="1" ht="11">
      <c r="I5945" s="376"/>
      <c r="K5945" s="376"/>
      <c r="M5945" s="376"/>
      <c r="N5945" s="376"/>
      <c r="O5945" s="376"/>
      <c r="R5945" s="376"/>
    </row>
    <row r="5946" spans="9:18" s="375" customFormat="1" ht="11">
      <c r="I5946" s="376"/>
      <c r="K5946" s="376"/>
      <c r="M5946" s="376"/>
      <c r="N5946" s="376"/>
      <c r="O5946" s="376"/>
      <c r="R5946" s="376"/>
    </row>
    <row r="5947" spans="9:18" s="375" customFormat="1" ht="11">
      <c r="I5947" s="376"/>
      <c r="K5947" s="376"/>
      <c r="M5947" s="376"/>
      <c r="N5947" s="376"/>
      <c r="O5947" s="376"/>
      <c r="R5947" s="376"/>
    </row>
    <row r="5948" spans="9:18" s="375" customFormat="1" ht="11">
      <c r="I5948" s="376"/>
      <c r="K5948" s="376"/>
      <c r="M5948" s="376"/>
      <c r="N5948" s="376"/>
      <c r="O5948" s="376"/>
      <c r="R5948" s="376"/>
    </row>
    <row r="5949" spans="9:18" s="375" customFormat="1" ht="11">
      <c r="I5949" s="376"/>
      <c r="K5949" s="376"/>
      <c r="M5949" s="376"/>
      <c r="N5949" s="376"/>
      <c r="O5949" s="376"/>
      <c r="R5949" s="376"/>
    </row>
    <row r="5950" spans="9:18" s="375" customFormat="1" ht="11">
      <c r="I5950" s="376"/>
      <c r="K5950" s="376"/>
      <c r="M5950" s="376"/>
      <c r="N5950" s="376"/>
      <c r="O5950" s="376"/>
      <c r="R5950" s="376"/>
    </row>
    <row r="5951" spans="9:18" s="375" customFormat="1" ht="11">
      <c r="I5951" s="376"/>
      <c r="K5951" s="376"/>
      <c r="M5951" s="376"/>
      <c r="N5951" s="376"/>
      <c r="O5951" s="376"/>
      <c r="R5951" s="376"/>
    </row>
    <row r="5952" spans="9:18" s="375" customFormat="1" ht="11">
      <c r="I5952" s="376"/>
      <c r="K5952" s="376"/>
      <c r="M5952" s="376"/>
      <c r="N5952" s="376"/>
      <c r="O5952" s="376"/>
      <c r="R5952" s="376"/>
    </row>
    <row r="5953" spans="9:18" s="375" customFormat="1" ht="11">
      <c r="I5953" s="376"/>
      <c r="K5953" s="376"/>
      <c r="M5953" s="376"/>
      <c r="N5953" s="376"/>
      <c r="O5953" s="376"/>
      <c r="R5953" s="376"/>
    </row>
    <row r="5954" spans="9:18" s="375" customFormat="1" ht="11">
      <c r="I5954" s="376"/>
      <c r="K5954" s="376"/>
      <c r="M5954" s="376"/>
      <c r="N5954" s="376"/>
      <c r="O5954" s="376"/>
      <c r="R5954" s="376"/>
    </row>
    <row r="5955" spans="9:18" s="375" customFormat="1" ht="11">
      <c r="I5955" s="376"/>
      <c r="K5955" s="376"/>
      <c r="M5955" s="376"/>
      <c r="N5955" s="376"/>
      <c r="O5955" s="376"/>
      <c r="R5955" s="376"/>
    </row>
    <row r="5956" spans="9:18" s="375" customFormat="1" ht="11">
      <c r="I5956" s="376"/>
      <c r="K5956" s="376"/>
      <c r="M5956" s="376"/>
      <c r="N5956" s="376"/>
      <c r="O5956" s="376"/>
      <c r="R5956" s="376"/>
    </row>
    <row r="5957" spans="9:18" s="375" customFormat="1" ht="11">
      <c r="I5957" s="376"/>
      <c r="K5957" s="376"/>
      <c r="M5957" s="376"/>
      <c r="N5957" s="376"/>
      <c r="O5957" s="376"/>
      <c r="R5957" s="376"/>
    </row>
    <row r="5958" spans="9:18" s="375" customFormat="1" ht="11">
      <c r="I5958" s="376"/>
      <c r="K5958" s="376"/>
      <c r="M5958" s="376"/>
      <c r="N5958" s="376"/>
      <c r="O5958" s="376"/>
      <c r="R5958" s="376"/>
    </row>
    <row r="5959" spans="9:18" s="375" customFormat="1" ht="11">
      <c r="I5959" s="376"/>
      <c r="K5959" s="376"/>
      <c r="M5959" s="376"/>
      <c r="N5959" s="376"/>
      <c r="O5959" s="376"/>
      <c r="R5959" s="376"/>
    </row>
    <row r="5960" spans="9:18" s="375" customFormat="1" ht="11">
      <c r="I5960" s="376"/>
      <c r="K5960" s="376"/>
      <c r="M5960" s="376"/>
      <c r="N5960" s="376"/>
      <c r="O5960" s="376"/>
      <c r="R5960" s="376"/>
    </row>
    <row r="5961" spans="9:18" s="375" customFormat="1" ht="11">
      <c r="I5961" s="376"/>
      <c r="K5961" s="376"/>
      <c r="M5961" s="376"/>
      <c r="N5961" s="376"/>
      <c r="O5961" s="376"/>
      <c r="R5961" s="376"/>
    </row>
    <row r="5962" spans="9:18" s="375" customFormat="1" ht="11">
      <c r="I5962" s="376"/>
      <c r="K5962" s="376"/>
      <c r="M5962" s="376"/>
      <c r="N5962" s="376"/>
      <c r="O5962" s="376"/>
      <c r="R5962" s="376"/>
    </row>
    <row r="5963" spans="9:18" s="375" customFormat="1" ht="11">
      <c r="I5963" s="376"/>
      <c r="K5963" s="376"/>
      <c r="M5963" s="376"/>
      <c r="N5963" s="376"/>
      <c r="O5963" s="376"/>
      <c r="R5963" s="376"/>
    </row>
    <row r="5964" spans="9:18" s="375" customFormat="1" ht="11">
      <c r="I5964" s="376"/>
      <c r="K5964" s="376"/>
      <c r="M5964" s="376"/>
      <c r="N5964" s="376"/>
      <c r="O5964" s="376"/>
      <c r="R5964" s="376"/>
    </row>
    <row r="5965" spans="9:18" s="375" customFormat="1" ht="11">
      <c r="I5965" s="376"/>
      <c r="K5965" s="376"/>
      <c r="M5965" s="376"/>
      <c r="N5965" s="376"/>
      <c r="O5965" s="376"/>
      <c r="R5965" s="376"/>
    </row>
    <row r="5966" spans="9:18" s="375" customFormat="1" ht="11">
      <c r="I5966" s="376"/>
      <c r="K5966" s="376"/>
      <c r="M5966" s="376"/>
      <c r="N5966" s="376"/>
      <c r="O5966" s="376"/>
      <c r="R5966" s="376"/>
    </row>
    <row r="5967" spans="9:18" s="375" customFormat="1" ht="11"/>
    <row r="5968" spans="9:18" s="375" customFormat="1" ht="11"/>
    <row r="5969" spans="9:18" s="375" customFormat="1" ht="11">
      <c r="I5969" s="376"/>
      <c r="K5969" s="376"/>
      <c r="M5969" s="376"/>
      <c r="N5969" s="376"/>
      <c r="O5969" s="376"/>
      <c r="R5969" s="376"/>
    </row>
    <row r="5970" spans="9:18" s="375" customFormat="1" ht="11">
      <c r="I5970" s="376"/>
      <c r="K5970" s="376"/>
      <c r="M5970" s="376"/>
      <c r="N5970" s="376"/>
      <c r="O5970" s="376"/>
      <c r="R5970" s="376"/>
    </row>
    <row r="5971" spans="9:18" s="375" customFormat="1" ht="11">
      <c r="I5971" s="376"/>
      <c r="K5971" s="376"/>
      <c r="M5971" s="376"/>
      <c r="N5971" s="376"/>
      <c r="O5971" s="376"/>
      <c r="R5971" s="376"/>
    </row>
    <row r="5972" spans="9:18" s="375" customFormat="1" ht="11">
      <c r="I5972" s="376"/>
      <c r="K5972" s="376"/>
      <c r="M5972" s="376"/>
      <c r="N5972" s="376"/>
      <c r="O5972" s="376"/>
      <c r="R5972" s="376"/>
    </row>
    <row r="5973" spans="9:18" s="375" customFormat="1" ht="11">
      <c r="I5973" s="376"/>
      <c r="K5973" s="376"/>
      <c r="M5973" s="376"/>
      <c r="N5973" s="376"/>
      <c r="O5973" s="376"/>
      <c r="R5973" s="376"/>
    </row>
    <row r="5974" spans="9:18" s="375" customFormat="1" ht="11">
      <c r="I5974" s="376"/>
      <c r="K5974" s="376"/>
      <c r="M5974" s="376"/>
      <c r="N5974" s="376"/>
      <c r="O5974" s="376"/>
      <c r="R5974" s="376"/>
    </row>
    <row r="5975" spans="9:18" s="375" customFormat="1" ht="11">
      <c r="I5975" s="376"/>
      <c r="K5975" s="376"/>
      <c r="M5975" s="376"/>
      <c r="N5975" s="376"/>
      <c r="O5975" s="376"/>
      <c r="R5975" s="376"/>
    </row>
    <row r="5976" spans="9:18" s="375" customFormat="1" ht="11">
      <c r="I5976" s="376"/>
      <c r="K5976" s="376"/>
      <c r="M5976" s="376"/>
      <c r="N5976" s="376"/>
      <c r="O5976" s="376"/>
      <c r="R5976" s="376"/>
    </row>
    <row r="5977" spans="9:18" s="375" customFormat="1" ht="11">
      <c r="I5977" s="376"/>
      <c r="K5977" s="376"/>
      <c r="M5977" s="376"/>
      <c r="N5977" s="376"/>
      <c r="O5977" s="376"/>
      <c r="R5977" s="376"/>
    </row>
    <row r="5978" spans="9:18" s="375" customFormat="1" ht="11">
      <c r="I5978" s="376"/>
      <c r="K5978" s="376"/>
      <c r="M5978" s="376"/>
      <c r="N5978" s="376"/>
      <c r="O5978" s="376"/>
      <c r="R5978" s="376"/>
    </row>
    <row r="5979" spans="9:18" s="375" customFormat="1" ht="11">
      <c r="I5979" s="376"/>
      <c r="K5979" s="376"/>
      <c r="M5979" s="376"/>
      <c r="N5979" s="376"/>
      <c r="O5979" s="376"/>
      <c r="R5979" s="376"/>
    </row>
    <row r="5980" spans="9:18" s="375" customFormat="1" ht="11">
      <c r="I5980" s="376"/>
      <c r="K5980" s="376"/>
      <c r="M5980" s="376"/>
      <c r="N5980" s="376"/>
      <c r="O5980" s="376"/>
      <c r="R5980" s="376"/>
    </row>
    <row r="5981" spans="9:18" s="375" customFormat="1" ht="11">
      <c r="I5981" s="376"/>
      <c r="K5981" s="376"/>
      <c r="M5981" s="376"/>
      <c r="N5981" s="376"/>
      <c r="O5981" s="376"/>
      <c r="R5981" s="376"/>
    </row>
    <row r="5982" spans="9:18" s="375" customFormat="1" ht="11">
      <c r="I5982" s="376"/>
      <c r="K5982" s="376"/>
      <c r="M5982" s="376"/>
      <c r="N5982" s="376"/>
      <c r="O5982" s="376"/>
      <c r="R5982" s="376"/>
    </row>
    <row r="5983" spans="9:18" s="375" customFormat="1" ht="11">
      <c r="I5983" s="376"/>
      <c r="K5983" s="376"/>
      <c r="M5983" s="376"/>
      <c r="N5983" s="376"/>
      <c r="O5983" s="376"/>
      <c r="R5983" s="376"/>
    </row>
    <row r="5984" spans="9:18" s="375" customFormat="1" ht="11">
      <c r="I5984" s="376"/>
      <c r="K5984" s="376"/>
      <c r="M5984" s="376"/>
      <c r="N5984" s="376"/>
      <c r="O5984" s="376"/>
      <c r="R5984" s="376"/>
    </row>
    <row r="5985" spans="9:18" s="375" customFormat="1" ht="11">
      <c r="I5985" s="376"/>
      <c r="K5985" s="376"/>
      <c r="M5985" s="376"/>
      <c r="N5985" s="376"/>
      <c r="O5985" s="376"/>
      <c r="R5985" s="376"/>
    </row>
    <row r="5986" spans="9:18" s="375" customFormat="1" ht="11">
      <c r="I5986" s="376"/>
      <c r="K5986" s="376"/>
      <c r="M5986" s="376"/>
      <c r="N5986" s="376"/>
      <c r="O5986" s="376"/>
      <c r="R5986" s="376"/>
    </row>
    <row r="5987" spans="9:18" s="375" customFormat="1" ht="11">
      <c r="I5987" s="376"/>
      <c r="K5987" s="376"/>
      <c r="M5987" s="376"/>
      <c r="N5987" s="376"/>
      <c r="O5987" s="376"/>
      <c r="R5987" s="376"/>
    </row>
    <row r="5988" spans="9:18" s="375" customFormat="1" ht="11">
      <c r="I5988" s="376"/>
      <c r="K5988" s="376"/>
      <c r="M5988" s="376"/>
      <c r="N5988" s="376"/>
      <c r="O5988" s="376"/>
      <c r="R5988" s="376"/>
    </row>
    <row r="5989" spans="9:18" s="375" customFormat="1" ht="11">
      <c r="I5989" s="376"/>
      <c r="K5989" s="376"/>
      <c r="M5989" s="376"/>
      <c r="N5989" s="376"/>
      <c r="O5989" s="376"/>
      <c r="R5989" s="376"/>
    </row>
    <row r="5990" spans="9:18" s="375" customFormat="1" ht="11">
      <c r="I5990" s="376"/>
      <c r="K5990" s="376"/>
      <c r="M5990" s="376"/>
      <c r="N5990" s="376"/>
      <c r="O5990" s="376"/>
      <c r="R5990" s="376"/>
    </row>
    <row r="5991" spans="9:18" s="375" customFormat="1" ht="11">
      <c r="I5991" s="376"/>
      <c r="K5991" s="376"/>
      <c r="M5991" s="376"/>
      <c r="N5991" s="376"/>
      <c r="O5991" s="376"/>
      <c r="R5991" s="376"/>
    </row>
    <row r="5992" spans="9:18" s="375" customFormat="1" ht="11">
      <c r="I5992" s="376"/>
      <c r="K5992" s="376"/>
      <c r="M5992" s="376"/>
      <c r="N5992" s="376"/>
      <c r="O5992" s="376"/>
      <c r="R5992" s="376"/>
    </row>
    <row r="5993" spans="9:18" s="375" customFormat="1" ht="11">
      <c r="I5993" s="376"/>
      <c r="K5993" s="376"/>
      <c r="M5993" s="376"/>
      <c r="N5993" s="376"/>
      <c r="O5993" s="376"/>
      <c r="R5993" s="376"/>
    </row>
    <row r="5994" spans="9:18" s="375" customFormat="1" ht="11">
      <c r="I5994" s="376"/>
      <c r="K5994" s="376"/>
      <c r="M5994" s="376"/>
      <c r="N5994" s="376"/>
      <c r="O5994" s="376"/>
      <c r="R5994" s="376"/>
    </row>
    <row r="5995" spans="9:18" s="375" customFormat="1" ht="11">
      <c r="I5995" s="376"/>
      <c r="K5995" s="376"/>
      <c r="M5995" s="376"/>
      <c r="N5995" s="376"/>
      <c r="O5995" s="376"/>
      <c r="R5995" s="376"/>
    </row>
    <row r="5996" spans="9:18" s="375" customFormat="1" ht="11">
      <c r="I5996" s="376"/>
      <c r="K5996" s="376"/>
      <c r="M5996" s="376"/>
      <c r="N5996" s="376"/>
      <c r="O5996" s="376"/>
      <c r="R5996" s="376"/>
    </row>
    <row r="5997" spans="9:18" s="375" customFormat="1" ht="11">
      <c r="I5997" s="376"/>
      <c r="K5997" s="376"/>
      <c r="M5997" s="376"/>
      <c r="N5997" s="376"/>
      <c r="O5997" s="376"/>
      <c r="R5997" s="376"/>
    </row>
    <row r="5998" spans="9:18" s="375" customFormat="1" ht="11">
      <c r="I5998" s="376"/>
      <c r="K5998" s="376"/>
      <c r="M5998" s="376"/>
      <c r="N5998" s="376"/>
      <c r="O5998" s="376"/>
      <c r="R5998" s="376"/>
    </row>
    <row r="5999" spans="9:18" s="375" customFormat="1" ht="11">
      <c r="I5999" s="376"/>
      <c r="K5999" s="376"/>
      <c r="M5999" s="376"/>
      <c r="N5999" s="376"/>
      <c r="O5999" s="376"/>
      <c r="R5999" s="376"/>
    </row>
    <row r="6000" spans="9:18" s="375" customFormat="1" ht="11">
      <c r="I6000" s="376"/>
      <c r="K6000" s="376"/>
      <c r="M6000" s="376"/>
      <c r="N6000" s="376"/>
      <c r="O6000" s="376"/>
      <c r="R6000" s="376"/>
    </row>
    <row r="6001" spans="9:18" s="375" customFormat="1" ht="11">
      <c r="I6001" s="376"/>
      <c r="K6001" s="376"/>
      <c r="M6001" s="376"/>
      <c r="N6001" s="376"/>
      <c r="O6001" s="376"/>
      <c r="R6001" s="376"/>
    </row>
    <row r="6002" spans="9:18" s="375" customFormat="1" ht="11">
      <c r="I6002" s="376"/>
      <c r="K6002" s="376"/>
      <c r="M6002" s="376"/>
      <c r="N6002" s="376"/>
      <c r="O6002" s="376"/>
      <c r="R6002" s="376"/>
    </row>
    <row r="6003" spans="9:18" s="375" customFormat="1" ht="11">
      <c r="I6003" s="376"/>
      <c r="K6003" s="376"/>
      <c r="M6003" s="376"/>
      <c r="N6003" s="376"/>
      <c r="O6003" s="376"/>
      <c r="R6003" s="376"/>
    </row>
    <row r="6004" spans="9:18" s="375" customFormat="1" ht="11">
      <c r="I6004" s="376"/>
      <c r="K6004" s="376"/>
      <c r="M6004" s="376"/>
      <c r="N6004" s="376"/>
      <c r="O6004" s="376"/>
      <c r="R6004" s="376"/>
    </row>
    <row r="6005" spans="9:18" s="375" customFormat="1" ht="11">
      <c r="I6005" s="376"/>
      <c r="K6005" s="376"/>
      <c r="M6005" s="376"/>
      <c r="N6005" s="376"/>
      <c r="O6005" s="376"/>
      <c r="R6005" s="376"/>
    </row>
    <row r="6006" spans="9:18" s="375" customFormat="1" ht="11">
      <c r="I6006" s="376"/>
      <c r="K6006" s="376"/>
      <c r="M6006" s="376"/>
      <c r="N6006" s="376"/>
      <c r="O6006" s="376"/>
      <c r="R6006" s="376"/>
    </row>
    <row r="6007" spans="9:18" s="375" customFormat="1" ht="11">
      <c r="I6007" s="376"/>
      <c r="K6007" s="376"/>
      <c r="M6007" s="376"/>
      <c r="N6007" s="376"/>
      <c r="O6007" s="376"/>
      <c r="R6007" s="376"/>
    </row>
    <row r="6008" spans="9:18" s="375" customFormat="1" ht="11">
      <c r="I6008" s="376"/>
      <c r="K6008" s="376"/>
      <c r="M6008" s="376"/>
      <c r="N6008" s="376"/>
      <c r="O6008" s="376"/>
      <c r="R6008" s="376"/>
    </row>
    <row r="6009" spans="9:18" s="375" customFormat="1" ht="11">
      <c r="I6009" s="376"/>
      <c r="K6009" s="376"/>
      <c r="M6009" s="376"/>
      <c r="N6009" s="376"/>
      <c r="O6009" s="376"/>
      <c r="R6009" s="376"/>
    </row>
    <row r="6010" spans="9:18" s="375" customFormat="1" ht="11">
      <c r="I6010" s="376"/>
      <c r="K6010" s="376"/>
      <c r="M6010" s="376"/>
      <c r="N6010" s="376"/>
      <c r="O6010" s="376"/>
      <c r="R6010" s="376"/>
    </row>
    <row r="6011" spans="9:18" s="375" customFormat="1" ht="11">
      <c r="I6011" s="376"/>
      <c r="K6011" s="376"/>
      <c r="M6011" s="376"/>
      <c r="N6011" s="376"/>
      <c r="O6011" s="376"/>
      <c r="R6011" s="376"/>
    </row>
    <row r="6012" spans="9:18" s="375" customFormat="1" ht="11">
      <c r="I6012" s="376"/>
      <c r="K6012" s="376"/>
      <c r="M6012" s="376"/>
      <c r="N6012" s="376"/>
      <c r="O6012" s="376"/>
      <c r="R6012" s="376"/>
    </row>
    <row r="6013" spans="9:18" s="375" customFormat="1" ht="11">
      <c r="I6013" s="376"/>
      <c r="K6013" s="376"/>
      <c r="M6013" s="376"/>
      <c r="N6013" s="376"/>
      <c r="O6013" s="376"/>
      <c r="R6013" s="376"/>
    </row>
    <row r="6014" spans="9:18" s="375" customFormat="1" ht="11">
      <c r="I6014" s="376"/>
      <c r="K6014" s="376"/>
      <c r="M6014" s="376"/>
      <c r="N6014" s="376"/>
      <c r="O6014" s="376"/>
      <c r="R6014" s="376"/>
    </row>
    <row r="6015" spans="9:18" s="375" customFormat="1" ht="11">
      <c r="I6015" s="376"/>
      <c r="K6015" s="376"/>
      <c r="M6015" s="376"/>
      <c r="N6015" s="376"/>
      <c r="O6015" s="376"/>
      <c r="R6015" s="376"/>
    </row>
    <row r="6016" spans="9:18" s="375" customFormat="1" ht="11">
      <c r="I6016" s="376"/>
      <c r="K6016" s="376"/>
      <c r="M6016" s="376"/>
      <c r="N6016" s="376"/>
      <c r="O6016" s="376"/>
      <c r="R6016" s="376"/>
    </row>
    <row r="6017" spans="9:18" s="375" customFormat="1" ht="11">
      <c r="I6017" s="376"/>
      <c r="K6017" s="376"/>
      <c r="M6017" s="376"/>
      <c r="N6017" s="376"/>
      <c r="O6017" s="376"/>
      <c r="R6017" s="376"/>
    </row>
    <row r="6018" spans="9:18" s="375" customFormat="1" ht="11">
      <c r="I6018" s="376"/>
      <c r="K6018" s="376"/>
      <c r="M6018" s="376"/>
      <c r="N6018" s="376"/>
      <c r="O6018" s="376"/>
      <c r="R6018" s="376"/>
    </row>
    <row r="6019" spans="9:18" s="375" customFormat="1" ht="11">
      <c r="I6019" s="376"/>
      <c r="K6019" s="376"/>
      <c r="M6019" s="376"/>
      <c r="N6019" s="376"/>
      <c r="O6019" s="376"/>
      <c r="R6019" s="376"/>
    </row>
    <row r="6020" spans="9:18" s="375" customFormat="1" ht="11">
      <c r="I6020" s="376"/>
      <c r="K6020" s="376"/>
      <c r="M6020" s="376"/>
      <c r="N6020" s="376"/>
      <c r="O6020" s="376"/>
      <c r="R6020" s="376"/>
    </row>
    <row r="6021" spans="9:18" s="375" customFormat="1" ht="11">
      <c r="I6021" s="376"/>
      <c r="K6021" s="376"/>
      <c r="M6021" s="376"/>
      <c r="N6021" s="376"/>
      <c r="O6021" s="376"/>
      <c r="R6021" s="376"/>
    </row>
    <row r="6022" spans="9:18" s="375" customFormat="1" ht="11">
      <c r="I6022" s="376"/>
      <c r="K6022" s="376"/>
      <c r="M6022" s="376"/>
      <c r="N6022" s="376"/>
      <c r="O6022" s="376"/>
      <c r="R6022" s="376"/>
    </row>
    <row r="6023" spans="9:18" s="375" customFormat="1" ht="11">
      <c r="I6023" s="376"/>
      <c r="K6023" s="376"/>
      <c r="M6023" s="376"/>
      <c r="N6023" s="376"/>
      <c r="O6023" s="376"/>
      <c r="R6023" s="376"/>
    </row>
    <row r="6024" spans="9:18" s="375" customFormat="1" ht="11">
      <c r="I6024" s="376"/>
      <c r="K6024" s="376"/>
      <c r="M6024" s="376"/>
      <c r="N6024" s="376"/>
      <c r="O6024" s="376"/>
      <c r="R6024" s="376"/>
    </row>
    <row r="6025" spans="9:18" s="375" customFormat="1" ht="11">
      <c r="I6025" s="376"/>
      <c r="K6025" s="376"/>
      <c r="M6025" s="376"/>
      <c r="N6025" s="376"/>
      <c r="O6025" s="376"/>
      <c r="R6025" s="376"/>
    </row>
    <row r="6026" spans="9:18" s="375" customFormat="1" ht="11">
      <c r="I6026" s="376"/>
      <c r="K6026" s="376"/>
      <c r="M6026" s="376"/>
      <c r="N6026" s="376"/>
      <c r="O6026" s="376"/>
      <c r="R6026" s="376"/>
    </row>
    <row r="6027" spans="9:18" s="375" customFormat="1" ht="11">
      <c r="I6027" s="376"/>
      <c r="K6027" s="376"/>
      <c r="M6027" s="376"/>
      <c r="N6027" s="376"/>
      <c r="O6027" s="376"/>
      <c r="R6027" s="376"/>
    </row>
    <row r="6028" spans="9:18" s="375" customFormat="1" ht="11">
      <c r="I6028" s="376"/>
      <c r="K6028" s="376"/>
      <c r="M6028" s="376"/>
      <c r="N6028" s="376"/>
      <c r="O6028" s="376"/>
      <c r="R6028" s="376"/>
    </row>
    <row r="6029" spans="9:18" s="375" customFormat="1" ht="11">
      <c r="I6029" s="376"/>
      <c r="K6029" s="376"/>
      <c r="M6029" s="376"/>
      <c r="N6029" s="376"/>
      <c r="O6029" s="376"/>
      <c r="R6029" s="376"/>
    </row>
    <row r="6030" spans="9:18" s="375" customFormat="1" ht="11">
      <c r="I6030" s="376"/>
      <c r="K6030" s="376"/>
      <c r="M6030" s="376"/>
      <c r="N6030" s="376"/>
      <c r="O6030" s="376"/>
      <c r="R6030" s="376"/>
    </row>
    <row r="6031" spans="9:18" s="375" customFormat="1" ht="11">
      <c r="I6031" s="376"/>
      <c r="K6031" s="376"/>
      <c r="M6031" s="376"/>
      <c r="N6031" s="376"/>
      <c r="O6031" s="376"/>
      <c r="R6031" s="376"/>
    </row>
    <row r="6032" spans="9:18" s="375" customFormat="1" ht="11">
      <c r="I6032" s="376"/>
      <c r="K6032" s="376"/>
      <c r="M6032" s="376"/>
      <c r="N6032" s="376"/>
      <c r="O6032" s="376"/>
      <c r="R6032" s="376"/>
    </row>
    <row r="6033" spans="9:18" s="375" customFormat="1" ht="11">
      <c r="I6033" s="376"/>
      <c r="K6033" s="376"/>
      <c r="M6033" s="376"/>
      <c r="N6033" s="376"/>
      <c r="O6033" s="376"/>
      <c r="R6033" s="376"/>
    </row>
    <row r="6034" spans="9:18" s="375" customFormat="1" ht="11">
      <c r="I6034" s="376"/>
      <c r="K6034" s="376"/>
      <c r="M6034" s="376"/>
      <c r="N6034" s="376"/>
      <c r="O6034" s="376"/>
      <c r="R6034" s="376"/>
    </row>
    <row r="6035" spans="9:18" s="375" customFormat="1" ht="11">
      <c r="I6035" s="376"/>
      <c r="K6035" s="376"/>
      <c r="M6035" s="376"/>
      <c r="N6035" s="376"/>
      <c r="O6035" s="376"/>
      <c r="R6035" s="376"/>
    </row>
    <row r="6036" spans="9:18" s="375" customFormat="1" ht="11">
      <c r="I6036" s="376"/>
      <c r="K6036" s="376"/>
      <c r="M6036" s="376"/>
      <c r="N6036" s="376"/>
      <c r="O6036" s="376"/>
      <c r="R6036" s="376"/>
    </row>
    <row r="6037" spans="9:18" s="375" customFormat="1" ht="11">
      <c r="I6037" s="376"/>
      <c r="K6037" s="376"/>
      <c r="M6037" s="376"/>
      <c r="N6037" s="376"/>
      <c r="O6037" s="376"/>
      <c r="R6037" s="376"/>
    </row>
    <row r="6038" spans="9:18" s="375" customFormat="1" ht="11">
      <c r="I6038" s="376"/>
      <c r="K6038" s="376"/>
      <c r="M6038" s="376"/>
      <c r="N6038" s="376"/>
      <c r="O6038" s="376"/>
      <c r="R6038" s="376"/>
    </row>
    <row r="6039" spans="9:18" s="375" customFormat="1" ht="11">
      <c r="I6039" s="376"/>
      <c r="K6039" s="376"/>
      <c r="M6039" s="376"/>
      <c r="N6039" s="376"/>
      <c r="O6039" s="376"/>
      <c r="R6039" s="376"/>
    </row>
    <row r="6040" spans="9:18" s="375" customFormat="1" ht="11">
      <c r="I6040" s="376"/>
      <c r="K6040" s="376"/>
      <c r="M6040" s="376"/>
      <c r="N6040" s="376"/>
      <c r="O6040" s="376"/>
      <c r="R6040" s="376"/>
    </row>
    <row r="6041" spans="9:18" s="375" customFormat="1" ht="11">
      <c r="I6041" s="376"/>
      <c r="K6041" s="376"/>
      <c r="M6041" s="376"/>
      <c r="N6041" s="376"/>
      <c r="O6041" s="376"/>
      <c r="R6041" s="376"/>
    </row>
    <row r="6042" spans="9:18" s="375" customFormat="1" ht="11">
      <c r="I6042" s="376"/>
      <c r="K6042" s="376"/>
      <c r="M6042" s="376"/>
      <c r="N6042" s="376"/>
      <c r="O6042" s="376"/>
      <c r="R6042" s="376"/>
    </row>
    <row r="6043" spans="9:18" s="375" customFormat="1" ht="11">
      <c r="I6043" s="376"/>
      <c r="K6043" s="376"/>
      <c r="M6043" s="376"/>
      <c r="N6043" s="376"/>
      <c r="O6043" s="376"/>
      <c r="R6043" s="376"/>
    </row>
    <row r="6044" spans="9:18" s="375" customFormat="1" ht="11">
      <c r="I6044" s="376"/>
      <c r="K6044" s="376"/>
      <c r="M6044" s="376"/>
      <c r="N6044" s="376"/>
      <c r="O6044" s="376"/>
      <c r="R6044" s="376"/>
    </row>
    <row r="6045" spans="9:18" s="375" customFormat="1" ht="11">
      <c r="I6045" s="376"/>
      <c r="K6045" s="376"/>
      <c r="M6045" s="376"/>
      <c r="N6045" s="376"/>
      <c r="O6045" s="376"/>
      <c r="R6045" s="376"/>
    </row>
    <row r="6046" spans="9:18" s="375" customFormat="1" ht="11">
      <c r="I6046" s="376"/>
      <c r="K6046" s="376"/>
      <c r="M6046" s="376"/>
      <c r="N6046" s="376"/>
      <c r="O6046" s="376"/>
      <c r="R6046" s="376"/>
    </row>
    <row r="6047" spans="9:18" s="375" customFormat="1" ht="11">
      <c r="I6047" s="376"/>
      <c r="K6047" s="376"/>
      <c r="M6047" s="376"/>
      <c r="N6047" s="376"/>
      <c r="O6047" s="376"/>
      <c r="R6047" s="376"/>
    </row>
    <row r="6048" spans="9:18" s="375" customFormat="1" ht="11">
      <c r="I6048" s="376"/>
      <c r="K6048" s="376"/>
      <c r="M6048" s="376"/>
      <c r="N6048" s="376"/>
      <c r="O6048" s="376"/>
      <c r="R6048" s="376"/>
    </row>
    <row r="6049" spans="9:18" s="375" customFormat="1" ht="11">
      <c r="I6049" s="376"/>
      <c r="K6049" s="376"/>
      <c r="M6049" s="376"/>
      <c r="N6049" s="376"/>
      <c r="O6049" s="376"/>
      <c r="R6049" s="376"/>
    </row>
    <row r="6050" spans="9:18" s="375" customFormat="1" ht="11">
      <c r="I6050" s="376"/>
      <c r="K6050" s="376"/>
      <c r="M6050" s="376"/>
      <c r="N6050" s="376"/>
      <c r="O6050" s="376"/>
      <c r="R6050" s="376"/>
    </row>
    <row r="6051" spans="9:18" s="375" customFormat="1" ht="11">
      <c r="I6051" s="376"/>
      <c r="K6051" s="376"/>
      <c r="M6051" s="376"/>
      <c r="N6051" s="376"/>
      <c r="O6051" s="376"/>
      <c r="R6051" s="376"/>
    </row>
    <row r="6052" spans="9:18" s="375" customFormat="1" ht="11">
      <c r="I6052" s="376"/>
      <c r="K6052" s="376"/>
      <c r="M6052" s="376"/>
      <c r="N6052" s="376"/>
      <c r="O6052" s="376"/>
      <c r="R6052" s="376"/>
    </row>
    <row r="6053" spans="9:18" s="375" customFormat="1" ht="11">
      <c r="I6053" s="376"/>
      <c r="K6053" s="376"/>
      <c r="M6053" s="376"/>
      <c r="N6053" s="376"/>
      <c r="O6053" s="376"/>
      <c r="R6053" s="376"/>
    </row>
    <row r="6054" spans="9:18" s="375" customFormat="1" ht="11">
      <c r="I6054" s="376"/>
      <c r="K6054" s="376"/>
      <c r="M6054" s="376"/>
      <c r="N6054" s="376"/>
      <c r="O6054" s="376"/>
      <c r="R6054" s="376"/>
    </row>
    <row r="6055" spans="9:18" s="375" customFormat="1" ht="11">
      <c r="I6055" s="376"/>
      <c r="K6055" s="376"/>
      <c r="M6055" s="376"/>
      <c r="N6055" s="376"/>
      <c r="O6055" s="376"/>
      <c r="R6055" s="376"/>
    </row>
    <row r="6056" spans="9:18" s="375" customFormat="1" ht="11">
      <c r="I6056" s="376"/>
      <c r="K6056" s="376"/>
      <c r="M6056" s="376"/>
      <c r="N6056" s="376"/>
      <c r="O6056" s="376"/>
      <c r="R6056" s="376"/>
    </row>
    <row r="6057" spans="9:18" s="375" customFormat="1" ht="11">
      <c r="I6057" s="376"/>
      <c r="K6057" s="376"/>
      <c r="M6057" s="376"/>
      <c r="N6057" s="376"/>
      <c r="O6057" s="376"/>
      <c r="R6057" s="376"/>
    </row>
    <row r="6058" spans="9:18" s="375" customFormat="1" ht="11">
      <c r="I6058" s="376"/>
      <c r="K6058" s="376"/>
      <c r="M6058" s="376"/>
      <c r="N6058" s="376"/>
      <c r="O6058" s="376"/>
      <c r="R6058" s="376"/>
    </row>
    <row r="6059" spans="9:18" s="375" customFormat="1" ht="11">
      <c r="I6059" s="376"/>
      <c r="K6059" s="376"/>
      <c r="M6059" s="376"/>
      <c r="N6059" s="376"/>
      <c r="O6059" s="376"/>
      <c r="R6059" s="376"/>
    </row>
    <row r="6060" spans="9:18" s="375" customFormat="1" ht="11">
      <c r="I6060" s="376"/>
      <c r="K6060" s="376"/>
      <c r="M6060" s="376"/>
      <c r="N6060" s="376"/>
      <c r="O6060" s="376"/>
      <c r="R6060" s="376"/>
    </row>
    <row r="6061" spans="9:18" s="375" customFormat="1" ht="11">
      <c r="I6061" s="376"/>
      <c r="K6061" s="376"/>
      <c r="M6061" s="376"/>
      <c r="N6061" s="376"/>
      <c r="O6061" s="376"/>
      <c r="R6061" s="376"/>
    </row>
    <row r="6062" spans="9:18" s="375" customFormat="1" ht="11">
      <c r="I6062" s="376"/>
      <c r="K6062" s="376"/>
      <c r="M6062" s="376"/>
      <c r="N6062" s="376"/>
      <c r="O6062" s="376"/>
      <c r="R6062" s="376"/>
    </row>
    <row r="6063" spans="9:18" s="375" customFormat="1" ht="11">
      <c r="I6063" s="376"/>
      <c r="K6063" s="376"/>
      <c r="M6063" s="376"/>
      <c r="N6063" s="376"/>
      <c r="O6063" s="376"/>
      <c r="R6063" s="376"/>
    </row>
    <row r="6064" spans="9:18" s="375" customFormat="1" ht="11">
      <c r="I6064" s="376"/>
      <c r="K6064" s="376"/>
      <c r="M6064" s="376"/>
      <c r="N6064" s="376"/>
      <c r="O6064" s="376"/>
      <c r="R6064" s="376"/>
    </row>
    <row r="6065" spans="9:18" s="375" customFormat="1" ht="11">
      <c r="I6065" s="376"/>
      <c r="K6065" s="376"/>
      <c r="M6065" s="376"/>
      <c r="N6065" s="376"/>
      <c r="O6065" s="376"/>
      <c r="R6065" s="376"/>
    </row>
    <row r="6066" spans="9:18" s="375" customFormat="1" ht="11">
      <c r="I6066" s="376"/>
      <c r="K6066" s="376"/>
      <c r="M6066" s="376"/>
      <c r="N6066" s="376"/>
      <c r="O6066" s="376"/>
      <c r="R6066" s="376"/>
    </row>
    <row r="6067" spans="9:18" s="375" customFormat="1" ht="11">
      <c r="I6067" s="376"/>
      <c r="K6067" s="376"/>
      <c r="M6067" s="376"/>
      <c r="N6067" s="376"/>
      <c r="O6067" s="376"/>
      <c r="R6067" s="376"/>
    </row>
    <row r="6068" spans="9:18" s="375" customFormat="1" ht="11">
      <c r="I6068" s="376"/>
      <c r="K6068" s="376"/>
      <c r="M6068" s="376"/>
      <c r="N6068" s="376"/>
      <c r="O6068" s="376"/>
      <c r="R6068" s="376"/>
    </row>
    <row r="6069" spans="9:18" s="375" customFormat="1" ht="11">
      <c r="I6069" s="376"/>
      <c r="K6069" s="376"/>
      <c r="M6069" s="376"/>
      <c r="N6069" s="376"/>
      <c r="O6069" s="376"/>
      <c r="R6069" s="376"/>
    </row>
    <row r="6070" spans="9:18" s="375" customFormat="1" ht="11">
      <c r="I6070" s="376"/>
      <c r="K6070" s="376"/>
      <c r="M6070" s="376"/>
      <c r="N6070" s="376"/>
      <c r="O6070" s="376"/>
      <c r="R6070" s="376"/>
    </row>
    <row r="6071" spans="9:18" s="375" customFormat="1" ht="11">
      <c r="I6071" s="376"/>
      <c r="K6071" s="376"/>
      <c r="M6071" s="376"/>
      <c r="N6071" s="376"/>
      <c r="O6071" s="376"/>
      <c r="R6071" s="376"/>
    </row>
    <row r="6072" spans="9:18" s="375" customFormat="1" ht="11">
      <c r="I6072" s="376"/>
      <c r="K6072" s="376"/>
      <c r="M6072" s="376"/>
      <c r="N6072" s="376"/>
      <c r="O6072" s="376"/>
      <c r="R6072" s="376"/>
    </row>
    <row r="6073" spans="9:18" s="375" customFormat="1" ht="11">
      <c r="I6073" s="376"/>
      <c r="K6073" s="376"/>
      <c r="M6073" s="376"/>
      <c r="N6073" s="376"/>
      <c r="O6073" s="376"/>
      <c r="R6073" s="376"/>
    </row>
    <row r="6074" spans="9:18" s="375" customFormat="1" ht="11">
      <c r="I6074" s="376"/>
      <c r="K6074" s="376"/>
      <c r="M6074" s="376"/>
      <c r="N6074" s="376"/>
      <c r="O6074" s="376"/>
      <c r="R6074" s="376"/>
    </row>
    <row r="6075" spans="9:18" s="375" customFormat="1" ht="11">
      <c r="I6075" s="376"/>
      <c r="K6075" s="376"/>
      <c r="M6075" s="376"/>
      <c r="N6075" s="376"/>
      <c r="O6075" s="376"/>
      <c r="R6075" s="376"/>
    </row>
    <row r="6076" spans="9:18" s="375" customFormat="1" ht="11">
      <c r="I6076" s="376"/>
      <c r="K6076" s="376"/>
      <c r="M6076" s="376"/>
      <c r="N6076" s="376"/>
      <c r="O6076" s="376"/>
      <c r="R6076" s="376"/>
    </row>
    <row r="6077" spans="9:18" s="375" customFormat="1" ht="11">
      <c r="I6077" s="376"/>
      <c r="K6077" s="376"/>
      <c r="M6077" s="376"/>
      <c r="N6077" s="376"/>
      <c r="O6077" s="376"/>
      <c r="R6077" s="376"/>
    </row>
    <row r="6078" spans="9:18" s="375" customFormat="1" ht="11">
      <c r="I6078" s="376"/>
      <c r="K6078" s="376"/>
      <c r="M6078" s="376"/>
      <c r="N6078" s="376"/>
      <c r="O6078" s="376"/>
      <c r="R6078" s="376"/>
    </row>
    <row r="6079" spans="9:18" s="375" customFormat="1" ht="11">
      <c r="I6079" s="376"/>
      <c r="K6079" s="376"/>
      <c r="M6079" s="376"/>
      <c r="N6079" s="376"/>
      <c r="O6079" s="376"/>
      <c r="R6079" s="376"/>
    </row>
    <row r="6080" spans="9:18" s="375" customFormat="1" ht="11">
      <c r="I6080" s="376"/>
      <c r="K6080" s="376"/>
      <c r="M6080" s="376"/>
      <c r="N6080" s="376"/>
      <c r="O6080" s="376"/>
      <c r="R6080" s="376"/>
    </row>
    <row r="6081" spans="9:18" s="375" customFormat="1" ht="11">
      <c r="I6081" s="376"/>
      <c r="K6081" s="376"/>
      <c r="M6081" s="376"/>
      <c r="N6081" s="376"/>
      <c r="O6081" s="376"/>
      <c r="R6081" s="376"/>
    </row>
    <row r="6082" spans="9:18" s="375" customFormat="1" ht="11">
      <c r="I6082" s="376"/>
      <c r="K6082" s="376"/>
      <c r="M6082" s="376"/>
      <c r="N6082" s="376"/>
      <c r="O6082" s="376"/>
      <c r="R6082" s="376"/>
    </row>
    <row r="6083" spans="9:18" s="375" customFormat="1" ht="11">
      <c r="I6083" s="376"/>
      <c r="K6083" s="376"/>
      <c r="M6083" s="376"/>
      <c r="N6083" s="376"/>
      <c r="O6083" s="376"/>
      <c r="R6083" s="376"/>
    </row>
    <row r="6084" spans="9:18" s="375" customFormat="1" ht="11">
      <c r="I6084" s="376"/>
      <c r="K6084" s="376"/>
      <c r="M6084" s="376"/>
      <c r="N6084" s="376"/>
      <c r="O6084" s="376"/>
      <c r="R6084" s="376"/>
    </row>
    <row r="6085" spans="9:18" s="375" customFormat="1" ht="11">
      <c r="I6085" s="376"/>
      <c r="K6085" s="376"/>
      <c r="M6085" s="376"/>
      <c r="N6085" s="376"/>
      <c r="O6085" s="376"/>
      <c r="R6085" s="376"/>
    </row>
    <row r="6086" spans="9:18" s="375" customFormat="1" ht="11">
      <c r="I6086" s="376"/>
      <c r="K6086" s="376"/>
      <c r="M6086" s="376"/>
      <c r="N6086" s="376"/>
      <c r="O6086" s="376"/>
      <c r="R6086" s="376"/>
    </row>
    <row r="6087" spans="9:18" s="375" customFormat="1" ht="11">
      <c r="I6087" s="376"/>
      <c r="K6087" s="376"/>
      <c r="M6087" s="376"/>
      <c r="N6087" s="376"/>
      <c r="O6087" s="376"/>
      <c r="R6087" s="376"/>
    </row>
    <row r="6088" spans="9:18" s="375" customFormat="1" ht="11">
      <c r="I6088" s="376"/>
      <c r="K6088" s="376"/>
      <c r="M6088" s="376"/>
      <c r="N6088" s="376"/>
      <c r="O6088" s="376"/>
      <c r="R6088" s="376"/>
    </row>
    <row r="6089" spans="9:18" s="375" customFormat="1" ht="11">
      <c r="I6089" s="376"/>
      <c r="K6089" s="376"/>
      <c r="M6089" s="376"/>
      <c r="N6089" s="376"/>
      <c r="O6089" s="376"/>
      <c r="R6089" s="376"/>
    </row>
    <row r="6090" spans="9:18" s="375" customFormat="1" ht="11">
      <c r="I6090" s="376"/>
      <c r="M6090" s="376"/>
      <c r="N6090" s="376"/>
      <c r="O6090" s="376"/>
      <c r="R6090" s="376"/>
    </row>
    <row r="6091" spans="9:18" s="375" customFormat="1" ht="11">
      <c r="I6091" s="376"/>
      <c r="M6091" s="376"/>
      <c r="N6091" s="376"/>
      <c r="O6091" s="376"/>
      <c r="R6091" s="376"/>
    </row>
    <row r="6092" spans="9:18" s="375" customFormat="1" ht="11">
      <c r="I6092" s="376"/>
      <c r="M6092" s="376"/>
      <c r="N6092" s="376"/>
      <c r="O6092" s="376"/>
      <c r="R6092" s="376"/>
    </row>
    <row r="6093" spans="9:18" s="375" customFormat="1" ht="11">
      <c r="I6093" s="376"/>
      <c r="M6093" s="376"/>
      <c r="N6093" s="376"/>
      <c r="O6093" s="376"/>
      <c r="R6093" s="376"/>
    </row>
    <row r="6094" spans="9:18" s="375" customFormat="1" ht="11">
      <c r="I6094" s="376"/>
      <c r="M6094" s="376"/>
      <c r="N6094" s="376"/>
      <c r="O6094" s="376"/>
      <c r="R6094" s="376"/>
    </row>
    <row r="6095" spans="9:18" s="375" customFormat="1" ht="11">
      <c r="I6095" s="376"/>
      <c r="M6095" s="376"/>
      <c r="N6095" s="376"/>
      <c r="O6095" s="376"/>
      <c r="R6095" s="376"/>
    </row>
    <row r="6096" spans="9:18" s="375" customFormat="1" ht="11">
      <c r="I6096" s="376"/>
      <c r="M6096" s="376"/>
      <c r="N6096" s="376"/>
      <c r="O6096" s="376"/>
      <c r="R6096" s="376"/>
    </row>
    <row r="6097" spans="9:18" s="375" customFormat="1" ht="11">
      <c r="I6097" s="376"/>
      <c r="M6097" s="376"/>
      <c r="N6097" s="376"/>
      <c r="O6097" s="376"/>
      <c r="R6097" s="376"/>
    </row>
    <row r="6098" spans="9:18" s="375" customFormat="1" ht="11">
      <c r="I6098" s="376"/>
      <c r="K6098" s="376"/>
      <c r="M6098" s="376"/>
      <c r="N6098" s="376"/>
      <c r="O6098" s="376"/>
      <c r="R6098" s="376"/>
    </row>
    <row r="6099" spans="9:18" s="375" customFormat="1" ht="11">
      <c r="I6099" s="376"/>
      <c r="K6099" s="376"/>
      <c r="M6099" s="376"/>
      <c r="N6099" s="376"/>
      <c r="O6099" s="376"/>
      <c r="R6099" s="376"/>
    </row>
    <row r="6100" spans="9:18" s="375" customFormat="1" ht="11">
      <c r="I6100" s="376"/>
      <c r="K6100" s="376"/>
      <c r="M6100" s="376"/>
      <c r="N6100" s="376"/>
      <c r="O6100" s="376"/>
      <c r="R6100" s="376"/>
    </row>
    <row r="6101" spans="9:18" s="375" customFormat="1" ht="11">
      <c r="I6101" s="376"/>
      <c r="K6101" s="376"/>
      <c r="M6101" s="376"/>
      <c r="N6101" s="376"/>
      <c r="O6101" s="376"/>
      <c r="R6101" s="376"/>
    </row>
    <row r="6102" spans="9:18" s="375" customFormat="1" ht="11">
      <c r="I6102" s="376"/>
      <c r="K6102" s="376"/>
      <c r="M6102" s="376"/>
      <c r="N6102" s="376"/>
      <c r="O6102" s="376"/>
      <c r="R6102" s="376"/>
    </row>
    <row r="6103" spans="9:18" s="375" customFormat="1" ht="11">
      <c r="I6103" s="376"/>
      <c r="K6103" s="376"/>
      <c r="M6103" s="376"/>
      <c r="N6103" s="376"/>
      <c r="O6103" s="376"/>
      <c r="R6103" s="376"/>
    </row>
    <row r="6104" spans="9:18" s="375" customFormat="1" ht="11">
      <c r="I6104" s="376"/>
      <c r="K6104" s="376"/>
      <c r="M6104" s="376"/>
      <c r="N6104" s="376"/>
      <c r="O6104" s="376"/>
      <c r="R6104" s="376"/>
    </row>
    <row r="6105" spans="9:18" s="375" customFormat="1" ht="11">
      <c r="I6105" s="376"/>
      <c r="K6105" s="376"/>
      <c r="M6105" s="376"/>
      <c r="N6105" s="376"/>
      <c r="O6105" s="376"/>
      <c r="R6105" s="376"/>
    </row>
    <row r="6106" spans="9:18" s="375" customFormat="1" ht="11">
      <c r="I6106" s="376"/>
      <c r="K6106" s="376"/>
      <c r="M6106" s="376"/>
      <c r="N6106" s="376"/>
      <c r="O6106" s="376"/>
      <c r="R6106" s="376"/>
    </row>
    <row r="6107" spans="9:18" s="375" customFormat="1" ht="11">
      <c r="I6107" s="376"/>
      <c r="K6107" s="376"/>
      <c r="M6107" s="376"/>
      <c r="N6107" s="376"/>
      <c r="O6107" s="376"/>
      <c r="R6107" s="376"/>
    </row>
    <row r="6108" spans="9:18" s="375" customFormat="1" ht="11">
      <c r="I6108" s="376"/>
      <c r="K6108" s="376"/>
      <c r="M6108" s="376"/>
      <c r="N6108" s="376"/>
      <c r="O6108" s="376"/>
      <c r="R6108" s="376"/>
    </row>
    <row r="6109" spans="9:18" s="375" customFormat="1" ht="11">
      <c r="I6109" s="376"/>
      <c r="K6109" s="376"/>
      <c r="M6109" s="376"/>
      <c r="N6109" s="376"/>
      <c r="O6109" s="376"/>
      <c r="R6109" s="376"/>
    </row>
    <row r="6110" spans="9:18" s="375" customFormat="1" ht="11">
      <c r="I6110" s="376"/>
      <c r="K6110" s="376"/>
      <c r="M6110" s="376"/>
      <c r="N6110" s="376"/>
      <c r="O6110" s="376"/>
      <c r="R6110" s="376"/>
    </row>
    <row r="6111" spans="9:18" s="375" customFormat="1" ht="11">
      <c r="I6111" s="376"/>
      <c r="K6111" s="376"/>
      <c r="M6111" s="376"/>
      <c r="N6111" s="376"/>
      <c r="O6111" s="376"/>
      <c r="R6111" s="376"/>
    </row>
    <row r="6112" spans="9:18" s="375" customFormat="1" ht="11">
      <c r="I6112" s="376"/>
      <c r="K6112" s="376"/>
      <c r="M6112" s="376"/>
      <c r="N6112" s="376"/>
      <c r="O6112" s="376"/>
      <c r="R6112" s="376"/>
    </row>
    <row r="6113" spans="9:18" s="375" customFormat="1" ht="11">
      <c r="I6113" s="376"/>
      <c r="K6113" s="376"/>
      <c r="M6113" s="376"/>
      <c r="N6113" s="376"/>
      <c r="O6113" s="376"/>
      <c r="R6113" s="376"/>
    </row>
    <row r="6114" spans="9:18" s="375" customFormat="1" ht="11">
      <c r="I6114" s="376"/>
      <c r="K6114" s="376"/>
      <c r="M6114" s="376"/>
      <c r="N6114" s="376"/>
      <c r="O6114" s="376"/>
      <c r="R6114" s="376"/>
    </row>
    <row r="6115" spans="9:18" s="375" customFormat="1" ht="11">
      <c r="I6115" s="376"/>
      <c r="K6115" s="376"/>
      <c r="M6115" s="376"/>
      <c r="N6115" s="376"/>
      <c r="O6115" s="376"/>
      <c r="R6115" s="376"/>
    </row>
    <row r="6116" spans="9:18" s="375" customFormat="1" ht="11">
      <c r="I6116" s="376"/>
      <c r="K6116" s="376"/>
      <c r="M6116" s="376"/>
      <c r="N6116" s="376"/>
      <c r="O6116" s="376"/>
      <c r="R6116" s="376"/>
    </row>
    <row r="6117" spans="9:18" s="375" customFormat="1" ht="11">
      <c r="I6117" s="376"/>
      <c r="K6117" s="376"/>
      <c r="M6117" s="376"/>
      <c r="N6117" s="376"/>
      <c r="O6117" s="376"/>
      <c r="R6117" s="376"/>
    </row>
    <row r="6118" spans="9:18" s="375" customFormat="1" ht="11">
      <c r="I6118" s="376"/>
      <c r="K6118" s="376"/>
      <c r="M6118" s="376"/>
      <c r="N6118" s="376"/>
      <c r="O6118" s="376"/>
      <c r="R6118" s="376"/>
    </row>
    <row r="6119" spans="9:18" s="375" customFormat="1" ht="11">
      <c r="I6119" s="376"/>
      <c r="K6119" s="376"/>
      <c r="M6119" s="376"/>
      <c r="N6119" s="376"/>
      <c r="O6119" s="376"/>
      <c r="R6119" s="376"/>
    </row>
    <row r="6120" spans="9:18" s="375" customFormat="1" ht="11">
      <c r="I6120" s="376"/>
      <c r="K6120" s="376"/>
      <c r="M6120" s="376"/>
      <c r="N6120" s="376"/>
      <c r="O6120" s="376"/>
      <c r="R6120" s="376"/>
    </row>
    <row r="6121" spans="9:18" s="375" customFormat="1" ht="11">
      <c r="I6121" s="376"/>
      <c r="K6121" s="376"/>
      <c r="M6121" s="376"/>
      <c r="N6121" s="376"/>
      <c r="O6121" s="376"/>
      <c r="R6121" s="376"/>
    </row>
    <row r="6122" spans="9:18" s="375" customFormat="1" ht="11">
      <c r="I6122" s="376"/>
      <c r="K6122" s="376"/>
      <c r="M6122" s="376"/>
      <c r="N6122" s="376"/>
      <c r="O6122" s="376"/>
      <c r="R6122" s="376"/>
    </row>
    <row r="6123" spans="9:18" s="375" customFormat="1" ht="11">
      <c r="I6123" s="376"/>
      <c r="K6123" s="376"/>
      <c r="M6123" s="376"/>
      <c r="N6123" s="376"/>
      <c r="O6123" s="376"/>
      <c r="R6123" s="376"/>
    </row>
    <row r="6124" spans="9:18" s="375" customFormat="1" ht="11">
      <c r="I6124" s="376"/>
      <c r="K6124" s="376"/>
      <c r="M6124" s="376"/>
      <c r="N6124" s="376"/>
      <c r="O6124" s="376"/>
      <c r="R6124" s="376"/>
    </row>
    <row r="6125" spans="9:18" s="375" customFormat="1" ht="11">
      <c r="I6125" s="376"/>
      <c r="K6125" s="376"/>
      <c r="M6125" s="376"/>
      <c r="N6125" s="376"/>
      <c r="O6125" s="376"/>
      <c r="R6125" s="376"/>
    </row>
    <row r="6126" spans="9:18" s="375" customFormat="1" ht="11">
      <c r="I6126" s="376"/>
      <c r="K6126" s="376"/>
      <c r="M6126" s="376"/>
      <c r="N6126" s="376"/>
      <c r="O6126" s="376"/>
      <c r="R6126" s="376"/>
    </row>
    <row r="6127" spans="9:18" s="375" customFormat="1" ht="11">
      <c r="I6127" s="376"/>
      <c r="K6127" s="376"/>
      <c r="M6127" s="376"/>
      <c r="N6127" s="376"/>
      <c r="O6127" s="376"/>
      <c r="R6127" s="376"/>
    </row>
    <row r="6128" spans="9:18" s="375" customFormat="1" ht="11">
      <c r="I6128" s="376"/>
      <c r="K6128" s="376"/>
      <c r="M6128" s="376"/>
      <c r="N6128" s="376"/>
      <c r="O6128" s="376"/>
      <c r="R6128" s="376"/>
    </row>
    <row r="6129" spans="9:18" s="375" customFormat="1" ht="11">
      <c r="I6129" s="376"/>
      <c r="K6129" s="376"/>
      <c r="M6129" s="376"/>
      <c r="N6129" s="376"/>
      <c r="O6129" s="376"/>
      <c r="R6129" s="376"/>
    </row>
    <row r="6130" spans="9:18" s="375" customFormat="1" ht="11">
      <c r="I6130" s="376"/>
      <c r="K6130" s="376"/>
      <c r="M6130" s="376"/>
      <c r="N6130" s="376"/>
      <c r="O6130" s="376"/>
      <c r="R6130" s="376"/>
    </row>
    <row r="6131" spans="9:18" s="375" customFormat="1" ht="11">
      <c r="I6131" s="376"/>
      <c r="K6131" s="376"/>
      <c r="M6131" s="376"/>
      <c r="N6131" s="376"/>
      <c r="O6131" s="376"/>
      <c r="R6131" s="376"/>
    </row>
    <row r="6132" spans="9:18" s="375" customFormat="1" ht="11">
      <c r="I6132" s="376"/>
      <c r="K6132" s="376"/>
      <c r="M6132" s="376"/>
      <c r="N6132" s="376"/>
      <c r="O6132" s="376"/>
      <c r="R6132" s="376"/>
    </row>
    <row r="6133" spans="9:18" s="375" customFormat="1" ht="11">
      <c r="I6133" s="376"/>
      <c r="K6133" s="376"/>
      <c r="M6133" s="376"/>
      <c r="N6133" s="376"/>
      <c r="O6133" s="376"/>
      <c r="R6133" s="376"/>
    </row>
    <row r="6134" spans="9:18" s="375" customFormat="1" ht="11">
      <c r="I6134" s="376"/>
      <c r="K6134" s="376"/>
      <c r="M6134" s="376"/>
      <c r="N6134" s="376"/>
      <c r="O6134" s="376"/>
      <c r="R6134" s="376"/>
    </row>
    <row r="6135" spans="9:18" s="375" customFormat="1" ht="11">
      <c r="I6135" s="376"/>
      <c r="K6135" s="376"/>
      <c r="M6135" s="376"/>
      <c r="N6135" s="376"/>
      <c r="O6135" s="376"/>
      <c r="R6135" s="376"/>
    </row>
    <row r="6136" spans="9:18" s="375" customFormat="1" ht="11">
      <c r="I6136" s="376"/>
      <c r="K6136" s="376"/>
      <c r="M6136" s="376"/>
      <c r="N6136" s="376"/>
      <c r="O6136" s="376"/>
      <c r="R6136" s="376"/>
    </row>
    <row r="6137" spans="9:18" s="375" customFormat="1" ht="11">
      <c r="I6137" s="376"/>
      <c r="K6137" s="376"/>
      <c r="M6137" s="376"/>
      <c r="N6137" s="376"/>
      <c r="O6137" s="376"/>
      <c r="R6137" s="376"/>
    </row>
    <row r="6138" spans="9:18" s="375" customFormat="1" ht="11">
      <c r="I6138" s="376"/>
      <c r="K6138" s="376"/>
      <c r="M6138" s="376"/>
      <c r="N6138" s="376"/>
      <c r="O6138" s="376"/>
      <c r="R6138" s="376"/>
    </row>
    <row r="6139" spans="9:18" s="375" customFormat="1" ht="11">
      <c r="I6139" s="376"/>
      <c r="K6139" s="376"/>
      <c r="M6139" s="376"/>
      <c r="N6139" s="376"/>
      <c r="O6139" s="376"/>
      <c r="R6139" s="376"/>
    </row>
    <row r="6140" spans="9:18" s="375" customFormat="1" ht="11">
      <c r="I6140" s="376"/>
      <c r="K6140" s="376"/>
      <c r="M6140" s="376"/>
      <c r="N6140" s="376"/>
      <c r="O6140" s="376"/>
      <c r="R6140" s="376"/>
    </row>
    <row r="6141" spans="9:18" s="375" customFormat="1" ht="11">
      <c r="I6141" s="376"/>
      <c r="K6141" s="376"/>
      <c r="M6141" s="376"/>
      <c r="N6141" s="376"/>
      <c r="O6141" s="376"/>
      <c r="R6141" s="376"/>
    </row>
    <row r="6142" spans="9:18" s="375" customFormat="1" ht="11">
      <c r="I6142" s="376"/>
      <c r="K6142" s="376"/>
      <c r="M6142" s="376"/>
      <c r="N6142" s="376"/>
      <c r="O6142" s="376"/>
      <c r="R6142" s="376"/>
    </row>
    <row r="6143" spans="9:18" s="375" customFormat="1" ht="11">
      <c r="I6143" s="376"/>
      <c r="K6143" s="376"/>
      <c r="M6143" s="376"/>
      <c r="N6143" s="376"/>
      <c r="O6143" s="376"/>
      <c r="R6143" s="376"/>
    </row>
    <row r="6144" spans="9:18" s="375" customFormat="1" ht="11">
      <c r="I6144" s="376"/>
      <c r="K6144" s="376"/>
      <c r="M6144" s="376"/>
      <c r="N6144" s="376"/>
      <c r="O6144" s="376"/>
      <c r="R6144" s="376"/>
    </row>
    <row r="6145" spans="9:18" s="375" customFormat="1" ht="11">
      <c r="I6145" s="376"/>
      <c r="K6145" s="376"/>
      <c r="M6145" s="376"/>
      <c r="N6145" s="376"/>
      <c r="O6145" s="376"/>
      <c r="R6145" s="376"/>
    </row>
    <row r="6146" spans="9:18" s="375" customFormat="1" ht="11">
      <c r="I6146" s="376"/>
      <c r="K6146" s="376"/>
      <c r="M6146" s="376"/>
      <c r="N6146" s="376"/>
      <c r="O6146" s="376"/>
      <c r="R6146" s="376"/>
    </row>
    <row r="6147" spans="9:18" s="375" customFormat="1" ht="11">
      <c r="I6147" s="376"/>
      <c r="K6147" s="376"/>
      <c r="M6147" s="376"/>
      <c r="N6147" s="376"/>
      <c r="O6147" s="376"/>
      <c r="R6147" s="376"/>
    </row>
    <row r="6148" spans="9:18" s="375" customFormat="1" ht="11">
      <c r="I6148" s="376"/>
      <c r="K6148" s="376"/>
      <c r="M6148" s="376"/>
      <c r="N6148" s="376"/>
      <c r="O6148" s="376"/>
      <c r="R6148" s="376"/>
    </row>
    <row r="6149" spans="9:18" s="375" customFormat="1" ht="11">
      <c r="I6149" s="376"/>
      <c r="K6149" s="376"/>
      <c r="M6149" s="376"/>
      <c r="N6149" s="376"/>
      <c r="O6149" s="376"/>
      <c r="R6149" s="376"/>
    </row>
    <row r="6150" spans="9:18" s="375" customFormat="1" ht="11">
      <c r="I6150" s="376"/>
      <c r="K6150" s="376"/>
      <c r="M6150" s="376"/>
      <c r="N6150" s="376"/>
      <c r="O6150" s="376"/>
      <c r="R6150" s="376"/>
    </row>
    <row r="6151" spans="9:18" s="375" customFormat="1" ht="11">
      <c r="I6151" s="376"/>
      <c r="K6151" s="376"/>
      <c r="M6151" s="376"/>
      <c r="N6151" s="376"/>
      <c r="O6151" s="376"/>
      <c r="R6151" s="376"/>
    </row>
    <row r="6152" spans="9:18" s="375" customFormat="1" ht="11">
      <c r="I6152" s="376"/>
      <c r="K6152" s="376"/>
      <c r="M6152" s="376"/>
      <c r="N6152" s="376"/>
      <c r="O6152" s="376"/>
      <c r="R6152" s="376"/>
    </row>
    <row r="6153" spans="9:18" s="375" customFormat="1" ht="11">
      <c r="I6153" s="376"/>
      <c r="K6153" s="376"/>
      <c r="M6153" s="376"/>
      <c r="N6153" s="376"/>
      <c r="O6153" s="376"/>
      <c r="R6153" s="376"/>
    </row>
    <row r="6154" spans="9:18" s="375" customFormat="1" ht="11">
      <c r="I6154" s="376"/>
      <c r="K6154" s="376"/>
      <c r="M6154" s="376"/>
      <c r="N6154" s="376"/>
      <c r="O6154" s="376"/>
      <c r="R6154" s="376"/>
    </row>
    <row r="6155" spans="9:18" s="375" customFormat="1" ht="11">
      <c r="I6155" s="376"/>
      <c r="K6155" s="376"/>
      <c r="M6155" s="376"/>
      <c r="N6155" s="376"/>
      <c r="O6155" s="376"/>
      <c r="R6155" s="376"/>
    </row>
    <row r="6156" spans="9:18" s="375" customFormat="1" ht="11">
      <c r="I6156" s="376"/>
      <c r="K6156" s="376"/>
      <c r="M6156" s="376"/>
      <c r="N6156" s="376"/>
      <c r="O6156" s="376"/>
      <c r="R6156" s="376"/>
    </row>
    <row r="6157" spans="9:18" s="375" customFormat="1" ht="11">
      <c r="I6157" s="376"/>
      <c r="K6157" s="376"/>
      <c r="M6157" s="376"/>
      <c r="N6157" s="376"/>
      <c r="O6157" s="376"/>
      <c r="R6157" s="376"/>
    </row>
    <row r="6158" spans="9:18" s="375" customFormat="1" ht="11">
      <c r="I6158" s="376"/>
      <c r="K6158" s="376"/>
      <c r="M6158" s="376"/>
      <c r="N6158" s="376"/>
      <c r="O6158" s="376"/>
      <c r="R6158" s="376"/>
    </row>
    <row r="6159" spans="9:18" s="375" customFormat="1" ht="11">
      <c r="I6159" s="376"/>
      <c r="K6159" s="376"/>
      <c r="M6159" s="376"/>
      <c r="N6159" s="376"/>
      <c r="O6159" s="376"/>
      <c r="R6159" s="376"/>
    </row>
    <row r="6160" spans="9:18" s="375" customFormat="1" ht="11">
      <c r="I6160" s="376"/>
      <c r="K6160" s="376"/>
      <c r="M6160" s="376"/>
      <c r="N6160" s="376"/>
      <c r="O6160" s="376"/>
      <c r="R6160" s="376"/>
    </row>
    <row r="6161" spans="9:18" s="375" customFormat="1" ht="11">
      <c r="I6161" s="376"/>
      <c r="K6161" s="376"/>
      <c r="M6161" s="376"/>
      <c r="N6161" s="376"/>
      <c r="O6161" s="376"/>
      <c r="R6161" s="376"/>
    </row>
    <row r="6162" spans="9:18" s="375" customFormat="1" ht="11">
      <c r="I6162" s="376"/>
      <c r="K6162" s="376"/>
      <c r="M6162" s="376"/>
      <c r="N6162" s="376"/>
      <c r="O6162" s="376"/>
      <c r="R6162" s="376"/>
    </row>
    <row r="6163" spans="9:18" s="375" customFormat="1" ht="11">
      <c r="I6163" s="376"/>
      <c r="K6163" s="376"/>
      <c r="M6163" s="376"/>
      <c r="N6163" s="376"/>
      <c r="O6163" s="376"/>
      <c r="R6163" s="376"/>
    </row>
    <row r="6164" spans="9:18" s="375" customFormat="1" ht="11">
      <c r="I6164" s="376"/>
      <c r="K6164" s="376"/>
      <c r="M6164" s="376"/>
      <c r="N6164" s="376"/>
      <c r="O6164" s="376"/>
      <c r="R6164" s="376"/>
    </row>
    <row r="6165" spans="9:18" s="375" customFormat="1" ht="11">
      <c r="I6165" s="376"/>
      <c r="K6165" s="376"/>
      <c r="M6165" s="376"/>
      <c r="N6165" s="376"/>
      <c r="O6165" s="376"/>
      <c r="R6165" s="376"/>
    </row>
    <row r="6166" spans="9:18" s="375" customFormat="1" ht="11">
      <c r="I6166" s="376"/>
      <c r="K6166" s="376"/>
      <c r="M6166" s="376"/>
      <c r="N6166" s="376"/>
      <c r="O6166" s="376"/>
      <c r="R6166" s="376"/>
    </row>
    <row r="6167" spans="9:18" s="375" customFormat="1" ht="11">
      <c r="I6167" s="376"/>
      <c r="K6167" s="376"/>
      <c r="M6167" s="376"/>
      <c r="N6167" s="376"/>
      <c r="O6167" s="376"/>
      <c r="R6167" s="376"/>
    </row>
    <row r="6168" spans="9:18" s="375" customFormat="1" ht="11">
      <c r="I6168" s="376"/>
      <c r="K6168" s="376"/>
      <c r="M6168" s="376"/>
      <c r="N6168" s="376"/>
      <c r="O6168" s="376"/>
      <c r="R6168" s="376"/>
    </row>
    <row r="6169" spans="9:18" s="375" customFormat="1" ht="11">
      <c r="I6169" s="376"/>
      <c r="K6169" s="376"/>
      <c r="M6169" s="376"/>
      <c r="N6169" s="376"/>
      <c r="O6169" s="376"/>
      <c r="P6169" s="376"/>
      <c r="R6169" s="376"/>
    </row>
    <row r="6170" spans="9:18" s="375" customFormat="1" ht="11">
      <c r="I6170" s="376"/>
      <c r="K6170" s="376"/>
      <c r="M6170" s="376"/>
      <c r="N6170" s="376"/>
      <c r="O6170" s="376"/>
      <c r="P6170" s="376"/>
      <c r="R6170" s="376"/>
    </row>
    <row r="6171" spans="9:18" s="375" customFormat="1" ht="11">
      <c r="I6171" s="376"/>
      <c r="K6171" s="376"/>
      <c r="M6171" s="376"/>
      <c r="N6171" s="376"/>
      <c r="O6171" s="376"/>
      <c r="R6171" s="376"/>
    </row>
    <row r="6172" spans="9:18" s="375" customFormat="1" ht="11">
      <c r="I6172" s="376"/>
      <c r="K6172" s="376"/>
      <c r="M6172" s="376"/>
      <c r="N6172" s="376"/>
      <c r="O6172" s="376"/>
      <c r="R6172" s="376"/>
    </row>
    <row r="6173" spans="9:18" s="375" customFormat="1" ht="11">
      <c r="I6173" s="376"/>
      <c r="K6173" s="376"/>
      <c r="M6173" s="376"/>
      <c r="N6173" s="376"/>
      <c r="O6173" s="376"/>
      <c r="R6173" s="376"/>
    </row>
    <row r="6174" spans="9:18" s="375" customFormat="1" ht="11">
      <c r="I6174" s="376"/>
      <c r="K6174" s="376"/>
      <c r="M6174" s="376"/>
      <c r="N6174" s="376"/>
      <c r="O6174" s="376"/>
      <c r="R6174" s="376"/>
    </row>
    <row r="6175" spans="9:18" s="375" customFormat="1" ht="11">
      <c r="I6175" s="376"/>
      <c r="K6175" s="376"/>
      <c r="M6175" s="376"/>
      <c r="N6175" s="376"/>
      <c r="O6175" s="376"/>
      <c r="R6175" s="376"/>
    </row>
    <row r="6176" spans="9:18" s="375" customFormat="1" ht="11">
      <c r="I6176" s="376"/>
      <c r="K6176" s="376"/>
      <c r="M6176" s="376"/>
      <c r="N6176" s="376"/>
      <c r="O6176" s="376"/>
      <c r="P6176" s="376"/>
      <c r="R6176" s="376"/>
    </row>
    <row r="6177" spans="9:18" s="375" customFormat="1" ht="11">
      <c r="I6177" s="376"/>
      <c r="K6177" s="376"/>
      <c r="M6177" s="376"/>
      <c r="N6177" s="376"/>
      <c r="O6177" s="376"/>
      <c r="R6177" s="376"/>
    </row>
    <row r="6178" spans="9:18" s="375" customFormat="1" ht="11">
      <c r="I6178" s="376"/>
      <c r="K6178" s="376"/>
      <c r="M6178" s="376"/>
      <c r="N6178" s="376"/>
      <c r="O6178" s="376"/>
      <c r="R6178" s="376"/>
    </row>
    <row r="6179" spans="9:18" s="375" customFormat="1" ht="11">
      <c r="I6179" s="376"/>
      <c r="K6179" s="376"/>
      <c r="M6179" s="376"/>
      <c r="N6179" s="376"/>
      <c r="O6179" s="376"/>
      <c r="R6179" s="376"/>
    </row>
    <row r="6180" spans="9:18" s="375" customFormat="1" ht="11">
      <c r="I6180" s="376"/>
      <c r="K6180" s="376"/>
      <c r="M6180" s="376"/>
      <c r="N6180" s="376"/>
      <c r="O6180" s="376"/>
      <c r="R6180" s="376"/>
    </row>
    <row r="6181" spans="9:18" s="375" customFormat="1" ht="11">
      <c r="I6181" s="376"/>
      <c r="K6181" s="376"/>
      <c r="M6181" s="376"/>
      <c r="N6181" s="376"/>
      <c r="O6181" s="376"/>
      <c r="R6181" s="376"/>
    </row>
    <row r="6182" spans="9:18" s="375" customFormat="1" ht="11">
      <c r="I6182" s="376"/>
      <c r="K6182" s="376"/>
      <c r="M6182" s="376"/>
      <c r="N6182" s="376"/>
      <c r="O6182" s="376"/>
      <c r="R6182" s="376"/>
    </row>
    <row r="6183" spans="9:18" s="375" customFormat="1" ht="11">
      <c r="I6183" s="376"/>
      <c r="K6183" s="376"/>
      <c r="M6183" s="376"/>
      <c r="N6183" s="376"/>
      <c r="O6183" s="376"/>
      <c r="R6183" s="376"/>
    </row>
    <row r="6184" spans="9:18" s="375" customFormat="1" ht="11">
      <c r="I6184" s="376"/>
      <c r="K6184" s="376"/>
      <c r="M6184" s="376"/>
      <c r="N6184" s="376"/>
      <c r="O6184" s="376"/>
      <c r="R6184" s="376"/>
    </row>
    <row r="6185" spans="9:18" s="375" customFormat="1" ht="11">
      <c r="I6185" s="376"/>
      <c r="K6185" s="376"/>
      <c r="M6185" s="376"/>
      <c r="N6185" s="376"/>
      <c r="O6185" s="376"/>
      <c r="R6185" s="376"/>
    </row>
    <row r="6186" spans="9:18" s="375" customFormat="1" ht="11">
      <c r="I6186" s="376"/>
      <c r="K6186" s="376"/>
      <c r="M6186" s="376"/>
      <c r="N6186" s="376"/>
      <c r="O6186" s="376"/>
      <c r="R6186" s="376"/>
    </row>
    <row r="6187" spans="9:18" s="375" customFormat="1" ht="11">
      <c r="I6187" s="376"/>
      <c r="K6187" s="376"/>
      <c r="M6187" s="376"/>
      <c r="N6187" s="376"/>
      <c r="O6187" s="376"/>
      <c r="R6187" s="376"/>
    </row>
    <row r="6188" spans="9:18" s="375" customFormat="1" ht="11">
      <c r="I6188" s="376"/>
      <c r="K6188" s="376"/>
      <c r="M6188" s="376"/>
      <c r="N6188" s="376"/>
      <c r="O6188" s="376"/>
      <c r="R6188" s="376"/>
    </row>
    <row r="6189" spans="9:18" s="375" customFormat="1" ht="11">
      <c r="I6189" s="376"/>
      <c r="K6189" s="376"/>
      <c r="M6189" s="376"/>
      <c r="N6189" s="376"/>
      <c r="O6189" s="376"/>
      <c r="R6189" s="376"/>
    </row>
    <row r="6190" spans="9:18" s="375" customFormat="1" ht="11">
      <c r="I6190" s="376"/>
      <c r="K6190" s="376"/>
      <c r="M6190" s="376"/>
      <c r="N6190" s="376"/>
      <c r="O6190" s="376"/>
      <c r="R6190" s="376"/>
    </row>
    <row r="6191" spans="9:18" s="375" customFormat="1" ht="11">
      <c r="I6191" s="376"/>
      <c r="K6191" s="376"/>
      <c r="M6191" s="376"/>
      <c r="N6191" s="376"/>
      <c r="O6191" s="376"/>
      <c r="R6191" s="376"/>
    </row>
    <row r="6192" spans="9:18" s="375" customFormat="1" ht="11">
      <c r="I6192" s="376"/>
      <c r="K6192" s="376"/>
      <c r="M6192" s="376"/>
      <c r="N6192" s="376"/>
      <c r="O6192" s="376"/>
      <c r="R6192" s="376"/>
    </row>
    <row r="6193" spans="9:18" s="375" customFormat="1" ht="11">
      <c r="I6193" s="376"/>
      <c r="M6193" s="376"/>
      <c r="O6193" s="376"/>
      <c r="R6193" s="376"/>
    </row>
    <row r="6194" spans="9:18" s="375" customFormat="1" ht="11">
      <c r="I6194" s="376"/>
      <c r="M6194" s="376"/>
      <c r="O6194" s="376"/>
      <c r="R6194" s="376"/>
    </row>
    <row r="6195" spans="9:18" s="375" customFormat="1" ht="11">
      <c r="I6195" s="376"/>
      <c r="M6195" s="376"/>
      <c r="O6195" s="376"/>
      <c r="R6195" s="376"/>
    </row>
    <row r="6196" spans="9:18" s="375" customFormat="1" ht="11">
      <c r="I6196" s="376"/>
      <c r="M6196" s="376"/>
      <c r="O6196" s="376"/>
      <c r="R6196" s="376"/>
    </row>
    <row r="6197" spans="9:18" s="375" customFormat="1" ht="11">
      <c r="I6197" s="376"/>
      <c r="M6197" s="376"/>
      <c r="O6197" s="376"/>
      <c r="R6197" s="376"/>
    </row>
    <row r="6198" spans="9:18" s="375" customFormat="1" ht="11">
      <c r="I6198" s="376"/>
      <c r="M6198" s="376"/>
      <c r="O6198" s="376"/>
      <c r="R6198" s="376"/>
    </row>
    <row r="6199" spans="9:18" s="375" customFormat="1" ht="11">
      <c r="I6199" s="376"/>
      <c r="M6199" s="376"/>
      <c r="O6199" s="376"/>
      <c r="R6199" s="376"/>
    </row>
    <row r="6200" spans="9:18" s="375" customFormat="1" ht="11">
      <c r="I6200" s="376"/>
      <c r="M6200" s="376"/>
      <c r="O6200" s="376"/>
      <c r="R6200" s="376"/>
    </row>
    <row r="6201" spans="9:18" s="375" customFormat="1" ht="11">
      <c r="I6201" s="376"/>
      <c r="M6201" s="376"/>
      <c r="O6201" s="376"/>
      <c r="R6201" s="376"/>
    </row>
    <row r="6202" spans="9:18" s="375" customFormat="1" ht="11">
      <c r="I6202" s="376"/>
      <c r="M6202" s="376"/>
      <c r="O6202" s="376"/>
      <c r="R6202" s="376"/>
    </row>
    <row r="6203" spans="9:18" s="375" customFormat="1" ht="11">
      <c r="I6203" s="376"/>
      <c r="M6203" s="376"/>
      <c r="O6203" s="376"/>
      <c r="R6203" s="376"/>
    </row>
    <row r="6204" spans="9:18" s="375" customFormat="1" ht="11">
      <c r="I6204" s="376"/>
      <c r="M6204" s="376"/>
      <c r="O6204" s="376"/>
      <c r="R6204" s="376"/>
    </row>
    <row r="6205" spans="9:18" s="375" customFormat="1" ht="11">
      <c r="I6205" s="376"/>
      <c r="M6205" s="376"/>
      <c r="O6205" s="376"/>
      <c r="R6205" s="376"/>
    </row>
    <row r="6206" spans="9:18" s="375" customFormat="1" ht="11">
      <c r="I6206" s="376"/>
      <c r="M6206" s="376"/>
      <c r="N6206" s="376"/>
      <c r="O6206" s="376"/>
      <c r="R6206" s="376"/>
    </row>
    <row r="6207" spans="9:18" s="375" customFormat="1" ht="11">
      <c r="I6207" s="376"/>
      <c r="K6207" s="376"/>
      <c r="M6207" s="376"/>
      <c r="N6207" s="376"/>
      <c r="O6207" s="376"/>
      <c r="R6207" s="376"/>
    </row>
    <row r="6208" spans="9:18" s="375" customFormat="1" ht="11">
      <c r="I6208" s="376"/>
      <c r="K6208" s="376"/>
      <c r="M6208" s="376"/>
      <c r="N6208" s="376"/>
      <c r="O6208" s="376"/>
      <c r="R6208" s="376"/>
    </row>
    <row r="6209" spans="9:18" s="375" customFormat="1" ht="11">
      <c r="I6209" s="376"/>
      <c r="K6209" s="376"/>
      <c r="M6209" s="376"/>
      <c r="N6209" s="376"/>
      <c r="O6209" s="376"/>
      <c r="R6209" s="376"/>
    </row>
    <row r="6210" spans="9:18" s="375" customFormat="1" ht="11">
      <c r="I6210" s="376"/>
      <c r="K6210" s="376"/>
      <c r="M6210" s="376"/>
      <c r="N6210" s="376"/>
      <c r="O6210" s="376"/>
      <c r="R6210" s="376"/>
    </row>
    <row r="6211" spans="9:18" s="375" customFormat="1" ht="11">
      <c r="I6211" s="376"/>
      <c r="K6211" s="376"/>
      <c r="M6211" s="376"/>
      <c r="N6211" s="376"/>
      <c r="O6211" s="376"/>
      <c r="R6211" s="376"/>
    </row>
    <row r="6212" spans="9:18" s="375" customFormat="1" ht="11">
      <c r="I6212" s="376"/>
      <c r="K6212" s="376"/>
      <c r="M6212" s="376"/>
      <c r="N6212" s="376"/>
      <c r="O6212" s="376"/>
      <c r="R6212" s="376"/>
    </row>
    <row r="6213" spans="9:18" s="375" customFormat="1" ht="11">
      <c r="I6213" s="376"/>
      <c r="K6213" s="376"/>
      <c r="M6213" s="376"/>
      <c r="N6213" s="376"/>
      <c r="O6213" s="376"/>
      <c r="R6213" s="376"/>
    </row>
    <row r="6214" spans="9:18" s="375" customFormat="1" ht="11">
      <c r="I6214" s="376"/>
      <c r="K6214" s="376"/>
      <c r="M6214" s="376"/>
      <c r="N6214" s="376"/>
      <c r="O6214" s="376"/>
      <c r="R6214" s="376"/>
    </row>
    <row r="6215" spans="9:18" s="375" customFormat="1" ht="11">
      <c r="I6215" s="376"/>
      <c r="K6215" s="376"/>
      <c r="M6215" s="376"/>
      <c r="N6215" s="376"/>
      <c r="O6215" s="376"/>
      <c r="R6215" s="376"/>
    </row>
    <row r="6216" spans="9:18" s="375" customFormat="1" ht="11">
      <c r="I6216" s="376"/>
      <c r="K6216" s="376"/>
      <c r="M6216" s="376"/>
      <c r="N6216" s="376"/>
      <c r="O6216" s="376"/>
      <c r="R6216" s="376"/>
    </row>
    <row r="6217" spans="9:18" s="375" customFormat="1" ht="11"/>
    <row r="6218" spans="9:18" s="375" customFormat="1" ht="11"/>
    <row r="6219" spans="9:18" s="375" customFormat="1" ht="11"/>
    <row r="6220" spans="9:18" s="375" customFormat="1" ht="11"/>
    <row r="6221" spans="9:18" s="375" customFormat="1" ht="11"/>
    <row r="6222" spans="9:18" s="375" customFormat="1" ht="11"/>
    <row r="6223" spans="9:18" s="375" customFormat="1" ht="11"/>
    <row r="6224" spans="9:18" s="375" customFormat="1" ht="11"/>
    <row r="6225" spans="9:18" s="375" customFormat="1" ht="11"/>
    <row r="6226" spans="9:18" s="375" customFormat="1" ht="11"/>
    <row r="6227" spans="9:18" s="375" customFormat="1" ht="11"/>
    <row r="6228" spans="9:18" s="375" customFormat="1" ht="11"/>
    <row r="6229" spans="9:18" s="375" customFormat="1" ht="11"/>
    <row r="6230" spans="9:18" s="375" customFormat="1" ht="11"/>
    <row r="6231" spans="9:18" s="375" customFormat="1" ht="11"/>
    <row r="6232" spans="9:18" s="375" customFormat="1" ht="11"/>
    <row r="6233" spans="9:18" s="375" customFormat="1" ht="11"/>
    <row r="6234" spans="9:18" s="375" customFormat="1" ht="11"/>
    <row r="6235" spans="9:18" s="375" customFormat="1" ht="11"/>
    <row r="6236" spans="9:18" s="375" customFormat="1" ht="11">
      <c r="I6236" s="376"/>
      <c r="K6236" s="376"/>
      <c r="M6236" s="376"/>
      <c r="N6236" s="376"/>
      <c r="O6236" s="376"/>
      <c r="R6236" s="376"/>
    </row>
    <row r="6237" spans="9:18" s="375" customFormat="1" ht="11">
      <c r="I6237" s="376"/>
      <c r="K6237" s="376"/>
      <c r="M6237" s="376"/>
      <c r="N6237" s="376"/>
      <c r="O6237" s="376"/>
      <c r="R6237" s="376"/>
    </row>
    <row r="6238" spans="9:18" s="375" customFormat="1" ht="11">
      <c r="I6238" s="376"/>
      <c r="K6238" s="376"/>
      <c r="M6238" s="376"/>
      <c r="N6238" s="376"/>
      <c r="O6238" s="376"/>
      <c r="R6238" s="376"/>
    </row>
    <row r="6239" spans="9:18" s="375" customFormat="1" ht="11">
      <c r="I6239" s="376"/>
      <c r="K6239" s="376"/>
      <c r="M6239" s="376"/>
      <c r="N6239" s="376"/>
      <c r="O6239" s="376"/>
      <c r="R6239" s="376"/>
    </row>
    <row r="6240" spans="9:18" s="375" customFormat="1" ht="11">
      <c r="I6240" s="376"/>
      <c r="K6240" s="376"/>
      <c r="M6240" s="376"/>
      <c r="N6240" s="376"/>
      <c r="O6240" s="376"/>
      <c r="R6240" s="376"/>
    </row>
    <row r="6241" spans="9:18" s="375" customFormat="1" ht="11">
      <c r="I6241" s="376"/>
      <c r="K6241" s="376"/>
      <c r="M6241" s="376"/>
      <c r="N6241" s="376"/>
      <c r="O6241" s="376"/>
      <c r="R6241" s="376"/>
    </row>
    <row r="6242" spans="9:18" s="375" customFormat="1" ht="11">
      <c r="I6242" s="376"/>
      <c r="K6242" s="376"/>
      <c r="M6242" s="376"/>
      <c r="N6242" s="376"/>
      <c r="O6242" s="376"/>
      <c r="R6242" s="376"/>
    </row>
    <row r="6243" spans="9:18" s="375" customFormat="1" ht="11">
      <c r="I6243" s="376"/>
      <c r="K6243" s="376"/>
      <c r="M6243" s="376"/>
      <c r="N6243" s="376"/>
      <c r="O6243" s="376"/>
      <c r="R6243" s="376"/>
    </row>
    <row r="6244" spans="9:18" s="375" customFormat="1" ht="11">
      <c r="I6244" s="376"/>
      <c r="K6244" s="376"/>
      <c r="M6244" s="376"/>
      <c r="N6244" s="376"/>
      <c r="O6244" s="376"/>
      <c r="R6244" s="376"/>
    </row>
    <row r="6245" spans="9:18" s="375" customFormat="1" ht="11">
      <c r="I6245" s="376"/>
      <c r="K6245" s="376"/>
      <c r="M6245" s="376"/>
      <c r="N6245" s="376"/>
      <c r="O6245" s="376"/>
      <c r="R6245" s="376"/>
    </row>
    <row r="6246" spans="9:18" s="375" customFormat="1" ht="11">
      <c r="I6246" s="376"/>
      <c r="K6246" s="376"/>
      <c r="M6246" s="376"/>
      <c r="N6246" s="376"/>
      <c r="O6246" s="376"/>
      <c r="R6246" s="376"/>
    </row>
    <row r="6247" spans="9:18" s="375" customFormat="1" ht="11">
      <c r="I6247" s="376"/>
      <c r="K6247" s="376"/>
      <c r="M6247" s="376"/>
      <c r="N6247" s="376"/>
      <c r="O6247" s="376"/>
      <c r="R6247" s="376"/>
    </row>
    <row r="6248" spans="9:18" s="375" customFormat="1" ht="11">
      <c r="I6248" s="376"/>
      <c r="K6248" s="376"/>
      <c r="M6248" s="376"/>
      <c r="N6248" s="376"/>
      <c r="O6248" s="376"/>
      <c r="R6248" s="376"/>
    </row>
    <row r="6249" spans="9:18" s="375" customFormat="1" ht="11">
      <c r="I6249" s="376"/>
      <c r="K6249" s="376"/>
      <c r="M6249" s="376"/>
      <c r="N6249" s="376"/>
      <c r="O6249" s="376"/>
      <c r="R6249" s="376"/>
    </row>
    <row r="6250" spans="9:18" s="375" customFormat="1" ht="11">
      <c r="I6250" s="376"/>
      <c r="K6250" s="376"/>
      <c r="M6250" s="376"/>
      <c r="N6250" s="376"/>
      <c r="O6250" s="376"/>
      <c r="R6250" s="376"/>
    </row>
    <row r="6251" spans="9:18" s="375" customFormat="1" ht="11">
      <c r="I6251" s="376"/>
      <c r="K6251" s="376"/>
      <c r="M6251" s="376"/>
      <c r="N6251" s="376"/>
      <c r="O6251" s="376"/>
      <c r="R6251" s="376"/>
    </row>
    <row r="6252" spans="9:18" s="375" customFormat="1" ht="11">
      <c r="I6252" s="376"/>
      <c r="K6252" s="376"/>
      <c r="M6252" s="376"/>
      <c r="N6252" s="376"/>
      <c r="O6252" s="376"/>
      <c r="R6252" s="376"/>
    </row>
    <row r="6253" spans="9:18" s="375" customFormat="1" ht="11">
      <c r="I6253" s="376"/>
      <c r="K6253" s="376"/>
      <c r="M6253" s="376"/>
      <c r="N6253" s="376"/>
      <c r="O6253" s="376"/>
      <c r="R6253" s="376"/>
    </row>
    <row r="6254" spans="9:18" s="375" customFormat="1" ht="11">
      <c r="I6254" s="376"/>
      <c r="K6254" s="376"/>
      <c r="M6254" s="376"/>
      <c r="N6254" s="376"/>
      <c r="O6254" s="376"/>
      <c r="R6254" s="376"/>
    </row>
    <row r="6255" spans="9:18" s="375" customFormat="1" ht="11">
      <c r="I6255" s="376"/>
      <c r="K6255" s="376"/>
      <c r="M6255" s="376"/>
      <c r="N6255" s="376"/>
      <c r="O6255" s="376"/>
      <c r="R6255" s="376"/>
    </row>
    <row r="6256" spans="9:18" s="375" customFormat="1" ht="11">
      <c r="I6256" s="376"/>
      <c r="K6256" s="376"/>
      <c r="M6256" s="376"/>
      <c r="N6256" s="376"/>
      <c r="O6256" s="376"/>
      <c r="R6256" s="376"/>
    </row>
    <row r="6257" spans="9:18" s="375" customFormat="1" ht="11">
      <c r="I6257" s="376"/>
      <c r="K6257" s="376"/>
      <c r="M6257" s="376"/>
      <c r="N6257" s="376"/>
      <c r="O6257" s="376"/>
      <c r="R6257" s="376"/>
    </row>
    <row r="6258" spans="9:18" s="375" customFormat="1" ht="11">
      <c r="I6258" s="376"/>
      <c r="K6258" s="376"/>
      <c r="M6258" s="376"/>
      <c r="N6258" s="376"/>
      <c r="O6258" s="376"/>
      <c r="R6258" s="376"/>
    </row>
    <row r="6259" spans="9:18" s="375" customFormat="1" ht="11">
      <c r="I6259" s="376"/>
      <c r="K6259" s="376"/>
      <c r="M6259" s="376"/>
      <c r="N6259" s="376"/>
      <c r="O6259" s="376"/>
      <c r="R6259" s="376"/>
    </row>
    <row r="6260" spans="9:18" s="375" customFormat="1" ht="11">
      <c r="I6260" s="376"/>
      <c r="K6260" s="376"/>
      <c r="M6260" s="376"/>
      <c r="N6260" s="376"/>
      <c r="O6260" s="376"/>
      <c r="R6260" s="376"/>
    </row>
    <row r="6261" spans="9:18" s="375" customFormat="1" ht="11">
      <c r="I6261" s="376"/>
      <c r="K6261" s="376"/>
      <c r="M6261" s="376"/>
      <c r="N6261" s="376"/>
      <c r="O6261" s="376"/>
      <c r="R6261" s="376"/>
    </row>
    <row r="6262" spans="9:18" s="375" customFormat="1" ht="11">
      <c r="I6262" s="376"/>
      <c r="K6262" s="376"/>
      <c r="M6262" s="376"/>
      <c r="N6262" s="376"/>
      <c r="O6262" s="376"/>
      <c r="R6262" s="376"/>
    </row>
    <row r="6263" spans="9:18" s="375" customFormat="1" ht="11">
      <c r="I6263" s="376"/>
      <c r="K6263" s="376"/>
      <c r="M6263" s="376"/>
      <c r="N6263" s="376"/>
      <c r="O6263" s="376"/>
      <c r="R6263" s="376"/>
    </row>
    <row r="6264" spans="9:18" s="375" customFormat="1" ht="11">
      <c r="I6264" s="376"/>
      <c r="K6264" s="376"/>
      <c r="M6264" s="376"/>
      <c r="N6264" s="376"/>
      <c r="O6264" s="376"/>
      <c r="R6264" s="376"/>
    </row>
    <row r="6265" spans="9:18" s="375" customFormat="1" ht="11">
      <c r="I6265" s="376"/>
      <c r="K6265" s="376"/>
      <c r="M6265" s="376"/>
      <c r="N6265" s="376"/>
      <c r="O6265" s="376"/>
      <c r="R6265" s="376"/>
    </row>
    <row r="6266" spans="9:18" s="375" customFormat="1" ht="11">
      <c r="I6266" s="376"/>
      <c r="K6266" s="376"/>
      <c r="M6266" s="376"/>
      <c r="O6266" s="376"/>
      <c r="R6266" s="376"/>
    </row>
    <row r="6267" spans="9:18" s="375" customFormat="1" ht="11">
      <c r="I6267" s="376"/>
      <c r="K6267" s="376"/>
      <c r="M6267" s="376"/>
      <c r="O6267" s="376"/>
      <c r="R6267" s="376"/>
    </row>
    <row r="6268" spans="9:18" s="375" customFormat="1" ht="11">
      <c r="I6268" s="376"/>
      <c r="K6268" s="376"/>
      <c r="M6268" s="376"/>
      <c r="O6268" s="376"/>
      <c r="R6268" s="376"/>
    </row>
    <row r="6269" spans="9:18" s="375" customFormat="1" ht="11">
      <c r="I6269" s="376"/>
      <c r="K6269" s="376"/>
      <c r="M6269" s="376"/>
      <c r="O6269" s="376"/>
      <c r="R6269" s="376"/>
    </row>
    <row r="6270" spans="9:18" s="375" customFormat="1" ht="11">
      <c r="I6270" s="376"/>
      <c r="K6270" s="376"/>
      <c r="M6270" s="376"/>
      <c r="O6270" s="376"/>
      <c r="R6270" s="376"/>
    </row>
    <row r="6271" spans="9:18" s="375" customFormat="1" ht="11">
      <c r="I6271" s="376"/>
      <c r="K6271" s="376"/>
      <c r="M6271" s="376"/>
      <c r="O6271" s="376"/>
      <c r="R6271" s="376"/>
    </row>
    <row r="6272" spans="9:18" s="375" customFormat="1" ht="11">
      <c r="I6272" s="376"/>
      <c r="K6272" s="376"/>
      <c r="M6272" s="376"/>
      <c r="O6272" s="376"/>
      <c r="R6272" s="376"/>
    </row>
    <row r="6273" spans="9:18" s="375" customFormat="1" ht="11">
      <c r="I6273" s="376"/>
      <c r="K6273" s="376"/>
      <c r="M6273" s="376"/>
      <c r="O6273" s="376"/>
      <c r="R6273" s="376"/>
    </row>
    <row r="6274" spans="9:18" s="375" customFormat="1" ht="11">
      <c r="I6274" s="376"/>
      <c r="K6274" s="376"/>
      <c r="M6274" s="376"/>
      <c r="O6274" s="376"/>
      <c r="R6274" s="376"/>
    </row>
    <row r="6275" spans="9:18" s="375" customFormat="1" ht="11">
      <c r="I6275" s="376"/>
      <c r="M6275" s="376"/>
      <c r="O6275" s="376"/>
      <c r="R6275" s="376"/>
    </row>
    <row r="6276" spans="9:18" s="375" customFormat="1" ht="11">
      <c r="I6276" s="376"/>
      <c r="M6276" s="376"/>
      <c r="O6276" s="376"/>
      <c r="R6276" s="376"/>
    </row>
    <row r="6277" spans="9:18" s="375" customFormat="1" ht="11">
      <c r="I6277" s="376"/>
      <c r="K6277" s="376"/>
      <c r="M6277" s="376"/>
      <c r="O6277" s="376"/>
      <c r="R6277" s="376"/>
    </row>
    <row r="6278" spans="9:18" s="375" customFormat="1" ht="11">
      <c r="I6278" s="376"/>
      <c r="K6278" s="376"/>
      <c r="M6278" s="376"/>
      <c r="O6278" s="376"/>
      <c r="R6278" s="376"/>
    </row>
    <row r="6279" spans="9:18" s="375" customFormat="1" ht="11">
      <c r="I6279" s="376"/>
      <c r="K6279" s="376"/>
      <c r="M6279" s="376"/>
      <c r="O6279" s="376"/>
      <c r="R6279" s="376"/>
    </row>
    <row r="6280" spans="9:18" s="375" customFormat="1" ht="11"/>
    <row r="6281" spans="9:18" s="375" customFormat="1" ht="11"/>
    <row r="6282" spans="9:18" s="375" customFormat="1" ht="11"/>
    <row r="6283" spans="9:18" s="375" customFormat="1" ht="11"/>
    <row r="6284" spans="9:18" s="375" customFormat="1" ht="11"/>
    <row r="6285" spans="9:18" s="375" customFormat="1" ht="11"/>
    <row r="6286" spans="9:18" s="375" customFormat="1" ht="11"/>
    <row r="6287" spans="9:18" s="375" customFormat="1" ht="11"/>
    <row r="6288" spans="9:18" s="375" customFormat="1" ht="11"/>
    <row r="6289" spans="9:18" s="375" customFormat="1" ht="11"/>
    <row r="6290" spans="9:18" s="375" customFormat="1" ht="11"/>
    <row r="6291" spans="9:18" s="375" customFormat="1" ht="11"/>
    <row r="6292" spans="9:18" s="375" customFormat="1" ht="11"/>
    <row r="6293" spans="9:18" s="375" customFormat="1" ht="11"/>
    <row r="6294" spans="9:18" s="375" customFormat="1" ht="11"/>
    <row r="6295" spans="9:18" s="375" customFormat="1" ht="11"/>
    <row r="6296" spans="9:18" s="375" customFormat="1" ht="11"/>
    <row r="6297" spans="9:18" s="375" customFormat="1" ht="11"/>
    <row r="6298" spans="9:18" s="375" customFormat="1" ht="11">
      <c r="I6298" s="376"/>
      <c r="K6298" s="376"/>
      <c r="M6298" s="376"/>
      <c r="O6298" s="376"/>
      <c r="R6298" s="376"/>
    </row>
    <row r="6299" spans="9:18" s="375" customFormat="1" ht="11">
      <c r="I6299" s="376"/>
      <c r="K6299" s="376"/>
      <c r="M6299" s="376"/>
      <c r="O6299" s="376"/>
      <c r="R6299" s="376"/>
    </row>
    <row r="6300" spans="9:18" s="375" customFormat="1" ht="11"/>
    <row r="6301" spans="9:18" s="375" customFormat="1" ht="11"/>
    <row r="6302" spans="9:18" s="375" customFormat="1" ht="11"/>
    <row r="6303" spans="9:18" s="375" customFormat="1" ht="11"/>
    <row r="6304" spans="9:18" s="375" customFormat="1" ht="11"/>
    <row r="6305" s="375" customFormat="1" ht="11"/>
    <row r="6306" s="375" customFormat="1" ht="11"/>
    <row r="6307" s="375" customFormat="1" ht="11"/>
    <row r="6308" s="375" customFormat="1" ht="11"/>
    <row r="6309" s="375" customFormat="1" ht="11"/>
    <row r="6310" s="375" customFormat="1" ht="11"/>
    <row r="6311" s="375" customFormat="1" ht="11"/>
    <row r="6312" s="375" customFormat="1" ht="11"/>
    <row r="6313" s="375" customFormat="1" ht="11"/>
    <row r="6314" s="375" customFormat="1" ht="11"/>
    <row r="6315" s="375" customFormat="1" ht="11"/>
    <row r="6316" s="375" customFormat="1" ht="11"/>
    <row r="6317" s="375" customFormat="1" ht="11"/>
    <row r="6318" s="375" customFormat="1" ht="11"/>
    <row r="6319" s="375" customFormat="1" ht="11"/>
    <row r="6320" s="375" customFormat="1" ht="11"/>
    <row r="6321" s="375" customFormat="1" ht="11"/>
    <row r="6322" s="375" customFormat="1" ht="11"/>
    <row r="6323" s="375" customFormat="1" ht="11"/>
    <row r="6324" s="375" customFormat="1" ht="11"/>
    <row r="6325" s="375" customFormat="1" ht="11"/>
    <row r="6326" s="375" customFormat="1" ht="11"/>
    <row r="6327" s="375" customFormat="1" ht="11"/>
    <row r="6328" s="375" customFormat="1" ht="11"/>
    <row r="6329" s="375" customFormat="1" ht="11"/>
    <row r="6330" s="375" customFormat="1" ht="11"/>
    <row r="6331" s="375" customFormat="1" ht="11"/>
    <row r="6332" s="375" customFormat="1" ht="11"/>
    <row r="6333" s="375" customFormat="1" ht="11"/>
    <row r="6334" s="375" customFormat="1" ht="11"/>
    <row r="6335" s="375" customFormat="1" ht="11"/>
    <row r="6336" s="375" customFormat="1" ht="11"/>
    <row r="6337" spans="9:18" s="375" customFormat="1" ht="11"/>
    <row r="6338" spans="9:18" s="375" customFormat="1" ht="11"/>
    <row r="6339" spans="9:18" s="375" customFormat="1" ht="11"/>
    <row r="6340" spans="9:18" s="375" customFormat="1" ht="11"/>
    <row r="6341" spans="9:18" s="375" customFormat="1" ht="11"/>
    <row r="6342" spans="9:18" s="375" customFormat="1" ht="11"/>
    <row r="6343" spans="9:18" s="375" customFormat="1" ht="11"/>
    <row r="6344" spans="9:18" s="375" customFormat="1" ht="11">
      <c r="I6344" s="376"/>
      <c r="K6344" s="376"/>
      <c r="M6344" s="376"/>
      <c r="O6344" s="376"/>
      <c r="R6344" s="376"/>
    </row>
    <row r="6345" spans="9:18" s="375" customFormat="1" ht="11">
      <c r="I6345" s="376"/>
      <c r="K6345" s="376"/>
      <c r="M6345" s="376"/>
      <c r="O6345" s="376"/>
      <c r="R6345" s="376"/>
    </row>
    <row r="6346" spans="9:18" s="375" customFormat="1" ht="11">
      <c r="I6346" s="376"/>
      <c r="K6346" s="376"/>
      <c r="M6346" s="376"/>
      <c r="O6346" s="376"/>
      <c r="R6346" s="376"/>
    </row>
    <row r="6347" spans="9:18" s="375" customFormat="1" ht="11">
      <c r="I6347" s="376"/>
      <c r="M6347" s="376"/>
      <c r="O6347" s="376"/>
      <c r="R6347" s="376"/>
    </row>
    <row r="6348" spans="9:18" s="375" customFormat="1" ht="11">
      <c r="I6348" s="376"/>
      <c r="M6348" s="376"/>
      <c r="O6348" s="376"/>
      <c r="R6348" s="376"/>
    </row>
    <row r="6349" spans="9:18" s="375" customFormat="1" ht="11">
      <c r="I6349" s="376"/>
      <c r="M6349" s="376"/>
      <c r="O6349" s="376"/>
      <c r="R6349" s="376"/>
    </row>
    <row r="6350" spans="9:18" s="375" customFormat="1" ht="11">
      <c r="I6350" s="376"/>
      <c r="M6350" s="376"/>
      <c r="O6350" s="376"/>
      <c r="R6350" s="376"/>
    </row>
    <row r="6351" spans="9:18" s="375" customFormat="1" ht="11">
      <c r="I6351" s="376"/>
      <c r="M6351" s="376"/>
      <c r="O6351" s="376"/>
      <c r="R6351" s="376"/>
    </row>
    <row r="6352" spans="9:18" s="375" customFormat="1" ht="11">
      <c r="I6352" s="376"/>
      <c r="M6352" s="376"/>
      <c r="O6352" s="376"/>
      <c r="R6352" s="376"/>
    </row>
    <row r="6353" spans="9:18" s="375" customFormat="1" ht="11">
      <c r="I6353" s="376"/>
      <c r="M6353" s="376"/>
      <c r="O6353" s="376"/>
      <c r="R6353" s="376"/>
    </row>
    <row r="6354" spans="9:18" s="375" customFormat="1" ht="11">
      <c r="I6354" s="376"/>
      <c r="M6354" s="376"/>
      <c r="O6354" s="376"/>
      <c r="R6354" s="376"/>
    </row>
    <row r="6355" spans="9:18" s="375" customFormat="1" ht="11">
      <c r="I6355" s="376"/>
      <c r="M6355" s="376"/>
      <c r="O6355" s="376"/>
      <c r="R6355" s="376"/>
    </row>
    <row r="6356" spans="9:18" s="375" customFormat="1" ht="11">
      <c r="I6356" s="376"/>
      <c r="M6356" s="376"/>
      <c r="O6356" s="376"/>
      <c r="R6356" s="376"/>
    </row>
    <row r="6357" spans="9:18" s="375" customFormat="1" ht="11">
      <c r="I6357" s="376"/>
      <c r="M6357" s="376"/>
      <c r="O6357" s="376"/>
      <c r="R6357" s="376"/>
    </row>
    <row r="6358" spans="9:18" s="375" customFormat="1" ht="11">
      <c r="I6358" s="376"/>
      <c r="M6358" s="376"/>
      <c r="O6358" s="376"/>
      <c r="R6358" s="376"/>
    </row>
    <row r="6359" spans="9:18" s="375" customFormat="1" ht="11">
      <c r="I6359" s="376"/>
      <c r="M6359" s="376"/>
      <c r="O6359" s="376"/>
      <c r="R6359" s="376"/>
    </row>
    <row r="6360" spans="9:18" s="375" customFormat="1" ht="11">
      <c r="I6360" s="376"/>
      <c r="K6360" s="376"/>
      <c r="M6360" s="376"/>
      <c r="O6360" s="376"/>
      <c r="R6360" s="376"/>
    </row>
    <row r="6361" spans="9:18" s="375" customFormat="1" ht="11">
      <c r="I6361" s="376"/>
      <c r="K6361" s="376"/>
      <c r="M6361" s="376"/>
      <c r="O6361" s="376"/>
      <c r="R6361" s="376"/>
    </row>
    <row r="6362" spans="9:18" s="375" customFormat="1" ht="11">
      <c r="I6362" s="376"/>
      <c r="K6362" s="376"/>
      <c r="M6362" s="376"/>
      <c r="O6362" s="376"/>
      <c r="R6362" s="376"/>
    </row>
    <row r="6363" spans="9:18" s="375" customFormat="1" ht="11">
      <c r="I6363" s="376"/>
      <c r="K6363" s="376"/>
      <c r="M6363" s="376"/>
      <c r="O6363" s="376"/>
      <c r="R6363" s="376"/>
    </row>
    <row r="6364" spans="9:18" s="375" customFormat="1" ht="11">
      <c r="I6364" s="376"/>
      <c r="K6364" s="376"/>
      <c r="M6364" s="376"/>
      <c r="O6364" s="376"/>
      <c r="R6364" s="376"/>
    </row>
    <row r="6365" spans="9:18" s="375" customFormat="1" ht="11">
      <c r="I6365" s="376"/>
      <c r="K6365" s="376"/>
      <c r="M6365" s="376"/>
      <c r="O6365" s="376"/>
      <c r="R6365" s="376"/>
    </row>
    <row r="6366" spans="9:18" s="375" customFormat="1" ht="11">
      <c r="I6366" s="376"/>
      <c r="K6366" s="376"/>
      <c r="M6366" s="376"/>
      <c r="O6366" s="376"/>
      <c r="R6366" s="376"/>
    </row>
    <row r="6367" spans="9:18" s="375" customFormat="1" ht="11">
      <c r="I6367" s="376"/>
      <c r="K6367" s="376"/>
      <c r="M6367" s="376"/>
      <c r="O6367" s="376"/>
      <c r="R6367" s="376"/>
    </row>
    <row r="6368" spans="9:18" s="375" customFormat="1" ht="11">
      <c r="I6368" s="376"/>
      <c r="K6368" s="376"/>
      <c r="M6368" s="376"/>
      <c r="O6368" s="376"/>
      <c r="R6368" s="376"/>
    </row>
    <row r="6369" spans="9:18" s="375" customFormat="1" ht="11">
      <c r="I6369" s="376"/>
      <c r="K6369" s="376"/>
      <c r="M6369" s="376"/>
      <c r="O6369" s="376"/>
      <c r="R6369" s="376"/>
    </row>
    <row r="6370" spans="9:18" s="375" customFormat="1" ht="11">
      <c r="I6370" s="376"/>
      <c r="K6370" s="376"/>
      <c r="M6370" s="376"/>
      <c r="O6370" s="376"/>
      <c r="R6370" s="376"/>
    </row>
    <row r="6371" spans="9:18" s="375" customFormat="1" ht="11">
      <c r="I6371" s="376"/>
      <c r="K6371" s="376"/>
      <c r="M6371" s="376"/>
      <c r="O6371" s="376"/>
      <c r="R6371" s="376"/>
    </row>
    <row r="6372" spans="9:18" s="375" customFormat="1" ht="11"/>
    <row r="6373" spans="9:18" s="375" customFormat="1" ht="11"/>
    <row r="6374" spans="9:18" s="375" customFormat="1" ht="11"/>
    <row r="6375" spans="9:18" s="375" customFormat="1" ht="11"/>
    <row r="6376" spans="9:18" s="375" customFormat="1" ht="11"/>
    <row r="6377" spans="9:18" s="375" customFormat="1" ht="11">
      <c r="I6377" s="376"/>
      <c r="K6377" s="376"/>
      <c r="M6377" s="376"/>
      <c r="O6377" s="376"/>
      <c r="R6377" s="376"/>
    </row>
    <row r="6378" spans="9:18" s="375" customFormat="1" ht="11"/>
    <row r="6379" spans="9:18" s="375" customFormat="1" ht="11"/>
    <row r="6380" spans="9:18" s="375" customFormat="1" ht="11"/>
    <row r="6381" spans="9:18" s="375" customFormat="1" ht="11"/>
    <row r="6382" spans="9:18" s="375" customFormat="1" ht="11"/>
    <row r="6383" spans="9:18" s="375" customFormat="1" ht="11">
      <c r="I6383" s="376"/>
      <c r="K6383" s="376"/>
      <c r="M6383" s="376"/>
      <c r="O6383" s="376"/>
      <c r="R6383" s="376"/>
    </row>
    <row r="6384" spans="9:18" s="375" customFormat="1" ht="11">
      <c r="I6384" s="376"/>
      <c r="K6384" s="376"/>
      <c r="M6384" s="376"/>
      <c r="O6384" s="376"/>
      <c r="R6384" s="376"/>
    </row>
    <row r="6385" spans="9:18" s="375" customFormat="1" ht="11">
      <c r="I6385" s="376"/>
      <c r="K6385" s="376"/>
      <c r="M6385" s="376"/>
      <c r="O6385" s="376"/>
      <c r="R6385" s="376"/>
    </row>
    <row r="6386" spans="9:18" s="375" customFormat="1" ht="11">
      <c r="I6386" s="376"/>
      <c r="K6386" s="376"/>
      <c r="M6386" s="376"/>
      <c r="O6386" s="376"/>
      <c r="R6386" s="376"/>
    </row>
    <row r="6387" spans="9:18" s="375" customFormat="1" ht="11">
      <c r="I6387" s="376"/>
      <c r="K6387" s="376"/>
      <c r="M6387" s="376"/>
      <c r="O6387" s="376"/>
      <c r="R6387" s="376"/>
    </row>
    <row r="6388" spans="9:18" s="375" customFormat="1" ht="11">
      <c r="I6388" s="376"/>
      <c r="K6388" s="376"/>
      <c r="M6388" s="376"/>
      <c r="O6388" s="376"/>
      <c r="R6388" s="376"/>
    </row>
    <row r="6389" spans="9:18" s="375" customFormat="1" ht="11">
      <c r="I6389" s="376"/>
      <c r="K6389" s="376"/>
      <c r="M6389" s="376"/>
      <c r="O6389" s="376"/>
      <c r="R6389" s="376"/>
    </row>
    <row r="6390" spans="9:18" s="375" customFormat="1" ht="11">
      <c r="I6390" s="376"/>
      <c r="K6390" s="376"/>
      <c r="M6390" s="376"/>
      <c r="O6390" s="376"/>
      <c r="R6390" s="376"/>
    </row>
    <row r="6391" spans="9:18" s="375" customFormat="1" ht="11">
      <c r="I6391" s="376"/>
      <c r="K6391" s="376"/>
      <c r="M6391" s="376"/>
      <c r="O6391" s="376"/>
      <c r="R6391" s="376"/>
    </row>
    <row r="6392" spans="9:18" s="375" customFormat="1" ht="11">
      <c r="I6392" s="376"/>
      <c r="K6392" s="376"/>
      <c r="M6392" s="376"/>
      <c r="O6392" s="376"/>
      <c r="R6392" s="376"/>
    </row>
    <row r="6393" spans="9:18" s="375" customFormat="1" ht="11">
      <c r="I6393" s="376"/>
      <c r="K6393" s="376"/>
      <c r="M6393" s="376"/>
      <c r="O6393" s="376"/>
      <c r="R6393" s="376"/>
    </row>
    <row r="6394" spans="9:18" s="375" customFormat="1" ht="11">
      <c r="I6394" s="376"/>
      <c r="K6394" s="376"/>
      <c r="M6394" s="376"/>
      <c r="O6394" s="376"/>
      <c r="R6394" s="376"/>
    </row>
    <row r="6395" spans="9:18" s="375" customFormat="1" ht="11">
      <c r="I6395" s="376"/>
      <c r="K6395" s="376"/>
      <c r="M6395" s="376"/>
      <c r="O6395" s="376"/>
      <c r="R6395" s="376"/>
    </row>
    <row r="6396" spans="9:18" s="375" customFormat="1" ht="11">
      <c r="I6396" s="376"/>
      <c r="K6396" s="376"/>
      <c r="M6396" s="376"/>
      <c r="O6396" s="376"/>
      <c r="R6396" s="376"/>
    </row>
    <row r="6397" spans="9:18" s="375" customFormat="1" ht="11">
      <c r="I6397" s="376"/>
      <c r="K6397" s="376"/>
      <c r="M6397" s="376"/>
      <c r="O6397" s="376"/>
      <c r="R6397" s="376"/>
    </row>
    <row r="6398" spans="9:18" s="375" customFormat="1" ht="11">
      <c r="I6398" s="376"/>
      <c r="K6398" s="376"/>
      <c r="M6398" s="376"/>
      <c r="O6398" s="376"/>
      <c r="R6398" s="376"/>
    </row>
    <row r="6399" spans="9:18" s="375" customFormat="1" ht="11">
      <c r="I6399" s="376"/>
      <c r="K6399" s="376"/>
      <c r="M6399" s="376"/>
      <c r="O6399" s="376"/>
      <c r="R6399" s="376"/>
    </row>
    <row r="6400" spans="9:18" s="375" customFormat="1" ht="11">
      <c r="I6400" s="376"/>
      <c r="K6400" s="376"/>
      <c r="M6400" s="376"/>
      <c r="O6400" s="376"/>
      <c r="R6400" s="376"/>
    </row>
    <row r="6401" spans="9:18" s="375" customFormat="1" ht="11">
      <c r="I6401" s="376"/>
      <c r="K6401" s="376"/>
      <c r="M6401" s="376"/>
      <c r="O6401" s="376"/>
      <c r="R6401" s="376"/>
    </row>
    <row r="6402" spans="9:18" s="375" customFormat="1" ht="11">
      <c r="I6402" s="376"/>
      <c r="K6402" s="376"/>
      <c r="M6402" s="376"/>
      <c r="O6402" s="376"/>
      <c r="R6402" s="376"/>
    </row>
    <row r="6403" spans="9:18" s="375" customFormat="1" ht="11">
      <c r="I6403" s="376"/>
      <c r="K6403" s="376"/>
      <c r="M6403" s="376"/>
      <c r="O6403" s="376"/>
      <c r="R6403" s="376"/>
    </row>
    <row r="6404" spans="9:18" s="375" customFormat="1" ht="11">
      <c r="I6404" s="376"/>
      <c r="K6404" s="376"/>
      <c r="M6404" s="376"/>
      <c r="O6404" s="376"/>
      <c r="R6404" s="376"/>
    </row>
    <row r="6405" spans="9:18" s="375" customFormat="1" ht="11">
      <c r="I6405" s="376"/>
      <c r="K6405" s="376"/>
      <c r="M6405" s="376"/>
      <c r="O6405" s="376"/>
      <c r="R6405" s="376"/>
    </row>
    <row r="6406" spans="9:18" s="375" customFormat="1" ht="11">
      <c r="I6406" s="376"/>
      <c r="K6406" s="376"/>
      <c r="M6406" s="376"/>
      <c r="O6406" s="376"/>
      <c r="R6406" s="376"/>
    </row>
    <row r="6407" spans="9:18" s="375" customFormat="1" ht="11">
      <c r="I6407" s="376"/>
      <c r="K6407" s="376"/>
      <c r="M6407" s="376"/>
      <c r="O6407" s="376"/>
      <c r="R6407" s="376"/>
    </row>
    <row r="6408" spans="9:18" s="375" customFormat="1" ht="11">
      <c r="I6408" s="376"/>
      <c r="K6408" s="376"/>
      <c r="M6408" s="376"/>
      <c r="O6408" s="376"/>
      <c r="R6408" s="376"/>
    </row>
    <row r="6409" spans="9:18" s="375" customFormat="1" ht="11">
      <c r="I6409" s="376"/>
      <c r="K6409" s="376"/>
      <c r="M6409" s="376"/>
      <c r="O6409" s="376"/>
      <c r="R6409" s="376"/>
    </row>
    <row r="6410" spans="9:18" s="375" customFormat="1" ht="11">
      <c r="I6410" s="376"/>
      <c r="K6410" s="376"/>
      <c r="M6410" s="376"/>
      <c r="O6410" s="376"/>
      <c r="R6410" s="376"/>
    </row>
    <row r="6411" spans="9:18" s="375" customFormat="1" ht="11">
      <c r="I6411" s="376"/>
      <c r="K6411" s="376"/>
      <c r="M6411" s="376"/>
      <c r="O6411" s="376"/>
      <c r="R6411" s="376"/>
    </row>
    <row r="6412" spans="9:18" s="375" customFormat="1" ht="11">
      <c r="I6412" s="376"/>
      <c r="K6412" s="376"/>
      <c r="M6412" s="376"/>
      <c r="O6412" s="376"/>
      <c r="R6412" s="376"/>
    </row>
    <row r="6413" spans="9:18" s="375" customFormat="1" ht="11">
      <c r="I6413" s="376"/>
      <c r="K6413" s="376"/>
      <c r="M6413" s="376"/>
      <c r="O6413" s="376"/>
      <c r="R6413" s="376"/>
    </row>
    <row r="6414" spans="9:18" s="375" customFormat="1" ht="11">
      <c r="I6414" s="376"/>
      <c r="K6414" s="376"/>
      <c r="M6414" s="376"/>
      <c r="O6414" s="376"/>
      <c r="R6414" s="376"/>
    </row>
    <row r="6415" spans="9:18" s="375" customFormat="1" ht="11">
      <c r="I6415" s="376"/>
      <c r="K6415" s="376"/>
      <c r="M6415" s="376"/>
      <c r="O6415" s="376"/>
      <c r="R6415" s="376"/>
    </row>
    <row r="6416" spans="9:18" s="375" customFormat="1" ht="11">
      <c r="I6416" s="376"/>
      <c r="K6416" s="376"/>
      <c r="M6416" s="376"/>
      <c r="O6416" s="376"/>
      <c r="R6416" s="376"/>
    </row>
    <row r="6417" spans="9:18" s="375" customFormat="1" ht="11">
      <c r="I6417" s="376"/>
      <c r="K6417" s="376"/>
      <c r="M6417" s="376"/>
      <c r="O6417" s="376"/>
      <c r="R6417" s="376"/>
    </row>
    <row r="6418" spans="9:18" s="375" customFormat="1" ht="11">
      <c r="I6418" s="376"/>
      <c r="K6418" s="376"/>
      <c r="M6418" s="376"/>
      <c r="O6418" s="376"/>
      <c r="R6418" s="376"/>
    </row>
    <row r="6419" spans="9:18" s="375" customFormat="1" ht="11">
      <c r="I6419" s="376"/>
      <c r="K6419" s="376"/>
      <c r="M6419" s="376"/>
      <c r="O6419" s="376"/>
      <c r="R6419" s="376"/>
    </row>
    <row r="6420" spans="9:18" s="375" customFormat="1" ht="11">
      <c r="I6420" s="376"/>
      <c r="K6420" s="376"/>
      <c r="M6420" s="376"/>
      <c r="O6420" s="376"/>
      <c r="R6420" s="376"/>
    </row>
    <row r="6421" spans="9:18" s="375" customFormat="1" ht="11">
      <c r="I6421" s="376"/>
      <c r="K6421" s="376"/>
      <c r="M6421" s="376"/>
      <c r="O6421" s="376"/>
      <c r="R6421" s="376"/>
    </row>
    <row r="6422" spans="9:18" s="375" customFormat="1" ht="11">
      <c r="I6422" s="376"/>
      <c r="K6422" s="376"/>
      <c r="M6422" s="376"/>
      <c r="O6422" s="376"/>
      <c r="R6422" s="376"/>
    </row>
    <row r="6423" spans="9:18" s="375" customFormat="1" ht="11">
      <c r="I6423" s="376"/>
      <c r="K6423" s="376"/>
      <c r="M6423" s="376"/>
      <c r="O6423" s="376"/>
      <c r="R6423" s="376"/>
    </row>
    <row r="6424" spans="9:18" s="375" customFormat="1" ht="11">
      <c r="I6424" s="376"/>
      <c r="K6424" s="376"/>
      <c r="M6424" s="376"/>
      <c r="O6424" s="376"/>
      <c r="R6424" s="376"/>
    </row>
    <row r="6425" spans="9:18" s="375" customFormat="1" ht="11">
      <c r="I6425" s="376"/>
      <c r="K6425" s="376"/>
      <c r="M6425" s="376"/>
      <c r="O6425" s="376"/>
      <c r="R6425" s="376"/>
    </row>
    <row r="6426" spans="9:18" s="375" customFormat="1" ht="11">
      <c r="I6426" s="376"/>
      <c r="K6426" s="376"/>
      <c r="M6426" s="376"/>
      <c r="O6426" s="376"/>
      <c r="R6426" s="376"/>
    </row>
    <row r="6427" spans="9:18" s="375" customFormat="1" ht="11">
      <c r="I6427" s="376"/>
      <c r="K6427" s="376"/>
      <c r="M6427" s="376"/>
      <c r="O6427" s="376"/>
      <c r="R6427" s="376"/>
    </row>
    <row r="6428" spans="9:18" s="375" customFormat="1" ht="11">
      <c r="I6428" s="376"/>
      <c r="K6428" s="376"/>
      <c r="M6428" s="376"/>
      <c r="O6428" s="376"/>
      <c r="R6428" s="376"/>
    </row>
    <row r="6429" spans="9:18" s="375" customFormat="1" ht="11">
      <c r="I6429" s="376"/>
      <c r="K6429" s="376"/>
      <c r="M6429" s="376"/>
      <c r="O6429" s="376"/>
      <c r="R6429" s="376"/>
    </row>
    <row r="6430" spans="9:18" s="375" customFormat="1" ht="11">
      <c r="I6430" s="376"/>
      <c r="K6430" s="376"/>
      <c r="M6430" s="376"/>
      <c r="O6430" s="376"/>
      <c r="R6430" s="376"/>
    </row>
    <row r="6431" spans="9:18" s="375" customFormat="1" ht="11">
      <c r="I6431" s="376"/>
      <c r="K6431" s="376"/>
      <c r="M6431" s="376"/>
      <c r="O6431" s="376"/>
      <c r="R6431" s="376"/>
    </row>
    <row r="6432" spans="9:18" s="375" customFormat="1" ht="11">
      <c r="I6432" s="376"/>
      <c r="K6432" s="376"/>
      <c r="M6432" s="376"/>
      <c r="O6432" s="376"/>
      <c r="R6432" s="376"/>
    </row>
    <row r="6433" spans="9:18" s="375" customFormat="1" ht="11">
      <c r="I6433" s="376"/>
      <c r="K6433" s="376"/>
      <c r="M6433" s="376"/>
      <c r="O6433" s="376"/>
      <c r="R6433" s="376"/>
    </row>
    <row r="6434" spans="9:18" s="375" customFormat="1" ht="11">
      <c r="I6434" s="376"/>
      <c r="K6434" s="376"/>
      <c r="M6434" s="376"/>
      <c r="O6434" s="376"/>
      <c r="R6434" s="376"/>
    </row>
    <row r="6435" spans="9:18" s="375" customFormat="1" ht="11">
      <c r="I6435" s="376"/>
      <c r="K6435" s="376"/>
      <c r="M6435" s="376"/>
      <c r="O6435" s="376"/>
      <c r="R6435" s="376"/>
    </row>
    <row r="6436" spans="9:18" s="375" customFormat="1" ht="11">
      <c r="I6436" s="376"/>
      <c r="K6436" s="376"/>
      <c r="M6436" s="376"/>
      <c r="O6436" s="376"/>
      <c r="R6436" s="376"/>
    </row>
    <row r="6437" spans="9:18" s="375" customFormat="1" ht="11">
      <c r="I6437" s="376"/>
      <c r="K6437" s="376"/>
      <c r="M6437" s="376"/>
      <c r="O6437" s="376"/>
      <c r="R6437" s="376"/>
    </row>
    <row r="6438" spans="9:18" s="375" customFormat="1" ht="11">
      <c r="I6438" s="376"/>
      <c r="K6438" s="376"/>
      <c r="M6438" s="376"/>
      <c r="O6438" s="376"/>
      <c r="R6438" s="376"/>
    </row>
    <row r="6439" spans="9:18" s="375" customFormat="1" ht="11">
      <c r="I6439" s="376"/>
      <c r="K6439" s="376"/>
      <c r="M6439" s="376"/>
      <c r="O6439" s="376"/>
      <c r="R6439" s="376"/>
    </row>
    <row r="6440" spans="9:18" s="375" customFormat="1" ht="11">
      <c r="I6440" s="376"/>
      <c r="K6440" s="376"/>
      <c r="M6440" s="376"/>
      <c r="O6440" s="376"/>
      <c r="R6440" s="376"/>
    </row>
    <row r="6441" spans="9:18" s="375" customFormat="1" ht="11">
      <c r="I6441" s="376"/>
      <c r="K6441" s="376"/>
      <c r="M6441" s="376"/>
      <c r="O6441" s="376"/>
      <c r="R6441" s="376"/>
    </row>
    <row r="6442" spans="9:18" s="375" customFormat="1" ht="11">
      <c r="I6442" s="376"/>
      <c r="K6442" s="376"/>
      <c r="M6442" s="376"/>
      <c r="O6442" s="376"/>
      <c r="R6442" s="376"/>
    </row>
    <row r="6443" spans="9:18" s="375" customFormat="1" ht="11">
      <c r="I6443" s="376"/>
      <c r="K6443" s="376"/>
      <c r="M6443" s="376"/>
      <c r="O6443" s="376"/>
      <c r="R6443" s="376"/>
    </row>
    <row r="6444" spans="9:18" s="375" customFormat="1" ht="11">
      <c r="I6444" s="376"/>
      <c r="K6444" s="376"/>
      <c r="M6444" s="376"/>
      <c r="O6444" s="376"/>
      <c r="R6444" s="376"/>
    </row>
    <row r="6445" spans="9:18" s="375" customFormat="1" ht="11">
      <c r="I6445" s="376"/>
      <c r="K6445" s="376"/>
      <c r="M6445" s="376"/>
      <c r="O6445" s="376"/>
      <c r="R6445" s="376"/>
    </row>
    <row r="6446" spans="9:18" s="375" customFormat="1" ht="11">
      <c r="I6446" s="376"/>
      <c r="K6446" s="376"/>
      <c r="M6446" s="376"/>
      <c r="O6446" s="376"/>
      <c r="R6446" s="376"/>
    </row>
    <row r="6447" spans="9:18" s="375" customFormat="1" ht="11">
      <c r="I6447" s="376"/>
      <c r="K6447" s="376"/>
      <c r="M6447" s="376"/>
      <c r="O6447" s="376"/>
      <c r="R6447" s="376"/>
    </row>
    <row r="6448" spans="9:18" s="375" customFormat="1" ht="11">
      <c r="I6448" s="376"/>
      <c r="K6448" s="376"/>
      <c r="M6448" s="376"/>
      <c r="O6448" s="376"/>
      <c r="R6448" s="376"/>
    </row>
    <row r="6449" spans="9:18" s="375" customFormat="1" ht="11">
      <c r="I6449" s="376"/>
      <c r="K6449" s="376"/>
      <c r="M6449" s="376"/>
      <c r="O6449" s="376"/>
      <c r="R6449" s="376"/>
    </row>
    <row r="6450" spans="9:18" s="375" customFormat="1" ht="11">
      <c r="I6450" s="376"/>
      <c r="K6450" s="376"/>
      <c r="M6450" s="376"/>
      <c r="O6450" s="376"/>
      <c r="R6450" s="376"/>
    </row>
    <row r="6451" spans="9:18" s="375" customFormat="1" ht="11">
      <c r="I6451" s="376"/>
      <c r="K6451" s="376"/>
      <c r="M6451" s="376"/>
      <c r="O6451" s="376"/>
      <c r="R6451" s="376"/>
    </row>
    <row r="6452" spans="9:18" s="375" customFormat="1" ht="11">
      <c r="I6452" s="376"/>
      <c r="K6452" s="376"/>
      <c r="M6452" s="376"/>
      <c r="O6452" s="376"/>
      <c r="R6452" s="376"/>
    </row>
    <row r="6453" spans="9:18" s="375" customFormat="1" ht="11">
      <c r="I6453" s="376"/>
      <c r="K6453" s="376"/>
      <c r="M6453" s="376"/>
      <c r="O6453" s="376"/>
      <c r="R6453" s="376"/>
    </row>
    <row r="6454" spans="9:18" s="375" customFormat="1" ht="11">
      <c r="I6454" s="376"/>
      <c r="K6454" s="376"/>
      <c r="M6454" s="376"/>
      <c r="O6454" s="376"/>
      <c r="R6454" s="376"/>
    </row>
    <row r="6455" spans="9:18" s="375" customFormat="1" ht="11">
      <c r="I6455" s="376"/>
      <c r="K6455" s="376"/>
      <c r="M6455" s="376"/>
      <c r="O6455" s="376"/>
      <c r="R6455" s="376"/>
    </row>
    <row r="6456" spans="9:18" s="375" customFormat="1" ht="11">
      <c r="I6456" s="376"/>
      <c r="K6456" s="376"/>
      <c r="M6456" s="376"/>
      <c r="O6456" s="376"/>
      <c r="R6456" s="376"/>
    </row>
    <row r="6457" spans="9:18" s="375" customFormat="1" ht="11">
      <c r="I6457" s="376"/>
      <c r="K6457" s="376"/>
      <c r="M6457" s="376"/>
      <c r="O6457" s="376"/>
      <c r="R6457" s="376"/>
    </row>
    <row r="6458" spans="9:18" s="375" customFormat="1" ht="11">
      <c r="I6458" s="376"/>
      <c r="K6458" s="376"/>
      <c r="M6458" s="376"/>
      <c r="O6458" s="376"/>
      <c r="R6458" s="376"/>
    </row>
    <row r="6459" spans="9:18" s="375" customFormat="1" ht="11">
      <c r="I6459" s="376"/>
      <c r="K6459" s="376"/>
      <c r="M6459" s="376"/>
      <c r="O6459" s="376"/>
      <c r="R6459" s="376"/>
    </row>
    <row r="6460" spans="9:18" s="375" customFormat="1" ht="11">
      <c r="I6460" s="376"/>
      <c r="K6460" s="376"/>
      <c r="M6460" s="376"/>
      <c r="O6460" s="376"/>
      <c r="R6460" s="376"/>
    </row>
    <row r="6461" spans="9:18" s="375" customFormat="1" ht="11">
      <c r="J6461" s="376"/>
      <c r="K6461" s="376"/>
      <c r="M6461" s="376"/>
      <c r="O6461" s="376"/>
      <c r="R6461" s="376"/>
    </row>
    <row r="6462" spans="9:18" s="375" customFormat="1" ht="11">
      <c r="J6462" s="376"/>
      <c r="M6462" s="376"/>
      <c r="O6462" s="376"/>
      <c r="R6462" s="376"/>
    </row>
    <row r="6463" spans="9:18" s="375" customFormat="1" ht="11">
      <c r="J6463" s="376"/>
      <c r="M6463" s="376"/>
      <c r="O6463" s="376"/>
      <c r="R6463" s="376"/>
    </row>
    <row r="6464" spans="9:18" s="375" customFormat="1" ht="11">
      <c r="J6464" s="376"/>
      <c r="M6464" s="376"/>
      <c r="O6464" s="376"/>
      <c r="R6464" s="376"/>
    </row>
    <row r="6465" spans="10:18" s="375" customFormat="1" ht="11">
      <c r="J6465" s="376"/>
      <c r="K6465" s="376"/>
      <c r="M6465" s="376"/>
      <c r="O6465" s="376"/>
      <c r="R6465" s="376"/>
    </row>
    <row r="6466" spans="10:18" s="375" customFormat="1" ht="11">
      <c r="J6466" s="376"/>
      <c r="K6466" s="376"/>
      <c r="M6466" s="376"/>
      <c r="O6466" s="376"/>
      <c r="R6466" s="376"/>
    </row>
    <row r="6467" spans="10:18" s="375" customFormat="1" ht="11">
      <c r="J6467" s="376"/>
      <c r="K6467" s="376"/>
      <c r="M6467" s="376"/>
      <c r="O6467" s="376"/>
      <c r="R6467" s="376"/>
    </row>
    <row r="6468" spans="10:18" s="375" customFormat="1" ht="11">
      <c r="J6468" s="376"/>
      <c r="K6468" s="376"/>
      <c r="M6468" s="376"/>
      <c r="O6468" s="376"/>
      <c r="R6468" s="376"/>
    </row>
    <row r="6469" spans="10:18" s="375" customFormat="1" ht="11">
      <c r="J6469" s="376"/>
      <c r="K6469" s="376"/>
      <c r="M6469" s="376"/>
      <c r="O6469" s="376"/>
      <c r="R6469" s="376"/>
    </row>
    <row r="6470" spans="10:18" s="375" customFormat="1" ht="11">
      <c r="J6470" s="376"/>
      <c r="K6470" s="376"/>
      <c r="M6470" s="376"/>
      <c r="O6470" s="376"/>
      <c r="R6470" s="376"/>
    </row>
    <row r="6471" spans="10:18" s="375" customFormat="1" ht="11">
      <c r="J6471" s="376"/>
      <c r="K6471" s="376"/>
      <c r="M6471" s="376"/>
      <c r="O6471" s="376"/>
      <c r="R6471" s="376"/>
    </row>
    <row r="6472" spans="10:18" s="375" customFormat="1" ht="11">
      <c r="J6472" s="376"/>
      <c r="K6472" s="376"/>
      <c r="M6472" s="376"/>
      <c r="O6472" s="376"/>
      <c r="R6472" s="376"/>
    </row>
    <row r="6473" spans="10:18" s="375" customFormat="1" ht="11">
      <c r="J6473" s="376"/>
      <c r="K6473" s="376"/>
      <c r="M6473" s="376"/>
      <c r="O6473" s="376"/>
      <c r="R6473" s="376"/>
    </row>
    <row r="6474" spans="10:18" s="375" customFormat="1" ht="11">
      <c r="J6474" s="376"/>
      <c r="M6474" s="376"/>
      <c r="O6474" s="376"/>
      <c r="R6474" s="376"/>
    </row>
    <row r="6475" spans="10:18" s="375" customFormat="1" ht="11">
      <c r="J6475" s="376"/>
      <c r="M6475" s="376"/>
      <c r="O6475" s="376"/>
      <c r="R6475" s="376"/>
    </row>
    <row r="6476" spans="10:18" s="375" customFormat="1" ht="11">
      <c r="J6476" s="376"/>
      <c r="M6476" s="376"/>
      <c r="O6476" s="376"/>
      <c r="R6476" s="376"/>
    </row>
    <row r="6477" spans="10:18" s="375" customFormat="1" ht="11">
      <c r="J6477" s="376"/>
      <c r="M6477" s="376"/>
      <c r="O6477" s="376"/>
      <c r="R6477" s="376"/>
    </row>
    <row r="6478" spans="10:18" s="375" customFormat="1" ht="11">
      <c r="J6478" s="376"/>
      <c r="K6478" s="376"/>
      <c r="M6478" s="376"/>
      <c r="O6478" s="376"/>
      <c r="R6478" s="376"/>
    </row>
    <row r="6479" spans="10:18" s="375" customFormat="1" ht="11">
      <c r="J6479" s="376"/>
      <c r="K6479" s="376"/>
      <c r="M6479" s="376"/>
      <c r="O6479" s="376"/>
      <c r="R6479" s="376"/>
    </row>
    <row r="6480" spans="10:18" s="375" customFormat="1" ht="11">
      <c r="J6480" s="376"/>
      <c r="K6480" s="376"/>
      <c r="M6480" s="376"/>
      <c r="O6480" s="376"/>
      <c r="R6480" s="376"/>
    </row>
    <row r="6481" spans="10:18" s="375" customFormat="1" ht="11">
      <c r="J6481" s="376"/>
      <c r="M6481" s="376"/>
      <c r="O6481" s="376"/>
      <c r="R6481" s="376"/>
    </row>
    <row r="6482" spans="10:18" s="375" customFormat="1" ht="11">
      <c r="J6482" s="376"/>
      <c r="M6482" s="376"/>
      <c r="O6482" s="376"/>
      <c r="R6482" s="376"/>
    </row>
    <row r="6483" spans="10:18" s="375" customFormat="1" ht="11">
      <c r="J6483" s="376"/>
      <c r="M6483" s="376"/>
      <c r="O6483" s="376"/>
      <c r="R6483" s="376"/>
    </row>
    <row r="6484" spans="10:18" s="375" customFormat="1" ht="11">
      <c r="J6484" s="376"/>
      <c r="M6484" s="376"/>
      <c r="O6484" s="376"/>
      <c r="R6484" s="376"/>
    </row>
    <row r="6485" spans="10:18" s="375" customFormat="1" ht="11">
      <c r="J6485" s="376"/>
      <c r="M6485" s="376"/>
      <c r="O6485" s="376"/>
      <c r="R6485" s="376"/>
    </row>
    <row r="6486" spans="10:18" s="375" customFormat="1" ht="11">
      <c r="J6486" s="376"/>
      <c r="K6486" s="376"/>
      <c r="M6486" s="376"/>
      <c r="O6486" s="376"/>
      <c r="R6486" s="376"/>
    </row>
    <row r="6487" spans="10:18" s="375" customFormat="1" ht="11">
      <c r="J6487" s="376"/>
      <c r="K6487" s="376"/>
      <c r="M6487" s="376"/>
      <c r="O6487" s="376"/>
      <c r="R6487" s="376"/>
    </row>
    <row r="6488" spans="10:18" s="375" customFormat="1" ht="11">
      <c r="J6488" s="376"/>
      <c r="K6488" s="376"/>
      <c r="M6488" s="376"/>
      <c r="O6488" s="376"/>
      <c r="R6488" s="376"/>
    </row>
    <row r="6489" spans="10:18" s="375" customFormat="1" ht="11">
      <c r="J6489" s="376"/>
      <c r="K6489" s="376"/>
      <c r="M6489" s="376"/>
      <c r="O6489" s="376"/>
      <c r="R6489" s="376"/>
    </row>
    <row r="6490" spans="10:18" s="375" customFormat="1" ht="11">
      <c r="J6490" s="376"/>
      <c r="K6490" s="376"/>
      <c r="M6490" s="376"/>
      <c r="O6490" s="376"/>
      <c r="R6490" s="376"/>
    </row>
    <row r="6491" spans="10:18" s="375" customFormat="1" ht="11">
      <c r="J6491" s="376"/>
      <c r="K6491" s="376"/>
      <c r="M6491" s="376"/>
      <c r="O6491" s="376"/>
      <c r="R6491" s="376"/>
    </row>
    <row r="6492" spans="10:18" s="375" customFormat="1" ht="11">
      <c r="J6492" s="376"/>
      <c r="K6492" s="376"/>
      <c r="M6492" s="376"/>
      <c r="O6492" s="376"/>
      <c r="R6492" s="376"/>
    </row>
    <row r="6493" spans="10:18" s="375" customFormat="1" ht="11">
      <c r="J6493" s="376"/>
      <c r="K6493" s="376"/>
      <c r="M6493" s="376"/>
      <c r="O6493" s="376"/>
      <c r="R6493" s="376"/>
    </row>
    <row r="6494" spans="10:18" s="375" customFormat="1" ht="11">
      <c r="J6494" s="376"/>
      <c r="K6494" s="376"/>
      <c r="M6494" s="376"/>
      <c r="O6494" s="376"/>
      <c r="R6494" s="376"/>
    </row>
    <row r="6495" spans="10:18" s="375" customFormat="1" ht="11">
      <c r="J6495" s="376"/>
      <c r="K6495" s="376"/>
      <c r="M6495" s="376"/>
      <c r="O6495" s="376"/>
      <c r="R6495" s="376"/>
    </row>
    <row r="6496" spans="10:18" s="375" customFormat="1" ht="11">
      <c r="J6496" s="376"/>
      <c r="K6496" s="376"/>
      <c r="M6496" s="376"/>
      <c r="O6496" s="376"/>
      <c r="R6496" s="376"/>
    </row>
    <row r="6497" spans="10:18" s="375" customFormat="1" ht="11">
      <c r="J6497" s="376"/>
      <c r="K6497" s="376"/>
      <c r="M6497" s="376"/>
      <c r="O6497" s="376"/>
      <c r="R6497" s="376"/>
    </row>
    <row r="6498" spans="10:18" s="375" customFormat="1" ht="11">
      <c r="J6498" s="376"/>
      <c r="K6498" s="376"/>
      <c r="M6498" s="376"/>
      <c r="O6498" s="376"/>
      <c r="R6498" s="376"/>
    </row>
    <row r="6499" spans="10:18" s="375" customFormat="1" ht="11">
      <c r="J6499" s="376"/>
      <c r="M6499" s="376"/>
      <c r="O6499" s="376"/>
      <c r="R6499" s="376"/>
    </row>
    <row r="6500" spans="10:18" s="375" customFormat="1" ht="11">
      <c r="J6500" s="376"/>
      <c r="M6500" s="376"/>
      <c r="O6500" s="376"/>
      <c r="R6500" s="376"/>
    </row>
    <row r="6501" spans="10:18" s="375" customFormat="1" ht="11">
      <c r="J6501" s="376"/>
      <c r="M6501" s="376"/>
      <c r="O6501" s="376"/>
      <c r="R6501" s="376"/>
    </row>
    <row r="6502" spans="10:18" s="375" customFormat="1" ht="11">
      <c r="J6502" s="376"/>
      <c r="M6502" s="376"/>
      <c r="O6502" s="376"/>
      <c r="R6502" s="376"/>
    </row>
    <row r="6503" spans="10:18" s="375" customFormat="1" ht="11">
      <c r="J6503" s="376"/>
      <c r="M6503" s="376"/>
      <c r="O6503" s="376"/>
      <c r="R6503" s="376"/>
    </row>
    <row r="6504" spans="10:18" s="375" customFormat="1" ht="11">
      <c r="J6504" s="376"/>
      <c r="M6504" s="376"/>
      <c r="O6504" s="376"/>
      <c r="R6504" s="376"/>
    </row>
    <row r="6505" spans="10:18" s="375" customFormat="1" ht="11">
      <c r="J6505" s="376"/>
      <c r="M6505" s="376"/>
      <c r="O6505" s="376"/>
      <c r="R6505" s="376"/>
    </row>
    <row r="6506" spans="10:18" s="375" customFormat="1" ht="11">
      <c r="J6506" s="376"/>
      <c r="M6506" s="376"/>
      <c r="O6506" s="376"/>
      <c r="R6506" s="376"/>
    </row>
    <row r="6507" spans="10:18" s="375" customFormat="1" ht="11">
      <c r="J6507" s="376"/>
      <c r="M6507" s="376"/>
      <c r="O6507" s="376"/>
      <c r="R6507" s="376"/>
    </row>
    <row r="6508" spans="10:18" s="375" customFormat="1" ht="11">
      <c r="J6508" s="376"/>
      <c r="M6508" s="376"/>
      <c r="O6508" s="376"/>
      <c r="R6508" s="376"/>
    </row>
    <row r="6509" spans="10:18" s="375" customFormat="1" ht="11">
      <c r="J6509" s="376"/>
      <c r="M6509" s="376"/>
      <c r="O6509" s="376"/>
      <c r="R6509" s="376"/>
    </row>
    <row r="6510" spans="10:18" s="375" customFormat="1" ht="11">
      <c r="J6510" s="376"/>
      <c r="M6510" s="376"/>
      <c r="O6510" s="376"/>
      <c r="R6510" s="376"/>
    </row>
    <row r="6511" spans="10:18" s="375" customFormat="1" ht="11">
      <c r="J6511" s="376"/>
      <c r="M6511" s="376"/>
      <c r="O6511" s="376"/>
      <c r="R6511" s="376"/>
    </row>
    <row r="6512" spans="10:18" s="375" customFormat="1" ht="11">
      <c r="J6512" s="376"/>
      <c r="M6512" s="376"/>
      <c r="O6512" s="376"/>
      <c r="R6512" s="376"/>
    </row>
    <row r="6513" spans="10:18" s="375" customFormat="1" ht="11">
      <c r="J6513" s="376"/>
      <c r="M6513" s="376"/>
      <c r="O6513" s="376"/>
      <c r="R6513" s="376"/>
    </row>
    <row r="6514" spans="10:18" s="375" customFormat="1" ht="11">
      <c r="J6514" s="376"/>
      <c r="M6514" s="376"/>
      <c r="O6514" s="376"/>
      <c r="R6514" s="376"/>
    </row>
    <row r="6515" spans="10:18" s="375" customFormat="1" ht="11">
      <c r="J6515" s="376"/>
      <c r="M6515" s="376"/>
      <c r="O6515" s="376"/>
      <c r="R6515" s="376"/>
    </row>
    <row r="6516" spans="10:18" s="375" customFormat="1" ht="11">
      <c r="J6516" s="376"/>
      <c r="M6516" s="376"/>
      <c r="O6516" s="376"/>
      <c r="R6516" s="376"/>
    </row>
    <row r="6517" spans="10:18" s="375" customFormat="1" ht="11">
      <c r="J6517" s="376"/>
      <c r="M6517" s="376"/>
      <c r="O6517" s="376"/>
      <c r="R6517" s="376"/>
    </row>
    <row r="6518" spans="10:18" s="375" customFormat="1" ht="11">
      <c r="J6518" s="376"/>
      <c r="M6518" s="376"/>
      <c r="O6518" s="376"/>
      <c r="R6518" s="376"/>
    </row>
    <row r="6519" spans="10:18" s="375" customFormat="1" ht="11">
      <c r="J6519" s="376"/>
      <c r="M6519" s="376"/>
      <c r="O6519" s="376"/>
      <c r="R6519" s="376"/>
    </row>
    <row r="6520" spans="10:18" s="375" customFormat="1" ht="11">
      <c r="J6520" s="376"/>
      <c r="M6520" s="376"/>
      <c r="O6520" s="376"/>
      <c r="R6520" s="376"/>
    </row>
    <row r="6521" spans="10:18" s="375" customFormat="1" ht="11">
      <c r="J6521" s="376"/>
      <c r="M6521" s="376"/>
      <c r="O6521" s="376"/>
      <c r="R6521" s="376"/>
    </row>
    <row r="6522" spans="10:18" s="375" customFormat="1" ht="11">
      <c r="J6522" s="376"/>
      <c r="M6522" s="376"/>
      <c r="O6522" s="376"/>
      <c r="R6522" s="376"/>
    </row>
    <row r="6523" spans="10:18" s="375" customFormat="1" ht="11">
      <c r="J6523" s="376"/>
      <c r="M6523" s="376"/>
      <c r="O6523" s="376"/>
      <c r="R6523" s="376"/>
    </row>
    <row r="6524" spans="10:18" s="375" customFormat="1" ht="11">
      <c r="J6524" s="376"/>
      <c r="M6524" s="376"/>
      <c r="O6524" s="376"/>
      <c r="R6524" s="376"/>
    </row>
    <row r="6525" spans="10:18" s="375" customFormat="1" ht="11">
      <c r="J6525" s="376"/>
      <c r="M6525" s="376"/>
      <c r="O6525" s="376"/>
      <c r="R6525" s="376"/>
    </row>
    <row r="6526" spans="10:18" s="375" customFormat="1" ht="11">
      <c r="J6526" s="376"/>
      <c r="M6526" s="376"/>
      <c r="O6526" s="376"/>
      <c r="R6526" s="376"/>
    </row>
    <row r="6527" spans="10:18" s="375" customFormat="1" ht="11">
      <c r="J6527" s="376"/>
      <c r="M6527" s="376"/>
      <c r="O6527" s="376"/>
      <c r="R6527" s="376"/>
    </row>
    <row r="6528" spans="10:18" s="375" customFormat="1" ht="11">
      <c r="J6528" s="376"/>
      <c r="M6528" s="376"/>
      <c r="O6528" s="376"/>
      <c r="R6528" s="376"/>
    </row>
    <row r="6529" spans="10:18" s="375" customFormat="1" ht="11">
      <c r="J6529" s="376"/>
      <c r="M6529" s="376"/>
      <c r="O6529" s="376"/>
      <c r="R6529" s="376"/>
    </row>
    <row r="6530" spans="10:18" s="375" customFormat="1" ht="11">
      <c r="J6530" s="376"/>
      <c r="K6530" s="376"/>
      <c r="M6530" s="376"/>
      <c r="O6530" s="376"/>
      <c r="R6530" s="376"/>
    </row>
    <row r="6531" spans="10:18" s="375" customFormat="1" ht="11">
      <c r="J6531" s="376"/>
      <c r="K6531" s="376"/>
      <c r="M6531" s="376"/>
      <c r="O6531" s="376"/>
      <c r="R6531" s="376"/>
    </row>
    <row r="6532" spans="10:18" s="375" customFormat="1" ht="11">
      <c r="J6532" s="376"/>
      <c r="M6532" s="376"/>
      <c r="O6532" s="376"/>
      <c r="R6532" s="376"/>
    </row>
    <row r="6533" spans="10:18" s="375" customFormat="1" ht="11">
      <c r="J6533" s="376"/>
      <c r="M6533" s="376"/>
      <c r="O6533" s="376"/>
      <c r="R6533" s="376"/>
    </row>
    <row r="6534" spans="10:18" s="375" customFormat="1" ht="11">
      <c r="J6534" s="376"/>
      <c r="M6534" s="376"/>
      <c r="O6534" s="376"/>
      <c r="R6534" s="376"/>
    </row>
    <row r="6535" spans="10:18" s="375" customFormat="1" ht="11">
      <c r="J6535" s="376"/>
      <c r="K6535" s="376"/>
      <c r="M6535" s="376"/>
      <c r="O6535" s="376"/>
      <c r="R6535" s="376"/>
    </row>
    <row r="6536" spans="10:18" s="375" customFormat="1" ht="11">
      <c r="J6536" s="376"/>
      <c r="K6536" s="376"/>
      <c r="M6536" s="376"/>
      <c r="O6536" s="376"/>
      <c r="R6536" s="376"/>
    </row>
    <row r="6537" spans="10:18" s="375" customFormat="1" ht="11">
      <c r="J6537" s="376"/>
      <c r="M6537" s="376"/>
      <c r="O6537" s="376"/>
      <c r="R6537" s="376"/>
    </row>
    <row r="6538" spans="10:18" s="375" customFormat="1" ht="11">
      <c r="J6538" s="376"/>
      <c r="M6538" s="376"/>
      <c r="O6538" s="376"/>
      <c r="R6538" s="376"/>
    </row>
    <row r="6539" spans="10:18" s="375" customFormat="1" ht="11">
      <c r="J6539" s="376"/>
      <c r="M6539" s="376"/>
      <c r="O6539" s="376"/>
      <c r="R6539" s="376"/>
    </row>
    <row r="6540" spans="10:18" s="375" customFormat="1" ht="11">
      <c r="J6540" s="376"/>
      <c r="M6540" s="376"/>
      <c r="O6540" s="376"/>
      <c r="R6540" s="376"/>
    </row>
    <row r="6541" spans="10:18" s="375" customFormat="1" ht="11">
      <c r="J6541" s="376"/>
      <c r="M6541" s="376"/>
      <c r="O6541" s="376"/>
      <c r="R6541" s="376"/>
    </row>
    <row r="6542" spans="10:18" s="375" customFormat="1" ht="11">
      <c r="J6542" s="376"/>
      <c r="M6542" s="376"/>
      <c r="O6542" s="376"/>
      <c r="R6542" s="376"/>
    </row>
    <row r="6543" spans="10:18" s="375" customFormat="1" ht="11">
      <c r="J6543" s="376"/>
      <c r="M6543" s="376"/>
      <c r="O6543" s="376"/>
      <c r="R6543" s="376"/>
    </row>
    <row r="6544" spans="10:18" s="375" customFormat="1" ht="11">
      <c r="J6544" s="376"/>
      <c r="M6544" s="376"/>
      <c r="O6544" s="376"/>
      <c r="R6544" s="376"/>
    </row>
    <row r="6545" spans="10:18" s="375" customFormat="1" ht="11">
      <c r="J6545" s="376"/>
      <c r="M6545" s="376"/>
      <c r="O6545" s="376"/>
      <c r="R6545" s="376"/>
    </row>
    <row r="6546" spans="10:18" s="375" customFormat="1" ht="11">
      <c r="J6546" s="376"/>
      <c r="M6546" s="376"/>
      <c r="O6546" s="376"/>
      <c r="R6546" s="376"/>
    </row>
    <row r="6547" spans="10:18" s="375" customFormat="1" ht="11">
      <c r="J6547" s="376"/>
      <c r="M6547" s="376"/>
      <c r="O6547" s="376"/>
      <c r="R6547" s="376"/>
    </row>
    <row r="6548" spans="10:18" s="375" customFormat="1" ht="11">
      <c r="J6548" s="376"/>
      <c r="M6548" s="376"/>
      <c r="O6548" s="376"/>
      <c r="R6548" s="376"/>
    </row>
    <row r="6549" spans="10:18" s="375" customFormat="1" ht="11">
      <c r="J6549" s="376"/>
      <c r="M6549" s="376"/>
      <c r="O6549" s="376"/>
      <c r="R6549" s="376"/>
    </row>
    <row r="6550" spans="10:18" s="375" customFormat="1" ht="11">
      <c r="J6550" s="376"/>
      <c r="M6550" s="376"/>
      <c r="O6550" s="376"/>
      <c r="R6550" s="376"/>
    </row>
    <row r="6551" spans="10:18" s="375" customFormat="1" ht="11">
      <c r="J6551" s="376"/>
      <c r="M6551" s="376"/>
      <c r="O6551" s="376"/>
      <c r="R6551" s="376"/>
    </row>
    <row r="6552" spans="10:18" s="375" customFormat="1" ht="11">
      <c r="J6552" s="376"/>
      <c r="M6552" s="376"/>
      <c r="O6552" s="376"/>
      <c r="R6552" s="376"/>
    </row>
    <row r="6553" spans="10:18" s="375" customFormat="1" ht="11">
      <c r="J6553" s="376"/>
      <c r="M6553" s="376"/>
      <c r="O6553" s="376"/>
      <c r="R6553" s="376"/>
    </row>
    <row r="6554" spans="10:18" s="375" customFormat="1" ht="11">
      <c r="J6554" s="376"/>
      <c r="M6554" s="376"/>
      <c r="O6554" s="376"/>
      <c r="R6554" s="376"/>
    </row>
    <row r="6555" spans="10:18" s="375" customFormat="1" ht="11">
      <c r="J6555" s="376"/>
      <c r="M6555" s="376"/>
      <c r="O6555" s="376"/>
      <c r="R6555" s="376"/>
    </row>
    <row r="6556" spans="10:18" s="375" customFormat="1" ht="11">
      <c r="J6556" s="376"/>
      <c r="M6556" s="376"/>
      <c r="O6556" s="376"/>
      <c r="R6556" s="376"/>
    </row>
    <row r="6557" spans="10:18" s="375" customFormat="1" ht="11">
      <c r="J6557" s="376"/>
      <c r="M6557" s="376"/>
      <c r="O6557" s="376"/>
      <c r="R6557" s="376"/>
    </row>
    <row r="6558" spans="10:18" s="375" customFormat="1" ht="11">
      <c r="J6558" s="376"/>
      <c r="M6558" s="376"/>
      <c r="O6558" s="376"/>
      <c r="R6558" s="376"/>
    </row>
    <row r="6559" spans="10:18" s="375" customFormat="1" ht="11">
      <c r="J6559" s="376"/>
      <c r="M6559" s="376"/>
      <c r="O6559" s="376"/>
      <c r="R6559" s="376"/>
    </row>
    <row r="6560" spans="10:18" s="375" customFormat="1" ht="11">
      <c r="J6560" s="376"/>
      <c r="M6560" s="376"/>
      <c r="O6560" s="376"/>
      <c r="R6560" s="376"/>
    </row>
    <row r="6561" spans="10:18" s="375" customFormat="1" ht="11">
      <c r="J6561" s="376"/>
      <c r="M6561" s="376"/>
      <c r="O6561" s="376"/>
      <c r="R6561" s="376"/>
    </row>
    <row r="6562" spans="10:18" s="375" customFormat="1" ht="11">
      <c r="J6562" s="376"/>
      <c r="M6562" s="376"/>
      <c r="O6562" s="376"/>
      <c r="R6562" s="376"/>
    </row>
    <row r="6563" spans="10:18" s="375" customFormat="1" ht="11">
      <c r="J6563" s="376"/>
      <c r="M6563" s="376"/>
      <c r="O6563" s="376"/>
      <c r="R6563" s="376"/>
    </row>
    <row r="6564" spans="10:18" s="375" customFormat="1" ht="11">
      <c r="J6564" s="376"/>
      <c r="M6564" s="376"/>
      <c r="O6564" s="376"/>
      <c r="R6564" s="376"/>
    </row>
    <row r="6565" spans="10:18" s="375" customFormat="1" ht="11">
      <c r="J6565" s="376"/>
      <c r="M6565" s="376"/>
      <c r="O6565" s="376"/>
      <c r="R6565" s="376"/>
    </row>
    <row r="6566" spans="10:18" s="375" customFormat="1" ht="11">
      <c r="J6566" s="376"/>
      <c r="M6566" s="376"/>
      <c r="O6566" s="376"/>
      <c r="R6566" s="376"/>
    </row>
    <row r="6567" spans="10:18" s="375" customFormat="1" ht="11">
      <c r="J6567" s="376"/>
      <c r="M6567" s="376"/>
      <c r="O6567" s="376"/>
      <c r="R6567" s="376"/>
    </row>
    <row r="6568" spans="10:18" s="375" customFormat="1" ht="11">
      <c r="J6568" s="376"/>
      <c r="M6568" s="376"/>
      <c r="O6568" s="376"/>
      <c r="R6568" s="376"/>
    </row>
    <row r="6569" spans="10:18" s="375" customFormat="1" ht="11">
      <c r="J6569" s="376"/>
      <c r="M6569" s="376"/>
      <c r="O6569" s="376"/>
      <c r="R6569" s="376"/>
    </row>
    <row r="6570" spans="10:18" s="375" customFormat="1" ht="11">
      <c r="J6570" s="376"/>
      <c r="M6570" s="376"/>
      <c r="O6570" s="376"/>
      <c r="R6570" s="376"/>
    </row>
    <row r="6571" spans="10:18" s="375" customFormat="1" ht="11">
      <c r="J6571" s="376"/>
      <c r="M6571" s="376"/>
      <c r="O6571" s="376"/>
      <c r="R6571" s="376"/>
    </row>
    <row r="6572" spans="10:18" s="375" customFormat="1" ht="11">
      <c r="J6572" s="376"/>
      <c r="M6572" s="376"/>
      <c r="O6572" s="376"/>
      <c r="R6572" s="376"/>
    </row>
    <row r="6573" spans="10:18" s="375" customFormat="1" ht="11">
      <c r="J6573" s="376"/>
      <c r="M6573" s="376"/>
      <c r="O6573" s="376"/>
      <c r="R6573" s="376"/>
    </row>
    <row r="6574" spans="10:18" s="375" customFormat="1" ht="11">
      <c r="J6574" s="376"/>
      <c r="M6574" s="376"/>
      <c r="O6574" s="376"/>
      <c r="R6574" s="376"/>
    </row>
    <row r="6575" spans="10:18" s="375" customFormat="1" ht="11">
      <c r="J6575" s="376"/>
      <c r="M6575" s="376"/>
      <c r="O6575" s="376"/>
      <c r="R6575" s="376"/>
    </row>
    <row r="6576" spans="10:18" s="375" customFormat="1" ht="11">
      <c r="J6576" s="376"/>
      <c r="M6576" s="376"/>
      <c r="O6576" s="376"/>
      <c r="R6576" s="376"/>
    </row>
    <row r="6577" spans="10:18" s="375" customFormat="1" ht="11">
      <c r="J6577" s="376"/>
      <c r="M6577" s="376"/>
      <c r="O6577" s="376"/>
      <c r="R6577" s="376"/>
    </row>
    <row r="6578" spans="10:18" s="375" customFormat="1" ht="11">
      <c r="J6578" s="376"/>
      <c r="M6578" s="376"/>
      <c r="O6578" s="376"/>
      <c r="R6578" s="376"/>
    </row>
    <row r="6579" spans="10:18" s="375" customFormat="1" ht="11">
      <c r="J6579" s="376"/>
      <c r="M6579" s="376"/>
      <c r="O6579" s="376"/>
      <c r="R6579" s="376"/>
    </row>
    <row r="6580" spans="10:18" s="375" customFormat="1" ht="11">
      <c r="J6580" s="376"/>
      <c r="M6580" s="376"/>
      <c r="O6580" s="376"/>
      <c r="R6580" s="376"/>
    </row>
    <row r="6581" spans="10:18" s="375" customFormat="1" ht="11">
      <c r="J6581" s="376"/>
      <c r="M6581" s="376"/>
      <c r="O6581" s="376"/>
      <c r="R6581" s="376"/>
    </row>
    <row r="6582" spans="10:18" s="375" customFormat="1" ht="11">
      <c r="J6582" s="376"/>
      <c r="M6582" s="376"/>
      <c r="O6582" s="376"/>
      <c r="R6582" s="376"/>
    </row>
    <row r="6583" spans="10:18" s="375" customFormat="1" ht="11">
      <c r="J6583" s="376"/>
      <c r="M6583" s="376"/>
      <c r="O6583" s="376"/>
      <c r="R6583" s="376"/>
    </row>
    <row r="6584" spans="10:18" s="375" customFormat="1" ht="11">
      <c r="J6584" s="376"/>
      <c r="M6584" s="376"/>
      <c r="O6584" s="376"/>
      <c r="R6584" s="376"/>
    </row>
    <row r="6585" spans="10:18" s="375" customFormat="1" ht="11">
      <c r="J6585" s="376"/>
      <c r="M6585" s="376"/>
      <c r="O6585" s="376"/>
      <c r="R6585" s="376"/>
    </row>
    <row r="6586" spans="10:18" s="375" customFormat="1" ht="11">
      <c r="J6586" s="376"/>
      <c r="M6586" s="376"/>
      <c r="O6586" s="376"/>
      <c r="R6586" s="376"/>
    </row>
    <row r="6587" spans="10:18" s="375" customFormat="1" ht="11">
      <c r="J6587" s="376"/>
      <c r="M6587" s="376"/>
      <c r="O6587" s="376"/>
      <c r="R6587" s="376"/>
    </row>
    <row r="6588" spans="10:18" s="375" customFormat="1" ht="11">
      <c r="J6588" s="376"/>
      <c r="M6588" s="376"/>
      <c r="O6588" s="376"/>
      <c r="R6588" s="376"/>
    </row>
    <row r="6589" spans="10:18" s="375" customFormat="1" ht="11">
      <c r="J6589" s="376"/>
      <c r="M6589" s="376"/>
      <c r="O6589" s="376"/>
      <c r="R6589" s="376"/>
    </row>
    <row r="6590" spans="10:18" s="375" customFormat="1" ht="11">
      <c r="J6590" s="376"/>
      <c r="M6590" s="376"/>
      <c r="O6590" s="376"/>
      <c r="R6590" s="376"/>
    </row>
    <row r="6591" spans="10:18" s="375" customFormat="1" ht="11">
      <c r="J6591" s="376"/>
      <c r="M6591" s="376"/>
      <c r="O6591" s="376"/>
      <c r="R6591" s="376"/>
    </row>
    <row r="6592" spans="10:18" s="375" customFormat="1" ht="11">
      <c r="J6592" s="376"/>
      <c r="M6592" s="376"/>
      <c r="O6592" s="376"/>
      <c r="R6592" s="376"/>
    </row>
    <row r="6593" spans="10:18" s="375" customFormat="1" ht="11">
      <c r="J6593" s="376"/>
      <c r="M6593" s="376"/>
      <c r="O6593" s="376"/>
      <c r="R6593" s="376"/>
    </row>
    <row r="6594" spans="10:18" s="375" customFormat="1" ht="11">
      <c r="J6594" s="376"/>
      <c r="M6594" s="376"/>
      <c r="O6594" s="376"/>
      <c r="R6594" s="376"/>
    </row>
    <row r="6595" spans="10:18" s="375" customFormat="1" ht="11">
      <c r="J6595" s="376"/>
      <c r="M6595" s="376"/>
      <c r="O6595" s="376"/>
      <c r="R6595" s="376"/>
    </row>
    <row r="6596" spans="10:18" s="375" customFormat="1" ht="11">
      <c r="J6596" s="376"/>
      <c r="M6596" s="376"/>
      <c r="O6596" s="376"/>
      <c r="R6596" s="376"/>
    </row>
    <row r="6597" spans="10:18" s="375" customFormat="1" ht="11">
      <c r="J6597" s="376"/>
      <c r="M6597" s="376"/>
      <c r="O6597" s="376"/>
      <c r="R6597" s="376"/>
    </row>
    <row r="6598" spans="10:18" s="375" customFormat="1" ht="11">
      <c r="J6598" s="376"/>
      <c r="M6598" s="376"/>
      <c r="O6598" s="376"/>
      <c r="R6598" s="376"/>
    </row>
    <row r="6599" spans="10:18" s="375" customFormat="1" ht="11">
      <c r="J6599" s="376"/>
      <c r="M6599" s="376"/>
      <c r="O6599" s="376"/>
      <c r="R6599" s="376"/>
    </row>
    <row r="6600" spans="10:18" s="375" customFormat="1" ht="11">
      <c r="J6600" s="376"/>
      <c r="M6600" s="376"/>
      <c r="O6600" s="376"/>
      <c r="R6600" s="376"/>
    </row>
    <row r="6601" spans="10:18" s="375" customFormat="1" ht="11">
      <c r="J6601" s="376"/>
      <c r="M6601" s="376"/>
      <c r="O6601" s="376"/>
      <c r="R6601" s="376"/>
    </row>
    <row r="6602" spans="10:18" s="375" customFormat="1" ht="11">
      <c r="J6602" s="376"/>
      <c r="M6602" s="376"/>
      <c r="O6602" s="376"/>
      <c r="R6602" s="376"/>
    </row>
    <row r="6603" spans="10:18" s="375" customFormat="1" ht="11">
      <c r="J6603" s="376"/>
      <c r="M6603" s="376"/>
      <c r="O6603" s="376"/>
      <c r="R6603" s="376"/>
    </row>
    <row r="6604" spans="10:18" s="375" customFormat="1" ht="11">
      <c r="J6604" s="376"/>
      <c r="M6604" s="376"/>
      <c r="O6604" s="376"/>
      <c r="R6604" s="376"/>
    </row>
    <row r="6605" spans="10:18" s="375" customFormat="1" ht="11">
      <c r="J6605" s="376"/>
      <c r="M6605" s="376"/>
      <c r="O6605" s="376"/>
      <c r="R6605" s="376"/>
    </row>
    <row r="6606" spans="10:18" s="375" customFormat="1" ht="11">
      <c r="J6606" s="376"/>
      <c r="M6606" s="376"/>
      <c r="O6606" s="376"/>
      <c r="R6606" s="376"/>
    </row>
    <row r="6607" spans="10:18" s="375" customFormat="1" ht="11">
      <c r="J6607" s="376"/>
      <c r="M6607" s="376"/>
      <c r="O6607" s="376"/>
      <c r="R6607" s="376"/>
    </row>
    <row r="6608" spans="10:18" s="375" customFormat="1" ht="11">
      <c r="J6608" s="376"/>
      <c r="M6608" s="376"/>
      <c r="O6608" s="376"/>
      <c r="R6608" s="376"/>
    </row>
    <row r="6609" spans="10:18" s="375" customFormat="1" ht="11">
      <c r="J6609" s="376"/>
      <c r="M6609" s="376"/>
      <c r="O6609" s="376"/>
      <c r="R6609" s="376"/>
    </row>
    <row r="6610" spans="10:18" s="375" customFormat="1" ht="11">
      <c r="J6610" s="376"/>
      <c r="M6610" s="376"/>
      <c r="O6610" s="376"/>
      <c r="R6610" s="376"/>
    </row>
    <row r="6611" spans="10:18" s="375" customFormat="1" ht="11">
      <c r="J6611" s="376"/>
      <c r="M6611" s="376"/>
      <c r="O6611" s="376"/>
      <c r="R6611" s="376"/>
    </row>
    <row r="6612" spans="10:18" s="375" customFormat="1" ht="11">
      <c r="J6612" s="376"/>
      <c r="M6612" s="376"/>
      <c r="O6612" s="376"/>
      <c r="R6612" s="376"/>
    </row>
    <row r="6613" spans="10:18" s="375" customFormat="1" ht="11">
      <c r="J6613" s="376"/>
      <c r="M6613" s="376"/>
      <c r="O6613" s="376"/>
      <c r="R6613" s="376"/>
    </row>
    <row r="6614" spans="10:18" s="375" customFormat="1" ht="11">
      <c r="J6614" s="376"/>
      <c r="M6614" s="376"/>
      <c r="O6614" s="376"/>
      <c r="R6614" s="376"/>
    </row>
    <row r="6615" spans="10:18" s="375" customFormat="1" ht="11">
      <c r="J6615" s="376"/>
      <c r="M6615" s="376"/>
      <c r="O6615" s="376"/>
      <c r="R6615" s="376"/>
    </row>
    <row r="6616" spans="10:18" s="375" customFormat="1" ht="11">
      <c r="J6616" s="376"/>
      <c r="M6616" s="376"/>
      <c r="O6616" s="376"/>
      <c r="R6616" s="376"/>
    </row>
    <row r="6617" spans="10:18" s="375" customFormat="1" ht="11">
      <c r="J6617" s="376"/>
      <c r="M6617" s="376"/>
      <c r="O6617" s="376"/>
      <c r="R6617" s="376"/>
    </row>
    <row r="6618" spans="10:18" s="375" customFormat="1" ht="11">
      <c r="J6618" s="376"/>
      <c r="M6618" s="376"/>
      <c r="O6618" s="376"/>
      <c r="R6618" s="376"/>
    </row>
    <row r="6619" spans="10:18" s="375" customFormat="1" ht="11">
      <c r="J6619" s="376"/>
      <c r="M6619" s="376"/>
    </row>
    <row r="6620" spans="10:18" s="375" customFormat="1" ht="11">
      <c r="J6620" s="376"/>
      <c r="M6620" s="376"/>
    </row>
    <row r="6621" spans="10:18" s="375" customFormat="1" ht="11">
      <c r="J6621" s="376"/>
      <c r="M6621" s="376"/>
    </row>
    <row r="6622" spans="10:18" s="375" customFormat="1" ht="11">
      <c r="J6622" s="376"/>
      <c r="M6622" s="376"/>
    </row>
    <row r="6623" spans="10:18" s="375" customFormat="1" ht="11">
      <c r="J6623" s="376"/>
      <c r="M6623" s="376"/>
    </row>
    <row r="6624" spans="10:18" s="375" customFormat="1" ht="11">
      <c r="J6624" s="376"/>
      <c r="M6624" s="376"/>
    </row>
    <row r="6625" spans="10:18" s="375" customFormat="1" ht="11">
      <c r="J6625" s="376"/>
      <c r="M6625" s="376"/>
    </row>
    <row r="6626" spans="10:18" s="375" customFormat="1" ht="11">
      <c r="J6626" s="376"/>
      <c r="M6626" s="376"/>
    </row>
    <row r="6627" spans="10:18" s="375" customFormat="1" ht="11">
      <c r="J6627" s="376"/>
      <c r="M6627" s="376"/>
      <c r="O6627" s="376"/>
      <c r="R6627" s="376"/>
    </row>
    <row r="6628" spans="10:18" s="375" customFormat="1" ht="11">
      <c r="J6628" s="376"/>
      <c r="M6628" s="376"/>
      <c r="O6628" s="376"/>
      <c r="R6628" s="376"/>
    </row>
    <row r="6629" spans="10:18" s="375" customFormat="1" ht="11">
      <c r="J6629" s="376"/>
      <c r="M6629" s="376"/>
      <c r="O6629" s="376"/>
      <c r="R6629" s="376"/>
    </row>
    <row r="6630" spans="10:18" s="375" customFormat="1" ht="11">
      <c r="J6630" s="376"/>
      <c r="M6630" s="376"/>
      <c r="O6630" s="376"/>
      <c r="R6630" s="376"/>
    </row>
    <row r="6631" spans="10:18" s="375" customFormat="1" ht="11">
      <c r="J6631" s="376"/>
      <c r="M6631" s="376"/>
      <c r="O6631" s="376"/>
      <c r="R6631" s="376"/>
    </row>
    <row r="6632" spans="10:18" s="375" customFormat="1" ht="11">
      <c r="J6632" s="376"/>
      <c r="M6632" s="376"/>
      <c r="O6632" s="376"/>
      <c r="R6632" s="376"/>
    </row>
    <row r="6633" spans="10:18" s="375" customFormat="1" ht="11">
      <c r="J6633" s="376"/>
      <c r="M6633" s="376"/>
      <c r="O6633" s="376"/>
      <c r="R6633" s="376"/>
    </row>
    <row r="6634" spans="10:18" s="375" customFormat="1" ht="11">
      <c r="J6634" s="376"/>
      <c r="M6634" s="376"/>
      <c r="O6634" s="376"/>
      <c r="R6634" s="376"/>
    </row>
    <row r="6635" spans="10:18" s="375" customFormat="1" ht="11">
      <c r="J6635" s="376"/>
      <c r="M6635" s="376"/>
      <c r="O6635" s="376"/>
      <c r="R6635" s="376"/>
    </row>
    <row r="6636" spans="10:18" s="375" customFormat="1" ht="11">
      <c r="J6636" s="376"/>
      <c r="M6636" s="376"/>
      <c r="O6636" s="376"/>
      <c r="R6636" s="376"/>
    </row>
    <row r="6637" spans="10:18" s="375" customFormat="1" ht="11">
      <c r="J6637" s="376"/>
      <c r="M6637" s="376"/>
      <c r="O6637" s="376"/>
      <c r="R6637" s="376"/>
    </row>
    <row r="6638" spans="10:18" s="375" customFormat="1" ht="11">
      <c r="J6638" s="376"/>
      <c r="M6638" s="376"/>
      <c r="O6638" s="376"/>
      <c r="R6638" s="376"/>
    </row>
    <row r="6639" spans="10:18" s="375" customFormat="1" ht="11">
      <c r="J6639" s="376"/>
      <c r="M6639" s="376"/>
      <c r="O6639" s="376"/>
      <c r="R6639" s="376"/>
    </row>
    <row r="6640" spans="10:18" s="375" customFormat="1" ht="11">
      <c r="J6640" s="376"/>
      <c r="M6640" s="376"/>
      <c r="O6640" s="376"/>
      <c r="R6640" s="376"/>
    </row>
    <row r="6641" spans="10:18" s="375" customFormat="1" ht="11">
      <c r="J6641" s="376"/>
      <c r="M6641" s="376"/>
      <c r="O6641" s="376"/>
      <c r="R6641" s="376"/>
    </row>
    <row r="6642" spans="10:18" s="375" customFormat="1" ht="11">
      <c r="J6642" s="376"/>
      <c r="M6642" s="376"/>
      <c r="O6642" s="376"/>
      <c r="R6642" s="376"/>
    </row>
    <row r="6643" spans="10:18" s="375" customFormat="1" ht="11">
      <c r="J6643" s="376"/>
      <c r="M6643" s="376"/>
      <c r="O6643" s="376"/>
      <c r="R6643" s="376"/>
    </row>
    <row r="6644" spans="10:18" s="375" customFormat="1" ht="11"/>
    <row r="6645" spans="10:18" s="375" customFormat="1" ht="11">
      <c r="J6645" s="376"/>
      <c r="M6645" s="376"/>
      <c r="O6645" s="376"/>
      <c r="R6645" s="376"/>
    </row>
    <row r="6646" spans="10:18" s="375" customFormat="1" ht="11">
      <c r="J6646" s="376"/>
      <c r="M6646" s="376"/>
      <c r="O6646" s="376"/>
      <c r="R6646" s="376"/>
    </row>
    <row r="6647" spans="10:18" s="375" customFormat="1" ht="11">
      <c r="J6647" s="376"/>
      <c r="M6647" s="376"/>
      <c r="O6647" s="376"/>
      <c r="R6647" s="376"/>
    </row>
    <row r="6648" spans="10:18" s="375" customFormat="1" ht="11">
      <c r="J6648" s="376"/>
      <c r="M6648" s="376"/>
      <c r="O6648" s="376"/>
      <c r="R6648" s="376"/>
    </row>
    <row r="6649" spans="10:18" s="375" customFormat="1" ht="11">
      <c r="J6649" s="376"/>
      <c r="M6649" s="376"/>
      <c r="O6649" s="376"/>
      <c r="R6649" s="376"/>
    </row>
    <row r="6650" spans="10:18" s="375" customFormat="1" ht="11">
      <c r="J6650" s="376"/>
      <c r="M6650" s="376"/>
      <c r="O6650" s="376"/>
      <c r="R6650" s="376"/>
    </row>
    <row r="6651" spans="10:18" s="375" customFormat="1" ht="11">
      <c r="J6651" s="376"/>
      <c r="M6651" s="376"/>
      <c r="O6651" s="376"/>
      <c r="R6651" s="376"/>
    </row>
    <row r="6652" spans="10:18" s="375" customFormat="1" ht="11">
      <c r="J6652" s="376"/>
      <c r="M6652" s="376"/>
      <c r="O6652" s="376"/>
      <c r="R6652" s="376"/>
    </row>
    <row r="6653" spans="10:18" s="375" customFormat="1" ht="11">
      <c r="J6653" s="376"/>
      <c r="M6653" s="376"/>
      <c r="O6653" s="376"/>
      <c r="R6653" s="376"/>
    </row>
    <row r="6654" spans="10:18" s="375" customFormat="1" ht="11">
      <c r="J6654" s="376"/>
      <c r="M6654" s="376"/>
      <c r="O6654" s="376"/>
      <c r="R6654" s="376"/>
    </row>
    <row r="6655" spans="10:18" s="375" customFormat="1" ht="11">
      <c r="J6655" s="376"/>
      <c r="M6655" s="376"/>
      <c r="O6655" s="376"/>
      <c r="R6655" s="376"/>
    </row>
    <row r="6656" spans="10:18" s="375" customFormat="1" ht="11">
      <c r="J6656" s="376"/>
      <c r="M6656" s="376"/>
      <c r="O6656" s="376"/>
      <c r="R6656" s="376"/>
    </row>
    <row r="6657" spans="10:18" s="375" customFormat="1" ht="11">
      <c r="J6657" s="376"/>
      <c r="M6657" s="376"/>
      <c r="O6657" s="376"/>
      <c r="R6657" s="376"/>
    </row>
    <row r="6658" spans="10:18" s="375" customFormat="1" ht="11">
      <c r="J6658" s="376"/>
      <c r="M6658" s="376"/>
      <c r="O6658" s="376"/>
      <c r="R6658" s="376"/>
    </row>
    <row r="6659" spans="10:18" s="375" customFormat="1" ht="11">
      <c r="J6659" s="376"/>
      <c r="M6659" s="376"/>
      <c r="O6659" s="376"/>
      <c r="R6659" s="376"/>
    </row>
    <row r="6660" spans="10:18" s="375" customFormat="1" ht="11">
      <c r="J6660" s="376"/>
      <c r="M6660" s="376"/>
      <c r="O6660" s="376"/>
      <c r="R6660" s="376"/>
    </row>
    <row r="6661" spans="10:18" s="375" customFormat="1" ht="11">
      <c r="J6661" s="376"/>
      <c r="M6661" s="376"/>
      <c r="O6661" s="376"/>
      <c r="R6661" s="376"/>
    </row>
    <row r="6662" spans="10:18" s="375" customFormat="1" ht="11">
      <c r="J6662" s="376"/>
      <c r="M6662" s="376"/>
      <c r="O6662" s="376"/>
      <c r="R6662" s="376"/>
    </row>
    <row r="6663" spans="10:18" s="375" customFormat="1" ht="11">
      <c r="J6663" s="376"/>
      <c r="M6663" s="376"/>
      <c r="O6663" s="376"/>
      <c r="R6663" s="376"/>
    </row>
    <row r="6664" spans="10:18" s="375" customFormat="1" ht="11">
      <c r="J6664" s="376"/>
      <c r="M6664" s="376"/>
      <c r="O6664" s="376"/>
      <c r="R6664" s="376"/>
    </row>
    <row r="6665" spans="10:18" s="375" customFormat="1" ht="11">
      <c r="J6665" s="376"/>
      <c r="M6665" s="376"/>
      <c r="O6665" s="376"/>
      <c r="R6665" s="376"/>
    </row>
    <row r="6666" spans="10:18" s="375" customFormat="1" ht="11">
      <c r="J6666" s="376"/>
      <c r="M6666" s="376"/>
      <c r="O6666" s="376"/>
      <c r="R6666" s="376"/>
    </row>
    <row r="6667" spans="10:18" s="375" customFormat="1" ht="11">
      <c r="J6667" s="376"/>
      <c r="M6667" s="376"/>
      <c r="O6667" s="376"/>
      <c r="R6667" s="376"/>
    </row>
    <row r="6668" spans="10:18" s="375" customFormat="1" ht="11">
      <c r="J6668" s="376"/>
      <c r="M6668" s="376"/>
      <c r="O6668" s="376"/>
      <c r="R6668" s="376"/>
    </row>
    <row r="6669" spans="10:18" s="375" customFormat="1" ht="11">
      <c r="J6669" s="376"/>
      <c r="M6669" s="376"/>
      <c r="O6669" s="376"/>
      <c r="R6669" s="376"/>
    </row>
    <row r="6670" spans="10:18" s="375" customFormat="1" ht="11">
      <c r="J6670" s="376"/>
      <c r="M6670" s="376"/>
      <c r="O6670" s="376"/>
      <c r="R6670" s="376"/>
    </row>
    <row r="6671" spans="10:18" s="375" customFormat="1" ht="11">
      <c r="J6671" s="376"/>
      <c r="M6671" s="376"/>
      <c r="O6671" s="376"/>
      <c r="R6671" s="376"/>
    </row>
    <row r="6672" spans="10:18" s="375" customFormat="1" ht="11">
      <c r="J6672" s="376"/>
      <c r="M6672" s="376"/>
      <c r="O6672" s="376"/>
      <c r="R6672" s="376"/>
    </row>
    <row r="6673" spans="10:18" s="375" customFormat="1" ht="11">
      <c r="J6673" s="376"/>
      <c r="M6673" s="376"/>
      <c r="O6673" s="376"/>
      <c r="R6673" s="376"/>
    </row>
    <row r="6674" spans="10:18" s="375" customFormat="1" ht="11">
      <c r="J6674" s="376"/>
      <c r="M6674" s="376"/>
      <c r="O6674" s="376"/>
      <c r="R6674" s="376"/>
    </row>
    <row r="6675" spans="10:18" s="375" customFormat="1" ht="11">
      <c r="J6675" s="376"/>
      <c r="M6675" s="376"/>
      <c r="O6675" s="376"/>
      <c r="R6675" s="376"/>
    </row>
    <row r="6676" spans="10:18" s="375" customFormat="1" ht="11">
      <c r="J6676" s="376"/>
      <c r="M6676" s="376"/>
      <c r="O6676" s="376"/>
      <c r="R6676" s="376"/>
    </row>
    <row r="6677" spans="10:18" s="375" customFormat="1" ht="11">
      <c r="J6677" s="376"/>
      <c r="M6677" s="376"/>
      <c r="O6677" s="376"/>
      <c r="R6677" s="376"/>
    </row>
    <row r="6678" spans="10:18" s="375" customFormat="1" ht="11">
      <c r="J6678" s="376"/>
      <c r="M6678" s="376"/>
      <c r="O6678" s="376"/>
      <c r="R6678" s="376"/>
    </row>
    <row r="6679" spans="10:18" s="375" customFormat="1" ht="11">
      <c r="J6679" s="376"/>
      <c r="M6679" s="376"/>
      <c r="O6679" s="376"/>
      <c r="R6679" s="376"/>
    </row>
    <row r="6680" spans="10:18" s="375" customFormat="1" ht="11">
      <c r="J6680" s="376"/>
      <c r="M6680" s="376"/>
      <c r="O6680" s="376"/>
      <c r="R6680" s="376"/>
    </row>
    <row r="6681" spans="10:18" s="375" customFormat="1" ht="11">
      <c r="J6681" s="376"/>
      <c r="M6681" s="376"/>
      <c r="O6681" s="376"/>
      <c r="R6681" s="376"/>
    </row>
    <row r="6682" spans="10:18" s="375" customFormat="1" ht="11">
      <c r="J6682" s="376"/>
      <c r="M6682" s="376"/>
      <c r="O6682" s="376"/>
      <c r="R6682" s="376"/>
    </row>
    <row r="6683" spans="10:18" s="375" customFormat="1" ht="11">
      <c r="J6683" s="376"/>
      <c r="M6683" s="376"/>
      <c r="O6683" s="376"/>
      <c r="R6683" s="376"/>
    </row>
    <row r="6684" spans="10:18" s="375" customFormat="1" ht="11">
      <c r="J6684" s="376"/>
      <c r="M6684" s="376"/>
      <c r="O6684" s="376"/>
      <c r="R6684" s="376"/>
    </row>
    <row r="6685" spans="10:18" s="375" customFormat="1" ht="11">
      <c r="J6685" s="376"/>
      <c r="M6685" s="376"/>
      <c r="O6685" s="376"/>
      <c r="R6685" s="376"/>
    </row>
    <row r="6686" spans="10:18" s="375" customFormat="1" ht="11">
      <c r="J6686" s="376"/>
      <c r="M6686" s="376"/>
      <c r="O6686" s="376"/>
      <c r="R6686" s="376"/>
    </row>
    <row r="6687" spans="10:18" s="375" customFormat="1" ht="11">
      <c r="J6687" s="376"/>
      <c r="M6687" s="376"/>
      <c r="O6687" s="376"/>
      <c r="R6687" s="376"/>
    </row>
    <row r="6688" spans="10:18" s="375" customFormat="1" ht="11">
      <c r="J6688" s="376"/>
      <c r="M6688" s="376"/>
      <c r="O6688" s="376"/>
      <c r="R6688" s="376"/>
    </row>
    <row r="6689" spans="10:18" s="375" customFormat="1" ht="11">
      <c r="J6689" s="376"/>
      <c r="M6689" s="376"/>
      <c r="O6689" s="376"/>
      <c r="R6689" s="376"/>
    </row>
    <row r="6690" spans="10:18" s="375" customFormat="1" ht="11">
      <c r="J6690" s="376"/>
      <c r="M6690" s="376"/>
      <c r="O6690" s="376"/>
      <c r="R6690" s="376"/>
    </row>
    <row r="6691" spans="10:18" s="375" customFormat="1" ht="11">
      <c r="J6691" s="376"/>
      <c r="M6691" s="376"/>
      <c r="O6691" s="376"/>
      <c r="R6691" s="376"/>
    </row>
    <row r="6692" spans="10:18" s="375" customFormat="1" ht="11">
      <c r="J6692" s="376"/>
      <c r="M6692" s="376"/>
      <c r="O6692" s="376"/>
      <c r="R6692" s="376"/>
    </row>
    <row r="6693" spans="10:18" s="375" customFormat="1" ht="11">
      <c r="J6693" s="376"/>
      <c r="M6693" s="376"/>
      <c r="O6693" s="376"/>
      <c r="R6693" s="376"/>
    </row>
    <row r="6694" spans="10:18" s="375" customFormat="1" ht="11">
      <c r="J6694" s="376"/>
      <c r="M6694" s="376"/>
      <c r="O6694" s="376"/>
      <c r="R6694" s="376"/>
    </row>
    <row r="6695" spans="10:18" s="375" customFormat="1" ht="11">
      <c r="J6695" s="376"/>
      <c r="M6695" s="376"/>
      <c r="O6695" s="376"/>
      <c r="R6695" s="376"/>
    </row>
    <row r="6696" spans="10:18" s="375" customFormat="1" ht="11">
      <c r="J6696" s="376"/>
      <c r="M6696" s="376"/>
      <c r="O6696" s="376"/>
      <c r="R6696" s="376"/>
    </row>
    <row r="6697" spans="10:18" s="375" customFormat="1" ht="11">
      <c r="J6697" s="376"/>
      <c r="M6697" s="376"/>
      <c r="O6697" s="376"/>
      <c r="R6697" s="376"/>
    </row>
    <row r="6698" spans="10:18" s="375" customFormat="1" ht="11">
      <c r="J6698" s="376"/>
      <c r="M6698" s="376"/>
      <c r="O6698" s="376"/>
      <c r="R6698" s="376"/>
    </row>
    <row r="6699" spans="10:18" s="375" customFormat="1" ht="11">
      <c r="J6699" s="376"/>
      <c r="M6699" s="376"/>
      <c r="O6699" s="376"/>
      <c r="R6699" s="376"/>
    </row>
    <row r="6700" spans="10:18" s="375" customFormat="1" ht="11">
      <c r="J6700" s="376"/>
      <c r="M6700" s="376"/>
      <c r="O6700" s="376"/>
      <c r="R6700" s="376"/>
    </row>
    <row r="6701" spans="10:18" s="375" customFormat="1" ht="11">
      <c r="J6701" s="376"/>
      <c r="M6701" s="376"/>
      <c r="O6701" s="376"/>
      <c r="R6701" s="376"/>
    </row>
    <row r="6702" spans="10:18" s="375" customFormat="1" ht="11">
      <c r="J6702" s="376"/>
      <c r="M6702" s="376"/>
      <c r="O6702" s="376"/>
      <c r="R6702" s="376"/>
    </row>
    <row r="6703" spans="10:18" s="375" customFormat="1" ht="11">
      <c r="J6703" s="376"/>
      <c r="M6703" s="376"/>
      <c r="O6703" s="376"/>
      <c r="R6703" s="376"/>
    </row>
    <row r="6704" spans="10:18" s="375" customFormat="1" ht="11">
      <c r="J6704" s="376"/>
      <c r="M6704" s="376"/>
      <c r="O6704" s="376"/>
      <c r="R6704" s="376"/>
    </row>
    <row r="6705" spans="10:18" s="375" customFormat="1" ht="11">
      <c r="J6705" s="376"/>
      <c r="M6705" s="376"/>
      <c r="O6705" s="376"/>
      <c r="R6705" s="376"/>
    </row>
    <row r="6706" spans="10:18" s="375" customFormat="1" ht="11">
      <c r="J6706" s="376"/>
      <c r="M6706" s="376"/>
      <c r="O6706" s="376"/>
      <c r="R6706" s="376"/>
    </row>
    <row r="6707" spans="10:18" s="375" customFormat="1" ht="11">
      <c r="J6707" s="376"/>
      <c r="M6707" s="376"/>
      <c r="O6707" s="376"/>
      <c r="R6707" s="376"/>
    </row>
    <row r="6708" spans="10:18" s="375" customFormat="1" ht="11">
      <c r="J6708" s="376"/>
      <c r="M6708" s="376"/>
      <c r="O6708" s="376"/>
      <c r="R6708" s="376"/>
    </row>
    <row r="6709" spans="10:18" s="375" customFormat="1" ht="11">
      <c r="J6709" s="376"/>
      <c r="M6709" s="376"/>
      <c r="O6709" s="376"/>
      <c r="R6709" s="376"/>
    </row>
    <row r="6710" spans="10:18" s="375" customFormat="1" ht="11">
      <c r="J6710" s="376"/>
      <c r="M6710" s="376"/>
      <c r="O6710" s="376"/>
      <c r="R6710" s="376"/>
    </row>
    <row r="6711" spans="10:18" s="375" customFormat="1" ht="11">
      <c r="J6711" s="376"/>
      <c r="M6711" s="376"/>
      <c r="O6711" s="376"/>
      <c r="R6711" s="376"/>
    </row>
    <row r="6712" spans="10:18" s="375" customFormat="1" ht="11">
      <c r="J6712" s="376"/>
      <c r="M6712" s="376"/>
      <c r="O6712" s="376"/>
      <c r="R6712" s="376"/>
    </row>
    <row r="6713" spans="10:18" s="375" customFormat="1" ht="11">
      <c r="J6713" s="376"/>
      <c r="M6713" s="376"/>
      <c r="O6713" s="376"/>
      <c r="R6713" s="376"/>
    </row>
    <row r="6714" spans="10:18" s="375" customFormat="1" ht="11">
      <c r="J6714" s="376"/>
      <c r="M6714" s="376"/>
      <c r="O6714" s="376"/>
      <c r="R6714" s="376"/>
    </row>
    <row r="6715" spans="10:18" s="375" customFormat="1" ht="11">
      <c r="J6715" s="376"/>
      <c r="M6715" s="376"/>
      <c r="O6715" s="376"/>
      <c r="R6715" s="376"/>
    </row>
    <row r="6716" spans="10:18" s="375" customFormat="1" ht="11">
      <c r="J6716" s="376"/>
      <c r="M6716" s="376"/>
      <c r="O6716" s="376"/>
      <c r="R6716" s="376"/>
    </row>
    <row r="6717" spans="10:18" s="375" customFormat="1" ht="11">
      <c r="J6717" s="376"/>
      <c r="M6717" s="376"/>
      <c r="O6717" s="376"/>
      <c r="R6717" s="376"/>
    </row>
    <row r="6718" spans="10:18" s="375" customFormat="1" ht="11">
      <c r="J6718" s="376"/>
      <c r="M6718" s="376"/>
      <c r="O6718" s="376"/>
      <c r="R6718" s="376"/>
    </row>
    <row r="6719" spans="10:18" s="375" customFormat="1" ht="11">
      <c r="J6719" s="376"/>
      <c r="M6719" s="376"/>
      <c r="O6719" s="376"/>
      <c r="R6719" s="376"/>
    </row>
    <row r="6720" spans="10:18" s="375" customFormat="1" ht="11">
      <c r="J6720" s="376"/>
      <c r="M6720" s="376"/>
      <c r="O6720" s="376"/>
      <c r="R6720" s="376"/>
    </row>
    <row r="6721" spans="10:18" s="375" customFormat="1" ht="11">
      <c r="J6721" s="376"/>
      <c r="M6721" s="376"/>
      <c r="O6721" s="376"/>
      <c r="R6721" s="376"/>
    </row>
    <row r="6722" spans="10:18" s="375" customFormat="1" ht="11">
      <c r="J6722" s="376"/>
      <c r="M6722" s="376"/>
      <c r="O6722" s="376"/>
      <c r="R6722" s="376"/>
    </row>
    <row r="6723" spans="10:18" s="375" customFormat="1" ht="11">
      <c r="J6723" s="376"/>
      <c r="M6723" s="376"/>
      <c r="O6723" s="376"/>
      <c r="R6723" s="376"/>
    </row>
    <row r="6724" spans="10:18" s="375" customFormat="1" ht="11">
      <c r="J6724" s="376"/>
      <c r="M6724" s="376"/>
      <c r="O6724" s="376"/>
      <c r="R6724" s="376"/>
    </row>
    <row r="6725" spans="10:18" s="375" customFormat="1" ht="11">
      <c r="J6725" s="376"/>
      <c r="M6725" s="376"/>
      <c r="O6725" s="376"/>
      <c r="R6725" s="376"/>
    </row>
    <row r="6726" spans="10:18" s="375" customFormat="1" ht="11">
      <c r="J6726" s="376"/>
      <c r="M6726" s="376"/>
      <c r="O6726" s="376"/>
      <c r="R6726" s="376"/>
    </row>
    <row r="6727" spans="10:18" s="375" customFormat="1" ht="11">
      <c r="J6727" s="376"/>
      <c r="M6727" s="376"/>
      <c r="O6727" s="376"/>
      <c r="R6727" s="376"/>
    </row>
    <row r="6728" spans="10:18" s="375" customFormat="1" ht="11">
      <c r="J6728" s="376"/>
      <c r="M6728" s="376"/>
      <c r="O6728" s="376"/>
      <c r="R6728" s="376"/>
    </row>
    <row r="6729" spans="10:18" s="375" customFormat="1" ht="11">
      <c r="J6729" s="376"/>
      <c r="M6729" s="376"/>
      <c r="O6729" s="376"/>
      <c r="R6729" s="376"/>
    </row>
    <row r="6730" spans="10:18" s="375" customFormat="1" ht="11">
      <c r="J6730" s="376"/>
      <c r="M6730" s="376"/>
      <c r="O6730" s="376"/>
      <c r="R6730" s="376"/>
    </row>
    <row r="6731" spans="10:18" s="375" customFormat="1" ht="11">
      <c r="J6731" s="376"/>
      <c r="M6731" s="376"/>
      <c r="O6731" s="376"/>
      <c r="R6731" s="376"/>
    </row>
    <row r="6732" spans="10:18" s="375" customFormat="1" ht="11">
      <c r="J6732" s="376"/>
      <c r="M6732" s="376"/>
      <c r="O6732" s="376"/>
      <c r="R6732" s="376"/>
    </row>
    <row r="6733" spans="10:18" s="375" customFormat="1" ht="11">
      <c r="J6733" s="376"/>
      <c r="M6733" s="376"/>
      <c r="O6733" s="376"/>
      <c r="R6733" s="376"/>
    </row>
    <row r="6734" spans="10:18" s="375" customFormat="1" ht="11">
      <c r="J6734" s="376"/>
      <c r="M6734" s="376"/>
      <c r="O6734" s="376"/>
      <c r="R6734" s="376"/>
    </row>
    <row r="6735" spans="10:18" s="375" customFormat="1" ht="11">
      <c r="J6735" s="376"/>
      <c r="M6735" s="376"/>
      <c r="O6735" s="376"/>
      <c r="R6735" s="376"/>
    </row>
    <row r="6736" spans="10:18" s="375" customFormat="1" ht="11">
      <c r="J6736" s="376"/>
      <c r="M6736" s="376"/>
      <c r="O6736" s="376"/>
      <c r="R6736" s="376"/>
    </row>
    <row r="6737" spans="10:18" s="375" customFormat="1" ht="11">
      <c r="J6737" s="376"/>
      <c r="M6737" s="376"/>
      <c r="O6737" s="376"/>
      <c r="R6737" s="376"/>
    </row>
    <row r="6738" spans="10:18" s="375" customFormat="1" ht="11">
      <c r="J6738" s="376"/>
      <c r="M6738" s="376"/>
      <c r="O6738" s="376"/>
      <c r="R6738" s="376"/>
    </row>
    <row r="6739" spans="10:18" s="375" customFormat="1" ht="11">
      <c r="J6739" s="376"/>
      <c r="M6739" s="376"/>
      <c r="O6739" s="376"/>
      <c r="R6739" s="376"/>
    </row>
    <row r="6740" spans="10:18" s="375" customFormat="1" ht="11">
      <c r="J6740" s="376"/>
      <c r="M6740" s="376"/>
      <c r="O6740" s="376"/>
      <c r="R6740" s="376"/>
    </row>
    <row r="6741" spans="10:18" s="375" customFormat="1" ht="11">
      <c r="J6741" s="376"/>
      <c r="M6741" s="376"/>
      <c r="O6741" s="376"/>
      <c r="R6741" s="376"/>
    </row>
    <row r="6742" spans="10:18" s="375" customFormat="1" ht="11">
      <c r="J6742" s="376"/>
      <c r="M6742" s="376"/>
      <c r="O6742" s="376"/>
      <c r="R6742" s="376"/>
    </row>
    <row r="6743" spans="10:18" s="375" customFormat="1" ht="11">
      <c r="J6743" s="376"/>
      <c r="M6743" s="376"/>
      <c r="O6743" s="376"/>
      <c r="R6743" s="376"/>
    </row>
    <row r="6744" spans="10:18" s="375" customFormat="1" ht="11">
      <c r="J6744" s="376"/>
      <c r="M6744" s="376"/>
      <c r="O6744" s="376"/>
      <c r="R6744" s="376"/>
    </row>
    <row r="6745" spans="10:18" s="375" customFormat="1" ht="11">
      <c r="J6745" s="376"/>
      <c r="M6745" s="376"/>
      <c r="O6745" s="376"/>
      <c r="R6745" s="376"/>
    </row>
    <row r="6746" spans="10:18" s="375" customFormat="1" ht="11">
      <c r="J6746" s="376"/>
      <c r="M6746" s="376"/>
      <c r="O6746" s="376"/>
      <c r="R6746" s="376"/>
    </row>
    <row r="6747" spans="10:18" s="375" customFormat="1" ht="11">
      <c r="J6747" s="376"/>
      <c r="M6747" s="376"/>
      <c r="O6747" s="376"/>
      <c r="R6747" s="376"/>
    </row>
    <row r="6748" spans="10:18" s="375" customFormat="1" ht="11">
      <c r="J6748" s="376"/>
      <c r="M6748" s="376"/>
      <c r="O6748" s="376"/>
      <c r="R6748" s="376"/>
    </row>
    <row r="6749" spans="10:18" s="375" customFormat="1" ht="11">
      <c r="J6749" s="376"/>
      <c r="M6749" s="376"/>
      <c r="O6749" s="376"/>
      <c r="R6749" s="376"/>
    </row>
    <row r="6750" spans="10:18" s="375" customFormat="1" ht="11">
      <c r="J6750" s="376"/>
      <c r="M6750" s="376"/>
      <c r="O6750" s="376"/>
      <c r="R6750" s="376"/>
    </row>
    <row r="6751" spans="10:18" s="375" customFormat="1" ht="11">
      <c r="J6751" s="376"/>
      <c r="M6751" s="376"/>
      <c r="O6751" s="376"/>
      <c r="R6751" s="376"/>
    </row>
    <row r="6752" spans="10:18" s="375" customFormat="1" ht="11">
      <c r="J6752" s="376"/>
      <c r="M6752" s="376"/>
      <c r="O6752" s="376"/>
      <c r="R6752" s="376"/>
    </row>
    <row r="6753" spans="10:18" s="375" customFormat="1" ht="11">
      <c r="J6753" s="376"/>
      <c r="M6753" s="376"/>
      <c r="O6753" s="376"/>
      <c r="R6753" s="376"/>
    </row>
    <row r="6754" spans="10:18" s="375" customFormat="1" ht="11">
      <c r="J6754" s="376"/>
      <c r="M6754" s="376"/>
      <c r="O6754" s="376"/>
      <c r="R6754" s="376"/>
    </row>
    <row r="6755" spans="10:18" s="375" customFormat="1" ht="11">
      <c r="J6755" s="376"/>
      <c r="M6755" s="376"/>
      <c r="O6755" s="376"/>
      <c r="R6755" s="376"/>
    </row>
    <row r="6756" spans="10:18" s="375" customFormat="1" ht="11">
      <c r="J6756" s="376"/>
      <c r="M6756" s="376"/>
      <c r="O6756" s="376"/>
      <c r="R6756" s="376"/>
    </row>
    <row r="6757" spans="10:18" s="375" customFormat="1" ht="11">
      <c r="J6757" s="376"/>
      <c r="M6757" s="376"/>
      <c r="O6757" s="376"/>
      <c r="R6757" s="376"/>
    </row>
    <row r="6758" spans="10:18" s="375" customFormat="1" ht="11">
      <c r="J6758" s="376"/>
      <c r="M6758" s="376"/>
      <c r="O6758" s="376"/>
      <c r="R6758" s="376"/>
    </row>
    <row r="6759" spans="10:18" s="375" customFormat="1" ht="11">
      <c r="J6759" s="376"/>
      <c r="M6759" s="376"/>
      <c r="O6759" s="376"/>
      <c r="R6759" s="376"/>
    </row>
    <row r="6760" spans="10:18" s="375" customFormat="1" ht="11">
      <c r="J6760" s="376"/>
      <c r="M6760" s="376"/>
      <c r="O6760" s="376"/>
      <c r="R6760" s="376"/>
    </row>
    <row r="6761" spans="10:18" s="375" customFormat="1" ht="11">
      <c r="J6761" s="376"/>
      <c r="M6761" s="376"/>
      <c r="O6761" s="376"/>
      <c r="R6761" s="376"/>
    </row>
    <row r="6762" spans="10:18" s="375" customFormat="1" ht="11">
      <c r="J6762" s="376"/>
      <c r="M6762" s="376"/>
      <c r="O6762" s="376"/>
      <c r="R6762" s="376"/>
    </row>
    <row r="6763" spans="10:18" s="375" customFormat="1" ht="11">
      <c r="J6763" s="376"/>
      <c r="M6763" s="376"/>
      <c r="O6763" s="376"/>
      <c r="R6763" s="376"/>
    </row>
    <row r="6764" spans="10:18" s="375" customFormat="1" ht="11">
      <c r="J6764" s="376"/>
      <c r="M6764" s="376"/>
      <c r="O6764" s="376"/>
      <c r="R6764" s="376"/>
    </row>
    <row r="6765" spans="10:18" s="375" customFormat="1" ht="11">
      <c r="J6765" s="376"/>
      <c r="M6765" s="376"/>
      <c r="O6765" s="376"/>
      <c r="R6765" s="376"/>
    </row>
    <row r="6766" spans="10:18" s="375" customFormat="1" ht="11">
      <c r="J6766" s="376"/>
      <c r="M6766" s="376"/>
      <c r="O6766" s="376"/>
      <c r="R6766" s="376"/>
    </row>
    <row r="6767" spans="10:18" s="375" customFormat="1" ht="11">
      <c r="J6767" s="376"/>
      <c r="M6767" s="376"/>
      <c r="O6767" s="376"/>
      <c r="R6767" s="376"/>
    </row>
    <row r="6768" spans="10:18" s="375" customFormat="1" ht="11">
      <c r="J6768" s="376"/>
      <c r="M6768" s="376"/>
      <c r="O6768" s="376"/>
      <c r="R6768" s="376"/>
    </row>
    <row r="6769" spans="10:18" s="375" customFormat="1" ht="11">
      <c r="J6769" s="376"/>
      <c r="M6769" s="376"/>
      <c r="O6769" s="376"/>
      <c r="R6769" s="376"/>
    </row>
    <row r="6770" spans="10:18" s="375" customFormat="1" ht="11">
      <c r="J6770" s="376"/>
      <c r="M6770" s="376"/>
      <c r="O6770" s="376"/>
      <c r="R6770" s="376"/>
    </row>
    <row r="6771" spans="10:18" s="375" customFormat="1" ht="11">
      <c r="J6771" s="376"/>
      <c r="M6771" s="376"/>
      <c r="O6771" s="376"/>
      <c r="R6771" s="376"/>
    </row>
    <row r="6772" spans="10:18" s="375" customFormat="1" ht="11">
      <c r="J6772" s="376"/>
      <c r="M6772" s="376"/>
      <c r="O6772" s="376"/>
      <c r="R6772" s="376"/>
    </row>
    <row r="6773" spans="10:18" s="375" customFormat="1" ht="11">
      <c r="J6773" s="376"/>
      <c r="M6773" s="376"/>
      <c r="O6773" s="376"/>
      <c r="R6773" s="376"/>
    </row>
    <row r="6774" spans="10:18" s="375" customFormat="1" ht="11">
      <c r="J6774" s="376"/>
      <c r="M6774" s="376"/>
      <c r="O6774" s="376"/>
      <c r="R6774" s="376"/>
    </row>
    <row r="6775" spans="10:18" s="375" customFormat="1" ht="11">
      <c r="J6775" s="376"/>
      <c r="M6775" s="376"/>
      <c r="O6775" s="376"/>
      <c r="R6775" s="376"/>
    </row>
    <row r="6776" spans="10:18" s="375" customFormat="1" ht="11">
      <c r="J6776" s="376"/>
      <c r="M6776" s="376"/>
      <c r="O6776" s="376"/>
      <c r="R6776" s="376"/>
    </row>
    <row r="6777" spans="10:18" s="375" customFormat="1" ht="11">
      <c r="J6777" s="376"/>
      <c r="M6777" s="376"/>
      <c r="O6777" s="376"/>
      <c r="R6777" s="376"/>
    </row>
    <row r="6778" spans="10:18" s="375" customFormat="1" ht="11">
      <c r="J6778" s="376"/>
      <c r="M6778" s="376"/>
      <c r="O6778" s="376"/>
      <c r="R6778" s="376"/>
    </row>
    <row r="6779" spans="10:18" s="375" customFormat="1" ht="11">
      <c r="J6779" s="376"/>
      <c r="M6779" s="376"/>
      <c r="O6779" s="376"/>
      <c r="R6779" s="376"/>
    </row>
    <row r="6780" spans="10:18" s="375" customFormat="1" ht="11">
      <c r="J6780" s="376"/>
      <c r="M6780" s="376"/>
      <c r="O6780" s="376"/>
      <c r="R6780" s="376"/>
    </row>
    <row r="6781" spans="10:18" s="375" customFormat="1" ht="11">
      <c r="J6781" s="376"/>
      <c r="M6781" s="376"/>
      <c r="O6781" s="376"/>
      <c r="R6781" s="376"/>
    </row>
    <row r="6782" spans="10:18" s="375" customFormat="1" ht="11">
      <c r="J6782" s="376"/>
      <c r="M6782" s="376"/>
      <c r="O6782" s="376"/>
      <c r="R6782" s="376"/>
    </row>
    <row r="6783" spans="10:18" s="375" customFormat="1" ht="11">
      <c r="J6783" s="376"/>
      <c r="M6783" s="376"/>
      <c r="O6783" s="376"/>
      <c r="R6783" s="376"/>
    </row>
    <row r="6784" spans="10:18" s="375" customFormat="1" ht="11">
      <c r="J6784" s="376"/>
      <c r="M6784" s="376"/>
      <c r="O6784" s="376"/>
      <c r="R6784" s="376"/>
    </row>
    <row r="6785" spans="10:18" s="375" customFormat="1" ht="11">
      <c r="J6785" s="376"/>
      <c r="M6785" s="376"/>
      <c r="O6785" s="376"/>
      <c r="R6785" s="376"/>
    </row>
    <row r="6786" spans="10:18" s="375" customFormat="1" ht="11">
      <c r="J6786" s="376"/>
      <c r="M6786" s="376"/>
      <c r="O6786" s="376"/>
      <c r="R6786" s="376"/>
    </row>
    <row r="6787" spans="10:18" s="375" customFormat="1" ht="11">
      <c r="J6787" s="376"/>
      <c r="M6787" s="376"/>
      <c r="O6787" s="376"/>
      <c r="R6787" s="376"/>
    </row>
    <row r="6788" spans="10:18" s="375" customFormat="1" ht="11">
      <c r="J6788" s="376"/>
      <c r="M6788" s="376"/>
      <c r="O6788" s="376"/>
      <c r="R6788" s="376"/>
    </row>
    <row r="6789" spans="10:18" s="375" customFormat="1" ht="11">
      <c r="J6789" s="376"/>
      <c r="M6789" s="376"/>
      <c r="O6789" s="376"/>
      <c r="R6789" s="376"/>
    </row>
    <row r="6790" spans="10:18" s="375" customFormat="1" ht="11">
      <c r="J6790" s="376"/>
      <c r="M6790" s="376"/>
      <c r="O6790" s="376"/>
      <c r="R6790" s="376"/>
    </row>
    <row r="6791" spans="10:18" s="375" customFormat="1" ht="11">
      <c r="J6791" s="376"/>
      <c r="M6791" s="376"/>
      <c r="O6791" s="376"/>
      <c r="R6791" s="376"/>
    </row>
    <row r="6792" spans="10:18" s="375" customFormat="1" ht="11">
      <c r="J6792" s="376"/>
      <c r="M6792" s="376"/>
      <c r="O6792" s="376"/>
      <c r="R6792" s="376"/>
    </row>
    <row r="6793" spans="10:18" s="375" customFormat="1" ht="11">
      <c r="J6793" s="376"/>
      <c r="M6793" s="376"/>
      <c r="O6793" s="376"/>
      <c r="R6793" s="376"/>
    </row>
    <row r="6794" spans="10:18" s="375" customFormat="1" ht="11">
      <c r="J6794" s="376"/>
      <c r="M6794" s="376"/>
      <c r="O6794" s="376"/>
      <c r="R6794" s="376"/>
    </row>
    <row r="6795" spans="10:18" s="375" customFormat="1" ht="11">
      <c r="J6795" s="376"/>
      <c r="M6795" s="376"/>
      <c r="O6795" s="376"/>
      <c r="R6795" s="376"/>
    </row>
    <row r="6796" spans="10:18" s="375" customFormat="1" ht="11">
      <c r="J6796" s="376"/>
      <c r="M6796" s="376"/>
      <c r="O6796" s="376"/>
      <c r="R6796" s="376"/>
    </row>
    <row r="6797" spans="10:18" s="375" customFormat="1" ht="11">
      <c r="J6797" s="376"/>
      <c r="M6797" s="376"/>
      <c r="O6797" s="376"/>
      <c r="R6797" s="376"/>
    </row>
    <row r="6798" spans="10:18" s="375" customFormat="1" ht="11">
      <c r="J6798" s="376"/>
      <c r="M6798" s="376"/>
      <c r="O6798" s="376"/>
      <c r="R6798" s="376"/>
    </row>
    <row r="6799" spans="10:18" s="375" customFormat="1" ht="11">
      <c r="J6799" s="376"/>
      <c r="M6799" s="376"/>
      <c r="O6799" s="376"/>
      <c r="R6799" s="376"/>
    </row>
    <row r="6800" spans="10:18" s="375" customFormat="1" ht="11">
      <c r="J6800" s="376"/>
      <c r="M6800" s="376"/>
      <c r="O6800" s="376"/>
      <c r="R6800" s="376"/>
    </row>
    <row r="6801" spans="10:18" s="375" customFormat="1" ht="11">
      <c r="J6801" s="376"/>
      <c r="M6801" s="376"/>
      <c r="O6801" s="376"/>
      <c r="R6801" s="376"/>
    </row>
    <row r="6802" spans="10:18" s="375" customFormat="1" ht="11">
      <c r="J6802" s="376"/>
      <c r="M6802" s="376"/>
      <c r="O6802" s="376"/>
      <c r="R6802" s="376"/>
    </row>
    <row r="6803" spans="10:18" s="375" customFormat="1" ht="11">
      <c r="J6803" s="376"/>
      <c r="M6803" s="376"/>
      <c r="O6803" s="376"/>
      <c r="R6803" s="376"/>
    </row>
    <row r="6804" spans="10:18" s="375" customFormat="1" ht="11">
      <c r="J6804" s="376"/>
      <c r="M6804" s="376"/>
      <c r="O6804" s="376"/>
      <c r="R6804" s="376"/>
    </row>
    <row r="6805" spans="10:18" s="375" customFormat="1" ht="11">
      <c r="J6805" s="376"/>
      <c r="M6805" s="376"/>
      <c r="O6805" s="376"/>
      <c r="R6805" s="376"/>
    </row>
    <row r="6806" spans="10:18" s="375" customFormat="1" ht="11">
      <c r="J6806" s="376"/>
      <c r="M6806" s="376"/>
      <c r="O6806" s="376"/>
      <c r="R6806" s="376"/>
    </row>
    <row r="6807" spans="10:18" s="375" customFormat="1" ht="11">
      <c r="J6807" s="376"/>
      <c r="M6807" s="376"/>
      <c r="O6807" s="376"/>
      <c r="R6807" s="376"/>
    </row>
    <row r="6808" spans="10:18" s="375" customFormat="1" ht="11">
      <c r="J6808" s="376"/>
      <c r="M6808" s="376"/>
      <c r="O6808" s="376"/>
      <c r="R6808" s="376"/>
    </row>
    <row r="6809" spans="10:18" s="375" customFormat="1" ht="11">
      <c r="J6809" s="376"/>
      <c r="M6809" s="376"/>
      <c r="O6809" s="376"/>
      <c r="R6809" s="376"/>
    </row>
    <row r="6810" spans="10:18" s="375" customFormat="1" ht="11">
      <c r="J6810" s="376"/>
      <c r="M6810" s="376"/>
      <c r="O6810" s="376"/>
      <c r="R6810" s="376"/>
    </row>
    <row r="6811" spans="10:18" s="375" customFormat="1" ht="11">
      <c r="J6811" s="376"/>
      <c r="M6811" s="376"/>
      <c r="O6811" s="376"/>
      <c r="R6811" s="376"/>
    </row>
    <row r="6812" spans="10:18" s="375" customFormat="1" ht="11">
      <c r="J6812" s="376"/>
      <c r="M6812" s="376"/>
      <c r="O6812" s="376"/>
      <c r="R6812" s="376"/>
    </row>
    <row r="6813" spans="10:18" s="375" customFormat="1" ht="11">
      <c r="J6813" s="376"/>
      <c r="M6813" s="376"/>
      <c r="O6813" s="376"/>
      <c r="R6813" s="376"/>
    </row>
    <row r="6814" spans="10:18" s="375" customFormat="1" ht="11">
      <c r="J6814" s="376"/>
      <c r="M6814" s="376"/>
      <c r="O6814" s="376"/>
      <c r="R6814" s="376"/>
    </row>
    <row r="6815" spans="10:18" s="375" customFormat="1" ht="11">
      <c r="J6815" s="376"/>
      <c r="M6815" s="376"/>
      <c r="O6815" s="376"/>
      <c r="R6815" s="376"/>
    </row>
    <row r="6816" spans="10:18" s="375" customFormat="1" ht="11">
      <c r="J6816" s="376"/>
      <c r="M6816" s="376"/>
      <c r="O6816" s="376"/>
      <c r="R6816" s="376"/>
    </row>
    <row r="6817" spans="10:18" s="375" customFormat="1" ht="11">
      <c r="J6817" s="376"/>
      <c r="M6817" s="376"/>
      <c r="O6817" s="376"/>
      <c r="R6817" s="376"/>
    </row>
    <row r="6818" spans="10:18" s="375" customFormat="1" ht="11">
      <c r="J6818" s="376"/>
      <c r="M6818" s="376"/>
      <c r="O6818" s="376"/>
      <c r="R6818" s="376"/>
    </row>
    <row r="6819" spans="10:18" s="375" customFormat="1" ht="11">
      <c r="J6819" s="376"/>
      <c r="M6819" s="376"/>
      <c r="O6819" s="376"/>
      <c r="R6819" s="376"/>
    </row>
    <row r="6820" spans="10:18" s="375" customFormat="1" ht="11">
      <c r="J6820" s="376"/>
      <c r="M6820" s="376"/>
      <c r="O6820" s="376"/>
      <c r="R6820" s="376"/>
    </row>
    <row r="6821" spans="10:18" s="375" customFormat="1" ht="11">
      <c r="J6821" s="376"/>
      <c r="M6821" s="376"/>
      <c r="O6821" s="376"/>
      <c r="R6821" s="376"/>
    </row>
    <row r="6822" spans="10:18" s="375" customFormat="1" ht="11">
      <c r="J6822" s="376"/>
      <c r="M6822" s="376"/>
      <c r="O6822" s="376"/>
      <c r="R6822" s="376"/>
    </row>
    <row r="6823" spans="10:18" s="375" customFormat="1" ht="11">
      <c r="J6823" s="376"/>
      <c r="M6823" s="376"/>
      <c r="O6823" s="376"/>
      <c r="R6823" s="376"/>
    </row>
    <row r="6824" spans="10:18" s="375" customFormat="1" ht="11">
      <c r="J6824" s="376"/>
      <c r="M6824" s="376"/>
      <c r="O6824" s="376"/>
      <c r="R6824" s="376"/>
    </row>
    <row r="6825" spans="10:18" s="375" customFormat="1" ht="11">
      <c r="J6825" s="376"/>
      <c r="M6825" s="376"/>
      <c r="O6825" s="376"/>
      <c r="R6825" s="376"/>
    </row>
    <row r="6826" spans="10:18" s="375" customFormat="1" ht="11">
      <c r="J6826" s="376"/>
      <c r="M6826" s="376"/>
      <c r="O6826" s="376"/>
      <c r="R6826" s="376"/>
    </row>
    <row r="6827" spans="10:18" s="375" customFormat="1" ht="11">
      <c r="J6827" s="376"/>
      <c r="M6827" s="376"/>
      <c r="O6827" s="376"/>
      <c r="R6827" s="376"/>
    </row>
    <row r="6828" spans="10:18" s="375" customFormat="1" ht="11">
      <c r="J6828" s="376"/>
      <c r="M6828" s="376"/>
      <c r="O6828" s="376"/>
      <c r="R6828" s="376"/>
    </row>
    <row r="6829" spans="10:18" s="375" customFormat="1" ht="11">
      <c r="J6829" s="376"/>
      <c r="M6829" s="376"/>
      <c r="O6829" s="376"/>
      <c r="R6829" s="376"/>
    </row>
    <row r="6830" spans="10:18" s="375" customFormat="1" ht="11">
      <c r="J6830" s="376"/>
      <c r="M6830" s="376"/>
      <c r="O6830" s="376"/>
      <c r="R6830" s="376"/>
    </row>
    <row r="6831" spans="10:18" s="375" customFormat="1" ht="11">
      <c r="J6831" s="376"/>
      <c r="M6831" s="376"/>
      <c r="O6831" s="376"/>
      <c r="R6831" s="376"/>
    </row>
    <row r="6832" spans="10:18" s="375" customFormat="1" ht="11">
      <c r="J6832" s="376"/>
      <c r="M6832" s="376"/>
      <c r="O6832" s="376"/>
      <c r="R6832" s="376"/>
    </row>
    <row r="6833" spans="10:18" s="375" customFormat="1" ht="11">
      <c r="J6833" s="376"/>
      <c r="M6833" s="376"/>
      <c r="O6833" s="376"/>
      <c r="R6833" s="376"/>
    </row>
    <row r="6834" spans="10:18" s="375" customFormat="1" ht="11">
      <c r="J6834" s="376"/>
      <c r="M6834" s="376"/>
      <c r="O6834" s="376"/>
      <c r="R6834" s="376"/>
    </row>
    <row r="6835" spans="10:18" s="375" customFormat="1" ht="11">
      <c r="J6835" s="376"/>
      <c r="M6835" s="376"/>
      <c r="O6835" s="376"/>
      <c r="R6835" s="376"/>
    </row>
    <row r="6836" spans="10:18" s="375" customFormat="1" ht="11">
      <c r="J6836" s="376"/>
      <c r="M6836" s="376"/>
      <c r="O6836" s="376"/>
      <c r="R6836" s="376"/>
    </row>
    <row r="6837" spans="10:18" s="375" customFormat="1" ht="11">
      <c r="J6837" s="376"/>
      <c r="M6837" s="376"/>
      <c r="O6837" s="376"/>
      <c r="R6837" s="376"/>
    </row>
    <row r="6838" spans="10:18" s="375" customFormat="1" ht="11">
      <c r="J6838" s="376"/>
      <c r="M6838" s="376"/>
      <c r="O6838" s="376"/>
      <c r="R6838" s="376"/>
    </row>
    <row r="6839" spans="10:18" s="375" customFormat="1" ht="11">
      <c r="J6839" s="376"/>
      <c r="M6839" s="376"/>
      <c r="O6839" s="376"/>
      <c r="R6839" s="376"/>
    </row>
    <row r="6840" spans="10:18" s="375" customFormat="1" ht="11">
      <c r="J6840" s="376"/>
      <c r="M6840" s="376"/>
      <c r="O6840" s="376"/>
      <c r="R6840" s="376"/>
    </row>
    <row r="6841" spans="10:18" s="375" customFormat="1" ht="11">
      <c r="J6841" s="376"/>
      <c r="M6841" s="376"/>
      <c r="O6841" s="376"/>
      <c r="R6841" s="376"/>
    </row>
    <row r="6842" spans="10:18" s="375" customFormat="1" ht="11">
      <c r="J6842" s="376"/>
      <c r="M6842" s="376"/>
      <c r="O6842" s="376"/>
      <c r="R6842" s="376"/>
    </row>
    <row r="6843" spans="10:18" s="375" customFormat="1" ht="11">
      <c r="J6843" s="376"/>
      <c r="M6843" s="376"/>
      <c r="O6843" s="376"/>
      <c r="R6843" s="376"/>
    </row>
    <row r="6844" spans="10:18" s="375" customFormat="1" ht="11">
      <c r="J6844" s="376"/>
      <c r="M6844" s="376"/>
      <c r="O6844" s="376"/>
      <c r="R6844" s="376"/>
    </row>
    <row r="6845" spans="10:18" s="375" customFormat="1" ht="11">
      <c r="J6845" s="376"/>
      <c r="M6845" s="376"/>
      <c r="O6845" s="376"/>
      <c r="R6845" s="376"/>
    </row>
    <row r="6846" spans="10:18" s="375" customFormat="1" ht="11">
      <c r="J6846" s="376"/>
      <c r="M6846" s="376"/>
      <c r="O6846" s="376"/>
      <c r="R6846" s="376"/>
    </row>
    <row r="6847" spans="10:18" s="375" customFormat="1" ht="11">
      <c r="J6847" s="376"/>
      <c r="M6847" s="376"/>
      <c r="O6847" s="376"/>
      <c r="R6847" s="376"/>
    </row>
    <row r="6848" spans="10:18" s="375" customFormat="1" ht="11">
      <c r="J6848" s="376"/>
      <c r="M6848" s="376"/>
      <c r="O6848" s="376"/>
      <c r="R6848" s="376"/>
    </row>
    <row r="6849" spans="10:18" s="375" customFormat="1" ht="11">
      <c r="J6849" s="376"/>
      <c r="M6849" s="376"/>
      <c r="O6849" s="376"/>
      <c r="R6849" s="376"/>
    </row>
    <row r="6850" spans="10:18" s="375" customFormat="1" ht="11">
      <c r="J6850" s="376"/>
      <c r="M6850" s="376"/>
      <c r="O6850" s="376"/>
      <c r="R6850" s="376"/>
    </row>
    <row r="6851" spans="10:18" s="375" customFormat="1" ht="11">
      <c r="J6851" s="376"/>
      <c r="M6851" s="376"/>
      <c r="O6851" s="376"/>
      <c r="R6851" s="376"/>
    </row>
    <row r="6852" spans="10:18" s="375" customFormat="1" ht="11">
      <c r="J6852" s="376"/>
      <c r="M6852" s="376"/>
      <c r="O6852" s="376"/>
      <c r="R6852" s="376"/>
    </row>
    <row r="6853" spans="10:18" s="375" customFormat="1" ht="11">
      <c r="J6853" s="376"/>
      <c r="M6853" s="376"/>
      <c r="O6853" s="376"/>
      <c r="R6853" s="376"/>
    </row>
    <row r="6854" spans="10:18" s="375" customFormat="1" ht="11">
      <c r="J6854" s="376"/>
      <c r="M6854" s="376"/>
      <c r="O6854" s="376"/>
      <c r="R6854" s="376"/>
    </row>
    <row r="6855" spans="10:18" s="375" customFormat="1" ht="11">
      <c r="J6855" s="376"/>
      <c r="M6855" s="376"/>
      <c r="O6855" s="376"/>
      <c r="R6855" s="376"/>
    </row>
    <row r="6856" spans="10:18" s="375" customFormat="1" ht="11">
      <c r="J6856" s="376"/>
      <c r="M6856" s="376"/>
      <c r="O6856" s="376"/>
      <c r="R6856" s="376"/>
    </row>
    <row r="6857" spans="10:18" s="375" customFormat="1" ht="11">
      <c r="J6857" s="376"/>
      <c r="M6857" s="376"/>
      <c r="O6857" s="376"/>
      <c r="R6857" s="376"/>
    </row>
    <row r="6858" spans="10:18" s="375" customFormat="1" ht="11">
      <c r="J6858" s="376"/>
      <c r="M6858" s="376"/>
      <c r="O6858" s="376"/>
      <c r="R6858" s="376"/>
    </row>
    <row r="6859" spans="10:18" s="375" customFormat="1" ht="11">
      <c r="J6859" s="376"/>
      <c r="M6859" s="376"/>
      <c r="O6859" s="376"/>
      <c r="R6859" s="376"/>
    </row>
    <row r="6860" spans="10:18" s="375" customFormat="1" ht="11">
      <c r="J6860" s="376"/>
      <c r="M6860" s="376"/>
      <c r="O6860" s="376"/>
      <c r="R6860" s="376"/>
    </row>
    <row r="6861" spans="10:18" s="375" customFormat="1" ht="11">
      <c r="J6861" s="376"/>
      <c r="M6861" s="376"/>
      <c r="O6861" s="376"/>
      <c r="R6861" s="376"/>
    </row>
    <row r="6862" spans="10:18" s="375" customFormat="1" ht="11">
      <c r="J6862" s="376"/>
      <c r="M6862" s="376"/>
    </row>
    <row r="6863" spans="10:18" s="375" customFormat="1" ht="11">
      <c r="J6863" s="376"/>
      <c r="M6863" s="376"/>
    </row>
    <row r="6864" spans="10:18" s="375" customFormat="1" ht="11">
      <c r="J6864" s="376"/>
      <c r="M6864" s="376"/>
    </row>
    <row r="6865" spans="10:13" s="375" customFormat="1" ht="11">
      <c r="J6865" s="376"/>
      <c r="M6865" s="376"/>
    </row>
    <row r="6866" spans="10:13" s="375" customFormat="1" ht="11">
      <c r="J6866" s="376"/>
      <c r="M6866" s="376"/>
    </row>
    <row r="6867" spans="10:13" s="375" customFormat="1" ht="11">
      <c r="J6867" s="376"/>
      <c r="M6867" s="376"/>
    </row>
    <row r="6868" spans="10:13" s="375" customFormat="1" ht="11">
      <c r="J6868" s="376"/>
      <c r="M6868" s="376"/>
    </row>
    <row r="6869" spans="10:13" s="375" customFormat="1" ht="11">
      <c r="J6869" s="376"/>
      <c r="M6869" s="376"/>
    </row>
    <row r="6870" spans="10:13" s="375" customFormat="1" ht="11">
      <c r="J6870" s="376"/>
      <c r="M6870" s="376"/>
    </row>
    <row r="6871" spans="10:13" s="375" customFormat="1" ht="11">
      <c r="J6871" s="376"/>
      <c r="M6871" s="376"/>
    </row>
    <row r="6872" spans="10:13" s="375" customFormat="1" ht="11">
      <c r="J6872" s="376"/>
      <c r="M6872" s="376"/>
    </row>
    <row r="6873" spans="10:13" s="375" customFormat="1" ht="11">
      <c r="J6873" s="376"/>
      <c r="M6873" s="376"/>
    </row>
    <row r="6874" spans="10:13" s="375" customFormat="1" ht="11"/>
    <row r="6875" spans="10:13" s="375" customFormat="1" ht="11">
      <c r="J6875" s="376"/>
      <c r="M6875" s="376"/>
    </row>
    <row r="6876" spans="10:13" s="375" customFormat="1" ht="11">
      <c r="J6876" s="376"/>
      <c r="M6876" s="376"/>
    </row>
    <row r="6877" spans="10:13" s="375" customFormat="1" ht="11">
      <c r="J6877" s="376"/>
      <c r="M6877" s="376"/>
    </row>
    <row r="6878" spans="10:13" s="375" customFormat="1" ht="11">
      <c r="J6878" s="376"/>
      <c r="M6878" s="376"/>
    </row>
    <row r="6879" spans="10:13" s="375" customFormat="1" ht="11">
      <c r="J6879" s="376"/>
      <c r="M6879" s="376"/>
    </row>
    <row r="6880" spans="10:13" s="375" customFormat="1" ht="11">
      <c r="J6880" s="376"/>
      <c r="M6880" s="376"/>
    </row>
    <row r="6881" spans="9:18" s="375" customFormat="1" ht="11">
      <c r="J6881" s="376"/>
      <c r="M6881" s="376"/>
    </row>
    <row r="6882" spans="9:18" s="375" customFormat="1" ht="11">
      <c r="J6882" s="376"/>
      <c r="M6882" s="376"/>
    </row>
    <row r="6883" spans="9:18" s="375" customFormat="1" ht="11">
      <c r="J6883" s="376"/>
      <c r="M6883" s="376"/>
    </row>
    <row r="6884" spans="9:18" s="375" customFormat="1" ht="11">
      <c r="J6884" s="376"/>
      <c r="M6884" s="376"/>
    </row>
    <row r="6885" spans="9:18" s="375" customFormat="1" ht="11">
      <c r="J6885" s="376"/>
      <c r="M6885" s="376"/>
    </row>
    <row r="6886" spans="9:18" s="375" customFormat="1" ht="11">
      <c r="J6886" s="376"/>
      <c r="M6886" s="376"/>
    </row>
    <row r="6887" spans="9:18" s="375" customFormat="1" ht="11">
      <c r="I6887" s="376"/>
      <c r="K6887" s="376"/>
      <c r="M6887" s="376"/>
      <c r="N6887" s="376"/>
      <c r="O6887" s="376"/>
      <c r="P6887" s="376"/>
      <c r="R6887" s="376"/>
    </row>
    <row r="6888" spans="9:18" s="375" customFormat="1" ht="11">
      <c r="I6888" s="376"/>
      <c r="M6888" s="376"/>
      <c r="N6888" s="376"/>
      <c r="R6888" s="376"/>
    </row>
    <row r="6889" spans="9:18" s="375" customFormat="1" ht="11">
      <c r="I6889" s="376"/>
      <c r="K6889" s="376"/>
      <c r="M6889" s="376"/>
      <c r="N6889" s="376"/>
      <c r="O6889" s="376"/>
      <c r="P6889" s="376"/>
      <c r="R6889" s="376"/>
    </row>
    <row r="6890" spans="9:18" s="375" customFormat="1" ht="11">
      <c r="I6890" s="376"/>
      <c r="M6890" s="376"/>
      <c r="N6890" s="376"/>
      <c r="R6890" s="376"/>
    </row>
    <row r="6891" spans="9:18" s="375" customFormat="1" ht="11">
      <c r="I6891" s="376"/>
      <c r="K6891" s="376"/>
      <c r="M6891" s="376"/>
      <c r="N6891" s="376"/>
      <c r="O6891" s="376"/>
      <c r="P6891" s="376"/>
      <c r="R6891" s="376"/>
    </row>
    <row r="6892" spans="9:18" s="375" customFormat="1" ht="11">
      <c r="I6892" s="376"/>
      <c r="M6892" s="376"/>
      <c r="N6892" s="376"/>
      <c r="R6892" s="376"/>
    </row>
    <row r="6893" spans="9:18" s="375" customFormat="1" ht="11">
      <c r="I6893" s="376"/>
      <c r="K6893" s="376"/>
      <c r="M6893" s="376"/>
      <c r="N6893" s="376"/>
      <c r="O6893" s="376"/>
      <c r="R6893" s="376"/>
    </row>
    <row r="6894" spans="9:18" s="375" customFormat="1" ht="11">
      <c r="I6894" s="376"/>
      <c r="M6894" s="376"/>
      <c r="N6894" s="376"/>
      <c r="R6894" s="376"/>
    </row>
    <row r="6895" spans="9:18" s="375" customFormat="1" ht="11">
      <c r="I6895" s="376"/>
      <c r="K6895" s="376"/>
      <c r="M6895" s="376"/>
      <c r="N6895" s="376"/>
      <c r="O6895" s="376"/>
      <c r="P6895" s="376"/>
      <c r="R6895" s="376"/>
    </row>
    <row r="6896" spans="9:18" s="375" customFormat="1" ht="11">
      <c r="I6896" s="376"/>
      <c r="K6896" s="376"/>
      <c r="M6896" s="376"/>
      <c r="N6896" s="376"/>
      <c r="O6896" s="376"/>
      <c r="P6896" s="376"/>
      <c r="R6896" s="376"/>
    </row>
    <row r="6897" spans="9:18" s="375" customFormat="1" ht="11">
      <c r="I6897" s="376"/>
      <c r="M6897" s="376"/>
      <c r="N6897" s="376"/>
      <c r="O6897" s="376"/>
      <c r="R6897" s="376"/>
    </row>
    <row r="6898" spans="9:18" s="375" customFormat="1" ht="11">
      <c r="I6898" s="376"/>
      <c r="K6898" s="376"/>
      <c r="M6898" s="376"/>
      <c r="N6898" s="376"/>
      <c r="O6898" s="376"/>
      <c r="P6898" s="376"/>
      <c r="R6898" s="376"/>
    </row>
    <row r="6899" spans="9:18" s="375" customFormat="1" ht="11">
      <c r="I6899" s="376"/>
      <c r="K6899" s="376"/>
      <c r="M6899" s="376"/>
      <c r="N6899" s="376"/>
      <c r="O6899" s="376"/>
      <c r="P6899" s="376"/>
      <c r="R6899" s="376"/>
    </row>
    <row r="6900" spans="9:18" s="375" customFormat="1" ht="11">
      <c r="I6900" s="376"/>
      <c r="K6900" s="376"/>
      <c r="M6900" s="376"/>
      <c r="N6900" s="376"/>
      <c r="O6900" s="376"/>
      <c r="P6900" s="376"/>
      <c r="R6900" s="376"/>
    </row>
    <row r="6901" spans="9:18" s="375" customFormat="1" ht="11">
      <c r="I6901" s="376"/>
      <c r="K6901" s="376"/>
      <c r="M6901" s="376"/>
      <c r="N6901" s="376"/>
      <c r="O6901" s="376"/>
      <c r="P6901" s="376"/>
      <c r="R6901" s="376"/>
    </row>
    <row r="6902" spans="9:18" s="375" customFormat="1" ht="11">
      <c r="I6902" s="376"/>
      <c r="K6902" s="376"/>
      <c r="M6902" s="376"/>
      <c r="N6902" s="376"/>
      <c r="O6902" s="376"/>
      <c r="P6902" s="376"/>
      <c r="R6902" s="376"/>
    </row>
    <row r="6903" spans="9:18" s="375" customFormat="1" ht="11">
      <c r="I6903" s="376"/>
      <c r="K6903" s="376"/>
      <c r="M6903" s="376"/>
      <c r="N6903" s="376"/>
      <c r="O6903" s="376"/>
      <c r="P6903" s="376"/>
      <c r="R6903" s="376"/>
    </row>
    <row r="6904" spans="9:18" s="375" customFormat="1" ht="11">
      <c r="I6904" s="376"/>
      <c r="K6904" s="376"/>
      <c r="M6904" s="376"/>
      <c r="N6904" s="376"/>
      <c r="O6904" s="376"/>
      <c r="P6904" s="376"/>
      <c r="R6904" s="376"/>
    </row>
    <row r="6905" spans="9:18" s="375" customFormat="1" ht="11">
      <c r="I6905" s="376"/>
      <c r="K6905" s="376"/>
      <c r="M6905" s="376"/>
      <c r="N6905" s="376"/>
      <c r="O6905" s="376"/>
      <c r="P6905" s="376"/>
      <c r="R6905" s="376"/>
    </row>
    <row r="6906" spans="9:18" s="375" customFormat="1" ht="11">
      <c r="I6906" s="376"/>
      <c r="K6906" s="376"/>
      <c r="M6906" s="376"/>
      <c r="N6906" s="376"/>
      <c r="O6906" s="376"/>
      <c r="P6906" s="376"/>
      <c r="R6906" s="376"/>
    </row>
    <row r="6907" spans="9:18" s="375" customFormat="1" ht="11">
      <c r="I6907" s="376"/>
      <c r="K6907" s="376"/>
      <c r="M6907" s="376"/>
      <c r="N6907" s="376"/>
      <c r="O6907" s="376"/>
      <c r="P6907" s="376"/>
      <c r="R6907" s="376"/>
    </row>
    <row r="6908" spans="9:18" s="375" customFormat="1" ht="11">
      <c r="I6908" s="376"/>
      <c r="K6908" s="376"/>
      <c r="M6908" s="376"/>
      <c r="N6908" s="376"/>
      <c r="O6908" s="376"/>
      <c r="P6908" s="376"/>
      <c r="R6908" s="376"/>
    </row>
    <row r="6909" spans="9:18" s="375" customFormat="1" ht="11">
      <c r="I6909" s="376"/>
      <c r="K6909" s="376"/>
      <c r="M6909" s="376"/>
      <c r="N6909" s="376"/>
      <c r="O6909" s="376"/>
      <c r="P6909" s="376"/>
      <c r="R6909" s="376"/>
    </row>
    <row r="6910" spans="9:18" s="375" customFormat="1" ht="11">
      <c r="I6910" s="376"/>
      <c r="M6910" s="376"/>
      <c r="N6910" s="376"/>
      <c r="R6910" s="376"/>
    </row>
    <row r="6911" spans="9:18" s="375" customFormat="1" ht="11">
      <c r="I6911" s="376"/>
      <c r="K6911" s="376"/>
      <c r="M6911" s="376"/>
      <c r="N6911" s="376"/>
      <c r="O6911" s="376"/>
      <c r="P6911" s="376"/>
      <c r="R6911" s="376"/>
    </row>
    <row r="6912" spans="9:18" s="375" customFormat="1" ht="11">
      <c r="I6912" s="376"/>
      <c r="M6912" s="376"/>
      <c r="N6912" s="376"/>
      <c r="R6912" s="376"/>
    </row>
    <row r="6913" spans="9:18" s="375" customFormat="1" ht="11">
      <c r="I6913" s="376"/>
      <c r="M6913" s="376"/>
      <c r="N6913" s="376"/>
      <c r="R6913" s="376"/>
    </row>
    <row r="6914" spans="9:18" s="375" customFormat="1" ht="11">
      <c r="I6914" s="376"/>
      <c r="M6914" s="376"/>
      <c r="N6914" s="376"/>
      <c r="R6914" s="376"/>
    </row>
    <row r="6915" spans="9:18" s="375" customFormat="1" ht="11">
      <c r="I6915" s="376"/>
      <c r="M6915" s="376"/>
      <c r="N6915" s="376"/>
      <c r="R6915" s="376"/>
    </row>
    <row r="6916" spans="9:18" s="375" customFormat="1" ht="11">
      <c r="I6916" s="376"/>
      <c r="M6916" s="376"/>
      <c r="N6916" s="376"/>
      <c r="R6916" s="376"/>
    </row>
    <row r="6917" spans="9:18" s="375" customFormat="1" ht="11">
      <c r="I6917" s="376"/>
      <c r="M6917" s="376"/>
      <c r="N6917" s="376"/>
      <c r="R6917" s="376"/>
    </row>
    <row r="6918" spans="9:18" s="375" customFormat="1" ht="11">
      <c r="I6918" s="376"/>
      <c r="M6918" s="376"/>
      <c r="N6918" s="376"/>
      <c r="R6918" s="376"/>
    </row>
    <row r="6919" spans="9:18" s="375" customFormat="1" ht="11">
      <c r="I6919" s="376"/>
      <c r="M6919" s="376"/>
      <c r="N6919" s="376"/>
      <c r="R6919" s="376"/>
    </row>
    <row r="6920" spans="9:18" s="375" customFormat="1" ht="11">
      <c r="I6920" s="376"/>
      <c r="K6920" s="376"/>
      <c r="M6920" s="376"/>
      <c r="N6920" s="376"/>
      <c r="O6920" s="376"/>
      <c r="P6920" s="376"/>
      <c r="R6920" s="376"/>
    </row>
    <row r="6921" spans="9:18" s="375" customFormat="1" ht="11">
      <c r="I6921" s="376"/>
      <c r="K6921" s="376"/>
      <c r="M6921" s="376"/>
      <c r="N6921" s="376"/>
      <c r="O6921" s="376"/>
      <c r="P6921" s="376"/>
      <c r="R6921" s="376"/>
    </row>
    <row r="6922" spans="9:18" s="375" customFormat="1" ht="11">
      <c r="I6922" s="376"/>
      <c r="K6922" s="376"/>
      <c r="M6922" s="376"/>
      <c r="N6922" s="376"/>
      <c r="O6922" s="376"/>
      <c r="P6922" s="376"/>
      <c r="R6922" s="376"/>
    </row>
    <row r="6923" spans="9:18" s="375" customFormat="1" ht="11">
      <c r="I6923" s="376"/>
      <c r="K6923" s="376"/>
      <c r="M6923" s="376"/>
      <c r="N6923" s="376"/>
      <c r="O6923" s="376"/>
      <c r="P6923" s="376"/>
      <c r="R6923" s="376"/>
    </row>
    <row r="6924" spans="9:18" s="375" customFormat="1" ht="11">
      <c r="I6924" s="376"/>
      <c r="K6924" s="376"/>
      <c r="M6924" s="376"/>
      <c r="N6924" s="376"/>
      <c r="O6924" s="376"/>
      <c r="P6924" s="376"/>
      <c r="R6924" s="376"/>
    </row>
    <row r="6925" spans="9:18" s="375" customFormat="1" ht="11">
      <c r="I6925" s="376"/>
      <c r="M6925" s="376"/>
      <c r="N6925" s="376"/>
      <c r="R6925" s="376"/>
    </row>
    <row r="6926" spans="9:18" s="375" customFormat="1" ht="11">
      <c r="I6926" s="376"/>
      <c r="K6926" s="376"/>
      <c r="M6926" s="376"/>
      <c r="N6926" s="376"/>
      <c r="O6926" s="376"/>
      <c r="P6926" s="376"/>
      <c r="R6926" s="376"/>
    </row>
    <row r="6927" spans="9:18" s="375" customFormat="1" ht="11">
      <c r="I6927" s="376"/>
      <c r="K6927" s="376"/>
      <c r="M6927" s="376"/>
      <c r="N6927" s="376"/>
      <c r="O6927" s="376"/>
      <c r="P6927" s="376"/>
      <c r="R6927" s="376"/>
    </row>
    <row r="6928" spans="9:18" s="375" customFormat="1" ht="11">
      <c r="I6928" s="376"/>
      <c r="K6928" s="376"/>
      <c r="M6928" s="376"/>
      <c r="N6928" s="376"/>
      <c r="O6928" s="376"/>
      <c r="P6928" s="376"/>
      <c r="R6928" s="376"/>
    </row>
    <row r="6929" spans="9:18" s="375" customFormat="1" ht="11">
      <c r="I6929" s="376"/>
      <c r="K6929" s="376"/>
      <c r="M6929" s="376"/>
      <c r="N6929" s="376"/>
      <c r="O6929" s="376"/>
      <c r="P6929" s="376"/>
      <c r="R6929" s="376"/>
    </row>
    <row r="6930" spans="9:18" s="375" customFormat="1" ht="11">
      <c r="I6930" s="376"/>
      <c r="K6930" s="376"/>
      <c r="M6930" s="376"/>
      <c r="N6930" s="376"/>
      <c r="O6930" s="376"/>
      <c r="R6930" s="376"/>
    </row>
    <row r="6931" spans="9:18" s="375" customFormat="1" ht="11">
      <c r="I6931" s="376"/>
      <c r="K6931" s="376"/>
      <c r="M6931" s="376"/>
      <c r="N6931" s="376"/>
      <c r="O6931" s="376"/>
      <c r="P6931" s="376"/>
      <c r="R6931" s="376"/>
    </row>
    <row r="6932" spans="9:18" s="375" customFormat="1" ht="11">
      <c r="I6932" s="376"/>
      <c r="K6932" s="376"/>
      <c r="M6932" s="376"/>
      <c r="N6932" s="376"/>
      <c r="O6932" s="376"/>
      <c r="P6932" s="376"/>
      <c r="R6932" s="376"/>
    </row>
    <row r="6933" spans="9:18" s="375" customFormat="1" ht="11">
      <c r="I6933" s="376"/>
      <c r="K6933" s="376"/>
      <c r="M6933" s="376"/>
      <c r="N6933" s="376"/>
      <c r="O6933" s="376"/>
      <c r="P6933" s="376"/>
      <c r="R6933" s="376"/>
    </row>
    <row r="6934" spans="9:18" s="375" customFormat="1" ht="11">
      <c r="I6934" s="376"/>
      <c r="K6934" s="376"/>
      <c r="M6934" s="376"/>
      <c r="N6934" s="376"/>
      <c r="O6934" s="376"/>
      <c r="P6934" s="376"/>
      <c r="R6934" s="376"/>
    </row>
    <row r="6935" spans="9:18" s="375" customFormat="1" ht="11">
      <c r="I6935" s="376"/>
      <c r="M6935" s="376"/>
      <c r="N6935" s="376"/>
      <c r="R6935" s="376"/>
    </row>
    <row r="6936" spans="9:18" s="375" customFormat="1" ht="11">
      <c r="I6936" s="376"/>
      <c r="K6936" s="376"/>
      <c r="M6936" s="376"/>
      <c r="N6936" s="376"/>
      <c r="O6936" s="376"/>
      <c r="P6936" s="376"/>
      <c r="R6936" s="376"/>
    </row>
    <row r="6937" spans="9:18" s="375" customFormat="1" ht="11">
      <c r="I6937" s="376"/>
      <c r="K6937" s="376"/>
      <c r="M6937" s="376"/>
      <c r="N6937" s="376"/>
      <c r="O6937" s="376"/>
      <c r="P6937" s="376"/>
      <c r="R6937" s="376"/>
    </row>
    <row r="6938" spans="9:18" s="375" customFormat="1" ht="11">
      <c r="I6938" s="376"/>
      <c r="K6938" s="376"/>
      <c r="M6938" s="376"/>
      <c r="N6938" s="376"/>
      <c r="O6938" s="376"/>
      <c r="P6938" s="376"/>
      <c r="R6938" s="376"/>
    </row>
    <row r="6939" spans="9:18" s="375" customFormat="1" ht="11">
      <c r="I6939" s="376"/>
      <c r="M6939" s="376"/>
      <c r="N6939" s="376"/>
      <c r="R6939" s="376"/>
    </row>
    <row r="6940" spans="9:18" s="375" customFormat="1" ht="11">
      <c r="I6940" s="376"/>
      <c r="M6940" s="376"/>
      <c r="N6940" s="376"/>
      <c r="R6940" s="376"/>
    </row>
    <row r="6941" spans="9:18" s="375" customFormat="1" ht="11">
      <c r="I6941" s="376"/>
      <c r="K6941" s="376"/>
      <c r="M6941" s="376"/>
      <c r="N6941" s="376"/>
      <c r="O6941" s="376"/>
      <c r="P6941" s="376"/>
      <c r="R6941" s="376"/>
    </row>
    <row r="6942" spans="9:18" s="375" customFormat="1" ht="11">
      <c r="I6942" s="376"/>
      <c r="M6942" s="376"/>
      <c r="N6942" s="376"/>
      <c r="R6942" s="376"/>
    </row>
    <row r="6943" spans="9:18" s="375" customFormat="1" ht="11">
      <c r="I6943" s="376"/>
      <c r="M6943" s="376"/>
      <c r="N6943" s="376"/>
      <c r="R6943" s="376"/>
    </row>
    <row r="6944" spans="9:18" s="375" customFormat="1" ht="11">
      <c r="I6944" s="376"/>
      <c r="M6944" s="376"/>
      <c r="N6944" s="376"/>
      <c r="R6944" s="376"/>
    </row>
    <row r="6945" spans="9:18" s="375" customFormat="1" ht="11">
      <c r="I6945" s="376"/>
      <c r="K6945" s="376"/>
      <c r="M6945" s="376"/>
      <c r="N6945" s="376"/>
      <c r="O6945" s="376"/>
      <c r="R6945" s="376"/>
    </row>
    <row r="6946" spans="9:18" s="375" customFormat="1" ht="11">
      <c r="I6946" s="376"/>
      <c r="K6946" s="376"/>
      <c r="M6946" s="376"/>
      <c r="N6946" s="376"/>
      <c r="O6946" s="376"/>
      <c r="P6946" s="376"/>
      <c r="R6946" s="376"/>
    </row>
    <row r="6947" spans="9:18" s="375" customFormat="1" ht="11">
      <c r="I6947" s="376"/>
      <c r="K6947" s="376"/>
      <c r="M6947" s="376"/>
      <c r="N6947" s="376"/>
      <c r="O6947" s="376"/>
      <c r="P6947" s="376"/>
      <c r="R6947" s="376"/>
    </row>
    <row r="6948" spans="9:18" s="375" customFormat="1" ht="11">
      <c r="I6948" s="376"/>
      <c r="K6948" s="376"/>
      <c r="M6948" s="376"/>
      <c r="N6948" s="376"/>
      <c r="O6948" s="376"/>
      <c r="P6948" s="376"/>
      <c r="R6948" s="376"/>
    </row>
    <row r="6949" spans="9:18" s="375" customFormat="1" ht="11">
      <c r="I6949" s="376"/>
      <c r="M6949" s="376"/>
      <c r="N6949" s="376"/>
      <c r="R6949" s="376"/>
    </row>
    <row r="6950" spans="9:18" s="375" customFormat="1" ht="11">
      <c r="I6950" s="376"/>
      <c r="K6950" s="376"/>
      <c r="M6950" s="376"/>
      <c r="N6950" s="376"/>
      <c r="O6950" s="376"/>
      <c r="P6950" s="376"/>
      <c r="R6950" s="376"/>
    </row>
    <row r="6951" spans="9:18" s="375" customFormat="1" ht="11">
      <c r="I6951" s="376"/>
      <c r="K6951" s="376"/>
      <c r="M6951" s="376"/>
      <c r="N6951" s="376"/>
      <c r="O6951" s="376"/>
      <c r="P6951" s="376"/>
      <c r="R6951" s="376"/>
    </row>
    <row r="6952" spans="9:18" s="375" customFormat="1" ht="11">
      <c r="I6952" s="376"/>
      <c r="K6952" s="376"/>
      <c r="M6952" s="376"/>
      <c r="N6952" s="376"/>
      <c r="O6952" s="376"/>
      <c r="P6952" s="376"/>
      <c r="R6952" s="376"/>
    </row>
    <row r="6953" spans="9:18" s="375" customFormat="1" ht="11">
      <c r="I6953" s="376"/>
      <c r="K6953" s="376"/>
      <c r="M6953" s="376"/>
      <c r="N6953" s="376"/>
      <c r="O6953" s="376"/>
      <c r="P6953" s="376"/>
      <c r="R6953" s="376"/>
    </row>
    <row r="6954" spans="9:18" s="375" customFormat="1" ht="11">
      <c r="I6954" s="376"/>
      <c r="K6954" s="376"/>
      <c r="M6954" s="376"/>
      <c r="N6954" s="376"/>
      <c r="O6954" s="376"/>
      <c r="R6954" s="376"/>
    </row>
    <row r="6955" spans="9:18" s="375" customFormat="1" ht="11">
      <c r="I6955" s="376"/>
      <c r="K6955" s="376"/>
      <c r="M6955" s="376"/>
      <c r="N6955" s="376"/>
      <c r="O6955" s="376"/>
      <c r="R6955" s="376"/>
    </row>
    <row r="6956" spans="9:18" s="375" customFormat="1" ht="11">
      <c r="I6956" s="376"/>
      <c r="K6956" s="376"/>
      <c r="M6956" s="376"/>
      <c r="N6956" s="376"/>
      <c r="O6956" s="376"/>
      <c r="R6956" s="376"/>
    </row>
    <row r="6957" spans="9:18" s="375" customFormat="1" ht="11">
      <c r="I6957" s="376"/>
      <c r="K6957" s="376"/>
      <c r="M6957" s="376"/>
      <c r="N6957" s="376"/>
      <c r="O6957" s="376"/>
      <c r="R6957" s="376"/>
    </row>
    <row r="6958" spans="9:18" s="375" customFormat="1" ht="11">
      <c r="I6958" s="376"/>
      <c r="K6958" s="376"/>
      <c r="M6958" s="376"/>
      <c r="N6958" s="376"/>
      <c r="O6958" s="376"/>
      <c r="P6958" s="376"/>
      <c r="R6958" s="376"/>
    </row>
    <row r="6959" spans="9:18" s="375" customFormat="1" ht="11">
      <c r="I6959" s="376"/>
      <c r="K6959" s="376"/>
      <c r="M6959" s="376"/>
      <c r="N6959" s="376"/>
      <c r="O6959" s="376"/>
      <c r="P6959" s="376"/>
      <c r="R6959" s="376"/>
    </row>
    <row r="6960" spans="9:18" s="375" customFormat="1" ht="11">
      <c r="I6960" s="376"/>
      <c r="K6960" s="376"/>
      <c r="M6960" s="376"/>
      <c r="N6960" s="376"/>
      <c r="O6960" s="376"/>
      <c r="P6960" s="376"/>
      <c r="R6960" s="376"/>
    </row>
    <row r="6961" spans="9:18" s="375" customFormat="1" ht="11">
      <c r="I6961" s="376"/>
      <c r="K6961" s="376"/>
      <c r="M6961" s="376"/>
      <c r="N6961" s="376"/>
      <c r="O6961" s="376"/>
      <c r="P6961" s="376"/>
      <c r="R6961" s="376"/>
    </row>
    <row r="6962" spans="9:18" s="375" customFormat="1" ht="11">
      <c r="I6962" s="376"/>
      <c r="K6962" s="376"/>
      <c r="M6962" s="376"/>
      <c r="N6962" s="376"/>
      <c r="O6962" s="376"/>
      <c r="P6962" s="376"/>
      <c r="R6962" s="376"/>
    </row>
    <row r="6963" spans="9:18" s="375" customFormat="1" ht="11">
      <c r="I6963" s="376"/>
      <c r="M6963" s="376"/>
      <c r="N6963" s="376"/>
      <c r="R6963" s="376"/>
    </row>
    <row r="6964" spans="9:18" s="375" customFormat="1" ht="11">
      <c r="I6964" s="376"/>
      <c r="M6964" s="376"/>
      <c r="N6964" s="376"/>
      <c r="R6964" s="376"/>
    </row>
    <row r="6965" spans="9:18" s="375" customFormat="1" ht="11">
      <c r="I6965" s="376"/>
      <c r="K6965" s="376"/>
      <c r="M6965" s="376"/>
      <c r="N6965" s="376"/>
      <c r="O6965" s="376"/>
      <c r="P6965" s="376"/>
      <c r="R6965" s="376"/>
    </row>
    <row r="6966" spans="9:18" s="375" customFormat="1" ht="11">
      <c r="I6966" s="376"/>
      <c r="M6966" s="376"/>
      <c r="N6966" s="376"/>
      <c r="R6966" s="376"/>
    </row>
    <row r="6967" spans="9:18" s="375" customFormat="1" ht="11">
      <c r="I6967" s="376"/>
      <c r="M6967" s="376"/>
      <c r="N6967" s="376"/>
      <c r="R6967" s="376"/>
    </row>
    <row r="6968" spans="9:18" s="375" customFormat="1" ht="11">
      <c r="I6968" s="376"/>
      <c r="M6968" s="376"/>
      <c r="N6968" s="376"/>
      <c r="R6968" s="376"/>
    </row>
    <row r="6969" spans="9:18" s="375" customFormat="1" ht="11">
      <c r="I6969" s="376"/>
      <c r="M6969" s="376"/>
      <c r="N6969" s="376"/>
      <c r="R6969" s="376"/>
    </row>
    <row r="6970" spans="9:18" s="375" customFormat="1" ht="11">
      <c r="I6970" s="376"/>
      <c r="K6970" s="376"/>
      <c r="M6970" s="376"/>
      <c r="N6970" s="376"/>
      <c r="O6970" s="376"/>
      <c r="P6970" s="376"/>
      <c r="R6970" s="376"/>
    </row>
    <row r="6971" spans="9:18" s="375" customFormat="1" ht="11">
      <c r="I6971" s="376"/>
      <c r="M6971" s="376"/>
      <c r="N6971" s="376"/>
      <c r="R6971" s="376"/>
    </row>
    <row r="6972" spans="9:18" s="375" customFormat="1" ht="11">
      <c r="I6972" s="376"/>
      <c r="M6972" s="376"/>
      <c r="N6972" s="376"/>
      <c r="R6972" s="376"/>
    </row>
    <row r="6973" spans="9:18" s="375" customFormat="1" ht="11">
      <c r="I6973" s="376"/>
      <c r="M6973" s="376"/>
      <c r="N6973" s="376"/>
      <c r="R6973" s="376"/>
    </row>
    <row r="6974" spans="9:18" s="375" customFormat="1" ht="11">
      <c r="I6974" s="376"/>
      <c r="M6974" s="376"/>
      <c r="N6974" s="376"/>
      <c r="R6974" s="376"/>
    </row>
    <row r="6975" spans="9:18" s="375" customFormat="1" ht="11">
      <c r="I6975" s="376"/>
      <c r="M6975" s="376"/>
      <c r="N6975" s="376"/>
      <c r="R6975" s="376"/>
    </row>
    <row r="6976" spans="9:18" s="375" customFormat="1" ht="11">
      <c r="I6976" s="376"/>
      <c r="M6976" s="376"/>
      <c r="N6976" s="376"/>
      <c r="R6976" s="376"/>
    </row>
    <row r="6977" spans="9:18" s="375" customFormat="1" ht="11">
      <c r="I6977" s="376"/>
      <c r="M6977" s="376"/>
      <c r="N6977" s="376"/>
      <c r="R6977" s="376"/>
    </row>
    <row r="6978" spans="9:18" s="375" customFormat="1" ht="11">
      <c r="I6978" s="376"/>
      <c r="M6978" s="376"/>
      <c r="N6978" s="376"/>
      <c r="R6978" s="376"/>
    </row>
    <row r="6979" spans="9:18" s="375" customFormat="1" ht="11">
      <c r="I6979" s="376"/>
      <c r="M6979" s="376"/>
      <c r="N6979" s="376"/>
      <c r="R6979" s="376"/>
    </row>
    <row r="6980" spans="9:18" s="375" customFormat="1" ht="11">
      <c r="I6980" s="376"/>
      <c r="M6980" s="376"/>
      <c r="N6980" s="376"/>
      <c r="R6980" s="376"/>
    </row>
    <row r="6981" spans="9:18" s="375" customFormat="1" ht="11">
      <c r="I6981" s="376"/>
      <c r="M6981" s="376"/>
      <c r="N6981" s="376"/>
      <c r="R6981" s="376"/>
    </row>
    <row r="6982" spans="9:18" s="375" customFormat="1" ht="11">
      <c r="I6982" s="376"/>
      <c r="M6982" s="376"/>
      <c r="N6982" s="376"/>
      <c r="R6982" s="376"/>
    </row>
    <row r="6983" spans="9:18" s="375" customFormat="1" ht="11">
      <c r="I6983" s="376"/>
      <c r="M6983" s="376"/>
      <c r="N6983" s="376"/>
      <c r="R6983" s="376"/>
    </row>
    <row r="6984" spans="9:18" s="375" customFormat="1" ht="11">
      <c r="I6984" s="376"/>
      <c r="M6984" s="376"/>
      <c r="N6984" s="376"/>
      <c r="R6984" s="376"/>
    </row>
    <row r="6985" spans="9:18" s="375" customFormat="1" ht="11">
      <c r="I6985" s="376"/>
      <c r="M6985" s="376"/>
      <c r="N6985" s="376"/>
      <c r="R6985" s="376"/>
    </row>
    <row r="6986" spans="9:18" s="375" customFormat="1" ht="11">
      <c r="I6986" s="376"/>
      <c r="M6986" s="376"/>
      <c r="N6986" s="376"/>
      <c r="R6986" s="376"/>
    </row>
    <row r="6987" spans="9:18" s="375" customFormat="1" ht="11">
      <c r="I6987" s="376"/>
      <c r="M6987" s="376"/>
      <c r="N6987" s="376"/>
      <c r="R6987" s="376"/>
    </row>
    <row r="6988" spans="9:18" s="375" customFormat="1" ht="11">
      <c r="I6988" s="376"/>
      <c r="M6988" s="376"/>
      <c r="N6988" s="376"/>
      <c r="R6988" s="376"/>
    </row>
    <row r="6989" spans="9:18" s="375" customFormat="1" ht="11">
      <c r="I6989" s="376"/>
      <c r="K6989" s="376"/>
      <c r="M6989" s="376"/>
      <c r="N6989" s="376"/>
      <c r="O6989" s="376"/>
      <c r="P6989" s="376"/>
      <c r="R6989" s="376"/>
    </row>
    <row r="6990" spans="9:18" s="375" customFormat="1" ht="11">
      <c r="I6990" s="376"/>
      <c r="M6990" s="376"/>
      <c r="N6990" s="376"/>
      <c r="R6990" s="376"/>
    </row>
    <row r="6991" spans="9:18" s="375" customFormat="1" ht="11">
      <c r="I6991" s="376"/>
      <c r="M6991" s="376"/>
      <c r="N6991" s="376"/>
      <c r="R6991" s="376"/>
    </row>
    <row r="6992" spans="9:18" s="375" customFormat="1" ht="11">
      <c r="I6992" s="376"/>
      <c r="M6992" s="376"/>
      <c r="N6992" s="376"/>
      <c r="R6992" s="376"/>
    </row>
    <row r="6993" spans="9:18" s="375" customFormat="1" ht="11">
      <c r="I6993" s="376"/>
      <c r="M6993" s="376"/>
      <c r="N6993" s="376"/>
      <c r="R6993" s="376"/>
    </row>
    <row r="6994" spans="9:18" s="375" customFormat="1" ht="11">
      <c r="I6994" s="376"/>
      <c r="M6994" s="376"/>
      <c r="N6994" s="376"/>
      <c r="R6994" s="376"/>
    </row>
    <row r="6995" spans="9:18" s="375" customFormat="1" ht="11">
      <c r="I6995" s="376"/>
      <c r="M6995" s="376"/>
      <c r="N6995" s="376"/>
      <c r="R6995" s="376"/>
    </row>
    <row r="6996" spans="9:18" s="375" customFormat="1" ht="11">
      <c r="I6996" s="376"/>
      <c r="M6996" s="376"/>
      <c r="N6996" s="376"/>
      <c r="R6996" s="376"/>
    </row>
    <row r="6997" spans="9:18" s="375" customFormat="1" ht="11">
      <c r="I6997" s="376"/>
      <c r="M6997" s="376"/>
      <c r="N6997" s="376"/>
      <c r="R6997" s="376"/>
    </row>
    <row r="6998" spans="9:18" s="375" customFormat="1" ht="11">
      <c r="I6998" s="376"/>
      <c r="M6998" s="376"/>
      <c r="N6998" s="376"/>
      <c r="R6998" s="376"/>
    </row>
    <row r="6999" spans="9:18" s="375" customFormat="1" ht="11">
      <c r="I6999" s="376"/>
      <c r="K6999" s="376"/>
      <c r="M6999" s="376"/>
      <c r="N6999" s="376"/>
      <c r="O6999" s="376"/>
      <c r="P6999" s="376"/>
      <c r="R6999" s="376"/>
    </row>
    <row r="7000" spans="9:18" s="375" customFormat="1" ht="11">
      <c r="I7000" s="376"/>
      <c r="M7000" s="376"/>
      <c r="N7000" s="376"/>
      <c r="R7000" s="376"/>
    </row>
    <row r="7001" spans="9:18" s="375" customFormat="1" ht="11">
      <c r="I7001" s="376"/>
      <c r="M7001" s="376"/>
      <c r="N7001" s="376"/>
      <c r="R7001" s="376"/>
    </row>
    <row r="7002" spans="9:18" s="375" customFormat="1" ht="11">
      <c r="I7002" s="376"/>
      <c r="M7002" s="376"/>
      <c r="N7002" s="376"/>
      <c r="R7002" s="376"/>
    </row>
    <row r="7003" spans="9:18" s="375" customFormat="1" ht="11">
      <c r="I7003" s="376"/>
      <c r="M7003" s="376"/>
      <c r="N7003" s="376"/>
      <c r="R7003" s="376"/>
    </row>
    <row r="7004" spans="9:18" s="375" customFormat="1" ht="11">
      <c r="I7004" s="376"/>
      <c r="M7004" s="376"/>
      <c r="N7004" s="376"/>
      <c r="R7004" s="376"/>
    </row>
    <row r="7005" spans="9:18" s="375" customFormat="1" ht="11">
      <c r="I7005" s="376"/>
      <c r="M7005" s="376"/>
      <c r="N7005" s="376"/>
      <c r="R7005" s="376"/>
    </row>
    <row r="7006" spans="9:18" s="375" customFormat="1" ht="11">
      <c r="I7006" s="376"/>
      <c r="M7006" s="376"/>
      <c r="N7006" s="376"/>
      <c r="R7006" s="376"/>
    </row>
    <row r="7007" spans="9:18" s="375" customFormat="1" ht="11">
      <c r="I7007" s="376"/>
      <c r="M7007" s="376"/>
      <c r="N7007" s="376"/>
      <c r="R7007" s="376"/>
    </row>
    <row r="7008" spans="9:18" s="375" customFormat="1" ht="11">
      <c r="I7008" s="376"/>
      <c r="M7008" s="376"/>
      <c r="N7008" s="376"/>
      <c r="R7008" s="376"/>
    </row>
    <row r="7009" spans="9:18" s="375" customFormat="1" ht="11">
      <c r="I7009" s="376"/>
      <c r="M7009" s="376"/>
      <c r="N7009" s="376"/>
      <c r="R7009" s="376"/>
    </row>
    <row r="7010" spans="9:18" s="375" customFormat="1" ht="11">
      <c r="I7010" s="376"/>
      <c r="M7010" s="376"/>
      <c r="N7010" s="376"/>
      <c r="R7010" s="376"/>
    </row>
    <row r="7011" spans="9:18" s="375" customFormat="1" ht="11">
      <c r="I7011" s="376"/>
      <c r="M7011" s="376"/>
      <c r="N7011" s="376"/>
      <c r="R7011" s="376"/>
    </row>
    <row r="7012" spans="9:18" s="375" customFormat="1" ht="11">
      <c r="I7012" s="376"/>
      <c r="M7012" s="376"/>
      <c r="N7012" s="376"/>
      <c r="R7012" s="376"/>
    </row>
    <row r="7013" spans="9:18" s="375" customFormat="1" ht="11">
      <c r="I7013" s="376"/>
      <c r="M7013" s="376"/>
      <c r="N7013" s="376"/>
      <c r="R7013" s="376"/>
    </row>
    <row r="7014" spans="9:18" s="375" customFormat="1" ht="11">
      <c r="I7014" s="376"/>
      <c r="M7014" s="376"/>
      <c r="N7014" s="376"/>
      <c r="R7014" s="376"/>
    </row>
    <row r="7015" spans="9:18" s="375" customFormat="1" ht="11">
      <c r="I7015" s="376"/>
      <c r="M7015" s="376"/>
      <c r="N7015" s="376"/>
      <c r="R7015" s="376"/>
    </row>
    <row r="7016" spans="9:18" s="375" customFormat="1" ht="11">
      <c r="I7016" s="376"/>
      <c r="M7016" s="376"/>
      <c r="N7016" s="376"/>
      <c r="R7016" s="376"/>
    </row>
    <row r="7017" spans="9:18" s="375" customFormat="1" ht="11">
      <c r="I7017" s="376"/>
      <c r="M7017" s="376"/>
      <c r="N7017" s="376"/>
      <c r="R7017" s="376"/>
    </row>
    <row r="7018" spans="9:18" s="375" customFormat="1" ht="11">
      <c r="I7018" s="376"/>
      <c r="M7018" s="376"/>
      <c r="N7018" s="376"/>
      <c r="R7018" s="376"/>
    </row>
    <row r="7019" spans="9:18" s="375" customFormat="1" ht="11">
      <c r="I7019" s="376"/>
      <c r="M7019" s="376"/>
      <c r="N7019" s="376"/>
      <c r="R7019" s="376"/>
    </row>
    <row r="7020" spans="9:18" s="375" customFormat="1" ht="11">
      <c r="I7020" s="376"/>
      <c r="M7020" s="376"/>
      <c r="N7020" s="376"/>
      <c r="R7020" s="376"/>
    </row>
    <row r="7021" spans="9:18" s="375" customFormat="1" ht="11">
      <c r="I7021" s="376"/>
      <c r="M7021" s="376"/>
      <c r="N7021" s="376"/>
      <c r="R7021" s="376"/>
    </row>
    <row r="7022" spans="9:18" s="375" customFormat="1" ht="11">
      <c r="I7022" s="376"/>
      <c r="M7022" s="376"/>
      <c r="N7022" s="376"/>
      <c r="R7022" s="376"/>
    </row>
    <row r="7023" spans="9:18" s="375" customFormat="1" ht="11">
      <c r="I7023" s="376"/>
      <c r="M7023" s="376"/>
      <c r="N7023" s="376"/>
      <c r="R7023" s="376"/>
    </row>
    <row r="7024" spans="9:18" s="375" customFormat="1" ht="11">
      <c r="I7024" s="376"/>
      <c r="M7024" s="376"/>
      <c r="N7024" s="376"/>
      <c r="R7024" s="376"/>
    </row>
    <row r="7025" spans="9:18" s="375" customFormat="1" ht="11">
      <c r="I7025" s="376"/>
      <c r="M7025" s="376"/>
      <c r="N7025" s="376"/>
      <c r="R7025" s="376"/>
    </row>
    <row r="7026" spans="9:18" s="375" customFormat="1" ht="11">
      <c r="I7026" s="376"/>
      <c r="M7026" s="376"/>
      <c r="N7026" s="376"/>
      <c r="R7026" s="376"/>
    </row>
    <row r="7027" spans="9:18" s="375" customFormat="1" ht="11">
      <c r="I7027" s="376"/>
      <c r="M7027" s="376"/>
      <c r="N7027" s="376"/>
      <c r="R7027" s="376"/>
    </row>
    <row r="7028" spans="9:18" s="375" customFormat="1" ht="11">
      <c r="I7028" s="376"/>
      <c r="M7028" s="376"/>
      <c r="N7028" s="376"/>
      <c r="R7028" s="376"/>
    </row>
    <row r="7029" spans="9:18" s="375" customFormat="1" ht="11">
      <c r="I7029" s="376"/>
      <c r="M7029" s="376"/>
      <c r="N7029" s="376"/>
      <c r="R7029" s="376"/>
    </row>
    <row r="7030" spans="9:18" s="375" customFormat="1" ht="11">
      <c r="I7030" s="376"/>
      <c r="M7030" s="376"/>
      <c r="N7030" s="376"/>
      <c r="R7030" s="376"/>
    </row>
    <row r="7031" spans="9:18" s="375" customFormat="1" ht="11">
      <c r="I7031" s="376"/>
      <c r="M7031" s="376"/>
      <c r="N7031" s="376"/>
      <c r="R7031" s="376"/>
    </row>
    <row r="7032" spans="9:18" s="375" customFormat="1" ht="11">
      <c r="I7032" s="376"/>
      <c r="M7032" s="376"/>
      <c r="N7032" s="376"/>
      <c r="R7032" s="376"/>
    </row>
    <row r="7033" spans="9:18" s="375" customFormat="1" ht="11">
      <c r="I7033" s="376"/>
      <c r="M7033" s="376"/>
      <c r="N7033" s="376"/>
      <c r="R7033" s="376"/>
    </row>
    <row r="7034" spans="9:18" s="375" customFormat="1" ht="11">
      <c r="I7034" s="376"/>
      <c r="M7034" s="376"/>
      <c r="N7034" s="376"/>
      <c r="R7034" s="376"/>
    </row>
    <row r="7035" spans="9:18" s="375" customFormat="1" ht="11">
      <c r="I7035" s="376"/>
      <c r="K7035" s="376"/>
      <c r="M7035" s="376"/>
      <c r="N7035" s="376"/>
      <c r="O7035" s="376"/>
      <c r="P7035" s="376"/>
      <c r="R7035" s="376"/>
    </row>
    <row r="7036" spans="9:18" s="375" customFormat="1" ht="11">
      <c r="I7036" s="376"/>
      <c r="M7036" s="376"/>
      <c r="N7036" s="376"/>
      <c r="R7036" s="376"/>
    </row>
    <row r="7037" spans="9:18" s="375" customFormat="1" ht="11">
      <c r="I7037" s="376"/>
      <c r="K7037" s="376"/>
      <c r="M7037" s="376"/>
      <c r="N7037" s="376"/>
      <c r="O7037" s="376"/>
      <c r="P7037" s="376"/>
      <c r="R7037" s="376"/>
    </row>
    <row r="7038" spans="9:18" s="375" customFormat="1" ht="11">
      <c r="I7038" s="376"/>
      <c r="K7038" s="376"/>
      <c r="M7038" s="376"/>
      <c r="N7038" s="376"/>
      <c r="O7038" s="376"/>
      <c r="P7038" s="376"/>
      <c r="R7038" s="376"/>
    </row>
    <row r="7039" spans="9:18" s="375" customFormat="1" ht="11">
      <c r="I7039" s="376"/>
      <c r="K7039" s="376"/>
      <c r="M7039" s="376"/>
      <c r="N7039" s="376"/>
      <c r="O7039" s="376"/>
      <c r="P7039" s="376"/>
      <c r="R7039" s="376"/>
    </row>
    <row r="7040" spans="9:18" s="375" customFormat="1" ht="11">
      <c r="I7040" s="376"/>
      <c r="K7040" s="376"/>
      <c r="M7040" s="376"/>
      <c r="N7040" s="376"/>
      <c r="O7040" s="376"/>
      <c r="P7040" s="376"/>
      <c r="R7040" s="376"/>
    </row>
    <row r="7041" spans="9:18" s="375" customFormat="1" ht="11">
      <c r="I7041" s="376"/>
      <c r="K7041" s="376"/>
      <c r="M7041" s="376"/>
      <c r="N7041" s="376"/>
      <c r="O7041" s="376"/>
      <c r="P7041" s="376"/>
      <c r="R7041" s="376"/>
    </row>
    <row r="7042" spans="9:18" s="375" customFormat="1" ht="11">
      <c r="I7042" s="376"/>
      <c r="K7042" s="376"/>
      <c r="M7042" s="376"/>
      <c r="N7042" s="376"/>
      <c r="O7042" s="376"/>
      <c r="P7042" s="376"/>
      <c r="R7042" s="376"/>
    </row>
    <row r="7043" spans="9:18" s="375" customFormat="1" ht="11">
      <c r="I7043" s="376"/>
      <c r="M7043" s="376"/>
      <c r="N7043" s="376"/>
      <c r="R7043" s="376"/>
    </row>
    <row r="7044" spans="9:18" s="375" customFormat="1" ht="11">
      <c r="I7044" s="376"/>
      <c r="M7044" s="376"/>
      <c r="N7044" s="376"/>
      <c r="R7044" s="376"/>
    </row>
    <row r="7045" spans="9:18" s="375" customFormat="1" ht="11">
      <c r="I7045" s="376"/>
      <c r="K7045" s="376"/>
      <c r="M7045" s="376"/>
      <c r="N7045" s="376"/>
      <c r="O7045" s="376"/>
      <c r="P7045" s="376"/>
      <c r="R7045" s="376"/>
    </row>
    <row r="7046" spans="9:18" s="375" customFormat="1" ht="11">
      <c r="I7046" s="376"/>
      <c r="K7046" s="376"/>
      <c r="M7046" s="376"/>
      <c r="N7046" s="376"/>
      <c r="O7046" s="376"/>
      <c r="P7046" s="376"/>
      <c r="R7046" s="376"/>
    </row>
    <row r="7047" spans="9:18" s="375" customFormat="1" ht="11">
      <c r="I7047" s="376"/>
      <c r="M7047" s="376"/>
      <c r="N7047" s="376"/>
      <c r="R7047" s="376"/>
    </row>
    <row r="7048" spans="9:18" s="375" customFormat="1" ht="11">
      <c r="I7048" s="376"/>
      <c r="M7048" s="376"/>
      <c r="N7048" s="376"/>
      <c r="R7048" s="376"/>
    </row>
    <row r="7049" spans="9:18" s="375" customFormat="1" ht="11">
      <c r="I7049" s="376"/>
      <c r="M7049" s="376"/>
      <c r="N7049" s="376"/>
      <c r="R7049" s="376"/>
    </row>
    <row r="7050" spans="9:18" s="375" customFormat="1" ht="11">
      <c r="I7050" s="376"/>
      <c r="K7050" s="376"/>
      <c r="M7050" s="376"/>
      <c r="N7050" s="376"/>
      <c r="O7050" s="376"/>
      <c r="P7050" s="376"/>
      <c r="R7050" s="376"/>
    </row>
    <row r="7051" spans="9:18" s="375" customFormat="1" ht="11">
      <c r="I7051" s="376"/>
      <c r="K7051" s="376"/>
      <c r="M7051" s="376"/>
      <c r="N7051" s="376"/>
      <c r="O7051" s="376"/>
      <c r="P7051" s="376"/>
      <c r="R7051" s="376"/>
    </row>
    <row r="7052" spans="9:18" s="375" customFormat="1" ht="11">
      <c r="I7052" s="376"/>
      <c r="K7052" s="376"/>
      <c r="M7052" s="376"/>
      <c r="N7052" s="376"/>
      <c r="O7052" s="376"/>
      <c r="P7052" s="376"/>
      <c r="R7052" s="376"/>
    </row>
    <row r="7053" spans="9:18" s="375" customFormat="1" ht="11">
      <c r="I7053" s="376"/>
      <c r="K7053" s="376"/>
      <c r="M7053" s="376"/>
      <c r="N7053" s="376"/>
      <c r="O7053" s="376"/>
      <c r="P7053" s="376"/>
      <c r="R7053" s="376"/>
    </row>
    <row r="7054" spans="9:18" s="375" customFormat="1" ht="11">
      <c r="I7054" s="376"/>
      <c r="M7054" s="376"/>
      <c r="N7054" s="376"/>
      <c r="R7054" s="376"/>
    </row>
    <row r="7055" spans="9:18" s="375" customFormat="1" ht="11">
      <c r="I7055" s="376"/>
      <c r="K7055" s="376"/>
      <c r="M7055" s="376"/>
      <c r="N7055" s="376"/>
      <c r="O7055" s="376"/>
      <c r="P7055" s="376"/>
      <c r="R7055" s="376"/>
    </row>
    <row r="7056" spans="9:18" s="375" customFormat="1" ht="11">
      <c r="I7056" s="376"/>
      <c r="M7056" s="376"/>
      <c r="N7056" s="376"/>
      <c r="R7056" s="376"/>
    </row>
    <row r="7057" spans="9:18" s="375" customFormat="1" ht="11">
      <c r="I7057" s="376"/>
      <c r="M7057" s="376"/>
      <c r="N7057" s="376"/>
      <c r="R7057" s="376"/>
    </row>
    <row r="7058" spans="9:18" s="375" customFormat="1" ht="11">
      <c r="I7058" s="376"/>
      <c r="M7058" s="376"/>
      <c r="N7058" s="376"/>
      <c r="R7058" s="376"/>
    </row>
    <row r="7059" spans="9:18" s="375" customFormat="1" ht="11">
      <c r="I7059" s="376"/>
      <c r="K7059" s="376"/>
      <c r="M7059" s="376"/>
      <c r="N7059" s="376"/>
      <c r="O7059" s="376"/>
      <c r="P7059" s="376"/>
      <c r="R7059" s="376"/>
    </row>
    <row r="7060" spans="9:18" s="375" customFormat="1" ht="11">
      <c r="I7060" s="376"/>
      <c r="K7060" s="376"/>
      <c r="M7060" s="376"/>
      <c r="N7060" s="376"/>
      <c r="O7060" s="376"/>
      <c r="P7060" s="376"/>
      <c r="R7060" s="376"/>
    </row>
    <row r="7061" spans="9:18" s="375" customFormat="1" ht="11">
      <c r="I7061" s="376"/>
      <c r="K7061" s="376"/>
      <c r="M7061" s="376"/>
      <c r="N7061" s="376"/>
      <c r="O7061" s="376"/>
      <c r="P7061" s="376"/>
      <c r="R7061" s="376"/>
    </row>
    <row r="7062" spans="9:18" s="375" customFormat="1" ht="11">
      <c r="I7062" s="376"/>
      <c r="K7062" s="376"/>
      <c r="M7062" s="376"/>
      <c r="N7062" s="376"/>
      <c r="O7062" s="376"/>
      <c r="P7062" s="376"/>
      <c r="R7062" s="376"/>
    </row>
    <row r="7063" spans="9:18" s="375" customFormat="1" ht="11">
      <c r="I7063" s="376"/>
      <c r="K7063" s="376"/>
      <c r="M7063" s="376"/>
      <c r="N7063" s="376"/>
      <c r="O7063" s="376"/>
      <c r="P7063" s="376"/>
      <c r="R7063" s="376"/>
    </row>
    <row r="7064" spans="9:18" s="375" customFormat="1" ht="11">
      <c r="I7064" s="376"/>
      <c r="K7064" s="376"/>
      <c r="M7064" s="376"/>
      <c r="N7064" s="376"/>
      <c r="O7064" s="376"/>
      <c r="P7064" s="376"/>
      <c r="R7064" s="376"/>
    </row>
    <row r="7065" spans="9:18" s="375" customFormat="1" ht="11">
      <c r="I7065" s="376"/>
      <c r="M7065" s="376"/>
      <c r="N7065" s="376"/>
      <c r="R7065" s="376"/>
    </row>
    <row r="7066" spans="9:18" s="375" customFormat="1" ht="11">
      <c r="I7066" s="376"/>
      <c r="K7066" s="376"/>
      <c r="M7066" s="376"/>
      <c r="N7066" s="376"/>
      <c r="O7066" s="376"/>
      <c r="P7066" s="376"/>
      <c r="R7066" s="376"/>
    </row>
    <row r="7067" spans="9:18" s="375" customFormat="1" ht="11">
      <c r="I7067" s="376"/>
      <c r="K7067" s="376"/>
      <c r="M7067" s="376"/>
      <c r="N7067" s="376"/>
      <c r="O7067" s="376"/>
      <c r="P7067" s="376"/>
      <c r="R7067" s="376"/>
    </row>
    <row r="7068" spans="9:18" s="375" customFormat="1" ht="11">
      <c r="I7068" s="376"/>
      <c r="K7068" s="376"/>
      <c r="M7068" s="376"/>
      <c r="N7068" s="376"/>
      <c r="O7068" s="376"/>
      <c r="P7068" s="376"/>
      <c r="R7068" s="376"/>
    </row>
    <row r="7069" spans="9:18" s="375" customFormat="1" ht="11">
      <c r="I7069" s="376"/>
      <c r="K7069" s="376"/>
      <c r="M7069" s="376"/>
      <c r="N7069" s="376"/>
      <c r="O7069" s="376"/>
      <c r="P7069" s="376"/>
      <c r="R7069" s="376"/>
    </row>
    <row r="7070" spans="9:18" s="375" customFormat="1" ht="11">
      <c r="I7070" s="376"/>
      <c r="K7070" s="376"/>
      <c r="M7070" s="376"/>
      <c r="N7070" s="376"/>
      <c r="O7070" s="376"/>
      <c r="P7070" s="376"/>
      <c r="R7070" s="376"/>
    </row>
    <row r="7071" spans="9:18" s="375" customFormat="1" ht="11">
      <c r="I7071" s="376"/>
      <c r="K7071" s="376"/>
      <c r="M7071" s="376"/>
      <c r="N7071" s="376"/>
      <c r="O7071" s="376"/>
      <c r="P7071" s="376"/>
      <c r="R7071" s="376"/>
    </row>
    <row r="7072" spans="9:18" s="375" customFormat="1" ht="11">
      <c r="I7072" s="376"/>
      <c r="K7072" s="376"/>
      <c r="M7072" s="376"/>
      <c r="N7072" s="376"/>
      <c r="O7072" s="376"/>
      <c r="P7072" s="376"/>
      <c r="R7072" s="376"/>
    </row>
    <row r="7073" spans="9:18" s="375" customFormat="1" ht="11">
      <c r="I7073" s="376"/>
      <c r="K7073" s="376"/>
      <c r="M7073" s="376"/>
      <c r="N7073" s="376"/>
      <c r="O7073" s="376"/>
      <c r="P7073" s="376"/>
      <c r="R7073" s="376"/>
    </row>
    <row r="7074" spans="9:18" s="375" customFormat="1" ht="11">
      <c r="I7074" s="376"/>
      <c r="K7074" s="376"/>
      <c r="M7074" s="376"/>
      <c r="N7074" s="376"/>
      <c r="O7074" s="376"/>
      <c r="P7074" s="376"/>
      <c r="R7074" s="376"/>
    </row>
    <row r="7075" spans="9:18" s="375" customFormat="1" ht="11">
      <c r="I7075" s="376"/>
      <c r="K7075" s="376"/>
      <c r="M7075" s="376"/>
      <c r="N7075" s="376"/>
      <c r="O7075" s="376"/>
      <c r="P7075" s="376"/>
      <c r="R7075" s="376"/>
    </row>
    <row r="7076" spans="9:18" s="375" customFormat="1" ht="11">
      <c r="I7076" s="376"/>
      <c r="K7076" s="376"/>
      <c r="M7076" s="376"/>
      <c r="N7076" s="376"/>
      <c r="O7076" s="376"/>
      <c r="P7076" s="376"/>
      <c r="R7076" s="376"/>
    </row>
    <row r="7077" spans="9:18" s="375" customFormat="1" ht="11">
      <c r="I7077" s="376"/>
      <c r="K7077" s="376"/>
      <c r="M7077" s="376"/>
      <c r="N7077" s="376"/>
      <c r="O7077" s="376"/>
      <c r="P7077" s="376"/>
      <c r="R7077" s="376"/>
    </row>
    <row r="7078" spans="9:18" s="375" customFormat="1" ht="11">
      <c r="I7078" s="376"/>
      <c r="K7078" s="376"/>
      <c r="M7078" s="376"/>
      <c r="N7078" s="376"/>
      <c r="O7078" s="376"/>
      <c r="P7078" s="376"/>
      <c r="R7078" s="376"/>
    </row>
    <row r="7079" spans="9:18" s="375" customFormat="1" ht="11">
      <c r="I7079" s="376"/>
      <c r="K7079" s="376"/>
      <c r="M7079" s="376"/>
      <c r="N7079" s="376"/>
      <c r="O7079" s="376"/>
      <c r="P7079" s="376"/>
      <c r="R7079" s="376"/>
    </row>
    <row r="7080" spans="9:18" s="375" customFormat="1" ht="11">
      <c r="I7080" s="376"/>
      <c r="K7080" s="376"/>
      <c r="M7080" s="376"/>
      <c r="N7080" s="376"/>
      <c r="O7080" s="376"/>
      <c r="P7080" s="376"/>
      <c r="R7080" s="376"/>
    </row>
    <row r="7081" spans="9:18" s="375" customFormat="1" ht="11">
      <c r="I7081" s="376"/>
      <c r="K7081" s="376"/>
      <c r="M7081" s="376"/>
      <c r="N7081" s="376"/>
      <c r="O7081" s="376"/>
      <c r="P7081" s="376"/>
      <c r="R7081" s="376"/>
    </row>
    <row r="7082" spans="9:18" s="375" customFormat="1" ht="11">
      <c r="I7082" s="376"/>
      <c r="K7082" s="376"/>
      <c r="M7082" s="376"/>
      <c r="N7082" s="376"/>
      <c r="O7082" s="376"/>
      <c r="P7082" s="376"/>
      <c r="R7082" s="376"/>
    </row>
    <row r="7083" spans="9:18" s="375" customFormat="1" ht="11">
      <c r="I7083" s="376"/>
      <c r="M7083" s="376"/>
      <c r="N7083" s="376"/>
      <c r="R7083" s="376"/>
    </row>
    <row r="7084" spans="9:18" s="375" customFormat="1" ht="11">
      <c r="I7084" s="376"/>
      <c r="M7084" s="376"/>
      <c r="N7084" s="376"/>
      <c r="R7084" s="376"/>
    </row>
    <row r="7085" spans="9:18" s="375" customFormat="1" ht="11">
      <c r="I7085" s="376"/>
      <c r="M7085" s="376"/>
      <c r="N7085" s="376"/>
      <c r="R7085" s="376"/>
    </row>
    <row r="7086" spans="9:18" s="375" customFormat="1" ht="11">
      <c r="I7086" s="376"/>
      <c r="M7086" s="376"/>
      <c r="N7086" s="376"/>
      <c r="R7086" s="376"/>
    </row>
    <row r="7087" spans="9:18" s="375" customFormat="1" ht="11">
      <c r="I7087" s="376"/>
      <c r="M7087" s="376"/>
      <c r="N7087" s="376"/>
      <c r="R7087" s="376"/>
    </row>
    <row r="7088" spans="9:18" s="375" customFormat="1" ht="11">
      <c r="I7088" s="376"/>
      <c r="M7088" s="376"/>
      <c r="N7088" s="376"/>
      <c r="R7088" s="376"/>
    </row>
    <row r="7089" spans="9:18" s="375" customFormat="1" ht="11">
      <c r="I7089" s="376"/>
      <c r="M7089" s="376"/>
      <c r="N7089" s="376"/>
      <c r="R7089" s="376"/>
    </row>
    <row r="7090" spans="9:18" s="375" customFormat="1" ht="11">
      <c r="I7090" s="376"/>
      <c r="K7090" s="376"/>
      <c r="M7090" s="376"/>
      <c r="N7090" s="376"/>
      <c r="O7090" s="376"/>
      <c r="P7090" s="376"/>
      <c r="R7090" s="376"/>
    </row>
    <row r="7091" spans="9:18" s="375" customFormat="1" ht="11">
      <c r="I7091" s="376"/>
      <c r="K7091" s="376"/>
      <c r="M7091" s="376"/>
      <c r="N7091" s="376"/>
      <c r="O7091" s="376"/>
      <c r="P7091" s="376"/>
      <c r="R7091" s="376"/>
    </row>
    <row r="7092" spans="9:18" s="375" customFormat="1" ht="11">
      <c r="I7092" s="376"/>
      <c r="K7092" s="376"/>
      <c r="M7092" s="376"/>
      <c r="N7092" s="376"/>
      <c r="O7092" s="376"/>
      <c r="P7092" s="376"/>
      <c r="R7092" s="376"/>
    </row>
    <row r="7093" spans="9:18" s="375" customFormat="1" ht="11">
      <c r="I7093" s="376"/>
      <c r="K7093" s="376"/>
      <c r="M7093" s="376"/>
      <c r="N7093" s="376"/>
      <c r="O7093" s="376"/>
      <c r="P7093" s="376"/>
      <c r="R7093" s="376"/>
    </row>
    <row r="7094" spans="9:18" s="375" customFormat="1" ht="11">
      <c r="I7094" s="376"/>
      <c r="K7094" s="376"/>
      <c r="M7094" s="376"/>
      <c r="N7094" s="376"/>
      <c r="O7094" s="376"/>
      <c r="P7094" s="376"/>
      <c r="R7094" s="376"/>
    </row>
    <row r="7095" spans="9:18" s="375" customFormat="1" ht="11">
      <c r="I7095" s="376"/>
      <c r="K7095" s="376"/>
      <c r="M7095" s="376"/>
      <c r="N7095" s="376"/>
      <c r="O7095" s="376"/>
      <c r="P7095" s="376"/>
      <c r="R7095" s="376"/>
    </row>
    <row r="7096" spans="9:18" s="375" customFormat="1" ht="11">
      <c r="I7096" s="376"/>
      <c r="K7096" s="376"/>
      <c r="M7096" s="376"/>
      <c r="N7096" s="376"/>
      <c r="O7096" s="376"/>
      <c r="P7096" s="376"/>
      <c r="R7096" s="376"/>
    </row>
    <row r="7097" spans="9:18" s="375" customFormat="1" ht="11">
      <c r="I7097" s="376"/>
      <c r="K7097" s="376"/>
      <c r="M7097" s="376"/>
      <c r="N7097" s="376"/>
      <c r="O7097" s="376"/>
      <c r="P7097" s="376"/>
      <c r="R7097" s="376"/>
    </row>
    <row r="7098" spans="9:18" s="375" customFormat="1" ht="11">
      <c r="I7098" s="376"/>
      <c r="K7098" s="376"/>
      <c r="M7098" s="376"/>
      <c r="N7098" s="376"/>
      <c r="O7098" s="376"/>
      <c r="P7098" s="376"/>
      <c r="R7098" s="376"/>
    </row>
    <row r="7099" spans="9:18" s="375" customFormat="1" ht="11">
      <c r="I7099" s="376"/>
      <c r="K7099" s="376"/>
      <c r="M7099" s="376"/>
      <c r="N7099" s="376"/>
      <c r="O7099" s="376"/>
      <c r="P7099" s="376"/>
      <c r="R7099" s="376"/>
    </row>
    <row r="7100" spans="9:18" s="375" customFormat="1" ht="11">
      <c r="I7100" s="376"/>
      <c r="M7100" s="376"/>
      <c r="N7100" s="376"/>
      <c r="R7100" s="376"/>
    </row>
    <row r="7101" spans="9:18" s="375" customFormat="1" ht="11">
      <c r="I7101" s="376"/>
      <c r="K7101" s="376"/>
      <c r="M7101" s="376"/>
      <c r="N7101" s="376"/>
      <c r="O7101" s="376"/>
      <c r="P7101" s="376"/>
      <c r="R7101" s="376"/>
    </row>
    <row r="7102" spans="9:18" s="375" customFormat="1" ht="11">
      <c r="I7102" s="376"/>
      <c r="K7102" s="376"/>
      <c r="M7102" s="376"/>
      <c r="N7102" s="376"/>
      <c r="O7102" s="376"/>
      <c r="P7102" s="376"/>
      <c r="R7102" s="376"/>
    </row>
    <row r="7103" spans="9:18" s="375" customFormat="1" ht="11">
      <c r="I7103" s="376"/>
      <c r="K7103" s="376"/>
      <c r="M7103" s="376"/>
      <c r="N7103" s="376"/>
      <c r="O7103" s="376"/>
      <c r="P7103" s="376"/>
      <c r="R7103" s="376"/>
    </row>
    <row r="7104" spans="9:18" s="375" customFormat="1" ht="11">
      <c r="I7104" s="376"/>
      <c r="K7104" s="376"/>
      <c r="M7104" s="376"/>
      <c r="N7104" s="376"/>
      <c r="O7104" s="376"/>
      <c r="P7104" s="376"/>
      <c r="R7104" s="376"/>
    </row>
    <row r="7105" spans="9:18" s="375" customFormat="1" ht="11">
      <c r="I7105" s="376"/>
      <c r="K7105" s="376"/>
      <c r="M7105" s="376"/>
      <c r="N7105" s="376"/>
      <c r="O7105" s="376"/>
      <c r="P7105" s="376"/>
      <c r="R7105" s="376"/>
    </row>
    <row r="7106" spans="9:18" s="375" customFormat="1" ht="11">
      <c r="I7106" s="376"/>
      <c r="M7106" s="376"/>
      <c r="N7106" s="376"/>
      <c r="R7106" s="376"/>
    </row>
    <row r="7107" spans="9:18" s="375" customFormat="1" ht="11">
      <c r="I7107" s="376"/>
      <c r="K7107" s="376"/>
      <c r="M7107" s="376"/>
      <c r="N7107" s="376"/>
      <c r="O7107" s="376"/>
      <c r="P7107" s="376"/>
      <c r="R7107" s="376"/>
    </row>
    <row r="7108" spans="9:18" s="375" customFormat="1" ht="11">
      <c r="I7108" s="376"/>
      <c r="K7108" s="376"/>
      <c r="M7108" s="376"/>
      <c r="N7108" s="376"/>
      <c r="O7108" s="376"/>
      <c r="P7108" s="376"/>
      <c r="R7108" s="376"/>
    </row>
    <row r="7109" spans="9:18" s="375" customFormat="1" ht="11">
      <c r="I7109" s="376"/>
      <c r="M7109" s="376"/>
      <c r="N7109" s="376"/>
      <c r="R7109" s="376"/>
    </row>
    <row r="7110" spans="9:18" s="375" customFormat="1" ht="11">
      <c r="I7110" s="376"/>
      <c r="M7110" s="376"/>
      <c r="N7110" s="376"/>
      <c r="R7110" s="376"/>
    </row>
    <row r="7111" spans="9:18" s="375" customFormat="1" ht="11">
      <c r="I7111" s="376"/>
      <c r="K7111" s="376"/>
      <c r="M7111" s="376"/>
      <c r="N7111" s="376"/>
      <c r="O7111" s="376"/>
      <c r="P7111" s="376"/>
      <c r="R7111" s="376"/>
    </row>
    <row r="7112" spans="9:18" s="375" customFormat="1" ht="11">
      <c r="I7112" s="376"/>
      <c r="K7112" s="376"/>
      <c r="M7112" s="376"/>
      <c r="N7112" s="376"/>
      <c r="O7112" s="376"/>
      <c r="P7112" s="376"/>
      <c r="R7112" s="376"/>
    </row>
    <row r="7113" spans="9:18" s="375" customFormat="1" ht="11">
      <c r="I7113" s="376"/>
      <c r="K7113" s="376"/>
      <c r="M7113" s="376"/>
      <c r="N7113" s="376"/>
      <c r="O7113" s="376"/>
      <c r="P7113" s="376"/>
      <c r="R7113" s="376"/>
    </row>
    <row r="7114" spans="9:18" s="375" customFormat="1" ht="11">
      <c r="I7114" s="376"/>
      <c r="K7114" s="376"/>
      <c r="M7114" s="376"/>
      <c r="N7114" s="376"/>
      <c r="O7114" s="376"/>
      <c r="P7114" s="376"/>
      <c r="R7114" s="376"/>
    </row>
    <row r="7115" spans="9:18" s="375" customFormat="1" ht="11">
      <c r="I7115" s="376"/>
      <c r="K7115" s="376"/>
      <c r="M7115" s="376"/>
      <c r="N7115" s="376"/>
      <c r="O7115" s="376"/>
      <c r="P7115" s="376"/>
      <c r="R7115" s="376"/>
    </row>
    <row r="7116" spans="9:18" s="375" customFormat="1" ht="11">
      <c r="I7116" s="376"/>
      <c r="K7116" s="376"/>
      <c r="M7116" s="376"/>
      <c r="N7116" s="376"/>
      <c r="O7116" s="376"/>
      <c r="P7116" s="376"/>
      <c r="R7116" s="376"/>
    </row>
    <row r="7117" spans="9:18" s="375" customFormat="1" ht="11">
      <c r="I7117" s="376"/>
      <c r="K7117" s="376"/>
      <c r="M7117" s="376"/>
      <c r="N7117" s="376"/>
      <c r="O7117" s="376"/>
      <c r="P7117" s="376"/>
      <c r="R7117" s="376"/>
    </row>
    <row r="7118" spans="9:18" s="375" customFormat="1" ht="11">
      <c r="I7118" s="376"/>
      <c r="K7118" s="376"/>
      <c r="M7118" s="376"/>
      <c r="N7118" s="376"/>
      <c r="O7118" s="376"/>
      <c r="P7118" s="376"/>
      <c r="R7118" s="376"/>
    </row>
    <row r="7119" spans="9:18" s="375" customFormat="1" ht="11">
      <c r="I7119" s="376"/>
      <c r="K7119" s="376"/>
      <c r="M7119" s="376"/>
      <c r="N7119" s="376"/>
      <c r="O7119" s="376"/>
      <c r="P7119" s="376"/>
      <c r="R7119" s="376"/>
    </row>
    <row r="7120" spans="9:18" s="375" customFormat="1" ht="11">
      <c r="I7120" s="376"/>
      <c r="K7120" s="376"/>
      <c r="M7120" s="376"/>
      <c r="N7120" s="376"/>
      <c r="O7120" s="376"/>
      <c r="P7120" s="376"/>
      <c r="R7120" s="376"/>
    </row>
    <row r="7121" spans="9:18" s="375" customFormat="1" ht="11">
      <c r="I7121" s="376"/>
      <c r="K7121" s="376"/>
      <c r="M7121" s="376"/>
      <c r="N7121" s="376"/>
      <c r="O7121" s="376"/>
      <c r="R7121" s="376"/>
    </row>
    <row r="7122" spans="9:18" s="375" customFormat="1" ht="11">
      <c r="I7122" s="376"/>
      <c r="K7122" s="376"/>
      <c r="M7122" s="376"/>
      <c r="N7122" s="376"/>
      <c r="O7122" s="376"/>
      <c r="R7122" s="376"/>
    </row>
    <row r="7123" spans="9:18" s="375" customFormat="1" ht="11">
      <c r="I7123" s="376"/>
      <c r="K7123" s="376"/>
      <c r="M7123" s="376"/>
      <c r="N7123" s="376"/>
      <c r="O7123" s="376"/>
      <c r="R7123" s="376"/>
    </row>
    <row r="7124" spans="9:18" s="375" customFormat="1" ht="11">
      <c r="I7124" s="376"/>
      <c r="K7124" s="376"/>
      <c r="M7124" s="376"/>
      <c r="N7124" s="376"/>
      <c r="O7124" s="376"/>
      <c r="R7124" s="376"/>
    </row>
    <row r="7125" spans="9:18" s="375" customFormat="1" ht="11">
      <c r="I7125" s="376"/>
      <c r="K7125" s="376"/>
      <c r="M7125" s="376"/>
      <c r="N7125" s="376"/>
      <c r="O7125" s="376"/>
      <c r="P7125" s="376"/>
      <c r="R7125" s="376"/>
    </row>
    <row r="7126" spans="9:18" s="375" customFormat="1" ht="11">
      <c r="I7126" s="376"/>
      <c r="K7126" s="376"/>
      <c r="M7126" s="376"/>
      <c r="N7126" s="376"/>
      <c r="O7126" s="376"/>
      <c r="P7126" s="376"/>
      <c r="R7126" s="376"/>
    </row>
    <row r="7127" spans="9:18" s="375" customFormat="1" ht="11">
      <c r="I7127" s="376"/>
      <c r="K7127" s="376"/>
      <c r="M7127" s="376"/>
      <c r="N7127" s="376"/>
      <c r="O7127" s="376"/>
      <c r="P7127" s="376"/>
      <c r="R7127" s="376"/>
    </row>
    <row r="7128" spans="9:18" s="375" customFormat="1" ht="11">
      <c r="I7128" s="376"/>
      <c r="K7128" s="376"/>
      <c r="M7128" s="376"/>
      <c r="N7128" s="376"/>
      <c r="O7128" s="376"/>
      <c r="P7128" s="376"/>
      <c r="R7128" s="376"/>
    </row>
    <row r="7129" spans="9:18" s="375" customFormat="1" ht="11">
      <c r="I7129" s="376"/>
      <c r="K7129" s="376"/>
      <c r="M7129" s="376"/>
      <c r="N7129" s="376"/>
      <c r="O7129" s="376"/>
      <c r="P7129" s="376"/>
      <c r="R7129" s="376"/>
    </row>
    <row r="7130" spans="9:18" s="375" customFormat="1" ht="11">
      <c r="I7130" s="376"/>
      <c r="K7130" s="376"/>
      <c r="M7130" s="376"/>
      <c r="N7130" s="376"/>
      <c r="O7130" s="376"/>
      <c r="R7130" s="376"/>
    </row>
    <row r="7131" spans="9:18" s="375" customFormat="1" ht="11">
      <c r="I7131" s="376"/>
      <c r="K7131" s="376"/>
      <c r="M7131" s="376"/>
      <c r="N7131" s="376"/>
      <c r="O7131" s="376"/>
      <c r="P7131" s="376"/>
      <c r="R7131" s="376"/>
    </row>
    <row r="7132" spans="9:18" s="375" customFormat="1" ht="11">
      <c r="I7132" s="376"/>
      <c r="K7132" s="376"/>
      <c r="M7132" s="376"/>
      <c r="N7132" s="376"/>
      <c r="O7132" s="376"/>
      <c r="P7132" s="376"/>
      <c r="R7132" s="376"/>
    </row>
    <row r="7133" spans="9:18" s="375" customFormat="1" ht="11">
      <c r="I7133" s="376"/>
      <c r="K7133" s="376"/>
      <c r="M7133" s="376"/>
      <c r="N7133" s="376"/>
      <c r="O7133" s="376"/>
      <c r="P7133" s="376"/>
      <c r="R7133" s="376"/>
    </row>
    <row r="7134" spans="9:18" s="375" customFormat="1" ht="11">
      <c r="I7134" s="376"/>
      <c r="K7134" s="376"/>
      <c r="M7134" s="376"/>
      <c r="N7134" s="376"/>
      <c r="O7134" s="376"/>
      <c r="P7134" s="376"/>
      <c r="R7134" s="376"/>
    </row>
    <row r="7135" spans="9:18" s="375" customFormat="1" ht="11">
      <c r="I7135" s="376"/>
      <c r="K7135" s="376"/>
      <c r="M7135" s="376"/>
      <c r="N7135" s="376"/>
      <c r="O7135" s="376"/>
      <c r="P7135" s="376"/>
      <c r="R7135" s="376"/>
    </row>
    <row r="7136" spans="9:18" s="375" customFormat="1" ht="11">
      <c r="I7136" s="376"/>
      <c r="K7136" s="376"/>
      <c r="M7136" s="376"/>
      <c r="N7136" s="376"/>
      <c r="O7136" s="376"/>
      <c r="P7136" s="376"/>
      <c r="R7136" s="376"/>
    </row>
    <row r="7137" spans="9:18" s="375" customFormat="1" ht="11">
      <c r="I7137" s="376"/>
      <c r="K7137" s="376"/>
      <c r="M7137" s="376"/>
      <c r="N7137" s="376"/>
      <c r="O7137" s="376"/>
      <c r="P7137" s="376"/>
      <c r="R7137" s="376"/>
    </row>
    <row r="7138" spans="9:18" s="375" customFormat="1" ht="11">
      <c r="I7138" s="376"/>
      <c r="K7138" s="376"/>
      <c r="M7138" s="376"/>
      <c r="N7138" s="376"/>
      <c r="O7138" s="376"/>
      <c r="P7138" s="376"/>
      <c r="R7138" s="376"/>
    </row>
    <row r="7139" spans="9:18" s="375" customFormat="1" ht="11">
      <c r="I7139" s="376"/>
      <c r="K7139" s="376"/>
      <c r="M7139" s="376"/>
      <c r="N7139" s="376"/>
      <c r="O7139" s="376"/>
      <c r="P7139" s="376"/>
      <c r="R7139" s="376"/>
    </row>
    <row r="7140" spans="9:18" s="375" customFormat="1" ht="11">
      <c r="I7140" s="376"/>
      <c r="K7140" s="376"/>
      <c r="M7140" s="376"/>
      <c r="N7140" s="376"/>
      <c r="O7140" s="376"/>
      <c r="P7140" s="376"/>
      <c r="R7140" s="376"/>
    </row>
    <row r="7141" spans="9:18" s="375" customFormat="1" ht="11">
      <c r="I7141" s="376"/>
      <c r="M7141" s="376"/>
      <c r="N7141" s="376"/>
      <c r="R7141" s="376"/>
    </row>
    <row r="7142" spans="9:18" s="375" customFormat="1" ht="11">
      <c r="I7142" s="376"/>
      <c r="M7142" s="376"/>
      <c r="N7142" s="376"/>
      <c r="R7142" s="376"/>
    </row>
    <row r="7143" spans="9:18" s="375" customFormat="1" ht="11">
      <c r="I7143" s="376"/>
      <c r="K7143" s="376"/>
      <c r="M7143" s="376"/>
      <c r="N7143" s="376"/>
      <c r="O7143" s="376"/>
      <c r="P7143" s="376"/>
      <c r="R7143" s="376"/>
    </row>
    <row r="7144" spans="9:18" s="375" customFormat="1" ht="11">
      <c r="I7144" s="376"/>
      <c r="M7144" s="376"/>
      <c r="N7144" s="376"/>
      <c r="R7144" s="376"/>
    </row>
    <row r="7145" spans="9:18" s="375" customFormat="1" ht="11">
      <c r="I7145" s="376"/>
      <c r="M7145" s="376"/>
      <c r="N7145" s="376"/>
      <c r="R7145" s="376"/>
    </row>
    <row r="7146" spans="9:18" s="375" customFormat="1" ht="11">
      <c r="I7146" s="376"/>
      <c r="M7146" s="376"/>
      <c r="N7146" s="376"/>
      <c r="R7146" s="376"/>
    </row>
    <row r="7147" spans="9:18" s="375" customFormat="1" ht="11">
      <c r="I7147" s="376"/>
      <c r="M7147" s="376"/>
      <c r="N7147" s="376"/>
      <c r="R7147" s="376"/>
    </row>
    <row r="7148" spans="9:18" s="375" customFormat="1" ht="11">
      <c r="I7148" s="376"/>
      <c r="M7148" s="376"/>
      <c r="N7148" s="376"/>
      <c r="R7148" s="376"/>
    </row>
    <row r="7149" spans="9:18" s="375" customFormat="1" ht="11">
      <c r="I7149" s="376"/>
      <c r="M7149" s="376"/>
      <c r="N7149" s="376"/>
      <c r="R7149" s="376"/>
    </row>
    <row r="7150" spans="9:18" s="375" customFormat="1" ht="11">
      <c r="I7150" s="376"/>
      <c r="M7150" s="376"/>
      <c r="N7150" s="376"/>
      <c r="R7150" s="376"/>
    </row>
    <row r="7151" spans="9:18" s="375" customFormat="1" ht="11">
      <c r="I7151" s="376"/>
      <c r="M7151" s="376"/>
      <c r="N7151" s="376"/>
      <c r="R7151" s="376"/>
    </row>
    <row r="7152" spans="9:18" s="375" customFormat="1" ht="11">
      <c r="I7152" s="376"/>
      <c r="M7152" s="376"/>
      <c r="N7152" s="376"/>
      <c r="R7152" s="376"/>
    </row>
    <row r="7153" spans="9:18" s="375" customFormat="1" ht="11">
      <c r="I7153" s="376"/>
      <c r="M7153" s="376"/>
      <c r="N7153" s="376"/>
      <c r="R7153" s="376"/>
    </row>
    <row r="7154" spans="9:18" s="375" customFormat="1" ht="11">
      <c r="I7154" s="376"/>
      <c r="M7154" s="376"/>
      <c r="N7154" s="376"/>
      <c r="R7154" s="376"/>
    </row>
    <row r="7155" spans="9:18" s="375" customFormat="1" ht="11">
      <c r="I7155" s="376"/>
      <c r="M7155" s="376"/>
      <c r="N7155" s="376"/>
      <c r="R7155" s="376"/>
    </row>
    <row r="7156" spans="9:18" s="375" customFormat="1" ht="11">
      <c r="I7156" s="376"/>
      <c r="M7156" s="376"/>
      <c r="N7156" s="376"/>
      <c r="R7156" s="376"/>
    </row>
    <row r="7157" spans="9:18" s="375" customFormat="1" ht="11">
      <c r="I7157" s="376"/>
      <c r="M7157" s="376"/>
      <c r="N7157" s="376"/>
      <c r="R7157" s="376"/>
    </row>
    <row r="7158" spans="9:18" s="375" customFormat="1" ht="11">
      <c r="I7158" s="376"/>
      <c r="M7158" s="376"/>
      <c r="N7158" s="376"/>
      <c r="R7158" s="376"/>
    </row>
    <row r="7159" spans="9:18" s="375" customFormat="1" ht="11">
      <c r="I7159" s="376"/>
      <c r="M7159" s="376"/>
      <c r="N7159" s="376"/>
      <c r="R7159" s="376"/>
    </row>
    <row r="7160" spans="9:18" s="375" customFormat="1" ht="11">
      <c r="I7160" s="376"/>
      <c r="M7160" s="376"/>
      <c r="N7160" s="376"/>
      <c r="R7160" s="376"/>
    </row>
    <row r="7161" spans="9:18" s="375" customFormat="1" ht="11">
      <c r="I7161" s="376"/>
      <c r="M7161" s="376"/>
      <c r="N7161" s="376"/>
      <c r="R7161" s="376"/>
    </row>
    <row r="7162" spans="9:18" s="375" customFormat="1" ht="11">
      <c r="I7162" s="376"/>
      <c r="M7162" s="376"/>
      <c r="N7162" s="376"/>
      <c r="R7162" s="376"/>
    </row>
    <row r="7163" spans="9:18" s="375" customFormat="1" ht="11">
      <c r="I7163" s="376"/>
      <c r="M7163" s="376"/>
      <c r="N7163" s="376"/>
      <c r="R7163" s="376"/>
    </row>
    <row r="7164" spans="9:18" s="375" customFormat="1" ht="11">
      <c r="I7164" s="376"/>
      <c r="M7164" s="376"/>
      <c r="N7164" s="376"/>
      <c r="R7164" s="376"/>
    </row>
    <row r="7165" spans="9:18" s="375" customFormat="1" ht="11">
      <c r="I7165" s="376"/>
      <c r="M7165" s="376"/>
      <c r="N7165" s="376"/>
      <c r="R7165" s="376"/>
    </row>
    <row r="7166" spans="9:18" s="375" customFormat="1" ht="11">
      <c r="I7166" s="376"/>
      <c r="M7166" s="376"/>
      <c r="N7166" s="376"/>
      <c r="R7166" s="376"/>
    </row>
    <row r="7167" spans="9:18" s="375" customFormat="1" ht="11">
      <c r="I7167" s="376"/>
      <c r="M7167" s="376"/>
      <c r="N7167" s="376"/>
      <c r="R7167" s="376"/>
    </row>
    <row r="7168" spans="9:18" s="375" customFormat="1" ht="11">
      <c r="I7168" s="376"/>
      <c r="M7168" s="376"/>
      <c r="N7168" s="376"/>
      <c r="R7168" s="376"/>
    </row>
    <row r="7169" spans="9:18" s="375" customFormat="1" ht="11">
      <c r="I7169" s="376"/>
      <c r="K7169" s="376"/>
      <c r="M7169" s="376"/>
      <c r="N7169" s="376"/>
      <c r="O7169" s="376"/>
      <c r="P7169" s="376"/>
      <c r="R7169" s="376"/>
    </row>
    <row r="7170" spans="9:18" s="375" customFormat="1" ht="11">
      <c r="I7170" s="376"/>
      <c r="M7170" s="376"/>
      <c r="N7170" s="376"/>
      <c r="R7170" s="376"/>
    </row>
    <row r="7171" spans="9:18" s="375" customFormat="1" ht="11">
      <c r="I7171" s="376"/>
      <c r="M7171" s="376"/>
      <c r="N7171" s="376"/>
      <c r="R7171" s="376"/>
    </row>
    <row r="7172" spans="9:18" s="375" customFormat="1" ht="11">
      <c r="I7172" s="376"/>
      <c r="M7172" s="376"/>
      <c r="N7172" s="376"/>
      <c r="R7172" s="376"/>
    </row>
    <row r="7173" spans="9:18" s="375" customFormat="1" ht="11">
      <c r="I7173" s="376"/>
      <c r="M7173" s="376"/>
      <c r="N7173" s="376"/>
      <c r="R7173" s="376"/>
    </row>
    <row r="7174" spans="9:18" s="375" customFormat="1" ht="11">
      <c r="I7174" s="376"/>
      <c r="M7174" s="376"/>
      <c r="N7174" s="376"/>
      <c r="R7174" s="376"/>
    </row>
    <row r="7175" spans="9:18" s="375" customFormat="1" ht="11">
      <c r="I7175" s="376"/>
      <c r="M7175" s="376"/>
      <c r="N7175" s="376"/>
      <c r="R7175" s="376"/>
    </row>
    <row r="7176" spans="9:18" s="375" customFormat="1" ht="11">
      <c r="I7176" s="376"/>
      <c r="M7176" s="376"/>
      <c r="N7176" s="376"/>
      <c r="R7176" s="376"/>
    </row>
    <row r="7177" spans="9:18" s="375" customFormat="1" ht="11">
      <c r="I7177" s="376"/>
      <c r="K7177" s="376"/>
      <c r="M7177" s="376"/>
      <c r="N7177" s="376"/>
      <c r="O7177" s="376"/>
      <c r="P7177" s="376"/>
      <c r="R7177" s="376"/>
    </row>
    <row r="7178" spans="9:18" s="375" customFormat="1" ht="11">
      <c r="I7178" s="376"/>
      <c r="K7178" s="376"/>
      <c r="M7178" s="376"/>
      <c r="N7178" s="376"/>
      <c r="O7178" s="376"/>
      <c r="R7178" s="376"/>
    </row>
    <row r="7179" spans="9:18" s="375" customFormat="1" ht="11">
      <c r="I7179" s="376"/>
      <c r="K7179" s="376"/>
      <c r="M7179" s="376"/>
      <c r="N7179" s="376"/>
      <c r="O7179" s="376"/>
      <c r="R7179" s="376"/>
    </row>
    <row r="7180" spans="9:18" s="375" customFormat="1" ht="11">
      <c r="I7180" s="376"/>
      <c r="K7180" s="376"/>
      <c r="M7180" s="376"/>
      <c r="N7180" s="376"/>
      <c r="O7180" s="376"/>
      <c r="P7180" s="376"/>
      <c r="R7180" s="376"/>
    </row>
    <row r="7181" spans="9:18" s="375" customFormat="1" ht="11">
      <c r="I7181" s="376"/>
      <c r="M7181" s="376"/>
      <c r="N7181" s="376"/>
      <c r="R7181" s="376"/>
    </row>
    <row r="7182" spans="9:18" s="375" customFormat="1" ht="11">
      <c r="I7182" s="376"/>
      <c r="K7182" s="376"/>
      <c r="M7182" s="376"/>
      <c r="N7182" s="376"/>
      <c r="O7182" s="376"/>
      <c r="P7182" s="376"/>
      <c r="R7182" s="376"/>
    </row>
    <row r="7183" spans="9:18" s="375" customFormat="1" ht="11">
      <c r="I7183" s="376"/>
      <c r="K7183" s="376"/>
      <c r="M7183" s="376"/>
      <c r="N7183" s="376"/>
      <c r="O7183" s="376"/>
      <c r="P7183" s="376"/>
      <c r="R7183" s="376"/>
    </row>
    <row r="7184" spans="9:18" s="375" customFormat="1" ht="11">
      <c r="I7184" s="376"/>
      <c r="K7184" s="376"/>
      <c r="M7184" s="376"/>
      <c r="N7184" s="376"/>
      <c r="O7184" s="376"/>
      <c r="P7184" s="376"/>
      <c r="R7184" s="376"/>
    </row>
    <row r="7185" spans="9:18" s="375" customFormat="1" ht="11">
      <c r="I7185" s="376"/>
      <c r="K7185" s="376"/>
      <c r="M7185" s="376"/>
      <c r="N7185" s="376"/>
      <c r="O7185" s="376"/>
      <c r="P7185" s="376"/>
      <c r="R7185" s="376"/>
    </row>
    <row r="7186" spans="9:18" s="375" customFormat="1" ht="11">
      <c r="I7186" s="376"/>
      <c r="K7186" s="376"/>
      <c r="M7186" s="376"/>
      <c r="N7186" s="376"/>
      <c r="O7186" s="376"/>
      <c r="P7186" s="376"/>
      <c r="R7186" s="376"/>
    </row>
    <row r="7187" spans="9:18" s="375" customFormat="1" ht="11">
      <c r="I7187" s="376"/>
      <c r="K7187" s="376"/>
      <c r="M7187" s="376"/>
      <c r="N7187" s="376"/>
      <c r="O7187" s="376"/>
      <c r="P7187" s="376"/>
      <c r="R7187" s="376"/>
    </row>
    <row r="7188" spans="9:18" s="375" customFormat="1" ht="11">
      <c r="I7188" s="376"/>
      <c r="M7188" s="376"/>
      <c r="N7188" s="376"/>
      <c r="R7188" s="376"/>
    </row>
    <row r="7189" spans="9:18" s="375" customFormat="1" ht="11">
      <c r="I7189" s="376"/>
      <c r="M7189" s="376"/>
      <c r="N7189" s="376"/>
      <c r="R7189" s="376"/>
    </row>
    <row r="7190" spans="9:18" s="375" customFormat="1" ht="11">
      <c r="I7190" s="376"/>
      <c r="M7190" s="376"/>
      <c r="N7190" s="376"/>
      <c r="R7190" s="376"/>
    </row>
    <row r="7191" spans="9:18" s="375" customFormat="1" ht="11">
      <c r="I7191" s="376"/>
      <c r="M7191" s="376"/>
      <c r="N7191" s="376"/>
      <c r="R7191" s="376"/>
    </row>
    <row r="7192" spans="9:18" s="375" customFormat="1" ht="11">
      <c r="I7192" s="376"/>
      <c r="M7192" s="376"/>
      <c r="N7192" s="376"/>
      <c r="R7192" s="376"/>
    </row>
    <row r="7193" spans="9:18" s="375" customFormat="1" ht="11">
      <c r="I7193" s="376"/>
      <c r="M7193" s="376"/>
      <c r="N7193" s="376"/>
      <c r="R7193" s="376"/>
    </row>
    <row r="7194" spans="9:18" s="375" customFormat="1" ht="11">
      <c r="I7194" s="376"/>
      <c r="K7194" s="376"/>
      <c r="M7194" s="376"/>
      <c r="N7194" s="376"/>
      <c r="O7194" s="376"/>
      <c r="P7194" s="376"/>
      <c r="R7194" s="376"/>
    </row>
    <row r="7195" spans="9:18" s="375" customFormat="1" ht="11">
      <c r="I7195" s="376"/>
      <c r="K7195" s="376"/>
      <c r="M7195" s="376"/>
      <c r="N7195" s="376"/>
      <c r="O7195" s="376"/>
      <c r="P7195" s="376"/>
      <c r="R7195" s="376"/>
    </row>
    <row r="7196" spans="9:18" s="375" customFormat="1" ht="11">
      <c r="I7196" s="376"/>
      <c r="M7196" s="376"/>
      <c r="N7196" s="376"/>
      <c r="R7196" s="376"/>
    </row>
    <row r="7197" spans="9:18" s="375" customFormat="1" ht="11">
      <c r="I7197" s="376"/>
      <c r="M7197" s="376"/>
      <c r="N7197" s="376"/>
      <c r="R7197" s="376"/>
    </row>
    <row r="7198" spans="9:18" s="375" customFormat="1" ht="11">
      <c r="I7198" s="376"/>
      <c r="K7198" s="376"/>
      <c r="M7198" s="376"/>
      <c r="N7198" s="376"/>
      <c r="O7198" s="376"/>
      <c r="P7198" s="376"/>
      <c r="R7198" s="376"/>
    </row>
    <row r="7199" spans="9:18" s="375" customFormat="1" ht="11">
      <c r="I7199" s="376"/>
      <c r="K7199" s="376"/>
      <c r="M7199" s="376"/>
      <c r="N7199" s="376"/>
      <c r="O7199" s="376"/>
      <c r="P7199" s="376"/>
      <c r="R7199" s="376"/>
    </row>
    <row r="7200" spans="9:18" s="375" customFormat="1" ht="11">
      <c r="I7200" s="376"/>
      <c r="M7200" s="376"/>
      <c r="N7200" s="376"/>
      <c r="R7200" s="376"/>
    </row>
    <row r="7201" spans="9:18" s="375" customFormat="1" ht="11">
      <c r="I7201" s="376"/>
      <c r="M7201" s="376"/>
      <c r="N7201" s="376"/>
      <c r="R7201" s="376"/>
    </row>
    <row r="7202" spans="9:18" s="375" customFormat="1" ht="11">
      <c r="I7202" s="376"/>
      <c r="M7202" s="376"/>
      <c r="N7202" s="376"/>
      <c r="R7202" s="376"/>
    </row>
    <row r="7203" spans="9:18" s="375" customFormat="1" ht="11">
      <c r="I7203" s="376"/>
      <c r="M7203" s="376"/>
      <c r="N7203" s="376"/>
      <c r="R7203" s="376"/>
    </row>
    <row r="7204" spans="9:18" s="375" customFormat="1" ht="11">
      <c r="I7204" s="376"/>
      <c r="M7204" s="376"/>
      <c r="N7204" s="376"/>
      <c r="R7204" s="376"/>
    </row>
    <row r="7205" spans="9:18" s="375" customFormat="1" ht="11">
      <c r="I7205" s="376"/>
      <c r="M7205" s="376"/>
      <c r="N7205" s="376"/>
      <c r="R7205" s="376"/>
    </row>
    <row r="7206" spans="9:18" s="375" customFormat="1" ht="11">
      <c r="I7206" s="376"/>
      <c r="M7206" s="376"/>
      <c r="N7206" s="376"/>
      <c r="R7206" s="376"/>
    </row>
    <row r="7207" spans="9:18" s="375" customFormat="1" ht="11">
      <c r="I7207" s="376"/>
      <c r="M7207" s="376"/>
      <c r="N7207" s="376"/>
      <c r="R7207" s="376"/>
    </row>
    <row r="7208" spans="9:18" s="375" customFormat="1" ht="11">
      <c r="I7208" s="376"/>
      <c r="M7208" s="376"/>
      <c r="N7208" s="376"/>
      <c r="R7208" s="376"/>
    </row>
    <row r="7209" spans="9:18" s="375" customFormat="1" ht="11">
      <c r="I7209" s="376"/>
      <c r="M7209" s="376"/>
      <c r="N7209" s="376"/>
      <c r="R7209" s="376"/>
    </row>
    <row r="7210" spans="9:18" s="375" customFormat="1" ht="11">
      <c r="I7210" s="376"/>
      <c r="M7210" s="376"/>
      <c r="N7210" s="376"/>
      <c r="R7210" s="376"/>
    </row>
    <row r="7211" spans="9:18" s="375" customFormat="1" ht="11">
      <c r="I7211" s="376"/>
      <c r="M7211" s="376"/>
      <c r="N7211" s="376"/>
      <c r="R7211" s="376"/>
    </row>
    <row r="7212" spans="9:18" s="375" customFormat="1" ht="11">
      <c r="I7212" s="376"/>
      <c r="M7212" s="376"/>
      <c r="N7212" s="376"/>
      <c r="R7212" s="376"/>
    </row>
    <row r="7213" spans="9:18" s="375" customFormat="1" ht="11">
      <c r="I7213" s="376"/>
      <c r="M7213" s="376"/>
      <c r="N7213" s="376"/>
      <c r="R7213" s="376"/>
    </row>
    <row r="7214" spans="9:18" s="375" customFormat="1" ht="11">
      <c r="I7214" s="376"/>
      <c r="M7214" s="376"/>
      <c r="N7214" s="376"/>
      <c r="R7214" s="376"/>
    </row>
    <row r="7215" spans="9:18" s="375" customFormat="1" ht="11">
      <c r="I7215" s="376"/>
      <c r="M7215" s="376"/>
      <c r="N7215" s="376"/>
      <c r="R7215" s="376"/>
    </row>
    <row r="7216" spans="9:18" s="375" customFormat="1" ht="11">
      <c r="I7216" s="376"/>
      <c r="M7216" s="376"/>
      <c r="N7216" s="376"/>
      <c r="R7216" s="376"/>
    </row>
    <row r="7217" spans="9:18" s="375" customFormat="1" ht="11">
      <c r="I7217" s="376"/>
      <c r="M7217" s="376"/>
      <c r="N7217" s="376"/>
      <c r="R7217" s="376"/>
    </row>
    <row r="7218" spans="9:18" s="375" customFormat="1" ht="11">
      <c r="I7218" s="376"/>
      <c r="M7218" s="376"/>
      <c r="N7218" s="376"/>
      <c r="R7218" s="376"/>
    </row>
    <row r="7219" spans="9:18" s="375" customFormat="1" ht="11">
      <c r="I7219" s="376"/>
      <c r="M7219" s="376"/>
      <c r="N7219" s="376"/>
      <c r="R7219" s="376"/>
    </row>
    <row r="7220" spans="9:18" s="375" customFormat="1" ht="11">
      <c r="I7220" s="376"/>
      <c r="M7220" s="376"/>
      <c r="N7220" s="376"/>
      <c r="R7220" s="376"/>
    </row>
    <row r="7221" spans="9:18" s="375" customFormat="1" ht="11">
      <c r="I7221" s="376"/>
      <c r="M7221" s="376"/>
      <c r="N7221" s="376"/>
      <c r="R7221" s="376"/>
    </row>
    <row r="7222" spans="9:18" s="375" customFormat="1" ht="11">
      <c r="I7222" s="376"/>
      <c r="K7222" s="376"/>
      <c r="M7222" s="376"/>
      <c r="N7222" s="376"/>
      <c r="O7222" s="376"/>
      <c r="P7222" s="376"/>
      <c r="R7222" s="376"/>
    </row>
    <row r="7223" spans="9:18" s="375" customFormat="1" ht="11">
      <c r="I7223" s="376"/>
      <c r="M7223" s="376"/>
      <c r="N7223" s="376"/>
      <c r="R7223" s="376"/>
    </row>
    <row r="7224" spans="9:18" s="375" customFormat="1" ht="11">
      <c r="I7224" s="376"/>
      <c r="K7224" s="376"/>
      <c r="M7224" s="376"/>
      <c r="N7224" s="376"/>
      <c r="O7224" s="376"/>
      <c r="P7224" s="376"/>
      <c r="R7224" s="376"/>
    </row>
    <row r="7225" spans="9:18" s="375" customFormat="1" ht="11">
      <c r="I7225" s="376"/>
      <c r="K7225" s="376"/>
      <c r="M7225" s="376"/>
      <c r="N7225" s="376"/>
      <c r="O7225" s="376"/>
      <c r="P7225" s="376"/>
      <c r="R7225" s="376"/>
    </row>
    <row r="7226" spans="9:18" s="375" customFormat="1" ht="11">
      <c r="I7226" s="376"/>
      <c r="M7226" s="376"/>
      <c r="N7226" s="376"/>
      <c r="R7226" s="376"/>
    </row>
    <row r="7227" spans="9:18" s="375" customFormat="1" ht="11">
      <c r="I7227" s="376"/>
      <c r="M7227" s="376"/>
      <c r="N7227" s="376"/>
      <c r="R7227" s="376"/>
    </row>
    <row r="7228" spans="9:18" s="375" customFormat="1" ht="11">
      <c r="I7228" s="376"/>
      <c r="M7228" s="376"/>
      <c r="N7228" s="376"/>
      <c r="R7228" s="376"/>
    </row>
    <row r="7229" spans="9:18" s="375" customFormat="1" ht="11">
      <c r="I7229" s="376"/>
      <c r="M7229" s="376"/>
      <c r="N7229" s="376"/>
      <c r="R7229" s="376"/>
    </row>
    <row r="7230" spans="9:18" s="375" customFormat="1" ht="11">
      <c r="I7230" s="376"/>
      <c r="M7230" s="376"/>
      <c r="N7230" s="376"/>
      <c r="R7230" s="376"/>
    </row>
    <row r="7231" spans="9:18" s="375" customFormat="1" ht="11">
      <c r="I7231" s="376"/>
      <c r="M7231" s="376"/>
      <c r="N7231" s="376"/>
      <c r="R7231" s="376"/>
    </row>
    <row r="7232" spans="9:18" s="375" customFormat="1" ht="11">
      <c r="I7232" s="376"/>
      <c r="M7232" s="376"/>
      <c r="N7232" s="376"/>
      <c r="R7232" s="376"/>
    </row>
    <row r="7233" spans="9:18" s="375" customFormat="1" ht="11">
      <c r="I7233" s="376"/>
      <c r="M7233" s="376"/>
      <c r="N7233" s="376"/>
      <c r="R7233" s="376"/>
    </row>
    <row r="7234" spans="9:18" s="375" customFormat="1" ht="11">
      <c r="I7234" s="376"/>
      <c r="M7234" s="376"/>
      <c r="N7234" s="376"/>
      <c r="R7234" s="376"/>
    </row>
    <row r="7235" spans="9:18" s="375" customFormat="1" ht="11">
      <c r="I7235" s="376"/>
      <c r="K7235" s="376"/>
      <c r="M7235" s="376"/>
      <c r="N7235" s="376"/>
      <c r="O7235" s="376"/>
      <c r="P7235" s="376"/>
      <c r="R7235" s="376"/>
    </row>
    <row r="7236" spans="9:18" s="375" customFormat="1" ht="11">
      <c r="I7236" s="376"/>
      <c r="K7236" s="376"/>
      <c r="M7236" s="376"/>
      <c r="N7236" s="376"/>
      <c r="O7236" s="376"/>
      <c r="P7236" s="376"/>
      <c r="R7236" s="376"/>
    </row>
    <row r="7237" spans="9:18" s="375" customFormat="1" ht="11">
      <c r="I7237" s="376"/>
      <c r="K7237" s="376"/>
      <c r="M7237" s="376"/>
      <c r="N7237" s="376"/>
      <c r="O7237" s="376"/>
      <c r="R7237" s="376"/>
    </row>
    <row r="7238" spans="9:18" s="375" customFormat="1" ht="11">
      <c r="I7238" s="376"/>
      <c r="K7238" s="376"/>
      <c r="M7238" s="376"/>
      <c r="N7238" s="376"/>
      <c r="O7238" s="376"/>
      <c r="P7238" s="376"/>
      <c r="R7238" s="376"/>
    </row>
    <row r="7239" spans="9:18" s="375" customFormat="1" ht="11">
      <c r="I7239" s="376"/>
      <c r="K7239" s="376"/>
      <c r="M7239" s="376"/>
      <c r="N7239" s="376"/>
      <c r="O7239" s="376"/>
      <c r="P7239" s="376"/>
      <c r="R7239" s="376"/>
    </row>
    <row r="7240" spans="9:18" s="375" customFormat="1" ht="11">
      <c r="I7240" s="376"/>
      <c r="K7240" s="376"/>
      <c r="M7240" s="376"/>
      <c r="N7240" s="376"/>
      <c r="O7240" s="376"/>
      <c r="P7240" s="376"/>
      <c r="R7240" s="376"/>
    </row>
    <row r="7241" spans="9:18" s="375" customFormat="1" ht="11">
      <c r="I7241" s="376"/>
      <c r="K7241" s="376"/>
      <c r="M7241" s="376"/>
      <c r="N7241" s="376"/>
      <c r="O7241" s="376"/>
      <c r="P7241" s="376"/>
      <c r="R7241" s="376"/>
    </row>
    <row r="7242" spans="9:18" s="375" customFormat="1" ht="11">
      <c r="I7242" s="376"/>
      <c r="M7242" s="376"/>
      <c r="N7242" s="376"/>
      <c r="R7242" s="376"/>
    </row>
    <row r="7243" spans="9:18" s="375" customFormat="1" ht="11">
      <c r="I7243" s="376"/>
      <c r="M7243" s="376"/>
      <c r="N7243" s="376"/>
      <c r="R7243" s="376"/>
    </row>
    <row r="7244" spans="9:18" s="375" customFormat="1" ht="11">
      <c r="I7244" s="376"/>
      <c r="M7244" s="376"/>
      <c r="N7244" s="376"/>
      <c r="R7244" s="376"/>
    </row>
    <row r="7245" spans="9:18" s="375" customFormat="1" ht="11">
      <c r="I7245" s="376"/>
      <c r="M7245" s="376"/>
      <c r="N7245" s="376"/>
      <c r="R7245" s="376"/>
    </row>
    <row r="7246" spans="9:18" s="375" customFormat="1" ht="11">
      <c r="I7246" s="376"/>
      <c r="M7246" s="376"/>
      <c r="N7246" s="376"/>
      <c r="R7246" s="376"/>
    </row>
    <row r="7247" spans="9:18" s="375" customFormat="1" ht="11">
      <c r="I7247" s="376"/>
      <c r="K7247" s="376"/>
      <c r="M7247" s="376"/>
      <c r="N7247" s="376"/>
      <c r="O7247" s="376"/>
      <c r="P7247" s="376"/>
      <c r="R7247" s="376"/>
    </row>
    <row r="7248" spans="9:18" s="375" customFormat="1" ht="11">
      <c r="I7248" s="376"/>
      <c r="M7248" s="376"/>
      <c r="N7248" s="376"/>
      <c r="R7248" s="376"/>
    </row>
    <row r="7249" spans="9:18" s="375" customFormat="1" ht="11">
      <c r="I7249" s="376"/>
      <c r="K7249" s="376"/>
      <c r="M7249" s="376"/>
      <c r="N7249" s="376"/>
      <c r="O7249" s="376"/>
      <c r="P7249" s="376"/>
      <c r="R7249" s="376"/>
    </row>
    <row r="7250" spans="9:18" s="375" customFormat="1" ht="11">
      <c r="I7250" s="376"/>
      <c r="K7250" s="376"/>
      <c r="M7250" s="376"/>
      <c r="N7250" s="376"/>
      <c r="O7250" s="376"/>
      <c r="P7250" s="376"/>
      <c r="R7250" s="376"/>
    </row>
    <row r="7251" spans="9:18" s="375" customFormat="1" ht="11">
      <c r="I7251" s="376"/>
      <c r="K7251" s="376"/>
      <c r="M7251" s="376"/>
      <c r="N7251" s="376"/>
      <c r="O7251" s="376"/>
      <c r="R7251" s="376"/>
    </row>
    <row r="7252" spans="9:18" s="375" customFormat="1" ht="11">
      <c r="I7252" s="376"/>
      <c r="K7252" s="376"/>
      <c r="M7252" s="376"/>
      <c r="N7252" s="376"/>
      <c r="O7252" s="376"/>
      <c r="P7252" s="376"/>
      <c r="R7252" s="376"/>
    </row>
    <row r="7253" spans="9:18" s="375" customFormat="1" ht="11">
      <c r="I7253" s="376"/>
      <c r="K7253" s="376"/>
      <c r="M7253" s="376"/>
      <c r="N7253" s="376"/>
      <c r="O7253" s="376"/>
      <c r="P7253" s="376"/>
      <c r="R7253" s="376"/>
    </row>
    <row r="7254" spans="9:18" s="375" customFormat="1" ht="11">
      <c r="I7254" s="376"/>
      <c r="K7254" s="376"/>
      <c r="M7254" s="376"/>
      <c r="N7254" s="376"/>
      <c r="O7254" s="376"/>
      <c r="P7254" s="376"/>
      <c r="R7254" s="376"/>
    </row>
    <row r="7255" spans="9:18" s="375" customFormat="1" ht="11">
      <c r="I7255" s="376"/>
      <c r="K7255" s="376"/>
      <c r="M7255" s="376"/>
      <c r="N7255" s="376"/>
      <c r="O7255" s="376"/>
      <c r="P7255" s="376"/>
      <c r="R7255" s="376"/>
    </row>
    <row r="7256" spans="9:18" s="375" customFormat="1" ht="11">
      <c r="I7256" s="376"/>
      <c r="K7256" s="376"/>
      <c r="M7256" s="376"/>
      <c r="N7256" s="376"/>
      <c r="O7256" s="376"/>
      <c r="P7256" s="376"/>
      <c r="R7256" s="376"/>
    </row>
    <row r="7257" spans="9:18" s="375" customFormat="1" ht="11">
      <c r="I7257" s="376"/>
      <c r="K7257" s="376"/>
      <c r="M7257" s="376"/>
      <c r="N7257" s="376"/>
      <c r="O7257" s="376"/>
      <c r="P7257" s="376"/>
      <c r="R7257" s="376"/>
    </row>
    <row r="7258" spans="9:18" s="375" customFormat="1" ht="11">
      <c r="I7258" s="376"/>
      <c r="K7258" s="376"/>
      <c r="M7258" s="376"/>
      <c r="N7258" s="376"/>
      <c r="O7258" s="376"/>
      <c r="P7258" s="376"/>
      <c r="R7258" s="376"/>
    </row>
    <row r="7259" spans="9:18" s="375" customFormat="1" ht="11">
      <c r="I7259" s="376"/>
      <c r="K7259" s="376"/>
      <c r="M7259" s="376"/>
      <c r="N7259" s="376"/>
      <c r="O7259" s="376"/>
      <c r="P7259" s="376"/>
      <c r="R7259" s="376"/>
    </row>
    <row r="7260" spans="9:18" s="375" customFormat="1" ht="11">
      <c r="I7260" s="376"/>
      <c r="M7260" s="376"/>
      <c r="N7260" s="376"/>
      <c r="R7260" s="376"/>
    </row>
    <row r="7261" spans="9:18" s="375" customFormat="1" ht="11">
      <c r="I7261" s="376"/>
      <c r="M7261" s="376"/>
      <c r="N7261" s="376"/>
      <c r="R7261" s="376"/>
    </row>
    <row r="7262" spans="9:18" s="375" customFormat="1" ht="11">
      <c r="I7262" s="376"/>
      <c r="K7262" s="376"/>
      <c r="M7262" s="376"/>
      <c r="N7262" s="376"/>
      <c r="O7262" s="376"/>
      <c r="P7262" s="376"/>
      <c r="R7262" s="376"/>
    </row>
    <row r="7263" spans="9:18" s="375" customFormat="1" ht="11">
      <c r="I7263" s="376"/>
      <c r="K7263" s="376"/>
      <c r="M7263" s="376"/>
      <c r="N7263" s="376"/>
      <c r="O7263" s="376"/>
      <c r="P7263" s="376"/>
      <c r="R7263" s="376"/>
    </row>
    <row r="7264" spans="9:18" s="375" customFormat="1" ht="11">
      <c r="I7264" s="376"/>
      <c r="K7264" s="376"/>
      <c r="M7264" s="376"/>
      <c r="N7264" s="376"/>
      <c r="O7264" s="376"/>
      <c r="P7264" s="376"/>
      <c r="R7264" s="376"/>
    </row>
    <row r="7265" spans="9:18" s="375" customFormat="1" ht="11">
      <c r="I7265" s="376"/>
      <c r="M7265" s="376"/>
      <c r="N7265" s="376"/>
      <c r="R7265" s="376"/>
    </row>
    <row r="7266" spans="9:18" s="375" customFormat="1" ht="11">
      <c r="I7266" s="376"/>
      <c r="K7266" s="376"/>
      <c r="M7266" s="376"/>
      <c r="N7266" s="376"/>
      <c r="O7266" s="376"/>
      <c r="P7266" s="376"/>
      <c r="R7266" s="376"/>
    </row>
    <row r="7267" spans="9:18" s="375" customFormat="1" ht="11">
      <c r="I7267" s="376"/>
      <c r="K7267" s="376"/>
      <c r="M7267" s="376"/>
      <c r="N7267" s="376"/>
      <c r="O7267" s="376"/>
      <c r="P7267" s="376"/>
      <c r="R7267" s="376"/>
    </row>
    <row r="7268" spans="9:18" s="375" customFormat="1" ht="11">
      <c r="I7268" s="376"/>
      <c r="M7268" s="376"/>
      <c r="N7268" s="376"/>
      <c r="R7268" s="376"/>
    </row>
    <row r="7269" spans="9:18" s="375" customFormat="1" ht="11">
      <c r="I7269" s="376"/>
      <c r="K7269" s="376"/>
      <c r="M7269" s="376"/>
      <c r="N7269" s="376"/>
      <c r="O7269" s="376"/>
      <c r="P7269" s="376"/>
      <c r="R7269" s="376"/>
    </row>
    <row r="7270" spans="9:18" s="375" customFormat="1" ht="11">
      <c r="I7270" s="376"/>
      <c r="K7270" s="376"/>
      <c r="M7270" s="376"/>
      <c r="N7270" s="376"/>
      <c r="O7270" s="376"/>
      <c r="P7270" s="376"/>
      <c r="R7270" s="376"/>
    </row>
    <row r="7271" spans="9:18" s="375" customFormat="1" ht="11">
      <c r="I7271" s="376"/>
      <c r="K7271" s="376"/>
      <c r="M7271" s="376"/>
      <c r="N7271" s="376"/>
      <c r="O7271" s="376"/>
      <c r="P7271" s="376"/>
      <c r="R7271" s="376"/>
    </row>
    <row r="7272" spans="9:18" s="375" customFormat="1" ht="11">
      <c r="I7272" s="376"/>
      <c r="K7272" s="376"/>
      <c r="M7272" s="376"/>
      <c r="N7272" s="376"/>
      <c r="O7272" s="376"/>
      <c r="P7272" s="376"/>
      <c r="R7272" s="376"/>
    </row>
    <row r="7273" spans="9:18" s="375" customFormat="1" ht="11">
      <c r="I7273" s="376"/>
      <c r="K7273" s="376"/>
      <c r="M7273" s="376"/>
      <c r="N7273" s="376"/>
      <c r="O7273" s="376"/>
      <c r="P7273" s="376"/>
      <c r="R7273" s="376"/>
    </row>
    <row r="7274" spans="9:18" s="375" customFormat="1" ht="11">
      <c r="I7274" s="376"/>
      <c r="K7274" s="376"/>
      <c r="M7274" s="376"/>
      <c r="N7274" s="376"/>
      <c r="O7274" s="376"/>
      <c r="P7274" s="376"/>
      <c r="R7274" s="376"/>
    </row>
    <row r="7275" spans="9:18" s="375" customFormat="1" ht="11">
      <c r="I7275" s="376"/>
      <c r="K7275" s="376"/>
      <c r="M7275" s="376"/>
      <c r="N7275" s="376"/>
      <c r="O7275" s="376"/>
      <c r="P7275" s="376"/>
      <c r="R7275" s="376"/>
    </row>
    <row r="7276" spans="9:18" s="375" customFormat="1" ht="11">
      <c r="I7276" s="376"/>
      <c r="K7276" s="376"/>
      <c r="M7276" s="376"/>
      <c r="N7276" s="376"/>
      <c r="O7276" s="376"/>
      <c r="P7276" s="376"/>
      <c r="R7276" s="376"/>
    </row>
    <row r="7277" spans="9:18" s="375" customFormat="1" ht="11">
      <c r="I7277" s="376"/>
      <c r="M7277" s="376"/>
      <c r="N7277" s="376"/>
      <c r="R7277" s="376"/>
    </row>
    <row r="7278" spans="9:18" s="375" customFormat="1" ht="11">
      <c r="I7278" s="376"/>
      <c r="M7278" s="376"/>
      <c r="N7278" s="376"/>
      <c r="R7278" s="376"/>
    </row>
    <row r="7279" spans="9:18" s="375" customFormat="1" ht="11">
      <c r="I7279" s="376"/>
      <c r="K7279" s="376"/>
      <c r="M7279" s="376"/>
      <c r="N7279" s="376"/>
      <c r="O7279" s="376"/>
      <c r="P7279" s="376"/>
      <c r="R7279" s="376"/>
    </row>
    <row r="7280" spans="9:18" s="375" customFormat="1" ht="11">
      <c r="I7280" s="376"/>
      <c r="M7280" s="376"/>
      <c r="N7280" s="376"/>
      <c r="R7280" s="376"/>
    </row>
    <row r="7281" spans="9:18" s="375" customFormat="1" ht="11">
      <c r="I7281" s="376"/>
      <c r="M7281" s="376"/>
      <c r="N7281" s="376"/>
      <c r="R7281" s="376"/>
    </row>
    <row r="7282" spans="9:18" s="375" customFormat="1" ht="11">
      <c r="I7282" s="376"/>
      <c r="M7282" s="376"/>
      <c r="N7282" s="376"/>
      <c r="R7282" s="376"/>
    </row>
    <row r="7283" spans="9:18" s="375" customFormat="1" ht="11">
      <c r="I7283" s="376"/>
      <c r="M7283" s="376"/>
      <c r="N7283" s="376"/>
      <c r="R7283" s="376"/>
    </row>
    <row r="7284" spans="9:18" s="375" customFormat="1" ht="11">
      <c r="I7284" s="376"/>
      <c r="M7284" s="376"/>
      <c r="N7284" s="376"/>
      <c r="R7284" s="376"/>
    </row>
    <row r="7285" spans="9:18" s="375" customFormat="1" ht="11">
      <c r="I7285" s="376"/>
      <c r="M7285" s="376"/>
      <c r="N7285" s="376"/>
      <c r="R7285" s="376"/>
    </row>
    <row r="7286" spans="9:18" s="375" customFormat="1" ht="11">
      <c r="I7286" s="376"/>
      <c r="M7286" s="376"/>
      <c r="N7286" s="376"/>
      <c r="R7286" s="376"/>
    </row>
    <row r="7287" spans="9:18" s="375" customFormat="1" ht="11">
      <c r="I7287" s="376"/>
      <c r="M7287" s="376"/>
      <c r="N7287" s="376"/>
      <c r="R7287" s="376"/>
    </row>
    <row r="7288" spans="9:18" s="375" customFormat="1" ht="11">
      <c r="I7288" s="376"/>
      <c r="M7288" s="376"/>
      <c r="N7288" s="376"/>
      <c r="R7288" s="376"/>
    </row>
    <row r="7289" spans="9:18" s="375" customFormat="1" ht="11">
      <c r="I7289" s="376"/>
      <c r="M7289" s="376"/>
      <c r="N7289" s="376"/>
      <c r="R7289" s="376"/>
    </row>
    <row r="7290" spans="9:18" s="375" customFormat="1" ht="11">
      <c r="I7290" s="376"/>
      <c r="M7290" s="376"/>
      <c r="N7290" s="376"/>
      <c r="R7290" s="376"/>
    </row>
    <row r="7291" spans="9:18" s="375" customFormat="1" ht="11">
      <c r="I7291" s="376"/>
      <c r="M7291" s="376"/>
      <c r="N7291" s="376"/>
      <c r="R7291" s="376"/>
    </row>
    <row r="7292" spans="9:18" s="375" customFormat="1" ht="11">
      <c r="I7292" s="376"/>
      <c r="M7292" s="376"/>
      <c r="N7292" s="376"/>
      <c r="R7292" s="376"/>
    </row>
    <row r="7293" spans="9:18" s="375" customFormat="1" ht="11">
      <c r="I7293" s="376"/>
      <c r="M7293" s="376"/>
      <c r="N7293" s="376"/>
      <c r="R7293" s="376"/>
    </row>
    <row r="7294" spans="9:18" s="375" customFormat="1" ht="11">
      <c r="I7294" s="376"/>
      <c r="M7294" s="376"/>
      <c r="N7294" s="376"/>
      <c r="R7294" s="376"/>
    </row>
    <row r="7295" spans="9:18" s="375" customFormat="1" ht="11">
      <c r="I7295" s="376"/>
      <c r="M7295" s="376"/>
      <c r="N7295" s="376"/>
      <c r="R7295" s="376"/>
    </row>
    <row r="7296" spans="9:18" s="375" customFormat="1" ht="11">
      <c r="I7296" s="376"/>
      <c r="M7296" s="376"/>
      <c r="N7296" s="376"/>
      <c r="R7296" s="376"/>
    </row>
    <row r="7297" spans="9:18" s="375" customFormat="1" ht="11">
      <c r="I7297" s="376"/>
      <c r="M7297" s="376"/>
      <c r="N7297" s="376"/>
      <c r="R7297" s="376"/>
    </row>
    <row r="7298" spans="9:18" s="375" customFormat="1" ht="11">
      <c r="I7298" s="376"/>
      <c r="M7298" s="376"/>
      <c r="N7298" s="376"/>
      <c r="R7298" s="376"/>
    </row>
    <row r="7299" spans="9:18" s="375" customFormat="1" ht="11">
      <c r="I7299" s="376"/>
      <c r="K7299" s="376"/>
      <c r="M7299" s="376"/>
      <c r="N7299" s="376"/>
      <c r="O7299" s="376"/>
      <c r="P7299" s="376"/>
      <c r="R7299" s="376"/>
    </row>
    <row r="7300" spans="9:18" s="375" customFormat="1" ht="11">
      <c r="I7300" s="376"/>
      <c r="K7300" s="376"/>
      <c r="M7300" s="376"/>
      <c r="N7300" s="376"/>
      <c r="O7300" s="376"/>
      <c r="P7300" s="376"/>
      <c r="R7300" s="376"/>
    </row>
    <row r="7301" spans="9:18" s="375" customFormat="1" ht="11">
      <c r="I7301" s="376"/>
      <c r="K7301" s="376"/>
      <c r="M7301" s="376"/>
      <c r="N7301" s="376"/>
      <c r="O7301" s="376"/>
      <c r="P7301" s="376"/>
      <c r="R7301" s="376"/>
    </row>
    <row r="7302" spans="9:18" s="375" customFormat="1" ht="11">
      <c r="I7302" s="376"/>
      <c r="K7302" s="376"/>
      <c r="M7302" s="376"/>
      <c r="N7302" s="376"/>
      <c r="O7302" s="376"/>
      <c r="P7302" s="376"/>
      <c r="R7302" s="376"/>
    </row>
    <row r="7303" spans="9:18" s="375" customFormat="1" ht="11">
      <c r="I7303" s="376"/>
      <c r="K7303" s="376"/>
      <c r="M7303" s="376"/>
      <c r="N7303" s="376"/>
      <c r="O7303" s="376"/>
      <c r="P7303" s="376"/>
      <c r="R7303" s="376"/>
    </row>
    <row r="7304" spans="9:18" s="375" customFormat="1" ht="11">
      <c r="I7304" s="376"/>
      <c r="K7304" s="376"/>
      <c r="M7304" s="376"/>
      <c r="N7304" s="376"/>
      <c r="O7304" s="376"/>
      <c r="P7304" s="376"/>
      <c r="R7304" s="376"/>
    </row>
    <row r="7305" spans="9:18" s="375" customFormat="1" ht="11">
      <c r="I7305" s="376"/>
      <c r="K7305" s="376"/>
      <c r="M7305" s="376"/>
      <c r="N7305" s="376"/>
      <c r="O7305" s="376"/>
      <c r="P7305" s="376"/>
      <c r="R7305" s="376"/>
    </row>
    <row r="7306" spans="9:18" s="375" customFormat="1" ht="11">
      <c r="I7306" s="376"/>
      <c r="M7306" s="376"/>
      <c r="N7306" s="376"/>
      <c r="R7306" s="376"/>
    </row>
    <row r="7307" spans="9:18" s="375" customFormat="1" ht="11">
      <c r="I7307" s="376"/>
      <c r="K7307" s="376"/>
      <c r="M7307" s="376"/>
      <c r="N7307" s="376"/>
      <c r="O7307" s="376"/>
      <c r="P7307" s="376"/>
      <c r="R7307" s="376"/>
    </row>
    <row r="7308" spans="9:18" s="375" customFormat="1" ht="11">
      <c r="I7308" s="376"/>
      <c r="K7308" s="376"/>
      <c r="M7308" s="376"/>
      <c r="N7308" s="376"/>
      <c r="O7308" s="376"/>
      <c r="P7308" s="376"/>
      <c r="R7308" s="376"/>
    </row>
    <row r="7309" spans="9:18" s="375" customFormat="1" ht="11">
      <c r="I7309" s="376"/>
      <c r="K7309" s="376"/>
      <c r="M7309" s="376"/>
      <c r="N7309" s="376"/>
      <c r="O7309" s="376"/>
      <c r="P7309" s="376"/>
      <c r="R7309" s="376"/>
    </row>
    <row r="7310" spans="9:18" s="375" customFormat="1" ht="11">
      <c r="I7310" s="376"/>
      <c r="M7310" s="376"/>
      <c r="N7310" s="376"/>
      <c r="R7310" s="376"/>
    </row>
    <row r="7311" spans="9:18" s="375" customFormat="1" ht="11">
      <c r="I7311" s="376"/>
      <c r="K7311" s="376"/>
      <c r="M7311" s="376"/>
      <c r="N7311" s="376"/>
      <c r="O7311" s="376"/>
      <c r="P7311" s="376"/>
      <c r="R7311" s="376"/>
    </row>
    <row r="7312" spans="9:18" s="375" customFormat="1" ht="11">
      <c r="I7312" s="376"/>
      <c r="K7312" s="376"/>
      <c r="M7312" s="376"/>
      <c r="N7312" s="376"/>
      <c r="O7312" s="376"/>
      <c r="P7312" s="376"/>
      <c r="R7312" s="376"/>
    </row>
    <row r="7313" spans="9:18" s="375" customFormat="1" ht="11">
      <c r="I7313" s="376"/>
      <c r="K7313" s="376"/>
      <c r="M7313" s="376"/>
      <c r="N7313" s="376"/>
      <c r="O7313" s="376"/>
      <c r="P7313" s="376"/>
      <c r="R7313" s="376"/>
    </row>
    <row r="7314" spans="9:18" s="375" customFormat="1" ht="11">
      <c r="I7314" s="376"/>
      <c r="K7314" s="376"/>
      <c r="M7314" s="376"/>
      <c r="N7314" s="376"/>
      <c r="O7314" s="376"/>
      <c r="R7314" s="376"/>
    </row>
    <row r="7315" spans="9:18" s="375" customFormat="1" ht="11">
      <c r="I7315" s="376"/>
      <c r="K7315" s="376"/>
      <c r="M7315" s="376"/>
      <c r="N7315" s="376"/>
      <c r="O7315" s="376"/>
      <c r="R7315" s="376"/>
    </row>
    <row r="7316" spans="9:18" s="375" customFormat="1" ht="11">
      <c r="I7316" s="376"/>
      <c r="K7316" s="376"/>
      <c r="M7316" s="376"/>
      <c r="N7316" s="376"/>
      <c r="O7316" s="376"/>
      <c r="P7316" s="376"/>
      <c r="R7316" s="376"/>
    </row>
    <row r="7317" spans="9:18" s="375" customFormat="1" ht="11">
      <c r="I7317" s="376"/>
      <c r="K7317" s="376"/>
      <c r="M7317" s="376"/>
      <c r="N7317" s="376"/>
      <c r="O7317" s="376"/>
      <c r="P7317" s="376"/>
      <c r="R7317" s="376"/>
    </row>
    <row r="7318" spans="9:18" s="375" customFormat="1" ht="11">
      <c r="I7318" s="376"/>
      <c r="M7318" s="376"/>
      <c r="N7318" s="376"/>
      <c r="R7318" s="376"/>
    </row>
    <row r="7319" spans="9:18" s="375" customFormat="1" ht="11">
      <c r="I7319" s="376"/>
      <c r="M7319" s="376"/>
      <c r="N7319" s="376"/>
      <c r="R7319" s="376"/>
    </row>
    <row r="7320" spans="9:18" s="375" customFormat="1" ht="11">
      <c r="I7320" s="376"/>
      <c r="M7320" s="376"/>
      <c r="N7320" s="376"/>
      <c r="R7320" s="376"/>
    </row>
    <row r="7321" spans="9:18" s="375" customFormat="1" ht="11">
      <c r="I7321" s="376"/>
      <c r="M7321" s="376"/>
      <c r="N7321" s="376"/>
      <c r="R7321" s="376"/>
    </row>
    <row r="7322" spans="9:18" s="375" customFormat="1" ht="11">
      <c r="I7322" s="376"/>
      <c r="M7322" s="376"/>
      <c r="N7322" s="376"/>
      <c r="R7322" s="376"/>
    </row>
    <row r="7323" spans="9:18" s="375" customFormat="1" ht="11">
      <c r="I7323" s="376"/>
      <c r="M7323" s="376"/>
      <c r="N7323" s="376"/>
      <c r="R7323" s="376"/>
    </row>
    <row r="7324" spans="9:18" s="375" customFormat="1" ht="11">
      <c r="I7324" s="376"/>
      <c r="M7324" s="376"/>
      <c r="N7324" s="376"/>
      <c r="R7324" s="376"/>
    </row>
    <row r="7325" spans="9:18" s="375" customFormat="1" ht="11">
      <c r="I7325" s="376"/>
      <c r="M7325" s="376"/>
      <c r="N7325" s="376"/>
      <c r="R7325" s="376"/>
    </row>
    <row r="7326" spans="9:18" s="375" customFormat="1" ht="11">
      <c r="I7326" s="376"/>
      <c r="M7326" s="376"/>
      <c r="N7326" s="376"/>
      <c r="R7326" s="376"/>
    </row>
    <row r="7327" spans="9:18" s="375" customFormat="1" ht="11">
      <c r="I7327" s="376"/>
      <c r="M7327" s="376"/>
      <c r="N7327" s="376"/>
      <c r="R7327" s="376"/>
    </row>
    <row r="7328" spans="9:18" s="375" customFormat="1" ht="11">
      <c r="I7328" s="376"/>
      <c r="M7328" s="376"/>
      <c r="N7328" s="376"/>
      <c r="R7328" s="376"/>
    </row>
    <row r="7329" spans="9:18" s="375" customFormat="1" ht="11">
      <c r="I7329" s="376"/>
      <c r="M7329" s="376"/>
      <c r="N7329" s="376"/>
      <c r="R7329" s="376"/>
    </row>
    <row r="7330" spans="9:18" s="375" customFormat="1" ht="11">
      <c r="I7330" s="376"/>
      <c r="M7330" s="376"/>
      <c r="N7330" s="376"/>
      <c r="R7330" s="376"/>
    </row>
    <row r="7331" spans="9:18" s="375" customFormat="1" ht="11">
      <c r="I7331" s="376"/>
      <c r="M7331" s="376"/>
      <c r="N7331" s="376"/>
      <c r="R7331" s="376"/>
    </row>
    <row r="7332" spans="9:18" s="375" customFormat="1" ht="11">
      <c r="I7332" s="376"/>
      <c r="M7332" s="376"/>
      <c r="N7332" s="376"/>
      <c r="R7332" s="376"/>
    </row>
    <row r="7333" spans="9:18" s="375" customFormat="1" ht="11">
      <c r="I7333" s="376"/>
      <c r="M7333" s="376"/>
      <c r="N7333" s="376"/>
      <c r="R7333" s="376"/>
    </row>
    <row r="7334" spans="9:18" s="375" customFormat="1" ht="11">
      <c r="I7334" s="376"/>
      <c r="M7334" s="376"/>
      <c r="N7334" s="376"/>
      <c r="R7334" s="376"/>
    </row>
    <row r="7335" spans="9:18" s="375" customFormat="1" ht="11">
      <c r="I7335" s="376"/>
      <c r="M7335" s="376"/>
      <c r="N7335" s="376"/>
      <c r="R7335" s="376"/>
    </row>
    <row r="7336" spans="9:18" s="375" customFormat="1" ht="11">
      <c r="I7336" s="376"/>
      <c r="M7336" s="376"/>
      <c r="N7336" s="376"/>
      <c r="R7336" s="376"/>
    </row>
    <row r="7337" spans="9:18" s="375" customFormat="1" ht="11">
      <c r="I7337" s="376"/>
      <c r="M7337" s="376"/>
      <c r="N7337" s="376"/>
      <c r="R7337" s="376"/>
    </row>
    <row r="7338" spans="9:18" s="375" customFormat="1" ht="11">
      <c r="I7338" s="376"/>
      <c r="M7338" s="376"/>
      <c r="N7338" s="376"/>
      <c r="R7338" s="376"/>
    </row>
    <row r="7339" spans="9:18" s="375" customFormat="1" ht="11">
      <c r="I7339" s="376"/>
      <c r="M7339" s="376"/>
      <c r="N7339" s="376"/>
      <c r="R7339" s="376"/>
    </row>
    <row r="7340" spans="9:18" s="375" customFormat="1" ht="11">
      <c r="I7340" s="376"/>
      <c r="M7340" s="376"/>
      <c r="N7340" s="376"/>
      <c r="R7340" s="376"/>
    </row>
    <row r="7341" spans="9:18" s="375" customFormat="1" ht="11">
      <c r="I7341" s="376"/>
      <c r="M7341" s="376"/>
      <c r="N7341" s="376"/>
      <c r="R7341" s="376"/>
    </row>
    <row r="7342" spans="9:18" s="375" customFormat="1" ht="11">
      <c r="I7342" s="376"/>
      <c r="M7342" s="376"/>
      <c r="N7342" s="376"/>
      <c r="R7342" s="376"/>
    </row>
    <row r="7343" spans="9:18" s="375" customFormat="1" ht="11">
      <c r="I7343" s="376"/>
      <c r="K7343" s="376"/>
      <c r="M7343" s="376"/>
      <c r="N7343" s="376"/>
      <c r="O7343" s="376"/>
      <c r="P7343" s="376"/>
      <c r="R7343" s="376"/>
    </row>
    <row r="7344" spans="9:18" s="375" customFormat="1" ht="11">
      <c r="I7344" s="376"/>
      <c r="K7344" s="376"/>
      <c r="M7344" s="376"/>
      <c r="N7344" s="376"/>
      <c r="O7344" s="376"/>
      <c r="P7344" s="376"/>
      <c r="R7344" s="376"/>
    </row>
    <row r="7345" spans="9:18" s="375" customFormat="1" ht="11">
      <c r="I7345" s="376"/>
      <c r="K7345" s="376"/>
      <c r="M7345" s="376"/>
      <c r="N7345" s="376"/>
      <c r="O7345" s="376"/>
      <c r="P7345" s="376"/>
      <c r="R7345" s="376"/>
    </row>
    <row r="7346" spans="9:18" s="375" customFormat="1" ht="11">
      <c r="I7346" s="376"/>
      <c r="M7346" s="376"/>
      <c r="N7346" s="376"/>
      <c r="R7346" s="376"/>
    </row>
    <row r="7347" spans="9:18" s="375" customFormat="1" ht="11">
      <c r="I7347" s="376"/>
      <c r="K7347" s="376"/>
      <c r="M7347" s="376"/>
      <c r="N7347" s="376"/>
      <c r="O7347" s="376"/>
      <c r="P7347" s="376"/>
      <c r="R7347" s="376"/>
    </row>
    <row r="7348" spans="9:18" s="375" customFormat="1" ht="11">
      <c r="I7348" s="376"/>
      <c r="M7348" s="376"/>
      <c r="N7348" s="376"/>
      <c r="R7348" s="376"/>
    </row>
    <row r="7349" spans="9:18" s="375" customFormat="1" ht="11">
      <c r="I7349" s="376"/>
      <c r="M7349" s="376"/>
      <c r="N7349" s="376"/>
      <c r="R7349" s="376"/>
    </row>
    <row r="7350" spans="9:18" s="375" customFormat="1" ht="11">
      <c r="I7350" s="376"/>
      <c r="M7350" s="376"/>
      <c r="N7350" s="376"/>
      <c r="R7350" s="376"/>
    </row>
    <row r="7351" spans="9:18" s="375" customFormat="1" ht="11">
      <c r="I7351" s="376"/>
      <c r="M7351" s="376"/>
      <c r="N7351" s="376"/>
      <c r="R7351" s="376"/>
    </row>
    <row r="7352" spans="9:18" s="375" customFormat="1" ht="11">
      <c r="I7352" s="376"/>
      <c r="M7352" s="376"/>
      <c r="N7352" s="376"/>
      <c r="R7352" s="376"/>
    </row>
    <row r="7353" spans="9:18" s="375" customFormat="1" ht="11">
      <c r="I7353" s="376"/>
      <c r="K7353" s="376"/>
      <c r="M7353" s="376"/>
      <c r="N7353" s="376"/>
      <c r="O7353" s="376"/>
      <c r="P7353" s="376"/>
      <c r="R7353" s="376"/>
    </row>
    <row r="7354" spans="9:18" s="375" customFormat="1" ht="11">
      <c r="I7354" s="376"/>
      <c r="K7354" s="376"/>
      <c r="M7354" s="376"/>
      <c r="N7354" s="376"/>
      <c r="O7354" s="376"/>
      <c r="P7354" s="376"/>
      <c r="R7354" s="376"/>
    </row>
    <row r="7355" spans="9:18" s="375" customFormat="1" ht="11">
      <c r="I7355" s="376"/>
      <c r="K7355" s="376"/>
      <c r="M7355" s="376"/>
      <c r="N7355" s="376"/>
      <c r="O7355" s="376"/>
      <c r="P7355" s="376"/>
      <c r="R7355" s="376"/>
    </row>
    <row r="7356" spans="9:18" s="375" customFormat="1" ht="11">
      <c r="I7356" s="376"/>
      <c r="M7356" s="376"/>
      <c r="N7356" s="376"/>
      <c r="R7356" s="376"/>
    </row>
    <row r="7357" spans="9:18" s="375" customFormat="1" ht="11">
      <c r="I7357" s="376"/>
      <c r="K7357" s="376"/>
      <c r="M7357" s="376"/>
      <c r="N7357" s="376"/>
      <c r="O7357" s="376"/>
      <c r="P7357" s="376"/>
      <c r="R7357" s="376"/>
    </row>
    <row r="7358" spans="9:18" s="375" customFormat="1" ht="11">
      <c r="I7358" s="376"/>
      <c r="K7358" s="376"/>
      <c r="M7358" s="376"/>
      <c r="N7358" s="376"/>
      <c r="O7358" s="376"/>
      <c r="P7358" s="376"/>
      <c r="R7358" s="376"/>
    </row>
    <row r="7359" spans="9:18" s="375" customFormat="1" ht="11">
      <c r="I7359" s="376"/>
      <c r="M7359" s="376"/>
      <c r="N7359" s="376"/>
      <c r="R7359" s="376"/>
    </row>
    <row r="7360" spans="9:18" s="375" customFormat="1" ht="11">
      <c r="I7360" s="376"/>
      <c r="K7360" s="376"/>
      <c r="M7360" s="376"/>
      <c r="N7360" s="376"/>
      <c r="O7360" s="376"/>
      <c r="P7360" s="376"/>
      <c r="R7360" s="376"/>
    </row>
    <row r="7361" spans="9:18" s="375" customFormat="1" ht="11">
      <c r="I7361" s="376"/>
      <c r="K7361" s="376"/>
      <c r="M7361" s="376"/>
      <c r="N7361" s="376"/>
      <c r="O7361" s="376"/>
      <c r="P7361" s="376"/>
      <c r="R7361" s="376"/>
    </row>
    <row r="7362" spans="9:18" s="375" customFormat="1" ht="11">
      <c r="I7362" s="376"/>
      <c r="K7362" s="376"/>
      <c r="M7362" s="376"/>
      <c r="N7362" s="376"/>
      <c r="O7362" s="376"/>
      <c r="P7362" s="376"/>
      <c r="R7362" s="376"/>
    </row>
    <row r="7363" spans="9:18" s="375" customFormat="1" ht="11">
      <c r="I7363" s="376"/>
      <c r="M7363" s="376"/>
      <c r="N7363" s="376"/>
      <c r="R7363" s="376"/>
    </row>
    <row r="7364" spans="9:18" s="375" customFormat="1" ht="11">
      <c r="I7364" s="376"/>
      <c r="M7364" s="376"/>
      <c r="N7364" s="376"/>
      <c r="R7364" s="376"/>
    </row>
    <row r="7365" spans="9:18" s="375" customFormat="1" ht="11">
      <c r="I7365" s="376"/>
      <c r="M7365" s="376"/>
      <c r="N7365" s="376"/>
      <c r="R7365" s="376"/>
    </row>
    <row r="7366" spans="9:18" s="375" customFormat="1" ht="11">
      <c r="I7366" s="376"/>
      <c r="K7366" s="376"/>
      <c r="M7366" s="376"/>
      <c r="N7366" s="376"/>
      <c r="O7366" s="376"/>
      <c r="P7366" s="376"/>
      <c r="R7366" s="376"/>
    </row>
    <row r="7367" spans="9:18" s="375" customFormat="1" ht="11">
      <c r="I7367" s="376"/>
      <c r="K7367" s="376"/>
      <c r="M7367" s="376"/>
      <c r="N7367" s="376"/>
      <c r="O7367" s="376"/>
      <c r="P7367" s="376"/>
      <c r="R7367" s="376"/>
    </row>
    <row r="7368" spans="9:18" s="375" customFormat="1" ht="11">
      <c r="I7368" s="376"/>
      <c r="M7368" s="376"/>
      <c r="N7368" s="376"/>
      <c r="R7368" s="376"/>
    </row>
    <row r="7369" spans="9:18" s="375" customFormat="1" ht="11">
      <c r="I7369" s="376"/>
      <c r="K7369" s="376"/>
      <c r="M7369" s="376"/>
      <c r="N7369" s="376"/>
      <c r="O7369" s="376"/>
      <c r="P7369" s="376"/>
      <c r="R7369" s="376"/>
    </row>
    <row r="7370" spans="9:18" s="375" customFormat="1" ht="11">
      <c r="I7370" s="376"/>
      <c r="K7370" s="376"/>
      <c r="M7370" s="376"/>
      <c r="N7370" s="376"/>
      <c r="O7370" s="376"/>
      <c r="P7370" s="376"/>
      <c r="R7370" s="376"/>
    </row>
    <row r="7371" spans="9:18" s="375" customFormat="1" ht="11">
      <c r="I7371" s="376"/>
      <c r="K7371" s="376"/>
      <c r="M7371" s="376"/>
      <c r="N7371" s="376"/>
      <c r="O7371" s="376"/>
      <c r="P7371" s="376"/>
      <c r="R7371" s="376"/>
    </row>
    <row r="7372" spans="9:18" s="375" customFormat="1" ht="11">
      <c r="I7372" s="376"/>
      <c r="K7372" s="376"/>
      <c r="M7372" s="376"/>
      <c r="N7372" s="376"/>
      <c r="O7372" s="376"/>
      <c r="P7372" s="376"/>
      <c r="R7372" s="376"/>
    </row>
    <row r="7373" spans="9:18" s="375" customFormat="1" ht="11">
      <c r="I7373" s="376"/>
      <c r="K7373" s="376"/>
      <c r="M7373" s="376"/>
      <c r="N7373" s="376"/>
      <c r="O7373" s="376"/>
      <c r="P7373" s="376"/>
      <c r="R7373" s="376"/>
    </row>
    <row r="7374" spans="9:18" s="375" customFormat="1" ht="11">
      <c r="I7374" s="376"/>
      <c r="K7374" s="376"/>
      <c r="M7374" s="376"/>
      <c r="N7374" s="376"/>
      <c r="O7374" s="376"/>
      <c r="P7374" s="376"/>
      <c r="R7374" s="376"/>
    </row>
    <row r="7375" spans="9:18" s="375" customFormat="1" ht="11">
      <c r="I7375" s="376"/>
      <c r="K7375" s="376"/>
      <c r="M7375" s="376"/>
      <c r="N7375" s="376"/>
      <c r="O7375" s="376"/>
      <c r="P7375" s="376"/>
      <c r="R7375" s="376"/>
    </row>
    <row r="7376" spans="9:18" s="375" customFormat="1" ht="11">
      <c r="I7376" s="376"/>
      <c r="K7376" s="376"/>
      <c r="M7376" s="376"/>
      <c r="N7376" s="376"/>
      <c r="O7376" s="376"/>
      <c r="P7376" s="376"/>
      <c r="R7376" s="376"/>
    </row>
    <row r="7377" spans="9:18" s="375" customFormat="1" ht="11">
      <c r="I7377" s="376"/>
      <c r="K7377" s="376"/>
      <c r="M7377" s="376"/>
      <c r="N7377" s="376"/>
      <c r="O7377" s="376"/>
      <c r="P7377" s="376"/>
      <c r="R7377" s="376"/>
    </row>
    <row r="7378" spans="9:18" s="375" customFormat="1" ht="11">
      <c r="I7378" s="376"/>
      <c r="K7378" s="376"/>
      <c r="M7378" s="376"/>
      <c r="N7378" s="376"/>
      <c r="O7378" s="376"/>
      <c r="P7378" s="376"/>
      <c r="R7378" s="376"/>
    </row>
    <row r="7379" spans="9:18" s="375" customFormat="1" ht="11">
      <c r="I7379" s="376"/>
      <c r="K7379" s="376"/>
      <c r="M7379" s="376"/>
      <c r="N7379" s="376"/>
      <c r="O7379" s="376"/>
      <c r="P7379" s="376"/>
      <c r="R7379" s="376"/>
    </row>
    <row r="7380" spans="9:18" s="375" customFormat="1" ht="11">
      <c r="I7380" s="376"/>
      <c r="M7380" s="376"/>
      <c r="N7380" s="376"/>
      <c r="R7380" s="376"/>
    </row>
    <row r="7381" spans="9:18" s="375" customFormat="1" ht="11">
      <c r="I7381" s="376"/>
      <c r="M7381" s="376"/>
      <c r="N7381" s="376"/>
      <c r="R7381" s="376"/>
    </row>
    <row r="7382" spans="9:18" s="375" customFormat="1" ht="11">
      <c r="I7382" s="376"/>
      <c r="M7382" s="376"/>
      <c r="N7382" s="376"/>
      <c r="R7382" s="376"/>
    </row>
    <row r="7383" spans="9:18" s="375" customFormat="1" ht="11">
      <c r="I7383" s="376"/>
      <c r="K7383" s="376"/>
      <c r="M7383" s="376"/>
      <c r="N7383" s="376"/>
      <c r="O7383" s="376"/>
      <c r="P7383" s="376"/>
      <c r="R7383" s="376"/>
    </row>
    <row r="7384" spans="9:18" s="375" customFormat="1" ht="11">
      <c r="I7384" s="376"/>
      <c r="K7384" s="376"/>
      <c r="M7384" s="376"/>
      <c r="N7384" s="376"/>
      <c r="O7384" s="376"/>
      <c r="P7384" s="376"/>
      <c r="R7384" s="376"/>
    </row>
    <row r="7385" spans="9:18" s="375" customFormat="1" ht="11">
      <c r="I7385" s="376"/>
      <c r="K7385" s="376"/>
      <c r="M7385" s="376"/>
      <c r="N7385" s="376"/>
      <c r="O7385" s="376"/>
      <c r="P7385" s="376"/>
      <c r="R7385" s="376"/>
    </row>
    <row r="7386" spans="9:18" s="375" customFormat="1" ht="11">
      <c r="I7386" s="376"/>
      <c r="M7386" s="376"/>
      <c r="N7386" s="376"/>
      <c r="R7386" s="376"/>
    </row>
    <row r="7387" spans="9:18" s="375" customFormat="1" ht="11">
      <c r="I7387" s="376"/>
      <c r="K7387" s="376"/>
      <c r="M7387" s="376"/>
      <c r="N7387" s="376"/>
      <c r="O7387" s="376"/>
      <c r="P7387" s="376"/>
      <c r="R7387" s="376"/>
    </row>
    <row r="7388" spans="9:18" s="375" customFormat="1" ht="11">
      <c r="I7388" s="376"/>
      <c r="K7388" s="376"/>
      <c r="M7388" s="376"/>
      <c r="N7388" s="376"/>
      <c r="O7388" s="376"/>
      <c r="P7388" s="376"/>
      <c r="R7388" s="376"/>
    </row>
    <row r="7389" spans="9:18" s="375" customFormat="1" ht="11">
      <c r="I7389" s="376"/>
      <c r="K7389" s="376"/>
      <c r="M7389" s="376"/>
      <c r="N7389" s="376"/>
      <c r="O7389" s="376"/>
      <c r="P7389" s="376"/>
      <c r="R7389" s="376"/>
    </row>
    <row r="7390" spans="9:18" s="375" customFormat="1" ht="11">
      <c r="I7390" s="376"/>
      <c r="K7390" s="376"/>
      <c r="M7390" s="376"/>
      <c r="N7390" s="376"/>
      <c r="O7390" s="376"/>
      <c r="P7390" s="376"/>
      <c r="R7390" s="376"/>
    </row>
    <row r="7391" spans="9:18" s="375" customFormat="1" ht="11">
      <c r="I7391" s="376"/>
      <c r="M7391" s="376"/>
      <c r="N7391" s="376"/>
      <c r="R7391" s="376"/>
    </row>
    <row r="7392" spans="9:18" s="375" customFormat="1" ht="11">
      <c r="I7392" s="376"/>
      <c r="M7392" s="376"/>
      <c r="N7392" s="376"/>
      <c r="R7392" s="376"/>
    </row>
    <row r="7393" spans="9:18" s="375" customFormat="1" ht="11">
      <c r="I7393" s="376"/>
      <c r="M7393" s="376"/>
      <c r="N7393" s="376"/>
      <c r="R7393" s="376"/>
    </row>
    <row r="7394" spans="9:18" s="375" customFormat="1" ht="11">
      <c r="I7394" s="376"/>
      <c r="K7394" s="376"/>
      <c r="M7394" s="376"/>
      <c r="N7394" s="376"/>
      <c r="O7394" s="376"/>
      <c r="P7394" s="376"/>
      <c r="R7394" s="376"/>
    </row>
    <row r="7395" spans="9:18" s="375" customFormat="1" ht="11">
      <c r="I7395" s="376"/>
      <c r="K7395" s="376"/>
      <c r="M7395" s="376"/>
      <c r="N7395" s="376"/>
      <c r="O7395" s="376"/>
      <c r="P7395" s="376"/>
      <c r="R7395" s="376"/>
    </row>
    <row r="7396" spans="9:18" s="375" customFormat="1" ht="11">
      <c r="I7396" s="376"/>
      <c r="K7396" s="376"/>
      <c r="M7396" s="376"/>
      <c r="N7396" s="376"/>
      <c r="O7396" s="376"/>
      <c r="P7396" s="376"/>
      <c r="R7396" s="376"/>
    </row>
    <row r="7397" spans="9:18" s="375" customFormat="1" ht="11">
      <c r="I7397" s="376"/>
      <c r="K7397" s="376"/>
      <c r="M7397" s="376"/>
      <c r="N7397" s="376"/>
      <c r="O7397" s="376"/>
      <c r="P7397" s="376"/>
      <c r="R7397" s="376"/>
    </row>
    <row r="7398" spans="9:18" s="375" customFormat="1" ht="11">
      <c r="I7398" s="376"/>
      <c r="K7398" s="376"/>
      <c r="M7398" s="376"/>
      <c r="N7398" s="376"/>
      <c r="O7398" s="376"/>
      <c r="P7398" s="376"/>
      <c r="R7398" s="376"/>
    </row>
    <row r="7399" spans="9:18" s="375" customFormat="1" ht="11">
      <c r="I7399" s="376"/>
      <c r="K7399" s="376"/>
      <c r="M7399" s="376"/>
      <c r="N7399" s="376"/>
      <c r="O7399" s="376"/>
      <c r="P7399" s="376"/>
      <c r="R7399" s="376"/>
    </row>
    <row r="7400" spans="9:18" s="375" customFormat="1" ht="11">
      <c r="I7400" s="376"/>
      <c r="K7400" s="376"/>
      <c r="M7400" s="376"/>
      <c r="N7400" s="376"/>
      <c r="O7400" s="376"/>
      <c r="P7400" s="376"/>
      <c r="R7400" s="376"/>
    </row>
    <row r="7401" spans="9:18" s="375" customFormat="1" ht="11">
      <c r="I7401" s="376"/>
      <c r="M7401" s="376"/>
      <c r="N7401" s="376"/>
      <c r="R7401" s="376"/>
    </row>
    <row r="7402" spans="9:18" s="375" customFormat="1" ht="11">
      <c r="I7402" s="376"/>
      <c r="K7402" s="376"/>
      <c r="M7402" s="376"/>
      <c r="N7402" s="376"/>
      <c r="O7402" s="376"/>
      <c r="P7402" s="376"/>
      <c r="R7402" s="376"/>
    </row>
    <row r="7403" spans="9:18" s="375" customFormat="1" ht="11">
      <c r="I7403" s="376"/>
      <c r="K7403" s="376"/>
      <c r="M7403" s="376"/>
      <c r="N7403" s="376"/>
      <c r="O7403" s="376"/>
      <c r="P7403" s="376"/>
      <c r="R7403" s="376"/>
    </row>
    <row r="7404" spans="9:18" s="375" customFormat="1" ht="11">
      <c r="I7404" s="376"/>
      <c r="K7404" s="376"/>
      <c r="M7404" s="376"/>
      <c r="N7404" s="376"/>
      <c r="O7404" s="376"/>
      <c r="P7404" s="376"/>
      <c r="R7404" s="376"/>
    </row>
    <row r="7405" spans="9:18" s="375" customFormat="1" ht="11">
      <c r="I7405" s="376"/>
      <c r="K7405" s="376"/>
      <c r="M7405" s="376"/>
      <c r="N7405" s="376"/>
      <c r="O7405" s="376"/>
      <c r="P7405" s="376"/>
      <c r="R7405" s="376"/>
    </row>
    <row r="7406" spans="9:18" s="375" customFormat="1" ht="11">
      <c r="I7406" s="376"/>
      <c r="K7406" s="376"/>
      <c r="M7406" s="376"/>
      <c r="N7406" s="376"/>
      <c r="O7406" s="376"/>
      <c r="P7406" s="376"/>
      <c r="R7406" s="376"/>
    </row>
    <row r="7407" spans="9:18" s="375" customFormat="1" ht="11">
      <c r="I7407" s="376"/>
      <c r="K7407" s="376"/>
      <c r="M7407" s="376"/>
      <c r="N7407" s="376"/>
      <c r="O7407" s="376"/>
      <c r="P7407" s="376"/>
      <c r="R7407" s="376"/>
    </row>
    <row r="7408" spans="9:18" s="375" customFormat="1" ht="11">
      <c r="I7408" s="376"/>
      <c r="M7408" s="376"/>
      <c r="N7408" s="376"/>
      <c r="R7408" s="376"/>
    </row>
    <row r="7409" spans="9:18" s="375" customFormat="1" ht="11">
      <c r="I7409" s="376"/>
      <c r="M7409" s="376"/>
      <c r="N7409" s="376"/>
      <c r="R7409" s="376"/>
    </row>
    <row r="7410" spans="9:18" s="375" customFormat="1" ht="11">
      <c r="I7410" s="376"/>
      <c r="M7410" s="376"/>
      <c r="N7410" s="376"/>
      <c r="R7410" s="376"/>
    </row>
    <row r="7411" spans="9:18" s="375" customFormat="1" ht="11">
      <c r="I7411" s="376"/>
      <c r="M7411" s="376"/>
      <c r="N7411" s="376"/>
      <c r="R7411" s="376"/>
    </row>
    <row r="7412" spans="9:18" s="375" customFormat="1" ht="11">
      <c r="I7412" s="376"/>
      <c r="K7412" s="376"/>
      <c r="M7412" s="376"/>
      <c r="N7412" s="376"/>
      <c r="O7412" s="376"/>
      <c r="P7412" s="376"/>
      <c r="R7412" s="376"/>
    </row>
    <row r="7413" spans="9:18" s="375" customFormat="1" ht="11">
      <c r="I7413" s="376"/>
      <c r="K7413" s="376"/>
      <c r="M7413" s="376"/>
      <c r="N7413" s="376"/>
      <c r="O7413" s="376"/>
      <c r="P7413" s="376"/>
      <c r="R7413" s="376"/>
    </row>
    <row r="7414" spans="9:18" s="375" customFormat="1" ht="11">
      <c r="I7414" s="376"/>
      <c r="K7414" s="376"/>
      <c r="M7414" s="376"/>
      <c r="N7414" s="376"/>
      <c r="O7414" s="376"/>
      <c r="P7414" s="376"/>
      <c r="R7414" s="376"/>
    </row>
    <row r="7415" spans="9:18" s="375" customFormat="1" ht="11">
      <c r="I7415" s="376"/>
      <c r="K7415" s="376"/>
      <c r="M7415" s="376"/>
      <c r="N7415" s="376"/>
      <c r="O7415" s="376"/>
      <c r="P7415" s="376"/>
      <c r="R7415" s="376"/>
    </row>
    <row r="7416" spans="9:18" s="375" customFormat="1" ht="11">
      <c r="I7416" s="376"/>
      <c r="K7416" s="376"/>
      <c r="M7416" s="376"/>
      <c r="N7416" s="376"/>
      <c r="O7416" s="376"/>
      <c r="P7416" s="376"/>
      <c r="R7416" s="376"/>
    </row>
    <row r="7417" spans="9:18" s="375" customFormat="1" ht="11">
      <c r="I7417" s="376"/>
      <c r="M7417" s="376"/>
      <c r="N7417" s="376"/>
      <c r="R7417" s="376"/>
    </row>
    <row r="7418" spans="9:18" s="375" customFormat="1" ht="11">
      <c r="I7418" s="376"/>
      <c r="M7418" s="376"/>
      <c r="N7418" s="376"/>
      <c r="R7418" s="376"/>
    </row>
    <row r="7419" spans="9:18" s="375" customFormat="1" ht="11">
      <c r="I7419" s="376"/>
      <c r="M7419" s="376"/>
      <c r="N7419" s="376"/>
      <c r="R7419" s="376"/>
    </row>
    <row r="7420" spans="9:18" s="375" customFormat="1" ht="11">
      <c r="I7420" s="376"/>
      <c r="M7420" s="376"/>
      <c r="N7420" s="376"/>
      <c r="R7420" s="376"/>
    </row>
    <row r="7421" spans="9:18" s="375" customFormat="1" ht="11">
      <c r="I7421" s="376"/>
      <c r="M7421" s="376"/>
      <c r="N7421" s="376"/>
      <c r="R7421" s="376"/>
    </row>
    <row r="7422" spans="9:18" s="375" customFormat="1" ht="11">
      <c r="I7422" s="376"/>
      <c r="M7422" s="376"/>
      <c r="N7422" s="376"/>
      <c r="R7422" s="376"/>
    </row>
    <row r="7423" spans="9:18" s="375" customFormat="1" ht="11">
      <c r="I7423" s="376"/>
      <c r="K7423" s="376"/>
      <c r="M7423" s="376"/>
      <c r="N7423" s="376"/>
      <c r="O7423" s="376"/>
      <c r="P7423" s="376"/>
      <c r="R7423" s="376"/>
    </row>
    <row r="7424" spans="9:18" s="375" customFormat="1" ht="11">
      <c r="I7424" s="376"/>
      <c r="M7424" s="376"/>
      <c r="N7424" s="376"/>
      <c r="R7424" s="376"/>
    </row>
    <row r="7425" spans="9:18" s="375" customFormat="1" ht="11">
      <c r="I7425" s="376"/>
      <c r="K7425" s="376"/>
      <c r="M7425" s="376"/>
      <c r="N7425" s="376"/>
      <c r="O7425" s="376"/>
      <c r="P7425" s="376"/>
      <c r="R7425" s="376"/>
    </row>
    <row r="7426" spans="9:18" s="375" customFormat="1" ht="11">
      <c r="I7426" s="376"/>
      <c r="M7426" s="376"/>
      <c r="N7426" s="376"/>
      <c r="R7426" s="376"/>
    </row>
    <row r="7427" spans="9:18" s="375" customFormat="1" ht="11">
      <c r="I7427" s="376"/>
      <c r="M7427" s="376"/>
      <c r="N7427" s="376"/>
      <c r="R7427" s="376"/>
    </row>
    <row r="7428" spans="9:18" s="375" customFormat="1" ht="11">
      <c r="I7428" s="376"/>
      <c r="M7428" s="376"/>
      <c r="N7428" s="376"/>
      <c r="R7428" s="376"/>
    </row>
    <row r="7429" spans="9:18" s="375" customFormat="1" ht="11">
      <c r="I7429" s="376"/>
      <c r="M7429" s="376"/>
      <c r="N7429" s="376"/>
      <c r="R7429" s="376"/>
    </row>
    <row r="7430" spans="9:18" s="375" customFormat="1" ht="11">
      <c r="I7430" s="376"/>
      <c r="M7430" s="376"/>
      <c r="N7430" s="376"/>
      <c r="R7430" s="376"/>
    </row>
    <row r="7431" spans="9:18" s="375" customFormat="1" ht="11">
      <c r="I7431" s="376"/>
      <c r="M7431" s="376"/>
      <c r="N7431" s="376"/>
      <c r="R7431" s="376"/>
    </row>
    <row r="7432" spans="9:18" s="375" customFormat="1" ht="11">
      <c r="I7432" s="376"/>
      <c r="M7432" s="376"/>
      <c r="N7432" s="376"/>
      <c r="R7432" s="376"/>
    </row>
    <row r="7433" spans="9:18" s="375" customFormat="1" ht="11">
      <c r="I7433" s="376"/>
      <c r="M7433" s="376"/>
      <c r="N7433" s="376"/>
      <c r="R7433" s="376"/>
    </row>
    <row r="7434" spans="9:18" s="375" customFormat="1" ht="11">
      <c r="I7434" s="376"/>
      <c r="K7434" s="376"/>
      <c r="M7434" s="376"/>
      <c r="N7434" s="376"/>
      <c r="O7434" s="376"/>
      <c r="P7434" s="376"/>
      <c r="R7434" s="376"/>
    </row>
    <row r="7435" spans="9:18" s="375" customFormat="1" ht="11">
      <c r="I7435" s="376"/>
      <c r="K7435" s="376"/>
      <c r="M7435" s="376"/>
      <c r="N7435" s="376"/>
      <c r="O7435" s="376"/>
      <c r="P7435" s="376"/>
      <c r="R7435" s="376"/>
    </row>
    <row r="7436" spans="9:18" s="375" customFormat="1" ht="11">
      <c r="I7436" s="376"/>
      <c r="M7436" s="376"/>
      <c r="N7436" s="376"/>
      <c r="R7436" s="376"/>
    </row>
    <row r="7437" spans="9:18" s="375" customFormat="1" ht="11">
      <c r="I7437" s="376"/>
      <c r="K7437" s="376"/>
      <c r="M7437" s="376"/>
      <c r="N7437" s="376"/>
      <c r="O7437" s="376"/>
      <c r="P7437" s="376"/>
      <c r="R7437" s="376"/>
    </row>
    <row r="7438" spans="9:18" s="375" customFormat="1" ht="11">
      <c r="I7438" s="376"/>
      <c r="K7438" s="376"/>
      <c r="M7438" s="376"/>
      <c r="N7438" s="376"/>
      <c r="O7438" s="376"/>
      <c r="P7438" s="376"/>
      <c r="R7438" s="376"/>
    </row>
    <row r="7439" spans="9:18" s="375" customFormat="1" ht="11">
      <c r="I7439" s="376"/>
      <c r="K7439" s="376"/>
      <c r="M7439" s="376"/>
      <c r="N7439" s="376"/>
      <c r="O7439" s="376"/>
      <c r="P7439" s="376"/>
      <c r="R7439" s="376"/>
    </row>
    <row r="7440" spans="9:18" s="375" customFormat="1" ht="11">
      <c r="I7440" s="376"/>
      <c r="K7440" s="376"/>
      <c r="M7440" s="376"/>
      <c r="N7440" s="376"/>
      <c r="O7440" s="376"/>
      <c r="P7440" s="376"/>
      <c r="R7440" s="376"/>
    </row>
    <row r="7441" spans="9:18" s="375" customFormat="1" ht="11">
      <c r="I7441" s="376"/>
      <c r="K7441" s="376"/>
      <c r="M7441" s="376"/>
      <c r="N7441" s="376"/>
      <c r="O7441" s="376"/>
      <c r="P7441" s="376"/>
      <c r="R7441" s="376"/>
    </row>
    <row r="7442" spans="9:18" s="375" customFormat="1" ht="11">
      <c r="I7442" s="376"/>
      <c r="K7442" s="376"/>
      <c r="M7442" s="376"/>
      <c r="N7442" s="376"/>
      <c r="O7442" s="376"/>
      <c r="P7442" s="376"/>
      <c r="R7442" s="376"/>
    </row>
    <row r="7443" spans="9:18" s="375" customFormat="1" ht="11">
      <c r="I7443" s="376"/>
      <c r="M7443" s="376"/>
      <c r="N7443" s="376"/>
      <c r="R7443" s="376"/>
    </row>
    <row r="7444" spans="9:18" s="375" customFormat="1" ht="11">
      <c r="I7444" s="376"/>
      <c r="K7444" s="376"/>
      <c r="M7444" s="376"/>
      <c r="N7444" s="376"/>
      <c r="O7444" s="376"/>
      <c r="P7444" s="376"/>
      <c r="R7444" s="376"/>
    </row>
    <row r="7445" spans="9:18" s="375" customFormat="1" ht="11">
      <c r="I7445" s="376"/>
      <c r="K7445" s="376"/>
      <c r="M7445" s="376"/>
      <c r="N7445" s="376"/>
      <c r="O7445" s="376"/>
      <c r="P7445" s="376"/>
      <c r="R7445" s="376"/>
    </row>
    <row r="7446" spans="9:18" s="375" customFormat="1" ht="11">
      <c r="I7446" s="376"/>
      <c r="M7446" s="376"/>
      <c r="N7446" s="376"/>
      <c r="R7446" s="376"/>
    </row>
    <row r="7447" spans="9:18" s="375" customFormat="1" ht="11">
      <c r="I7447" s="376"/>
      <c r="K7447" s="376"/>
      <c r="M7447" s="376"/>
      <c r="N7447" s="376"/>
      <c r="O7447" s="376"/>
      <c r="P7447" s="376"/>
      <c r="R7447" s="376"/>
    </row>
    <row r="7448" spans="9:18" s="375" customFormat="1" ht="11">
      <c r="I7448" s="376"/>
      <c r="K7448" s="376"/>
      <c r="M7448" s="376"/>
      <c r="N7448" s="376"/>
      <c r="O7448" s="376"/>
      <c r="P7448" s="376"/>
      <c r="R7448" s="376"/>
    </row>
    <row r="7449" spans="9:18" s="375" customFormat="1" ht="11">
      <c r="I7449" s="376"/>
      <c r="K7449" s="376"/>
      <c r="M7449" s="376"/>
      <c r="N7449" s="376"/>
      <c r="O7449" s="376"/>
      <c r="P7449" s="376"/>
      <c r="R7449" s="376"/>
    </row>
    <row r="7450" spans="9:18" s="375" customFormat="1" ht="11">
      <c r="I7450" s="376"/>
      <c r="M7450" s="376"/>
      <c r="N7450" s="376"/>
      <c r="R7450" s="376"/>
    </row>
    <row r="7451" spans="9:18" s="375" customFormat="1" ht="11">
      <c r="I7451" s="376"/>
      <c r="M7451" s="376"/>
      <c r="N7451" s="376"/>
      <c r="R7451" s="376"/>
    </row>
    <row r="7452" spans="9:18" s="375" customFormat="1" ht="11">
      <c r="I7452" s="376"/>
      <c r="M7452" s="376"/>
      <c r="N7452" s="376"/>
      <c r="R7452" s="376"/>
    </row>
    <row r="7453" spans="9:18" s="375" customFormat="1" ht="11">
      <c r="I7453" s="376"/>
      <c r="K7453" s="376"/>
      <c r="M7453" s="376"/>
      <c r="N7453" s="376"/>
      <c r="O7453" s="376"/>
      <c r="P7453" s="376"/>
      <c r="R7453" s="376"/>
    </row>
    <row r="7454" spans="9:18" s="375" customFormat="1" ht="11">
      <c r="I7454" s="376"/>
      <c r="M7454" s="376"/>
      <c r="N7454" s="376"/>
      <c r="R7454" s="376"/>
    </row>
    <row r="7455" spans="9:18" s="375" customFormat="1" ht="11">
      <c r="I7455" s="376"/>
      <c r="K7455" s="376"/>
      <c r="M7455" s="376"/>
      <c r="N7455" s="376"/>
      <c r="O7455" s="376"/>
      <c r="P7455" s="376"/>
      <c r="R7455" s="376"/>
    </row>
    <row r="7456" spans="9:18" s="375" customFormat="1" ht="11">
      <c r="I7456" s="376"/>
      <c r="K7456" s="376"/>
      <c r="M7456" s="376"/>
      <c r="N7456" s="376"/>
      <c r="O7456" s="376"/>
      <c r="P7456" s="376"/>
      <c r="R7456" s="376"/>
    </row>
    <row r="7457" spans="9:18" s="375" customFormat="1" ht="11">
      <c r="I7457" s="376"/>
      <c r="K7457" s="376"/>
      <c r="M7457" s="376"/>
      <c r="N7457" s="376"/>
      <c r="O7457" s="376"/>
      <c r="P7457" s="376"/>
      <c r="R7457" s="376"/>
    </row>
    <row r="7458" spans="9:18" s="375" customFormat="1" ht="11">
      <c r="I7458" s="376"/>
      <c r="K7458" s="376"/>
      <c r="M7458" s="376"/>
      <c r="N7458" s="376"/>
      <c r="O7458" s="376"/>
      <c r="P7458" s="376"/>
      <c r="R7458" s="376"/>
    </row>
    <row r="7459" spans="9:18" s="375" customFormat="1" ht="11">
      <c r="I7459" s="376"/>
      <c r="K7459" s="376"/>
      <c r="M7459" s="376"/>
      <c r="N7459" s="376"/>
      <c r="O7459" s="376"/>
      <c r="P7459" s="376"/>
      <c r="R7459" s="376"/>
    </row>
    <row r="7460" spans="9:18" s="375" customFormat="1" ht="11">
      <c r="I7460" s="376"/>
      <c r="M7460" s="376"/>
      <c r="N7460" s="376"/>
      <c r="R7460" s="376"/>
    </row>
    <row r="7461" spans="9:18" s="375" customFormat="1" ht="11">
      <c r="I7461" s="376"/>
      <c r="M7461" s="376"/>
      <c r="N7461" s="376"/>
      <c r="R7461" s="376"/>
    </row>
    <row r="7462" spans="9:18" s="375" customFormat="1" ht="11">
      <c r="I7462" s="376"/>
      <c r="K7462" s="376"/>
      <c r="M7462" s="376"/>
      <c r="N7462" s="376"/>
      <c r="O7462" s="376"/>
      <c r="P7462" s="376"/>
      <c r="R7462" s="376"/>
    </row>
    <row r="7463" spans="9:18" s="375" customFormat="1" ht="11">
      <c r="I7463" s="376"/>
      <c r="K7463" s="376"/>
      <c r="M7463" s="376"/>
      <c r="N7463" s="376"/>
      <c r="O7463" s="376"/>
      <c r="P7463" s="376"/>
      <c r="R7463" s="376"/>
    </row>
    <row r="7464" spans="9:18" s="375" customFormat="1" ht="11">
      <c r="I7464" s="376"/>
      <c r="K7464" s="376"/>
      <c r="M7464" s="376"/>
      <c r="N7464" s="376"/>
      <c r="O7464" s="376"/>
      <c r="P7464" s="376"/>
      <c r="R7464" s="376"/>
    </row>
    <row r="7465" spans="9:18" s="375" customFormat="1" ht="11">
      <c r="I7465" s="376"/>
      <c r="K7465" s="376"/>
      <c r="M7465" s="376"/>
      <c r="N7465" s="376"/>
      <c r="O7465" s="376"/>
      <c r="P7465" s="376"/>
      <c r="R7465" s="376"/>
    </row>
    <row r="7466" spans="9:18" s="375" customFormat="1" ht="11">
      <c r="I7466" s="376"/>
      <c r="M7466" s="376"/>
      <c r="N7466" s="376"/>
      <c r="R7466" s="376"/>
    </row>
    <row r="7467" spans="9:18" s="375" customFormat="1" ht="11">
      <c r="I7467" s="376"/>
      <c r="M7467" s="376"/>
      <c r="N7467" s="376"/>
      <c r="R7467" s="376"/>
    </row>
    <row r="7468" spans="9:18" s="375" customFormat="1" ht="11">
      <c r="I7468" s="376"/>
      <c r="M7468" s="376"/>
      <c r="N7468" s="376"/>
      <c r="R7468" s="376"/>
    </row>
    <row r="7469" spans="9:18" s="375" customFormat="1" ht="11">
      <c r="I7469" s="376"/>
      <c r="M7469" s="376"/>
      <c r="N7469" s="376"/>
      <c r="R7469" s="376"/>
    </row>
    <row r="7470" spans="9:18" s="375" customFormat="1" ht="11">
      <c r="I7470" s="376"/>
      <c r="M7470" s="376"/>
      <c r="N7470" s="376"/>
      <c r="R7470" s="376"/>
    </row>
    <row r="7471" spans="9:18" s="375" customFormat="1" ht="11">
      <c r="I7471" s="376"/>
      <c r="M7471" s="376"/>
      <c r="N7471" s="376"/>
      <c r="R7471" s="376"/>
    </row>
    <row r="7472" spans="9:18" s="375" customFormat="1" ht="11">
      <c r="I7472" s="376"/>
      <c r="M7472" s="376"/>
      <c r="N7472" s="376"/>
      <c r="R7472" s="376"/>
    </row>
    <row r="7473" spans="9:18" s="375" customFormat="1" ht="11">
      <c r="I7473" s="376"/>
      <c r="M7473" s="376"/>
      <c r="N7473" s="376"/>
      <c r="R7473" s="376"/>
    </row>
    <row r="7474" spans="9:18" s="375" customFormat="1" ht="11">
      <c r="I7474" s="376"/>
      <c r="M7474" s="376"/>
      <c r="N7474" s="376"/>
      <c r="R7474" s="376"/>
    </row>
    <row r="7475" spans="9:18" s="375" customFormat="1" ht="11">
      <c r="I7475" s="376"/>
      <c r="M7475" s="376"/>
      <c r="N7475" s="376"/>
      <c r="R7475" s="376"/>
    </row>
    <row r="7476" spans="9:18" s="375" customFormat="1" ht="11">
      <c r="I7476" s="376"/>
      <c r="M7476" s="376"/>
      <c r="N7476" s="376"/>
      <c r="R7476" s="376"/>
    </row>
    <row r="7477" spans="9:18" s="375" customFormat="1" ht="11">
      <c r="I7477" s="376"/>
      <c r="M7477" s="376"/>
      <c r="N7477" s="376"/>
      <c r="R7477" s="376"/>
    </row>
    <row r="7478" spans="9:18" s="375" customFormat="1" ht="11">
      <c r="I7478" s="376"/>
      <c r="M7478" s="376"/>
      <c r="N7478" s="376"/>
      <c r="R7478" s="376"/>
    </row>
    <row r="7479" spans="9:18" s="375" customFormat="1" ht="11">
      <c r="I7479" s="376"/>
      <c r="M7479" s="376"/>
      <c r="N7479" s="376"/>
      <c r="R7479" s="376"/>
    </row>
    <row r="7480" spans="9:18" s="375" customFormat="1" ht="11">
      <c r="I7480" s="376"/>
      <c r="M7480" s="376"/>
      <c r="N7480" s="376"/>
      <c r="R7480" s="376"/>
    </row>
    <row r="7481" spans="9:18" s="375" customFormat="1" ht="11">
      <c r="I7481" s="376"/>
      <c r="M7481" s="376"/>
      <c r="N7481" s="376"/>
      <c r="R7481" s="376"/>
    </row>
    <row r="7482" spans="9:18" s="375" customFormat="1" ht="11">
      <c r="I7482" s="376"/>
      <c r="M7482" s="376"/>
      <c r="N7482" s="376"/>
      <c r="R7482" s="376"/>
    </row>
    <row r="7483" spans="9:18" s="375" customFormat="1" ht="11">
      <c r="I7483" s="376"/>
      <c r="K7483" s="376"/>
      <c r="M7483" s="376"/>
      <c r="N7483" s="376"/>
      <c r="O7483" s="376"/>
      <c r="P7483" s="376"/>
      <c r="R7483" s="376"/>
    </row>
    <row r="7484" spans="9:18" s="375" customFormat="1" ht="11">
      <c r="I7484" s="376"/>
      <c r="M7484" s="376"/>
      <c r="N7484" s="376"/>
      <c r="R7484" s="376"/>
    </row>
    <row r="7485" spans="9:18" s="375" customFormat="1" ht="11">
      <c r="I7485" s="376"/>
      <c r="M7485" s="376"/>
      <c r="N7485" s="376"/>
      <c r="R7485" s="376"/>
    </row>
    <row r="7486" spans="9:18" s="375" customFormat="1" ht="11">
      <c r="I7486" s="376"/>
      <c r="K7486" s="376"/>
      <c r="M7486" s="376"/>
      <c r="N7486" s="376"/>
      <c r="O7486" s="376"/>
      <c r="P7486" s="376"/>
      <c r="R7486" s="376"/>
    </row>
    <row r="7487" spans="9:18" s="375" customFormat="1" ht="11">
      <c r="I7487" s="376"/>
      <c r="M7487" s="376"/>
      <c r="N7487" s="376"/>
      <c r="R7487" s="376"/>
    </row>
    <row r="7488" spans="9:18" s="375" customFormat="1" ht="11">
      <c r="I7488" s="376"/>
      <c r="M7488" s="376"/>
      <c r="N7488" s="376"/>
      <c r="R7488" s="376"/>
    </row>
    <row r="7489" spans="9:18" s="375" customFormat="1" ht="11">
      <c r="I7489" s="376"/>
      <c r="M7489" s="376"/>
      <c r="N7489" s="376"/>
      <c r="R7489" s="376"/>
    </row>
    <row r="7490" spans="9:18" s="375" customFormat="1" ht="11">
      <c r="I7490" s="376"/>
      <c r="M7490" s="376"/>
      <c r="N7490" s="376"/>
      <c r="R7490" s="376"/>
    </row>
    <row r="7491" spans="9:18" s="375" customFormat="1" ht="11">
      <c r="I7491" s="376"/>
      <c r="M7491" s="376"/>
      <c r="N7491" s="376"/>
      <c r="R7491" s="376"/>
    </row>
    <row r="7492" spans="9:18" s="375" customFormat="1" ht="11">
      <c r="I7492" s="376"/>
      <c r="M7492" s="376"/>
      <c r="N7492" s="376"/>
      <c r="R7492" s="376"/>
    </row>
    <row r="7493" spans="9:18" s="375" customFormat="1" ht="11">
      <c r="I7493" s="376"/>
      <c r="M7493" s="376"/>
      <c r="N7493" s="376"/>
      <c r="R7493" s="376"/>
    </row>
    <row r="7494" spans="9:18" s="375" customFormat="1" ht="11">
      <c r="I7494" s="376"/>
      <c r="M7494" s="376"/>
      <c r="N7494" s="376"/>
      <c r="R7494" s="376"/>
    </row>
    <row r="7495" spans="9:18" s="375" customFormat="1" ht="11">
      <c r="I7495" s="376"/>
      <c r="M7495" s="376"/>
      <c r="N7495" s="376"/>
      <c r="R7495" s="376"/>
    </row>
    <row r="7496" spans="9:18" s="375" customFormat="1" ht="11">
      <c r="I7496" s="376"/>
      <c r="M7496" s="376"/>
      <c r="N7496" s="376"/>
      <c r="R7496" s="376"/>
    </row>
    <row r="7497" spans="9:18" s="375" customFormat="1" ht="11">
      <c r="I7497" s="376"/>
      <c r="M7497" s="376"/>
      <c r="N7497" s="376"/>
      <c r="R7497" s="376"/>
    </row>
    <row r="7498" spans="9:18" s="375" customFormat="1" ht="11">
      <c r="I7498" s="376"/>
      <c r="M7498" s="376"/>
      <c r="N7498" s="376"/>
      <c r="R7498" s="376"/>
    </row>
    <row r="7499" spans="9:18" s="375" customFormat="1" ht="11">
      <c r="I7499" s="376"/>
      <c r="K7499" s="376"/>
      <c r="M7499" s="376"/>
      <c r="N7499" s="376"/>
      <c r="O7499" s="376"/>
      <c r="P7499" s="376"/>
      <c r="R7499" s="376"/>
    </row>
    <row r="7500" spans="9:18" s="375" customFormat="1" ht="11">
      <c r="I7500" s="376"/>
      <c r="K7500" s="376"/>
      <c r="M7500" s="376"/>
      <c r="N7500" s="376"/>
      <c r="O7500" s="376"/>
      <c r="P7500" s="376"/>
      <c r="R7500" s="376"/>
    </row>
    <row r="7501" spans="9:18" s="375" customFormat="1" ht="11">
      <c r="I7501" s="376"/>
      <c r="K7501" s="376"/>
      <c r="M7501" s="376"/>
      <c r="N7501" s="376"/>
      <c r="O7501" s="376"/>
      <c r="P7501" s="376"/>
      <c r="R7501" s="376"/>
    </row>
    <row r="7502" spans="9:18" s="375" customFormat="1" ht="11">
      <c r="I7502" s="376"/>
      <c r="K7502" s="376"/>
      <c r="M7502" s="376"/>
      <c r="N7502" s="376"/>
      <c r="O7502" s="376"/>
      <c r="P7502" s="376"/>
      <c r="R7502" s="376"/>
    </row>
    <row r="7503" spans="9:18" s="375" customFormat="1" ht="11">
      <c r="I7503" s="376"/>
      <c r="K7503" s="376"/>
      <c r="M7503" s="376"/>
      <c r="N7503" s="376"/>
      <c r="O7503" s="376"/>
      <c r="P7503" s="376"/>
      <c r="R7503" s="376"/>
    </row>
    <row r="7504" spans="9:18" s="375" customFormat="1" ht="11">
      <c r="I7504" s="376"/>
      <c r="K7504" s="376"/>
      <c r="M7504" s="376"/>
      <c r="N7504" s="376"/>
      <c r="O7504" s="376"/>
      <c r="R7504" s="376"/>
    </row>
    <row r="7505" spans="9:18" s="375" customFormat="1" ht="11">
      <c r="I7505" s="376"/>
      <c r="K7505" s="376"/>
      <c r="M7505" s="376"/>
      <c r="N7505" s="376"/>
      <c r="O7505" s="376"/>
      <c r="P7505" s="376"/>
      <c r="R7505" s="376"/>
    </row>
    <row r="7506" spans="9:18" s="375" customFormat="1" ht="11">
      <c r="I7506" s="376"/>
      <c r="K7506" s="376"/>
      <c r="M7506" s="376"/>
      <c r="N7506" s="376"/>
      <c r="O7506" s="376"/>
      <c r="R7506" s="376"/>
    </row>
    <row r="7507" spans="9:18" s="375" customFormat="1" ht="11">
      <c r="I7507" s="376"/>
      <c r="K7507" s="376"/>
      <c r="M7507" s="376"/>
      <c r="N7507" s="376"/>
      <c r="O7507" s="376"/>
      <c r="P7507" s="376"/>
      <c r="R7507" s="376"/>
    </row>
    <row r="7508" spans="9:18" s="375" customFormat="1" ht="11">
      <c r="I7508" s="376"/>
      <c r="K7508" s="376"/>
      <c r="M7508" s="376"/>
      <c r="N7508" s="376"/>
      <c r="O7508" s="376"/>
      <c r="P7508" s="376"/>
      <c r="R7508" s="376"/>
    </row>
    <row r="7509" spans="9:18" s="375" customFormat="1" ht="11">
      <c r="I7509" s="376"/>
      <c r="K7509" s="376"/>
      <c r="M7509" s="376"/>
      <c r="N7509" s="376"/>
      <c r="O7509" s="376"/>
      <c r="P7509" s="376"/>
      <c r="R7509" s="376"/>
    </row>
    <row r="7510" spans="9:18" s="375" customFormat="1" ht="11">
      <c r="I7510" s="376"/>
      <c r="K7510" s="376"/>
      <c r="M7510" s="376"/>
      <c r="N7510" s="376"/>
      <c r="O7510" s="376"/>
      <c r="P7510" s="376"/>
      <c r="R7510" s="376"/>
    </row>
    <row r="7511" spans="9:18" s="375" customFormat="1" ht="11">
      <c r="I7511" s="376"/>
      <c r="K7511" s="376"/>
      <c r="M7511" s="376"/>
      <c r="N7511" s="376"/>
      <c r="O7511" s="376"/>
      <c r="P7511" s="376"/>
      <c r="R7511" s="376"/>
    </row>
    <row r="7512" spans="9:18" s="375" customFormat="1" ht="11">
      <c r="I7512" s="376"/>
      <c r="K7512" s="376"/>
      <c r="M7512" s="376"/>
      <c r="N7512" s="376"/>
      <c r="O7512" s="376"/>
      <c r="P7512" s="376"/>
      <c r="R7512" s="376"/>
    </row>
    <row r="7513" spans="9:18" s="375" customFormat="1" ht="11">
      <c r="I7513" s="376"/>
      <c r="K7513" s="376"/>
      <c r="M7513" s="376"/>
      <c r="N7513" s="376"/>
      <c r="O7513" s="376"/>
      <c r="P7513" s="376"/>
      <c r="R7513" s="376"/>
    </row>
    <row r="7514" spans="9:18" s="375" customFormat="1" ht="11">
      <c r="I7514" s="376"/>
      <c r="K7514" s="376"/>
      <c r="M7514" s="376"/>
      <c r="N7514" s="376"/>
      <c r="O7514" s="376"/>
      <c r="P7514" s="376"/>
      <c r="R7514" s="376"/>
    </row>
    <row r="7515" spans="9:18" s="375" customFormat="1" ht="11">
      <c r="I7515" s="376"/>
      <c r="K7515" s="376"/>
      <c r="M7515" s="376"/>
      <c r="N7515" s="376"/>
      <c r="O7515" s="376"/>
      <c r="P7515" s="376"/>
      <c r="R7515" s="376"/>
    </row>
    <row r="7516" spans="9:18" s="375" customFormat="1" ht="11">
      <c r="I7516" s="376"/>
      <c r="K7516" s="376"/>
      <c r="M7516" s="376"/>
      <c r="N7516" s="376"/>
      <c r="O7516" s="376"/>
      <c r="P7516" s="376"/>
      <c r="R7516" s="376"/>
    </row>
    <row r="7517" spans="9:18" s="375" customFormat="1" ht="11">
      <c r="I7517" s="376"/>
      <c r="K7517" s="376"/>
      <c r="M7517" s="376"/>
      <c r="N7517" s="376"/>
      <c r="O7517" s="376"/>
      <c r="P7517" s="376"/>
      <c r="R7517" s="376"/>
    </row>
    <row r="7518" spans="9:18" s="375" customFormat="1" ht="11">
      <c r="I7518" s="376"/>
      <c r="K7518" s="376"/>
      <c r="M7518" s="376"/>
      <c r="N7518" s="376"/>
      <c r="O7518" s="376"/>
      <c r="P7518" s="376"/>
      <c r="R7518" s="376"/>
    </row>
    <row r="7519" spans="9:18" s="375" customFormat="1" ht="11">
      <c r="I7519" s="376"/>
      <c r="M7519" s="376"/>
      <c r="N7519" s="376"/>
      <c r="R7519" s="376"/>
    </row>
    <row r="7520" spans="9:18" s="375" customFormat="1" ht="11">
      <c r="I7520" s="376"/>
      <c r="K7520" s="376"/>
      <c r="M7520" s="376"/>
      <c r="N7520" s="376"/>
      <c r="O7520" s="376"/>
      <c r="P7520" s="376"/>
      <c r="R7520" s="376"/>
    </row>
    <row r="7521" spans="9:18" s="375" customFormat="1" ht="11">
      <c r="I7521" s="376"/>
      <c r="M7521" s="376"/>
      <c r="N7521" s="376"/>
      <c r="R7521" s="376"/>
    </row>
    <row r="7522" spans="9:18" s="375" customFormat="1" ht="11">
      <c r="I7522" s="376"/>
      <c r="M7522" s="376"/>
      <c r="N7522" s="376"/>
      <c r="R7522" s="376"/>
    </row>
    <row r="7523" spans="9:18" s="375" customFormat="1" ht="11">
      <c r="I7523" s="376"/>
      <c r="M7523" s="376"/>
      <c r="N7523" s="376"/>
      <c r="R7523" s="376"/>
    </row>
    <row r="7524" spans="9:18" s="375" customFormat="1" ht="11">
      <c r="I7524" s="376"/>
      <c r="M7524" s="376"/>
      <c r="N7524" s="376"/>
      <c r="R7524" s="376"/>
    </row>
    <row r="7525" spans="9:18" s="375" customFormat="1" ht="11">
      <c r="I7525" s="376"/>
      <c r="M7525" s="376"/>
      <c r="N7525" s="376"/>
      <c r="R7525" s="376"/>
    </row>
    <row r="7526" spans="9:18" s="375" customFormat="1" ht="11">
      <c r="I7526" s="376"/>
      <c r="M7526" s="376"/>
      <c r="N7526" s="376"/>
      <c r="R7526" s="376"/>
    </row>
    <row r="7527" spans="9:18" s="375" customFormat="1" ht="11">
      <c r="I7527" s="376"/>
      <c r="M7527" s="376"/>
      <c r="N7527" s="376"/>
      <c r="R7527" s="376"/>
    </row>
    <row r="7528" spans="9:18" s="375" customFormat="1" ht="11">
      <c r="I7528" s="376"/>
      <c r="M7528" s="376"/>
      <c r="N7528" s="376"/>
      <c r="R7528" s="376"/>
    </row>
    <row r="7529" spans="9:18" s="375" customFormat="1" ht="11">
      <c r="I7529" s="376"/>
      <c r="K7529" s="376"/>
      <c r="M7529" s="376"/>
      <c r="N7529" s="376"/>
      <c r="O7529" s="376"/>
      <c r="P7529" s="376"/>
      <c r="R7529" s="376"/>
    </row>
    <row r="7530" spans="9:18" s="375" customFormat="1" ht="11">
      <c r="I7530" s="376"/>
      <c r="K7530" s="376"/>
      <c r="M7530" s="376"/>
      <c r="N7530" s="376"/>
      <c r="O7530" s="376"/>
      <c r="P7530" s="376"/>
      <c r="R7530" s="376"/>
    </row>
    <row r="7531" spans="9:18" s="375" customFormat="1" ht="11">
      <c r="I7531" s="376"/>
      <c r="K7531" s="376"/>
      <c r="M7531" s="376"/>
      <c r="N7531" s="376"/>
      <c r="O7531" s="376"/>
      <c r="P7531" s="376"/>
      <c r="R7531" s="376"/>
    </row>
    <row r="7532" spans="9:18" s="375" customFormat="1" ht="11">
      <c r="I7532" s="376"/>
      <c r="K7532" s="376"/>
      <c r="M7532" s="376"/>
      <c r="N7532" s="376"/>
      <c r="O7532" s="376"/>
      <c r="P7532" s="376"/>
      <c r="R7532" s="376"/>
    </row>
    <row r="7533" spans="9:18" s="375" customFormat="1" ht="11">
      <c r="I7533" s="376"/>
      <c r="M7533" s="376"/>
      <c r="N7533" s="376"/>
      <c r="R7533" s="376"/>
    </row>
    <row r="7534" spans="9:18" s="375" customFormat="1" ht="11">
      <c r="I7534" s="376"/>
      <c r="M7534" s="376"/>
      <c r="N7534" s="376"/>
      <c r="R7534" s="376"/>
    </row>
    <row r="7535" spans="9:18" s="375" customFormat="1" ht="11">
      <c r="I7535" s="376"/>
      <c r="M7535" s="376"/>
      <c r="N7535" s="376"/>
      <c r="R7535" s="376"/>
    </row>
    <row r="7536" spans="9:18" s="375" customFormat="1" ht="11">
      <c r="I7536" s="376"/>
      <c r="M7536" s="376"/>
      <c r="N7536" s="376"/>
      <c r="R7536" s="376"/>
    </row>
    <row r="7537" spans="9:18" s="375" customFormat="1" ht="11">
      <c r="I7537" s="376"/>
      <c r="K7537" s="376"/>
      <c r="M7537" s="376"/>
      <c r="N7537" s="376"/>
      <c r="O7537" s="376"/>
      <c r="P7537" s="376"/>
      <c r="R7537" s="376"/>
    </row>
    <row r="7538" spans="9:18" s="375" customFormat="1" ht="11">
      <c r="I7538" s="376"/>
      <c r="K7538" s="376"/>
      <c r="M7538" s="376"/>
      <c r="N7538" s="376"/>
      <c r="O7538" s="376"/>
      <c r="P7538" s="376"/>
      <c r="R7538" s="376"/>
    </row>
    <row r="7539" spans="9:18" s="375" customFormat="1" ht="11">
      <c r="I7539" s="376"/>
      <c r="K7539" s="376"/>
      <c r="M7539" s="376"/>
      <c r="N7539" s="376"/>
      <c r="O7539" s="376"/>
      <c r="P7539" s="376"/>
      <c r="R7539" s="376"/>
    </row>
    <row r="7540" spans="9:18" s="375" customFormat="1" ht="11">
      <c r="I7540" s="376"/>
      <c r="K7540" s="376"/>
      <c r="M7540" s="376"/>
      <c r="N7540" s="376"/>
      <c r="O7540" s="376"/>
      <c r="P7540" s="376"/>
      <c r="R7540" s="376"/>
    </row>
    <row r="7541" spans="9:18" s="375" customFormat="1" ht="11">
      <c r="I7541" s="376"/>
      <c r="K7541" s="376"/>
      <c r="M7541" s="376"/>
      <c r="N7541" s="376"/>
      <c r="O7541" s="376"/>
      <c r="P7541" s="376"/>
      <c r="R7541" s="376"/>
    </row>
    <row r="7542" spans="9:18" s="375" customFormat="1" ht="11">
      <c r="I7542" s="376"/>
      <c r="M7542" s="376"/>
      <c r="N7542" s="376"/>
      <c r="R7542" s="376"/>
    </row>
    <row r="7543" spans="9:18" s="375" customFormat="1" ht="11">
      <c r="I7543" s="376"/>
      <c r="K7543" s="376"/>
      <c r="M7543" s="376"/>
      <c r="N7543" s="376"/>
      <c r="O7543" s="376"/>
      <c r="R7543" s="376"/>
    </row>
    <row r="7544" spans="9:18" s="375" customFormat="1" ht="11">
      <c r="I7544" s="376"/>
      <c r="K7544" s="376"/>
      <c r="M7544" s="376"/>
      <c r="N7544" s="376"/>
      <c r="O7544" s="376"/>
      <c r="P7544" s="376"/>
      <c r="R7544" s="376"/>
    </row>
    <row r="7545" spans="9:18" s="375" customFormat="1" ht="11">
      <c r="I7545" s="376"/>
      <c r="K7545" s="376"/>
      <c r="M7545" s="376"/>
      <c r="N7545" s="376"/>
      <c r="O7545" s="376"/>
      <c r="P7545" s="376"/>
      <c r="R7545" s="376"/>
    </row>
    <row r="7546" spans="9:18" s="375" customFormat="1" ht="11">
      <c r="I7546" s="376"/>
      <c r="M7546" s="376"/>
      <c r="N7546" s="376"/>
      <c r="R7546" s="376"/>
    </row>
    <row r="7547" spans="9:18" s="375" customFormat="1" ht="11">
      <c r="I7547" s="376"/>
      <c r="K7547" s="376"/>
      <c r="M7547" s="376"/>
      <c r="N7547" s="376"/>
      <c r="O7547" s="376"/>
      <c r="P7547" s="376"/>
      <c r="R7547" s="376"/>
    </row>
    <row r="7548" spans="9:18" s="375" customFormat="1" ht="11">
      <c r="I7548" s="376"/>
      <c r="K7548" s="376"/>
      <c r="M7548" s="376"/>
      <c r="N7548" s="376"/>
      <c r="O7548" s="376"/>
      <c r="P7548" s="376"/>
      <c r="R7548" s="376"/>
    </row>
    <row r="7549" spans="9:18" s="375" customFormat="1" ht="11">
      <c r="I7549" s="376"/>
      <c r="M7549" s="376"/>
      <c r="N7549" s="376"/>
      <c r="R7549" s="376"/>
    </row>
    <row r="7550" spans="9:18" s="375" customFormat="1" ht="11">
      <c r="I7550" s="376"/>
      <c r="M7550" s="376"/>
      <c r="N7550" s="376"/>
      <c r="R7550" s="376"/>
    </row>
    <row r="7551" spans="9:18" s="375" customFormat="1" ht="11">
      <c r="I7551" s="376"/>
      <c r="M7551" s="376"/>
      <c r="N7551" s="376"/>
      <c r="R7551" s="376"/>
    </row>
    <row r="7552" spans="9:18" s="375" customFormat="1" ht="11">
      <c r="I7552" s="376"/>
      <c r="M7552" s="376"/>
      <c r="N7552" s="376"/>
      <c r="R7552" s="376"/>
    </row>
    <row r="7553" spans="9:18" s="375" customFormat="1" ht="11">
      <c r="I7553" s="376"/>
      <c r="M7553" s="376"/>
      <c r="N7553" s="376"/>
      <c r="R7553" s="376"/>
    </row>
    <row r="7554" spans="9:18" s="375" customFormat="1" ht="11">
      <c r="I7554" s="376"/>
      <c r="M7554" s="376"/>
      <c r="N7554" s="376"/>
      <c r="R7554" s="376"/>
    </row>
    <row r="7555" spans="9:18" s="375" customFormat="1" ht="11">
      <c r="I7555" s="376"/>
      <c r="M7555" s="376"/>
      <c r="N7555" s="376"/>
      <c r="R7555" s="376"/>
    </row>
    <row r="7556" spans="9:18" s="375" customFormat="1" ht="11">
      <c r="I7556" s="376"/>
      <c r="M7556" s="376"/>
      <c r="N7556" s="376"/>
      <c r="R7556" s="376"/>
    </row>
    <row r="7557" spans="9:18" s="375" customFormat="1" ht="11">
      <c r="I7557" s="376"/>
      <c r="M7557" s="376"/>
      <c r="N7557" s="376"/>
      <c r="R7557" s="376"/>
    </row>
    <row r="7558" spans="9:18" s="375" customFormat="1" ht="11">
      <c r="I7558" s="376"/>
      <c r="M7558" s="376"/>
      <c r="N7558" s="376"/>
      <c r="R7558" s="376"/>
    </row>
    <row r="7559" spans="9:18" s="375" customFormat="1" ht="11">
      <c r="I7559" s="376"/>
      <c r="M7559" s="376"/>
      <c r="N7559" s="376"/>
      <c r="R7559" s="376"/>
    </row>
    <row r="7560" spans="9:18" s="375" customFormat="1" ht="11">
      <c r="I7560" s="376"/>
      <c r="M7560" s="376"/>
      <c r="N7560" s="376"/>
      <c r="R7560" s="376"/>
    </row>
    <row r="7561" spans="9:18" s="375" customFormat="1" ht="11">
      <c r="I7561" s="376"/>
      <c r="M7561" s="376"/>
      <c r="N7561" s="376"/>
      <c r="R7561" s="376"/>
    </row>
    <row r="7562" spans="9:18" s="375" customFormat="1" ht="11">
      <c r="I7562" s="376"/>
      <c r="M7562" s="376"/>
      <c r="N7562" s="376"/>
      <c r="R7562" s="376"/>
    </row>
    <row r="7563" spans="9:18" s="375" customFormat="1" ht="11">
      <c r="I7563" s="376"/>
      <c r="M7563" s="376"/>
      <c r="N7563" s="376"/>
      <c r="R7563" s="376"/>
    </row>
    <row r="7564" spans="9:18" s="375" customFormat="1" ht="11">
      <c r="I7564" s="376"/>
      <c r="K7564" s="376"/>
      <c r="M7564" s="376"/>
      <c r="N7564" s="376"/>
      <c r="O7564" s="376"/>
      <c r="P7564" s="376"/>
      <c r="R7564" s="376"/>
    </row>
    <row r="7565" spans="9:18" s="375" customFormat="1" ht="11">
      <c r="I7565" s="376"/>
      <c r="M7565" s="376"/>
      <c r="N7565" s="376"/>
      <c r="R7565" s="376"/>
    </row>
    <row r="7566" spans="9:18" s="375" customFormat="1" ht="11">
      <c r="I7566" s="376"/>
      <c r="M7566" s="376"/>
      <c r="N7566" s="376"/>
      <c r="R7566" s="376"/>
    </row>
    <row r="7567" spans="9:18" s="375" customFormat="1" ht="11">
      <c r="I7567" s="376"/>
      <c r="M7567" s="376"/>
      <c r="N7567" s="376"/>
      <c r="R7567" s="376"/>
    </row>
    <row r="7568" spans="9:18" s="375" customFormat="1" ht="11">
      <c r="I7568" s="376"/>
      <c r="M7568" s="376"/>
      <c r="N7568" s="376"/>
      <c r="R7568" s="376"/>
    </row>
    <row r="7569" spans="9:18" s="375" customFormat="1" ht="11">
      <c r="I7569" s="376"/>
      <c r="M7569" s="376"/>
      <c r="N7569" s="376"/>
      <c r="R7569" s="376"/>
    </row>
    <row r="7570" spans="9:18" s="375" customFormat="1" ht="11">
      <c r="I7570" s="376"/>
      <c r="K7570" s="376"/>
      <c r="M7570" s="376"/>
      <c r="N7570" s="376"/>
      <c r="O7570" s="376"/>
      <c r="P7570" s="376"/>
      <c r="R7570" s="376"/>
    </row>
    <row r="7571" spans="9:18" s="375" customFormat="1" ht="11">
      <c r="I7571" s="376"/>
      <c r="K7571" s="376"/>
      <c r="M7571" s="376"/>
      <c r="N7571" s="376"/>
      <c r="O7571" s="376"/>
      <c r="P7571" s="376"/>
      <c r="R7571" s="376"/>
    </row>
    <row r="7572" spans="9:18" s="375" customFormat="1" ht="11">
      <c r="I7572" s="376"/>
      <c r="M7572" s="376"/>
      <c r="N7572" s="376"/>
      <c r="R7572" s="376"/>
    </row>
    <row r="7573" spans="9:18" s="375" customFormat="1" ht="11">
      <c r="I7573" s="376"/>
      <c r="M7573" s="376"/>
      <c r="N7573" s="376"/>
      <c r="R7573" s="376"/>
    </row>
    <row r="7574" spans="9:18" s="375" customFormat="1" ht="11">
      <c r="I7574" s="376"/>
      <c r="K7574" s="376"/>
      <c r="M7574" s="376"/>
      <c r="N7574" s="376"/>
      <c r="O7574" s="376"/>
      <c r="P7574" s="376"/>
      <c r="R7574" s="376"/>
    </row>
    <row r="7575" spans="9:18" s="375" customFormat="1" ht="11">
      <c r="I7575" s="376"/>
      <c r="M7575" s="376"/>
      <c r="N7575" s="376"/>
      <c r="R7575" s="376"/>
    </row>
    <row r="7576" spans="9:18" s="375" customFormat="1" ht="11">
      <c r="I7576" s="376"/>
      <c r="K7576" s="376"/>
      <c r="M7576" s="376"/>
      <c r="N7576" s="376"/>
      <c r="O7576" s="376"/>
      <c r="P7576" s="376"/>
      <c r="R7576" s="376"/>
    </row>
    <row r="7577" spans="9:18" s="375" customFormat="1" ht="11">
      <c r="I7577" s="376"/>
      <c r="K7577" s="376"/>
      <c r="M7577" s="376"/>
      <c r="N7577" s="376"/>
      <c r="O7577" s="376"/>
      <c r="P7577" s="376"/>
      <c r="R7577" s="376"/>
    </row>
    <row r="7578" spans="9:18" s="375" customFormat="1" ht="11">
      <c r="I7578" s="376"/>
      <c r="K7578" s="376"/>
      <c r="M7578" s="376"/>
      <c r="N7578" s="376"/>
      <c r="O7578" s="376"/>
      <c r="P7578" s="376"/>
      <c r="R7578" s="376"/>
    </row>
    <row r="7579" spans="9:18" s="375" customFormat="1" ht="11">
      <c r="I7579" s="376"/>
      <c r="K7579" s="376"/>
      <c r="M7579" s="376"/>
      <c r="N7579" s="376"/>
      <c r="O7579" s="376"/>
      <c r="P7579" s="376"/>
      <c r="R7579" s="376"/>
    </row>
    <row r="7580" spans="9:18" s="375" customFormat="1" ht="11">
      <c r="I7580" s="376"/>
      <c r="M7580" s="376"/>
      <c r="N7580" s="376"/>
      <c r="R7580" s="376"/>
    </row>
    <row r="7581" spans="9:18" s="375" customFormat="1" ht="11">
      <c r="I7581" s="376"/>
      <c r="M7581" s="376"/>
      <c r="N7581" s="376"/>
      <c r="R7581" s="376"/>
    </row>
    <row r="7582" spans="9:18" s="375" customFormat="1" ht="11">
      <c r="I7582" s="376"/>
      <c r="M7582" s="376"/>
      <c r="N7582" s="376"/>
      <c r="R7582" s="376"/>
    </row>
    <row r="7583" spans="9:18" s="375" customFormat="1" ht="11">
      <c r="I7583" s="376"/>
      <c r="K7583" s="376"/>
      <c r="M7583" s="376"/>
      <c r="N7583" s="376"/>
      <c r="O7583" s="376"/>
      <c r="R7583" s="376"/>
    </row>
    <row r="7584" spans="9:18" s="375" customFormat="1" ht="11">
      <c r="I7584" s="376"/>
      <c r="K7584" s="376"/>
      <c r="M7584" s="376"/>
      <c r="N7584" s="376"/>
      <c r="O7584" s="376"/>
      <c r="P7584" s="376"/>
      <c r="R7584" s="376"/>
    </row>
    <row r="7585" spans="9:18" s="375" customFormat="1" ht="11">
      <c r="I7585" s="376"/>
      <c r="M7585" s="376"/>
      <c r="N7585" s="376"/>
      <c r="R7585" s="376"/>
    </row>
    <row r="7586" spans="9:18" s="375" customFormat="1" ht="11">
      <c r="I7586" s="376"/>
      <c r="M7586" s="376"/>
      <c r="N7586" s="376"/>
      <c r="R7586" s="376"/>
    </row>
    <row r="7587" spans="9:18" s="375" customFormat="1" ht="11">
      <c r="I7587" s="376"/>
      <c r="K7587" s="376"/>
      <c r="M7587" s="376"/>
      <c r="N7587" s="376"/>
      <c r="O7587" s="376"/>
      <c r="P7587" s="376"/>
      <c r="R7587" s="376"/>
    </row>
    <row r="7588" spans="9:18" s="375" customFormat="1" ht="11">
      <c r="I7588" s="376"/>
      <c r="K7588" s="376"/>
      <c r="M7588" s="376"/>
      <c r="N7588" s="376"/>
      <c r="O7588" s="376"/>
      <c r="P7588" s="376"/>
      <c r="R7588" s="376"/>
    </row>
    <row r="7589" spans="9:18" s="375" customFormat="1" ht="11">
      <c r="I7589" s="376"/>
      <c r="K7589" s="376"/>
      <c r="M7589" s="376"/>
      <c r="N7589" s="376"/>
      <c r="O7589" s="376"/>
      <c r="P7589" s="376"/>
      <c r="R7589" s="376"/>
    </row>
    <row r="7590" spans="9:18" s="375" customFormat="1" ht="11">
      <c r="I7590" s="376"/>
      <c r="K7590" s="376"/>
      <c r="M7590" s="376"/>
      <c r="N7590" s="376"/>
      <c r="O7590" s="376"/>
      <c r="P7590" s="376"/>
      <c r="R7590" s="376"/>
    </row>
    <row r="7591" spans="9:18" s="375" customFormat="1" ht="11">
      <c r="I7591" s="376"/>
      <c r="K7591" s="376"/>
      <c r="M7591" s="376"/>
      <c r="N7591" s="376"/>
      <c r="O7591" s="376"/>
      <c r="P7591" s="376"/>
      <c r="R7591" s="376"/>
    </row>
    <row r="7592" spans="9:18" s="375" customFormat="1" ht="11">
      <c r="I7592" s="376"/>
      <c r="M7592" s="376"/>
      <c r="N7592" s="376"/>
      <c r="R7592" s="376"/>
    </row>
    <row r="7593" spans="9:18" s="375" customFormat="1" ht="11">
      <c r="I7593" s="376"/>
      <c r="K7593" s="376"/>
      <c r="M7593" s="376"/>
      <c r="N7593" s="376"/>
      <c r="O7593" s="376"/>
      <c r="P7593" s="376"/>
      <c r="R7593" s="376"/>
    </row>
    <row r="7594" spans="9:18" s="375" customFormat="1" ht="11">
      <c r="I7594" s="376"/>
      <c r="M7594" s="376"/>
      <c r="N7594" s="376"/>
      <c r="R7594" s="376"/>
    </row>
    <row r="7595" spans="9:18" s="375" customFormat="1" ht="11">
      <c r="I7595" s="376"/>
      <c r="K7595" s="376"/>
      <c r="M7595" s="376"/>
      <c r="N7595" s="376"/>
      <c r="O7595" s="376"/>
      <c r="P7595" s="376"/>
      <c r="R7595" s="376"/>
    </row>
    <row r="7596" spans="9:18" s="375" customFormat="1" ht="11">
      <c r="I7596" s="376"/>
      <c r="K7596" s="376"/>
      <c r="M7596" s="376"/>
      <c r="N7596" s="376"/>
      <c r="O7596" s="376"/>
      <c r="R7596" s="376"/>
    </row>
    <row r="7597" spans="9:18" s="375" customFormat="1" ht="11">
      <c r="I7597" s="376"/>
      <c r="K7597" s="376"/>
      <c r="M7597" s="376"/>
      <c r="N7597" s="376"/>
      <c r="O7597" s="376"/>
      <c r="P7597" s="376"/>
      <c r="R7597" s="376"/>
    </row>
    <row r="7598" spans="9:18" s="375" customFormat="1" ht="11">
      <c r="I7598" s="376"/>
      <c r="K7598" s="376"/>
      <c r="M7598" s="376"/>
      <c r="N7598" s="376"/>
      <c r="O7598" s="376"/>
      <c r="P7598" s="376"/>
      <c r="R7598" s="376"/>
    </row>
    <row r="7599" spans="9:18" s="375" customFormat="1" ht="11">
      <c r="I7599" s="376"/>
      <c r="K7599" s="376"/>
      <c r="M7599" s="376"/>
      <c r="N7599" s="376"/>
      <c r="O7599" s="376"/>
      <c r="P7599" s="376"/>
      <c r="R7599" s="376"/>
    </row>
    <row r="7600" spans="9:18" s="375" customFormat="1" ht="11">
      <c r="I7600" s="376"/>
      <c r="K7600" s="376"/>
      <c r="M7600" s="376"/>
      <c r="N7600" s="376"/>
      <c r="O7600" s="376"/>
      <c r="P7600" s="376"/>
      <c r="R7600" s="376"/>
    </row>
    <row r="7601" spans="9:18" s="375" customFormat="1" ht="11">
      <c r="I7601" s="376"/>
      <c r="K7601" s="376"/>
      <c r="M7601" s="376"/>
      <c r="N7601" s="376"/>
      <c r="O7601" s="376"/>
      <c r="R7601" s="376"/>
    </row>
    <row r="7602" spans="9:18" s="375" customFormat="1" ht="11">
      <c r="I7602" s="376"/>
      <c r="K7602" s="376"/>
      <c r="M7602" s="376"/>
      <c r="N7602" s="376"/>
      <c r="O7602" s="376"/>
      <c r="P7602" s="376"/>
      <c r="R7602" s="376"/>
    </row>
    <row r="7603" spans="9:18" s="375" customFormat="1" ht="11">
      <c r="I7603" s="376"/>
      <c r="K7603" s="376"/>
      <c r="M7603" s="376"/>
      <c r="N7603" s="376"/>
      <c r="O7603" s="376"/>
      <c r="P7603" s="376"/>
      <c r="R7603" s="376"/>
    </row>
    <row r="7604" spans="9:18" s="375" customFormat="1" ht="11">
      <c r="I7604" s="376"/>
      <c r="K7604" s="376"/>
      <c r="M7604" s="376"/>
      <c r="N7604" s="376"/>
      <c r="O7604" s="376"/>
      <c r="P7604" s="376"/>
      <c r="R7604" s="376"/>
    </row>
    <row r="7605" spans="9:18" s="375" customFormat="1" ht="11">
      <c r="I7605" s="376"/>
      <c r="K7605" s="376"/>
      <c r="M7605" s="376"/>
      <c r="N7605" s="376"/>
      <c r="O7605" s="376"/>
      <c r="P7605" s="376"/>
      <c r="R7605" s="376"/>
    </row>
    <row r="7606" spans="9:18" s="375" customFormat="1" ht="11">
      <c r="I7606" s="376"/>
      <c r="K7606" s="376"/>
      <c r="M7606" s="376"/>
      <c r="N7606" s="376"/>
      <c r="O7606" s="376"/>
      <c r="P7606" s="376"/>
      <c r="R7606" s="376"/>
    </row>
    <row r="7607" spans="9:18" s="375" customFormat="1" ht="11">
      <c r="I7607" s="376"/>
      <c r="K7607" s="376"/>
      <c r="M7607" s="376"/>
      <c r="N7607" s="376"/>
      <c r="O7607" s="376"/>
      <c r="P7607" s="376"/>
      <c r="R7607" s="376"/>
    </row>
    <row r="7608" spans="9:18" s="375" customFormat="1" ht="11">
      <c r="I7608" s="376"/>
      <c r="K7608" s="376"/>
      <c r="M7608" s="376"/>
      <c r="N7608" s="376"/>
      <c r="O7608" s="376"/>
      <c r="P7608" s="376"/>
      <c r="R7608" s="376"/>
    </row>
    <row r="7609" spans="9:18" s="375" customFormat="1" ht="11">
      <c r="I7609" s="376"/>
      <c r="K7609" s="376"/>
      <c r="M7609" s="376"/>
      <c r="N7609" s="376"/>
      <c r="O7609" s="376"/>
      <c r="P7609" s="376"/>
      <c r="R7609" s="376"/>
    </row>
    <row r="7610" spans="9:18" s="375" customFormat="1" ht="11">
      <c r="I7610" s="376"/>
      <c r="M7610" s="376"/>
      <c r="N7610" s="376"/>
      <c r="R7610" s="376"/>
    </row>
    <row r="7611" spans="9:18" s="375" customFormat="1" ht="11">
      <c r="I7611" s="376"/>
      <c r="M7611" s="376"/>
      <c r="N7611" s="376"/>
      <c r="R7611" s="376"/>
    </row>
    <row r="7612" spans="9:18" s="375" customFormat="1" ht="11">
      <c r="I7612" s="376"/>
      <c r="K7612" s="376"/>
      <c r="M7612" s="376"/>
      <c r="N7612" s="376"/>
      <c r="O7612" s="376"/>
      <c r="P7612" s="376"/>
      <c r="R7612" s="376"/>
    </row>
    <row r="7613" spans="9:18" s="375" customFormat="1" ht="11">
      <c r="I7613" s="376"/>
      <c r="K7613" s="376"/>
      <c r="M7613" s="376"/>
      <c r="N7613" s="376"/>
      <c r="O7613" s="376"/>
      <c r="P7613" s="376"/>
      <c r="R7613" s="376"/>
    </row>
    <row r="7614" spans="9:18" s="375" customFormat="1" ht="11">
      <c r="I7614" s="376"/>
      <c r="K7614" s="376"/>
      <c r="M7614" s="376"/>
      <c r="N7614" s="376"/>
      <c r="O7614" s="376"/>
      <c r="P7614" s="376"/>
      <c r="R7614" s="376"/>
    </row>
    <row r="7615" spans="9:18" s="375" customFormat="1" ht="11">
      <c r="I7615" s="376"/>
      <c r="K7615" s="376"/>
      <c r="M7615" s="376"/>
      <c r="N7615" s="376"/>
      <c r="O7615" s="376"/>
      <c r="P7615" s="376"/>
      <c r="R7615" s="376"/>
    </row>
    <row r="7616" spans="9:18" s="375" customFormat="1" ht="11">
      <c r="I7616" s="376"/>
      <c r="K7616" s="376"/>
      <c r="M7616" s="376"/>
      <c r="N7616" s="376"/>
      <c r="O7616" s="376"/>
      <c r="P7616" s="376"/>
      <c r="R7616" s="376"/>
    </row>
    <row r="7617" spans="9:18" s="375" customFormat="1" ht="11">
      <c r="I7617" s="376"/>
      <c r="M7617" s="376"/>
      <c r="N7617" s="376"/>
      <c r="R7617" s="376"/>
    </row>
    <row r="7618" spans="9:18" s="375" customFormat="1" ht="11">
      <c r="I7618" s="376"/>
      <c r="K7618" s="376"/>
      <c r="M7618" s="376"/>
      <c r="N7618" s="376"/>
      <c r="O7618" s="376"/>
      <c r="P7618" s="376"/>
      <c r="R7618" s="376"/>
    </row>
    <row r="7619" spans="9:18" s="375" customFormat="1" ht="11">
      <c r="I7619" s="376"/>
      <c r="K7619" s="376"/>
      <c r="M7619" s="376"/>
      <c r="N7619" s="376"/>
      <c r="O7619" s="376"/>
      <c r="P7619" s="376"/>
      <c r="R7619" s="376"/>
    </row>
    <row r="7620" spans="9:18" s="375" customFormat="1" ht="11">
      <c r="I7620" s="376"/>
      <c r="K7620" s="376"/>
      <c r="M7620" s="376"/>
      <c r="N7620" s="376"/>
      <c r="O7620" s="376"/>
      <c r="P7620" s="376"/>
      <c r="R7620" s="376"/>
    </row>
    <row r="7621" spans="9:18" s="375" customFormat="1" ht="11">
      <c r="I7621" s="376"/>
      <c r="K7621" s="376"/>
      <c r="M7621" s="376"/>
      <c r="N7621" s="376"/>
      <c r="O7621" s="376"/>
      <c r="P7621" s="376"/>
      <c r="R7621" s="376"/>
    </row>
    <row r="7622" spans="9:18" s="375" customFormat="1" ht="11">
      <c r="I7622" s="376"/>
      <c r="K7622" s="376"/>
      <c r="M7622" s="376"/>
      <c r="N7622" s="376"/>
      <c r="O7622" s="376"/>
      <c r="P7622" s="376"/>
      <c r="R7622" s="376"/>
    </row>
    <row r="7623" spans="9:18" s="375" customFormat="1" ht="11">
      <c r="I7623" s="376"/>
      <c r="K7623" s="376"/>
      <c r="M7623" s="376"/>
      <c r="N7623" s="376"/>
      <c r="O7623" s="376"/>
      <c r="P7623" s="376"/>
      <c r="R7623" s="376"/>
    </row>
    <row r="7624" spans="9:18" s="375" customFormat="1" ht="11">
      <c r="I7624" s="376"/>
      <c r="K7624" s="376"/>
      <c r="M7624" s="376"/>
      <c r="N7624" s="376"/>
      <c r="O7624" s="376"/>
      <c r="P7624" s="376"/>
      <c r="R7624" s="376"/>
    </row>
    <row r="7625" spans="9:18" s="375" customFormat="1" ht="11">
      <c r="I7625" s="376"/>
      <c r="K7625" s="376"/>
      <c r="M7625" s="376"/>
      <c r="N7625" s="376"/>
      <c r="O7625" s="376"/>
      <c r="P7625" s="376"/>
      <c r="R7625" s="376"/>
    </row>
    <row r="7626" spans="9:18" s="375" customFormat="1" ht="11">
      <c r="I7626" s="376"/>
      <c r="K7626" s="376"/>
      <c r="M7626" s="376"/>
      <c r="N7626" s="376"/>
      <c r="O7626" s="376"/>
      <c r="P7626" s="376"/>
      <c r="R7626" s="376"/>
    </row>
    <row r="7627" spans="9:18" s="375" customFormat="1" ht="11">
      <c r="I7627" s="376"/>
      <c r="K7627" s="376"/>
      <c r="M7627" s="376"/>
      <c r="N7627" s="376"/>
      <c r="O7627" s="376"/>
      <c r="P7627" s="376"/>
      <c r="R7627" s="376"/>
    </row>
    <row r="7628" spans="9:18" s="375" customFormat="1" ht="11">
      <c r="I7628" s="376"/>
      <c r="K7628" s="376"/>
      <c r="M7628" s="376"/>
      <c r="N7628" s="376"/>
      <c r="O7628" s="376"/>
      <c r="P7628" s="376"/>
      <c r="R7628" s="376"/>
    </row>
    <row r="7629" spans="9:18" s="375" customFormat="1" ht="11">
      <c r="I7629" s="376"/>
      <c r="K7629" s="376"/>
      <c r="M7629" s="376"/>
      <c r="N7629" s="376"/>
      <c r="O7629" s="376"/>
      <c r="P7629" s="376"/>
      <c r="R7629" s="376"/>
    </row>
    <row r="7630" spans="9:18" s="375" customFormat="1" ht="11">
      <c r="I7630" s="376"/>
      <c r="K7630" s="376"/>
      <c r="M7630" s="376"/>
      <c r="N7630" s="376"/>
      <c r="O7630" s="376"/>
      <c r="P7630" s="376"/>
      <c r="R7630" s="376"/>
    </row>
    <row r="7631" spans="9:18" s="375" customFormat="1" ht="11">
      <c r="I7631" s="376"/>
      <c r="K7631" s="376"/>
      <c r="M7631" s="376"/>
      <c r="N7631" s="376"/>
      <c r="O7631" s="376"/>
      <c r="P7631" s="376"/>
      <c r="R7631" s="376"/>
    </row>
    <row r="7632" spans="9:18" s="375" customFormat="1" ht="11">
      <c r="I7632" s="376"/>
      <c r="K7632" s="376"/>
      <c r="M7632" s="376"/>
      <c r="N7632" s="376"/>
      <c r="O7632" s="376"/>
      <c r="P7632" s="376"/>
      <c r="R7632" s="376"/>
    </row>
    <row r="7633" spans="9:18" s="375" customFormat="1" ht="11">
      <c r="I7633" s="376"/>
      <c r="K7633" s="376"/>
      <c r="M7633" s="376"/>
      <c r="N7633" s="376"/>
      <c r="O7633" s="376"/>
      <c r="P7633" s="376"/>
      <c r="R7633" s="376"/>
    </row>
    <row r="7634" spans="9:18" s="375" customFormat="1" ht="11">
      <c r="I7634" s="376"/>
      <c r="K7634" s="376"/>
      <c r="M7634" s="376"/>
      <c r="N7634" s="376"/>
      <c r="O7634" s="376"/>
      <c r="R7634" s="376"/>
    </row>
    <row r="7635" spans="9:18" s="375" customFormat="1" ht="11">
      <c r="I7635" s="376"/>
      <c r="M7635" s="376"/>
      <c r="N7635" s="376"/>
      <c r="R7635" s="376"/>
    </row>
    <row r="7636" spans="9:18" s="375" customFormat="1" ht="11">
      <c r="I7636" s="376"/>
      <c r="K7636" s="376"/>
      <c r="M7636" s="376"/>
      <c r="N7636" s="376"/>
      <c r="O7636" s="376"/>
      <c r="R7636" s="376"/>
    </row>
    <row r="7637" spans="9:18" s="375" customFormat="1" ht="11">
      <c r="I7637" s="376"/>
      <c r="K7637" s="376"/>
      <c r="M7637" s="376"/>
      <c r="N7637" s="376"/>
      <c r="O7637" s="376"/>
      <c r="P7637" s="376"/>
      <c r="R7637" s="376"/>
    </row>
    <row r="7638" spans="9:18" s="375" customFormat="1" ht="11">
      <c r="I7638" s="376"/>
      <c r="K7638" s="376"/>
      <c r="M7638" s="376"/>
      <c r="N7638" s="376"/>
      <c r="O7638" s="376"/>
      <c r="P7638" s="376"/>
      <c r="R7638" s="376"/>
    </row>
    <row r="7639" spans="9:18" s="375" customFormat="1" ht="11">
      <c r="I7639" s="376"/>
      <c r="K7639" s="376"/>
      <c r="M7639" s="376"/>
      <c r="N7639" s="376"/>
      <c r="O7639" s="376"/>
      <c r="P7639" s="376"/>
      <c r="R7639" s="376"/>
    </row>
    <row r="7640" spans="9:18" s="375" customFormat="1" ht="11">
      <c r="I7640" s="376"/>
      <c r="K7640" s="376"/>
      <c r="M7640" s="376"/>
      <c r="N7640" s="376"/>
      <c r="O7640" s="376"/>
      <c r="P7640" s="376"/>
      <c r="R7640" s="376"/>
    </row>
    <row r="7641" spans="9:18" s="375" customFormat="1" ht="11">
      <c r="I7641" s="376"/>
      <c r="K7641" s="376"/>
      <c r="M7641" s="376"/>
      <c r="N7641" s="376"/>
      <c r="O7641" s="376"/>
      <c r="P7641" s="376"/>
      <c r="R7641" s="376"/>
    </row>
    <row r="7642" spans="9:18" s="375" customFormat="1" ht="11">
      <c r="I7642" s="376"/>
      <c r="K7642" s="376"/>
      <c r="M7642" s="376"/>
      <c r="N7642" s="376"/>
      <c r="O7642" s="376"/>
      <c r="R7642" s="376"/>
    </row>
    <row r="7643" spans="9:18" s="375" customFormat="1" ht="11">
      <c r="I7643" s="376"/>
      <c r="K7643" s="376"/>
      <c r="M7643" s="376"/>
      <c r="N7643" s="376"/>
      <c r="O7643" s="376"/>
      <c r="P7643" s="376"/>
      <c r="R7643" s="376"/>
    </row>
    <row r="7644" spans="9:18" s="375" customFormat="1" ht="11">
      <c r="I7644" s="376"/>
      <c r="K7644" s="376"/>
      <c r="M7644" s="376"/>
      <c r="N7644" s="376"/>
      <c r="O7644" s="376"/>
      <c r="P7644" s="376"/>
      <c r="R7644" s="376"/>
    </row>
    <row r="7645" spans="9:18" s="375" customFormat="1" ht="11">
      <c r="I7645" s="376"/>
      <c r="K7645" s="376"/>
      <c r="M7645" s="376"/>
      <c r="N7645" s="376"/>
      <c r="O7645" s="376"/>
      <c r="P7645" s="376"/>
      <c r="R7645" s="376"/>
    </row>
    <row r="7646" spans="9:18" s="375" customFormat="1" ht="11">
      <c r="I7646" s="376"/>
      <c r="K7646" s="376"/>
      <c r="M7646" s="376"/>
      <c r="N7646" s="376"/>
      <c r="O7646" s="376"/>
      <c r="P7646" s="376"/>
      <c r="R7646" s="376"/>
    </row>
    <row r="7647" spans="9:18" s="375" customFormat="1" ht="11">
      <c r="I7647" s="376"/>
      <c r="K7647" s="376"/>
      <c r="M7647" s="376"/>
      <c r="N7647" s="376"/>
      <c r="O7647" s="376"/>
      <c r="P7647" s="376"/>
      <c r="R7647" s="376"/>
    </row>
    <row r="7648" spans="9:18" s="375" customFormat="1" ht="11">
      <c r="I7648" s="376"/>
      <c r="K7648" s="376"/>
      <c r="M7648" s="376"/>
      <c r="N7648" s="376"/>
      <c r="O7648" s="376"/>
      <c r="P7648" s="376"/>
      <c r="R7648" s="376"/>
    </row>
    <row r="7649" spans="9:18" s="375" customFormat="1" ht="11">
      <c r="I7649" s="376"/>
      <c r="K7649" s="376"/>
      <c r="M7649" s="376"/>
      <c r="N7649" s="376"/>
      <c r="O7649" s="376"/>
      <c r="P7649" s="376"/>
      <c r="R7649" s="376"/>
    </row>
    <row r="7650" spans="9:18" s="375" customFormat="1" ht="11">
      <c r="I7650" s="376"/>
      <c r="K7650" s="376"/>
      <c r="M7650" s="376"/>
      <c r="N7650" s="376"/>
      <c r="O7650" s="376"/>
      <c r="P7650" s="376"/>
      <c r="R7650" s="376"/>
    </row>
    <row r="7651" spans="9:18" s="375" customFormat="1" ht="11">
      <c r="I7651" s="376"/>
      <c r="K7651" s="376"/>
      <c r="M7651" s="376"/>
      <c r="N7651" s="376"/>
      <c r="O7651" s="376"/>
      <c r="P7651" s="376"/>
      <c r="R7651" s="376"/>
    </row>
    <row r="7652" spans="9:18" s="375" customFormat="1" ht="11">
      <c r="I7652" s="376"/>
      <c r="K7652" s="376"/>
      <c r="M7652" s="376"/>
      <c r="N7652" s="376"/>
      <c r="O7652" s="376"/>
      <c r="R7652" s="376"/>
    </row>
    <row r="7653" spans="9:18" s="375" customFormat="1" ht="11">
      <c r="I7653" s="376"/>
      <c r="K7653" s="376"/>
      <c r="M7653" s="376"/>
      <c r="N7653" s="376"/>
      <c r="O7653" s="376"/>
      <c r="P7653" s="376"/>
      <c r="R7653" s="376"/>
    </row>
    <row r="7654" spans="9:18" s="375" customFormat="1" ht="11">
      <c r="I7654" s="376"/>
      <c r="K7654" s="376"/>
      <c r="M7654" s="376"/>
      <c r="N7654" s="376"/>
      <c r="O7654" s="376"/>
      <c r="R7654" s="376"/>
    </row>
    <row r="7655" spans="9:18" s="375" customFormat="1" ht="11">
      <c r="I7655" s="376"/>
      <c r="K7655" s="376"/>
      <c r="M7655" s="376"/>
      <c r="N7655" s="376"/>
      <c r="O7655" s="376"/>
      <c r="P7655" s="376"/>
      <c r="R7655" s="376"/>
    </row>
    <row r="7656" spans="9:18" s="375" customFormat="1" ht="11">
      <c r="I7656" s="376"/>
      <c r="K7656" s="376"/>
      <c r="M7656" s="376"/>
      <c r="N7656" s="376"/>
      <c r="O7656" s="376"/>
      <c r="P7656" s="376"/>
      <c r="R7656" s="376"/>
    </row>
    <row r="7657" spans="9:18" s="375" customFormat="1" ht="11">
      <c r="I7657" s="376"/>
      <c r="K7657" s="376"/>
      <c r="M7657" s="376"/>
      <c r="N7657" s="376"/>
      <c r="O7657" s="376"/>
      <c r="P7657" s="376"/>
      <c r="R7657" s="376"/>
    </row>
    <row r="7658" spans="9:18" s="375" customFormat="1" ht="11">
      <c r="I7658" s="376"/>
      <c r="K7658" s="376"/>
      <c r="M7658" s="376"/>
      <c r="N7658" s="376"/>
      <c r="O7658" s="376"/>
      <c r="P7658" s="376"/>
      <c r="R7658" s="376"/>
    </row>
    <row r="7659" spans="9:18" s="375" customFormat="1" ht="11">
      <c r="I7659" s="376"/>
      <c r="M7659" s="376"/>
      <c r="N7659" s="376"/>
      <c r="R7659" s="376"/>
    </row>
    <row r="7660" spans="9:18" s="375" customFormat="1" ht="11">
      <c r="I7660" s="376"/>
      <c r="M7660" s="376"/>
      <c r="N7660" s="376"/>
      <c r="R7660" s="376"/>
    </row>
    <row r="7661" spans="9:18" s="375" customFormat="1" ht="11">
      <c r="I7661" s="376"/>
      <c r="K7661" s="376"/>
      <c r="M7661" s="376"/>
      <c r="N7661" s="376"/>
      <c r="O7661" s="376"/>
      <c r="R7661" s="376"/>
    </row>
    <row r="7662" spans="9:18" s="375" customFormat="1" ht="11">
      <c r="I7662" s="376"/>
      <c r="K7662" s="376"/>
      <c r="M7662" s="376"/>
      <c r="N7662" s="376"/>
      <c r="O7662" s="376"/>
      <c r="P7662" s="376"/>
      <c r="R7662" s="376"/>
    </row>
    <row r="7663" spans="9:18" s="375" customFormat="1" ht="11">
      <c r="I7663" s="376"/>
      <c r="M7663" s="376"/>
      <c r="N7663" s="376"/>
      <c r="R7663" s="376"/>
    </row>
    <row r="7664" spans="9:18" s="375" customFormat="1" ht="11">
      <c r="I7664" s="376"/>
      <c r="K7664" s="376"/>
      <c r="M7664" s="376"/>
      <c r="N7664" s="376"/>
      <c r="O7664" s="376"/>
      <c r="P7664" s="376"/>
      <c r="R7664" s="376"/>
    </row>
    <row r="7665" spans="9:18" s="375" customFormat="1" ht="11">
      <c r="I7665" s="376"/>
      <c r="M7665" s="376"/>
      <c r="N7665" s="376"/>
      <c r="R7665" s="376"/>
    </row>
    <row r="7666" spans="9:18" s="375" customFormat="1" ht="11">
      <c r="I7666" s="376"/>
      <c r="M7666" s="376"/>
      <c r="N7666" s="376"/>
      <c r="R7666" s="376"/>
    </row>
    <row r="7667" spans="9:18" s="375" customFormat="1" ht="11">
      <c r="I7667" s="376"/>
      <c r="M7667" s="376"/>
      <c r="N7667" s="376"/>
      <c r="R7667" s="376"/>
    </row>
    <row r="7668" spans="9:18" s="375" customFormat="1" ht="11">
      <c r="I7668" s="376"/>
      <c r="M7668" s="376"/>
      <c r="N7668" s="376"/>
      <c r="R7668" s="376"/>
    </row>
    <row r="7669" spans="9:18" s="375" customFormat="1" ht="11">
      <c r="I7669" s="376"/>
      <c r="M7669" s="376"/>
      <c r="N7669" s="376"/>
      <c r="R7669" s="376"/>
    </row>
    <row r="7670" spans="9:18" s="375" customFormat="1" ht="11">
      <c r="I7670" s="376"/>
      <c r="M7670" s="376"/>
      <c r="N7670" s="376"/>
      <c r="R7670" s="376"/>
    </row>
    <row r="7671" spans="9:18" s="375" customFormat="1" ht="11">
      <c r="I7671" s="376"/>
      <c r="M7671" s="376"/>
      <c r="N7671" s="376"/>
      <c r="R7671" s="376"/>
    </row>
    <row r="7672" spans="9:18" s="375" customFormat="1" ht="11">
      <c r="I7672" s="376"/>
      <c r="M7672" s="376"/>
      <c r="N7672" s="376"/>
      <c r="R7672" s="376"/>
    </row>
    <row r="7673" spans="9:18" s="375" customFormat="1" ht="11">
      <c r="I7673" s="376"/>
      <c r="K7673" s="376"/>
      <c r="M7673" s="376"/>
      <c r="N7673" s="376"/>
      <c r="O7673" s="376"/>
      <c r="P7673" s="376"/>
      <c r="R7673" s="376"/>
    </row>
    <row r="7674" spans="9:18" s="375" customFormat="1" ht="11">
      <c r="I7674" s="376"/>
      <c r="M7674" s="376"/>
      <c r="N7674" s="376"/>
      <c r="R7674" s="376"/>
    </row>
    <row r="7675" spans="9:18" s="375" customFormat="1" ht="11">
      <c r="I7675" s="376"/>
      <c r="K7675" s="376"/>
      <c r="M7675" s="376"/>
      <c r="N7675" s="376"/>
      <c r="O7675" s="376"/>
      <c r="P7675" s="376"/>
      <c r="R7675" s="376"/>
    </row>
    <row r="7676" spans="9:18" s="375" customFormat="1" ht="11">
      <c r="I7676" s="376"/>
      <c r="K7676" s="376"/>
      <c r="M7676" s="376"/>
      <c r="N7676" s="376"/>
      <c r="O7676" s="376"/>
      <c r="P7676" s="376"/>
      <c r="R7676" s="376"/>
    </row>
    <row r="7677" spans="9:18" s="375" customFormat="1" ht="11">
      <c r="I7677" s="376"/>
      <c r="K7677" s="376"/>
      <c r="M7677" s="376"/>
      <c r="N7677" s="376"/>
      <c r="O7677" s="376"/>
      <c r="P7677" s="376"/>
      <c r="R7677" s="376"/>
    </row>
    <row r="7678" spans="9:18" s="375" customFormat="1" ht="11">
      <c r="I7678" s="376"/>
      <c r="K7678" s="376"/>
      <c r="M7678" s="376"/>
      <c r="N7678" s="376"/>
      <c r="O7678" s="376"/>
      <c r="P7678" s="376"/>
      <c r="R7678" s="376"/>
    </row>
    <row r="7679" spans="9:18" s="375" customFormat="1" ht="11">
      <c r="I7679" s="376"/>
      <c r="K7679" s="376"/>
      <c r="M7679" s="376"/>
      <c r="N7679" s="376"/>
      <c r="O7679" s="376"/>
      <c r="P7679" s="376"/>
      <c r="R7679" s="376"/>
    </row>
    <row r="7680" spans="9:18" s="375" customFormat="1" ht="11">
      <c r="I7680" s="376"/>
      <c r="K7680" s="376"/>
      <c r="M7680" s="376"/>
      <c r="N7680" s="376"/>
      <c r="O7680" s="376"/>
      <c r="P7680" s="376"/>
      <c r="R7680" s="376"/>
    </row>
    <row r="7681" spans="9:18" s="375" customFormat="1" ht="11">
      <c r="I7681" s="376"/>
      <c r="K7681" s="376"/>
      <c r="M7681" s="376"/>
      <c r="N7681" s="376"/>
      <c r="O7681" s="376"/>
      <c r="P7681" s="376"/>
      <c r="R7681" s="376"/>
    </row>
    <row r="7682" spans="9:18" s="375" customFormat="1" ht="11">
      <c r="I7682" s="376"/>
      <c r="K7682" s="376"/>
      <c r="M7682" s="376"/>
      <c r="N7682" s="376"/>
      <c r="O7682" s="376"/>
      <c r="P7682" s="376"/>
      <c r="R7682" s="376"/>
    </row>
    <row r="7683" spans="9:18" s="375" customFormat="1" ht="11">
      <c r="I7683" s="376"/>
      <c r="K7683" s="376"/>
      <c r="M7683" s="376"/>
      <c r="N7683" s="376"/>
      <c r="O7683" s="376"/>
      <c r="P7683" s="376"/>
      <c r="R7683" s="376"/>
    </row>
    <row r="7684" spans="9:18" s="375" customFormat="1" ht="11">
      <c r="I7684" s="376"/>
      <c r="M7684" s="376"/>
      <c r="N7684" s="376"/>
      <c r="R7684" s="376"/>
    </row>
    <row r="7685" spans="9:18" s="375" customFormat="1" ht="11">
      <c r="I7685" s="376"/>
      <c r="M7685" s="376"/>
      <c r="N7685" s="376"/>
      <c r="R7685" s="376"/>
    </row>
    <row r="7686" spans="9:18" s="375" customFormat="1" ht="11">
      <c r="I7686" s="376"/>
      <c r="M7686" s="376"/>
      <c r="N7686" s="376"/>
      <c r="R7686" s="376"/>
    </row>
    <row r="7687" spans="9:18" s="375" customFormat="1" ht="11">
      <c r="I7687" s="376"/>
      <c r="M7687" s="376"/>
      <c r="N7687" s="376"/>
      <c r="R7687" s="376"/>
    </row>
    <row r="7688" spans="9:18" s="375" customFormat="1" ht="11">
      <c r="I7688" s="376"/>
      <c r="M7688" s="376"/>
      <c r="N7688" s="376"/>
      <c r="R7688" s="376"/>
    </row>
    <row r="7689" spans="9:18" s="375" customFormat="1" ht="11">
      <c r="I7689" s="376"/>
      <c r="K7689" s="376"/>
      <c r="M7689" s="376"/>
      <c r="N7689" s="376"/>
      <c r="O7689" s="376"/>
      <c r="P7689" s="376"/>
      <c r="R7689" s="376"/>
    </row>
    <row r="7690" spans="9:18" s="375" customFormat="1" ht="11">
      <c r="I7690" s="376"/>
      <c r="K7690" s="376"/>
      <c r="M7690" s="376"/>
      <c r="N7690" s="376"/>
      <c r="O7690" s="376"/>
      <c r="P7690" s="376"/>
      <c r="R7690" s="376"/>
    </row>
    <row r="7691" spans="9:18" s="375" customFormat="1" ht="11">
      <c r="I7691" s="376"/>
      <c r="K7691" s="376"/>
      <c r="M7691" s="376"/>
      <c r="N7691" s="376"/>
      <c r="O7691" s="376"/>
      <c r="P7691" s="376"/>
      <c r="R7691" s="376"/>
    </row>
    <row r="7692" spans="9:18" s="375" customFormat="1" ht="11">
      <c r="I7692" s="376"/>
      <c r="M7692" s="376"/>
      <c r="N7692" s="376"/>
      <c r="R7692" s="376"/>
    </row>
    <row r="7693" spans="9:18" s="375" customFormat="1" ht="11">
      <c r="I7693" s="376"/>
      <c r="M7693" s="376"/>
      <c r="N7693" s="376"/>
      <c r="R7693" s="376"/>
    </row>
    <row r="7694" spans="9:18" s="375" customFormat="1" ht="11">
      <c r="I7694" s="376"/>
      <c r="M7694" s="376"/>
      <c r="N7694" s="376"/>
      <c r="R7694" s="376"/>
    </row>
    <row r="7695" spans="9:18" s="375" customFormat="1" ht="11">
      <c r="I7695" s="376"/>
      <c r="M7695" s="376"/>
      <c r="N7695" s="376"/>
      <c r="R7695" s="376"/>
    </row>
    <row r="7696" spans="9:18" s="375" customFormat="1" ht="11">
      <c r="I7696" s="376"/>
      <c r="K7696" s="376"/>
      <c r="M7696" s="376"/>
      <c r="N7696" s="376"/>
      <c r="O7696" s="376"/>
      <c r="R7696" s="376"/>
    </row>
    <row r="7697" spans="9:18" s="375" customFormat="1" ht="11">
      <c r="I7697" s="376"/>
      <c r="K7697" s="376"/>
      <c r="M7697" s="376"/>
      <c r="N7697" s="376"/>
      <c r="O7697" s="376"/>
      <c r="P7697" s="376"/>
      <c r="R7697" s="376"/>
    </row>
    <row r="7698" spans="9:18" s="375" customFormat="1" ht="11">
      <c r="I7698" s="376"/>
      <c r="K7698" s="376"/>
      <c r="M7698" s="376"/>
      <c r="N7698" s="376"/>
      <c r="O7698" s="376"/>
      <c r="P7698" s="376"/>
      <c r="R7698" s="376"/>
    </row>
    <row r="7699" spans="9:18" s="375" customFormat="1" ht="11">
      <c r="I7699" s="376"/>
      <c r="K7699" s="376"/>
      <c r="M7699" s="376"/>
      <c r="N7699" s="376"/>
      <c r="O7699" s="376"/>
      <c r="P7699" s="376"/>
      <c r="R7699" s="376"/>
    </row>
    <row r="7700" spans="9:18" s="375" customFormat="1" ht="11">
      <c r="I7700" s="376"/>
      <c r="M7700" s="376"/>
      <c r="N7700" s="376"/>
      <c r="R7700" s="376"/>
    </row>
    <row r="7701" spans="9:18" s="375" customFormat="1" ht="11">
      <c r="I7701" s="376"/>
      <c r="M7701" s="376"/>
      <c r="N7701" s="376"/>
      <c r="R7701" s="376"/>
    </row>
    <row r="7702" spans="9:18" s="375" customFormat="1" ht="11">
      <c r="I7702" s="376"/>
      <c r="K7702" s="376"/>
      <c r="M7702" s="376"/>
      <c r="N7702" s="376"/>
      <c r="O7702" s="376"/>
      <c r="P7702" s="376"/>
      <c r="R7702" s="376"/>
    </row>
    <row r="7703" spans="9:18" s="375" customFormat="1" ht="11">
      <c r="I7703" s="376"/>
      <c r="K7703" s="376"/>
      <c r="M7703" s="376"/>
      <c r="N7703" s="376"/>
      <c r="O7703" s="376"/>
      <c r="P7703" s="376"/>
      <c r="R7703" s="376"/>
    </row>
    <row r="7704" spans="9:18" s="375" customFormat="1" ht="11">
      <c r="I7704" s="376"/>
      <c r="M7704" s="376"/>
      <c r="N7704" s="376"/>
      <c r="R7704" s="376"/>
    </row>
    <row r="7705" spans="9:18" s="375" customFormat="1" ht="11">
      <c r="I7705" s="376"/>
      <c r="K7705" s="376"/>
      <c r="M7705" s="376"/>
      <c r="N7705" s="376"/>
      <c r="O7705" s="376"/>
      <c r="P7705" s="376"/>
      <c r="R7705" s="376"/>
    </row>
    <row r="7706" spans="9:18" s="375" customFormat="1" ht="11">
      <c r="I7706" s="376"/>
      <c r="K7706" s="376"/>
      <c r="M7706" s="376"/>
      <c r="N7706" s="376"/>
      <c r="O7706" s="376"/>
      <c r="R7706" s="376"/>
    </row>
    <row r="7707" spans="9:18" s="375" customFormat="1" ht="11">
      <c r="I7707" s="376"/>
      <c r="K7707" s="376"/>
      <c r="M7707" s="376"/>
      <c r="N7707" s="376"/>
      <c r="O7707" s="376"/>
      <c r="P7707" s="376"/>
      <c r="R7707" s="376"/>
    </row>
    <row r="7708" spans="9:18" s="375" customFormat="1" ht="11">
      <c r="I7708" s="376"/>
      <c r="K7708" s="376"/>
      <c r="M7708" s="376"/>
      <c r="N7708" s="376"/>
      <c r="O7708" s="376"/>
      <c r="P7708" s="376"/>
      <c r="R7708" s="376"/>
    </row>
    <row r="7709" spans="9:18" s="375" customFormat="1" ht="11">
      <c r="I7709" s="376"/>
      <c r="K7709" s="376"/>
      <c r="M7709" s="376"/>
      <c r="N7709" s="376"/>
      <c r="O7709" s="376"/>
      <c r="P7709" s="376"/>
      <c r="R7709" s="376"/>
    </row>
    <row r="7710" spans="9:18" s="375" customFormat="1" ht="11">
      <c r="I7710" s="376"/>
      <c r="K7710" s="376"/>
      <c r="M7710" s="376"/>
      <c r="N7710" s="376"/>
      <c r="O7710" s="376"/>
      <c r="P7710" s="376"/>
      <c r="R7710" s="376"/>
    </row>
    <row r="7711" spans="9:18" s="375" customFormat="1" ht="11">
      <c r="I7711" s="376"/>
      <c r="K7711" s="376"/>
      <c r="M7711" s="376"/>
      <c r="N7711" s="376"/>
      <c r="O7711" s="376"/>
      <c r="P7711" s="376"/>
      <c r="R7711" s="376"/>
    </row>
    <row r="7712" spans="9:18" s="375" customFormat="1" ht="11">
      <c r="I7712" s="376"/>
      <c r="K7712" s="376"/>
      <c r="M7712" s="376"/>
      <c r="N7712" s="376"/>
      <c r="O7712" s="376"/>
      <c r="P7712" s="376"/>
      <c r="R7712" s="376"/>
    </row>
    <row r="7713" spans="9:18" s="375" customFormat="1" ht="11">
      <c r="I7713" s="376"/>
      <c r="K7713" s="376"/>
      <c r="M7713" s="376"/>
      <c r="N7713" s="376"/>
      <c r="O7713" s="376"/>
      <c r="P7713" s="376"/>
      <c r="R7713" s="376"/>
    </row>
    <row r="7714" spans="9:18" s="375" customFormat="1" ht="11">
      <c r="I7714" s="376"/>
      <c r="M7714" s="376"/>
      <c r="N7714" s="376"/>
      <c r="R7714" s="376"/>
    </row>
    <row r="7715" spans="9:18" s="375" customFormat="1" ht="11">
      <c r="I7715" s="376"/>
      <c r="M7715" s="376"/>
      <c r="N7715" s="376"/>
      <c r="R7715" s="376"/>
    </row>
    <row r="7716" spans="9:18" s="375" customFormat="1" ht="11">
      <c r="I7716" s="376"/>
      <c r="K7716" s="376"/>
      <c r="M7716" s="376"/>
      <c r="N7716" s="376"/>
      <c r="O7716" s="376"/>
      <c r="P7716" s="376"/>
      <c r="R7716" s="376"/>
    </row>
    <row r="7717" spans="9:18" s="375" customFormat="1" ht="11">
      <c r="I7717" s="376"/>
      <c r="K7717" s="376"/>
      <c r="M7717" s="376"/>
      <c r="N7717" s="376"/>
      <c r="O7717" s="376"/>
      <c r="P7717" s="376"/>
      <c r="R7717" s="376"/>
    </row>
    <row r="7718" spans="9:18" s="375" customFormat="1" ht="11">
      <c r="I7718" s="376"/>
      <c r="M7718" s="376"/>
      <c r="N7718" s="376"/>
      <c r="R7718" s="376"/>
    </row>
    <row r="7719" spans="9:18" s="375" customFormat="1" ht="11">
      <c r="I7719" s="376"/>
      <c r="K7719" s="376"/>
      <c r="M7719" s="376"/>
      <c r="N7719" s="376"/>
      <c r="O7719" s="376"/>
      <c r="P7719" s="376"/>
      <c r="R7719" s="376"/>
    </row>
    <row r="7720" spans="9:18" s="375" customFormat="1" ht="11">
      <c r="I7720" s="376"/>
      <c r="K7720" s="376"/>
      <c r="M7720" s="376"/>
      <c r="N7720" s="376"/>
      <c r="O7720" s="376"/>
      <c r="P7720" s="376"/>
      <c r="R7720" s="376"/>
    </row>
    <row r="7721" spans="9:18" s="375" customFormat="1" ht="11">
      <c r="I7721" s="376"/>
      <c r="M7721" s="376"/>
      <c r="N7721" s="376"/>
      <c r="R7721" s="376"/>
    </row>
    <row r="7722" spans="9:18" s="375" customFormat="1" ht="11">
      <c r="I7722" s="376"/>
      <c r="M7722" s="376"/>
      <c r="N7722" s="376"/>
      <c r="R7722" s="376"/>
    </row>
    <row r="7723" spans="9:18" s="375" customFormat="1" ht="11">
      <c r="I7723" s="376"/>
      <c r="M7723" s="376"/>
      <c r="N7723" s="376"/>
      <c r="R7723" s="376"/>
    </row>
    <row r="7724" spans="9:18" s="375" customFormat="1" ht="11">
      <c r="I7724" s="376"/>
      <c r="M7724" s="376"/>
      <c r="N7724" s="376"/>
      <c r="R7724" s="376"/>
    </row>
    <row r="7725" spans="9:18" s="375" customFormat="1" ht="11">
      <c r="I7725" s="376"/>
      <c r="M7725" s="376"/>
      <c r="N7725" s="376"/>
      <c r="R7725" s="376"/>
    </row>
    <row r="7726" spans="9:18" s="375" customFormat="1" ht="11">
      <c r="I7726" s="376"/>
      <c r="M7726" s="376"/>
      <c r="N7726" s="376"/>
      <c r="R7726" s="376"/>
    </row>
    <row r="7727" spans="9:18" s="375" customFormat="1" ht="11">
      <c r="I7727" s="376"/>
      <c r="K7727" s="376"/>
      <c r="M7727" s="376"/>
      <c r="N7727" s="376"/>
      <c r="O7727" s="376"/>
      <c r="P7727" s="376"/>
      <c r="R7727" s="376"/>
    </row>
    <row r="7728" spans="9:18" s="375" customFormat="1" ht="11">
      <c r="I7728" s="376"/>
      <c r="M7728" s="376"/>
      <c r="N7728" s="376"/>
      <c r="R7728" s="376"/>
    </row>
    <row r="7729" spans="9:18" s="375" customFormat="1" ht="11">
      <c r="I7729" s="376"/>
      <c r="K7729" s="376"/>
      <c r="M7729" s="376"/>
      <c r="N7729" s="376"/>
      <c r="O7729" s="376"/>
      <c r="P7729" s="376"/>
      <c r="R7729" s="376"/>
    </row>
    <row r="7730" spans="9:18" s="375" customFormat="1" ht="11">
      <c r="I7730" s="376"/>
      <c r="M7730" s="376"/>
      <c r="N7730" s="376"/>
      <c r="R7730" s="376"/>
    </row>
    <row r="7731" spans="9:18" s="375" customFormat="1" ht="11">
      <c r="I7731" s="376"/>
      <c r="M7731" s="376"/>
      <c r="N7731" s="376"/>
      <c r="R7731" s="376"/>
    </row>
    <row r="7732" spans="9:18" s="375" customFormat="1" ht="11">
      <c r="I7732" s="376"/>
      <c r="M7732" s="376"/>
      <c r="N7732" s="376"/>
      <c r="R7732" s="376"/>
    </row>
    <row r="7733" spans="9:18" s="375" customFormat="1" ht="11">
      <c r="I7733" s="376"/>
      <c r="M7733" s="376"/>
      <c r="N7733" s="376"/>
      <c r="R7733" s="376"/>
    </row>
    <row r="7734" spans="9:18" s="375" customFormat="1" ht="11">
      <c r="I7734" s="376"/>
      <c r="M7734" s="376"/>
      <c r="N7734" s="376"/>
      <c r="R7734" s="376"/>
    </row>
    <row r="7735" spans="9:18" s="375" customFormat="1" ht="11">
      <c r="I7735" s="376"/>
      <c r="M7735" s="376"/>
      <c r="N7735" s="376"/>
      <c r="R7735" s="376"/>
    </row>
    <row r="7736" spans="9:18" s="375" customFormat="1" ht="11">
      <c r="I7736" s="376"/>
      <c r="M7736" s="376"/>
      <c r="N7736" s="376"/>
      <c r="R7736" s="376"/>
    </row>
    <row r="7737" spans="9:18" s="375" customFormat="1" ht="11">
      <c r="I7737" s="376"/>
      <c r="M7737" s="376"/>
      <c r="N7737" s="376"/>
      <c r="R7737" s="376"/>
    </row>
    <row r="7738" spans="9:18" s="375" customFormat="1" ht="11">
      <c r="I7738" s="376"/>
      <c r="M7738" s="376"/>
      <c r="N7738" s="376"/>
      <c r="R7738" s="376"/>
    </row>
    <row r="7739" spans="9:18" s="375" customFormat="1" ht="11">
      <c r="I7739" s="376"/>
      <c r="M7739" s="376"/>
      <c r="N7739" s="376"/>
      <c r="R7739" s="376"/>
    </row>
    <row r="7740" spans="9:18" s="375" customFormat="1" ht="11">
      <c r="I7740" s="376"/>
      <c r="M7740" s="376"/>
      <c r="N7740" s="376"/>
      <c r="R7740" s="376"/>
    </row>
    <row r="7741" spans="9:18" s="375" customFormat="1" ht="11">
      <c r="I7741" s="376"/>
      <c r="M7741" s="376"/>
      <c r="N7741" s="376"/>
      <c r="R7741" s="376"/>
    </row>
    <row r="7742" spans="9:18" s="375" customFormat="1" ht="11">
      <c r="I7742" s="376"/>
      <c r="M7742" s="376"/>
      <c r="N7742" s="376"/>
      <c r="R7742" s="376"/>
    </row>
    <row r="7743" spans="9:18" s="375" customFormat="1" ht="11">
      <c r="I7743" s="376"/>
      <c r="M7743" s="376"/>
      <c r="N7743" s="376"/>
      <c r="R7743" s="376"/>
    </row>
    <row r="7744" spans="9:18" s="375" customFormat="1" ht="11">
      <c r="I7744" s="376"/>
      <c r="M7744" s="376"/>
      <c r="N7744" s="376"/>
      <c r="R7744" s="376"/>
    </row>
    <row r="7745" spans="9:18" s="375" customFormat="1" ht="11">
      <c r="I7745" s="376"/>
      <c r="M7745" s="376"/>
      <c r="N7745" s="376"/>
      <c r="R7745" s="376"/>
    </row>
    <row r="7746" spans="9:18" s="375" customFormat="1" ht="11">
      <c r="I7746" s="376"/>
      <c r="M7746" s="376"/>
      <c r="N7746" s="376"/>
      <c r="R7746" s="376"/>
    </row>
    <row r="7747" spans="9:18" s="375" customFormat="1" ht="11">
      <c r="I7747" s="376"/>
      <c r="M7747" s="376"/>
      <c r="N7747" s="376"/>
      <c r="R7747" s="376"/>
    </row>
    <row r="7748" spans="9:18" s="375" customFormat="1" ht="11">
      <c r="I7748" s="376"/>
      <c r="M7748" s="376"/>
      <c r="N7748" s="376"/>
      <c r="R7748" s="376"/>
    </row>
    <row r="7749" spans="9:18" s="375" customFormat="1" ht="11">
      <c r="I7749" s="376"/>
      <c r="M7749" s="376"/>
      <c r="N7749" s="376"/>
      <c r="R7749" s="376"/>
    </row>
    <row r="7750" spans="9:18" s="375" customFormat="1" ht="11">
      <c r="I7750" s="376"/>
      <c r="K7750" s="376"/>
      <c r="M7750" s="376"/>
      <c r="N7750" s="376"/>
      <c r="O7750" s="376"/>
      <c r="P7750" s="376"/>
      <c r="R7750" s="376"/>
    </row>
    <row r="7751" spans="9:18" s="375" customFormat="1" ht="11">
      <c r="I7751" s="376"/>
      <c r="K7751" s="376"/>
      <c r="M7751" s="376"/>
      <c r="N7751" s="376"/>
      <c r="O7751" s="376"/>
      <c r="P7751" s="376"/>
      <c r="R7751" s="376"/>
    </row>
    <row r="7752" spans="9:18" s="375" customFormat="1" ht="11">
      <c r="I7752" s="376"/>
      <c r="M7752" s="376"/>
      <c r="N7752" s="376"/>
      <c r="R7752" s="376"/>
    </row>
    <row r="7753" spans="9:18" s="375" customFormat="1" ht="11">
      <c r="I7753" s="376"/>
      <c r="M7753" s="376"/>
      <c r="N7753" s="376"/>
      <c r="R7753" s="376"/>
    </row>
    <row r="7754" spans="9:18" s="375" customFormat="1" ht="11">
      <c r="I7754" s="376"/>
      <c r="M7754" s="376"/>
      <c r="N7754" s="376"/>
      <c r="R7754" s="376"/>
    </row>
    <row r="7755" spans="9:18" s="375" customFormat="1" ht="11">
      <c r="I7755" s="376"/>
      <c r="M7755" s="376"/>
      <c r="N7755" s="376"/>
      <c r="R7755" s="376"/>
    </row>
    <row r="7756" spans="9:18" s="375" customFormat="1" ht="11">
      <c r="I7756" s="376"/>
      <c r="K7756" s="376"/>
      <c r="M7756" s="376"/>
      <c r="N7756" s="376"/>
      <c r="O7756" s="376"/>
      <c r="P7756" s="376"/>
      <c r="R7756" s="376"/>
    </row>
    <row r="7757" spans="9:18" s="375" customFormat="1" ht="11">
      <c r="I7757" s="376"/>
      <c r="K7757" s="376"/>
      <c r="M7757" s="376"/>
      <c r="N7757" s="376"/>
      <c r="O7757" s="376"/>
      <c r="R7757" s="376"/>
    </row>
    <row r="7758" spans="9:18" s="375" customFormat="1" ht="11">
      <c r="I7758" s="376"/>
      <c r="K7758" s="376"/>
      <c r="M7758" s="376"/>
      <c r="N7758" s="376"/>
      <c r="O7758" s="376"/>
      <c r="P7758" s="376"/>
      <c r="R7758" s="376"/>
    </row>
    <row r="7759" spans="9:18" s="375" customFormat="1" ht="11">
      <c r="I7759" s="376"/>
      <c r="K7759" s="376"/>
      <c r="M7759" s="376"/>
      <c r="N7759" s="376"/>
      <c r="O7759" s="376"/>
      <c r="P7759" s="376"/>
      <c r="R7759" s="376"/>
    </row>
    <row r="7760" spans="9:18" s="375" customFormat="1" ht="11">
      <c r="I7760" s="376"/>
      <c r="K7760" s="376"/>
      <c r="M7760" s="376"/>
      <c r="N7760" s="376"/>
      <c r="O7760" s="376"/>
      <c r="P7760" s="376"/>
      <c r="R7760" s="376"/>
    </row>
    <row r="7761" spans="9:18" s="375" customFormat="1" ht="11">
      <c r="I7761" s="376"/>
      <c r="K7761" s="376"/>
      <c r="M7761" s="376"/>
      <c r="N7761" s="376"/>
      <c r="O7761" s="376"/>
      <c r="P7761" s="376"/>
      <c r="R7761" s="376"/>
    </row>
    <row r="7762" spans="9:18" s="375" customFormat="1" ht="11">
      <c r="I7762" s="376"/>
      <c r="K7762" s="376"/>
      <c r="M7762" s="376"/>
      <c r="N7762" s="376"/>
      <c r="O7762" s="376"/>
      <c r="P7762" s="376"/>
      <c r="R7762" s="376"/>
    </row>
    <row r="7763" spans="9:18" s="375" customFormat="1" ht="11">
      <c r="I7763" s="376"/>
      <c r="K7763" s="376"/>
      <c r="M7763" s="376"/>
      <c r="N7763" s="376"/>
      <c r="O7763" s="376"/>
      <c r="P7763" s="376"/>
      <c r="R7763" s="376"/>
    </row>
    <row r="7764" spans="9:18" s="375" customFormat="1" ht="11">
      <c r="I7764" s="376"/>
      <c r="K7764" s="376"/>
      <c r="M7764" s="376"/>
      <c r="N7764" s="376"/>
      <c r="O7764" s="376"/>
      <c r="R7764" s="376"/>
    </row>
    <row r="7765" spans="9:18" s="375" customFormat="1" ht="11">
      <c r="I7765" s="376"/>
      <c r="K7765" s="376"/>
      <c r="M7765" s="376"/>
      <c r="N7765" s="376"/>
      <c r="O7765" s="376"/>
      <c r="P7765" s="376"/>
      <c r="R7765" s="376"/>
    </row>
    <row r="7766" spans="9:18" s="375" customFormat="1" ht="11">
      <c r="I7766" s="376"/>
      <c r="K7766" s="376"/>
      <c r="M7766" s="376"/>
      <c r="N7766" s="376"/>
      <c r="O7766" s="376"/>
      <c r="P7766" s="376"/>
      <c r="R7766" s="376"/>
    </row>
    <row r="7767" spans="9:18" s="375" customFormat="1" ht="11">
      <c r="I7767" s="376"/>
      <c r="M7767" s="376"/>
      <c r="N7767" s="376"/>
      <c r="R7767" s="376"/>
    </row>
    <row r="7768" spans="9:18" s="375" customFormat="1" ht="11">
      <c r="I7768" s="376"/>
      <c r="K7768" s="376"/>
      <c r="M7768" s="376"/>
      <c r="N7768" s="376"/>
      <c r="O7768" s="376"/>
      <c r="P7768" s="376"/>
      <c r="R7768" s="376"/>
    </row>
    <row r="7769" spans="9:18" s="375" customFormat="1" ht="11">
      <c r="I7769" s="376"/>
      <c r="K7769" s="376"/>
      <c r="M7769" s="376"/>
      <c r="N7769" s="376"/>
      <c r="O7769" s="376"/>
      <c r="P7769" s="376"/>
      <c r="R7769" s="376"/>
    </row>
    <row r="7770" spans="9:18" s="375" customFormat="1" ht="11">
      <c r="I7770" s="376"/>
      <c r="M7770" s="376"/>
      <c r="N7770" s="376"/>
      <c r="R7770" s="376"/>
    </row>
    <row r="7771" spans="9:18" s="375" customFormat="1" ht="11">
      <c r="I7771" s="376"/>
      <c r="M7771" s="376"/>
      <c r="N7771" s="376"/>
      <c r="R7771" s="376"/>
    </row>
    <row r="7772" spans="9:18" s="375" customFormat="1" ht="11">
      <c r="I7772" s="376"/>
      <c r="K7772" s="376"/>
      <c r="M7772" s="376"/>
      <c r="N7772" s="376"/>
      <c r="O7772" s="376"/>
      <c r="P7772" s="376"/>
      <c r="R7772" s="376"/>
    </row>
    <row r="7773" spans="9:18" s="375" customFormat="1" ht="11">
      <c r="I7773" s="376"/>
      <c r="K7773" s="376"/>
      <c r="M7773" s="376"/>
      <c r="N7773" s="376"/>
      <c r="O7773" s="376"/>
      <c r="P7773" s="376"/>
      <c r="R7773" s="376"/>
    </row>
    <row r="7774" spans="9:18" s="375" customFormat="1" ht="11">
      <c r="I7774" s="376"/>
      <c r="K7774" s="376"/>
      <c r="M7774" s="376"/>
      <c r="N7774" s="376"/>
      <c r="O7774" s="376"/>
      <c r="P7774" s="376"/>
      <c r="R7774" s="376"/>
    </row>
    <row r="7775" spans="9:18" s="375" customFormat="1" ht="11">
      <c r="I7775" s="376"/>
      <c r="M7775" s="376"/>
      <c r="N7775" s="376"/>
      <c r="R7775" s="376"/>
    </row>
    <row r="7776" spans="9:18" s="375" customFormat="1" ht="11">
      <c r="I7776" s="376"/>
      <c r="M7776" s="376"/>
      <c r="N7776" s="376"/>
      <c r="R7776" s="376"/>
    </row>
    <row r="7777" spans="9:18" s="375" customFormat="1" ht="11">
      <c r="I7777" s="376"/>
      <c r="K7777" s="376"/>
      <c r="M7777" s="376"/>
      <c r="N7777" s="376"/>
      <c r="O7777" s="376"/>
      <c r="P7777" s="376"/>
      <c r="R7777" s="376"/>
    </row>
    <row r="7778" spans="9:18" s="375" customFormat="1" ht="11">
      <c r="I7778" s="376"/>
      <c r="M7778" s="376"/>
      <c r="N7778" s="376"/>
      <c r="R7778" s="376"/>
    </row>
    <row r="7779" spans="9:18" s="375" customFormat="1" ht="11">
      <c r="I7779" s="376"/>
      <c r="M7779" s="376"/>
      <c r="N7779" s="376"/>
      <c r="R7779" s="376"/>
    </row>
    <row r="7780" spans="9:18" s="375" customFormat="1" ht="11">
      <c r="I7780" s="376"/>
      <c r="M7780" s="376"/>
      <c r="N7780" s="376"/>
      <c r="R7780" s="376"/>
    </row>
    <row r="7781" spans="9:18" s="375" customFormat="1" ht="11">
      <c r="I7781" s="376"/>
      <c r="M7781" s="376"/>
      <c r="N7781" s="376"/>
      <c r="R7781" s="376"/>
    </row>
    <row r="7782" spans="9:18" s="375" customFormat="1" ht="11">
      <c r="I7782" s="376"/>
      <c r="M7782" s="376"/>
      <c r="N7782" s="376"/>
      <c r="R7782" s="376"/>
    </row>
    <row r="7783" spans="9:18" s="375" customFormat="1" ht="11">
      <c r="I7783" s="376"/>
      <c r="K7783" s="376"/>
      <c r="M7783" s="376"/>
      <c r="N7783" s="376"/>
      <c r="O7783" s="376"/>
      <c r="P7783" s="376"/>
      <c r="R7783" s="376"/>
    </row>
    <row r="7784" spans="9:18" s="375" customFormat="1" ht="11">
      <c r="I7784" s="376"/>
      <c r="M7784" s="376"/>
      <c r="N7784" s="376"/>
      <c r="R7784" s="376"/>
    </row>
    <row r="7785" spans="9:18" s="375" customFormat="1" ht="11">
      <c r="I7785" s="376"/>
      <c r="M7785" s="376"/>
      <c r="N7785" s="376"/>
      <c r="R7785" s="376"/>
    </row>
    <row r="7786" spans="9:18" s="375" customFormat="1" ht="11">
      <c r="I7786" s="376"/>
      <c r="K7786" s="376"/>
      <c r="M7786" s="376"/>
      <c r="N7786" s="376"/>
      <c r="O7786" s="376"/>
      <c r="P7786" s="376"/>
      <c r="R7786" s="376"/>
    </row>
    <row r="7787" spans="9:18" s="375" customFormat="1" ht="11">
      <c r="I7787" s="376"/>
      <c r="K7787" s="376"/>
      <c r="M7787" s="376"/>
      <c r="N7787" s="376"/>
      <c r="O7787" s="376"/>
      <c r="P7787" s="376"/>
      <c r="R7787" s="376"/>
    </row>
    <row r="7788" spans="9:18" s="375" customFormat="1" ht="11">
      <c r="I7788" s="376"/>
      <c r="K7788" s="376"/>
      <c r="M7788" s="376"/>
      <c r="N7788" s="376"/>
      <c r="O7788" s="376"/>
      <c r="P7788" s="376"/>
      <c r="R7788" s="376"/>
    </row>
    <row r="7789" spans="9:18" s="375" customFormat="1" ht="11">
      <c r="I7789" s="376"/>
      <c r="K7789" s="376"/>
      <c r="M7789" s="376"/>
      <c r="N7789" s="376"/>
      <c r="O7789" s="376"/>
      <c r="P7789" s="376"/>
      <c r="R7789" s="376"/>
    </row>
    <row r="7790" spans="9:18" s="375" customFormat="1" ht="11">
      <c r="I7790" s="376"/>
      <c r="K7790" s="376"/>
      <c r="M7790" s="376"/>
      <c r="N7790" s="376"/>
      <c r="O7790" s="376"/>
      <c r="P7790" s="376"/>
      <c r="R7790" s="376"/>
    </row>
    <row r="7791" spans="9:18" s="375" customFormat="1" ht="11">
      <c r="I7791" s="376"/>
      <c r="K7791" s="376"/>
      <c r="M7791" s="376"/>
      <c r="N7791" s="376"/>
      <c r="O7791" s="376"/>
      <c r="P7791" s="376"/>
      <c r="R7791" s="376"/>
    </row>
    <row r="7792" spans="9:18" s="375" customFormat="1" ht="11">
      <c r="I7792" s="376"/>
      <c r="M7792" s="376"/>
      <c r="N7792" s="376"/>
      <c r="R7792" s="376"/>
    </row>
    <row r="7793" spans="9:18" s="375" customFormat="1" ht="11">
      <c r="I7793" s="376"/>
      <c r="K7793" s="376"/>
      <c r="M7793" s="376"/>
      <c r="N7793" s="376"/>
      <c r="O7793" s="376"/>
      <c r="P7793" s="376"/>
      <c r="R7793" s="376"/>
    </row>
    <row r="7794" spans="9:18" s="375" customFormat="1" ht="11">
      <c r="I7794" s="376"/>
      <c r="K7794" s="376"/>
      <c r="M7794" s="376"/>
      <c r="N7794" s="376"/>
      <c r="O7794" s="376"/>
      <c r="P7794" s="376"/>
      <c r="R7794" s="376"/>
    </row>
    <row r="7795" spans="9:18" s="375" customFormat="1" ht="11">
      <c r="I7795" s="376"/>
      <c r="K7795" s="376"/>
      <c r="M7795" s="376"/>
      <c r="N7795" s="376"/>
      <c r="O7795" s="376"/>
      <c r="P7795" s="376"/>
      <c r="R7795" s="376"/>
    </row>
    <row r="7796" spans="9:18" s="375" customFormat="1" ht="11">
      <c r="I7796" s="376"/>
      <c r="K7796" s="376"/>
      <c r="M7796" s="376"/>
      <c r="N7796" s="376"/>
      <c r="O7796" s="376"/>
      <c r="P7796" s="376"/>
      <c r="R7796" s="376"/>
    </row>
    <row r="7797" spans="9:18" s="375" customFormat="1" ht="11">
      <c r="I7797" s="376"/>
      <c r="M7797" s="376"/>
      <c r="N7797" s="376"/>
      <c r="R7797" s="376"/>
    </row>
    <row r="7798" spans="9:18" s="375" customFormat="1" ht="11">
      <c r="I7798" s="376"/>
      <c r="M7798" s="376"/>
      <c r="N7798" s="376"/>
      <c r="R7798" s="376"/>
    </row>
    <row r="7799" spans="9:18" s="375" customFormat="1" ht="11">
      <c r="I7799" s="376"/>
      <c r="M7799" s="376"/>
      <c r="N7799" s="376"/>
      <c r="R7799" s="376"/>
    </row>
    <row r="7800" spans="9:18" s="375" customFormat="1" ht="11">
      <c r="I7800" s="376"/>
      <c r="M7800" s="376"/>
      <c r="N7800" s="376"/>
      <c r="R7800" s="376"/>
    </row>
    <row r="7801" spans="9:18" s="375" customFormat="1" ht="11">
      <c r="I7801" s="376"/>
      <c r="M7801" s="376"/>
      <c r="N7801" s="376"/>
      <c r="R7801" s="376"/>
    </row>
    <row r="7802" spans="9:18" s="375" customFormat="1" ht="11">
      <c r="I7802" s="376"/>
      <c r="M7802" s="376"/>
      <c r="N7802" s="376"/>
      <c r="R7802" s="376"/>
    </row>
    <row r="7803" spans="9:18" s="375" customFormat="1" ht="11">
      <c r="I7803" s="376"/>
      <c r="M7803" s="376"/>
      <c r="N7803" s="376"/>
      <c r="R7803" s="376"/>
    </row>
    <row r="7804" spans="9:18" s="375" customFormat="1" ht="11">
      <c r="I7804" s="376"/>
      <c r="M7804" s="376"/>
      <c r="N7804" s="376"/>
      <c r="R7804" s="376"/>
    </row>
    <row r="7805" spans="9:18" s="375" customFormat="1" ht="11">
      <c r="I7805" s="376"/>
      <c r="M7805" s="376"/>
      <c r="N7805" s="376"/>
      <c r="R7805" s="376"/>
    </row>
    <row r="7806" spans="9:18" s="375" customFormat="1" ht="11">
      <c r="I7806" s="376"/>
      <c r="M7806" s="376"/>
      <c r="N7806" s="376"/>
      <c r="R7806" s="376"/>
    </row>
    <row r="7807" spans="9:18" s="375" customFormat="1" ht="11">
      <c r="I7807" s="376"/>
      <c r="M7807" s="376"/>
      <c r="N7807" s="376"/>
      <c r="R7807" s="376"/>
    </row>
    <row r="7808" spans="9:18" s="375" customFormat="1" ht="11">
      <c r="I7808" s="376"/>
      <c r="M7808" s="376"/>
      <c r="N7808" s="376"/>
      <c r="R7808" s="376"/>
    </row>
    <row r="7809" spans="9:18" s="375" customFormat="1" ht="11">
      <c r="I7809" s="376"/>
      <c r="M7809" s="376"/>
      <c r="N7809" s="376"/>
      <c r="R7809" s="376"/>
    </row>
    <row r="7810" spans="9:18" s="375" customFormat="1" ht="11">
      <c r="I7810" s="376"/>
      <c r="M7810" s="376"/>
      <c r="N7810" s="376"/>
      <c r="R7810" s="376"/>
    </row>
    <row r="7811" spans="9:18" s="375" customFormat="1" ht="11">
      <c r="I7811" s="376"/>
      <c r="M7811" s="376"/>
      <c r="N7811" s="376"/>
      <c r="R7811" s="376"/>
    </row>
    <row r="7812" spans="9:18" s="375" customFormat="1" ht="11">
      <c r="I7812" s="376"/>
      <c r="K7812" s="376"/>
      <c r="M7812" s="376"/>
      <c r="N7812" s="376"/>
      <c r="O7812" s="376"/>
      <c r="P7812" s="376"/>
      <c r="R7812" s="376"/>
    </row>
    <row r="7813" spans="9:18" s="375" customFormat="1" ht="11">
      <c r="I7813" s="376"/>
      <c r="M7813" s="376"/>
      <c r="N7813" s="376"/>
      <c r="R7813" s="376"/>
    </row>
    <row r="7814" spans="9:18" s="375" customFormat="1" ht="11">
      <c r="I7814" s="376"/>
      <c r="M7814" s="376"/>
      <c r="N7814" s="376"/>
      <c r="R7814" s="376"/>
    </row>
    <row r="7815" spans="9:18" s="375" customFormat="1" ht="11">
      <c r="I7815" s="376"/>
      <c r="M7815" s="376"/>
      <c r="N7815" s="376"/>
      <c r="R7815" s="376"/>
    </row>
    <row r="7816" spans="9:18" s="375" customFormat="1" ht="11">
      <c r="I7816" s="376"/>
      <c r="M7816" s="376"/>
      <c r="N7816" s="376"/>
      <c r="R7816" s="376"/>
    </row>
    <row r="7817" spans="9:18" s="375" customFormat="1" ht="11">
      <c r="I7817" s="376"/>
      <c r="K7817" s="376"/>
      <c r="M7817" s="376"/>
      <c r="N7817" s="376"/>
      <c r="O7817" s="376"/>
      <c r="P7817" s="376"/>
      <c r="R7817" s="376"/>
    </row>
    <row r="7818" spans="9:18" s="375" customFormat="1" ht="11">
      <c r="I7818" s="376"/>
      <c r="M7818" s="376"/>
      <c r="N7818" s="376"/>
      <c r="R7818" s="376"/>
    </row>
    <row r="7819" spans="9:18" s="375" customFormat="1" ht="11">
      <c r="I7819" s="376"/>
      <c r="M7819" s="376"/>
      <c r="N7819" s="376"/>
      <c r="R7819" s="376"/>
    </row>
    <row r="7820" spans="9:18" s="375" customFormat="1" ht="11">
      <c r="I7820" s="376"/>
      <c r="M7820" s="376"/>
      <c r="N7820" s="376"/>
      <c r="R7820" s="376"/>
    </row>
    <row r="7821" spans="9:18" s="375" customFormat="1" ht="11">
      <c r="I7821" s="376"/>
      <c r="K7821" s="376"/>
      <c r="M7821" s="376"/>
      <c r="N7821" s="376"/>
      <c r="O7821" s="376"/>
      <c r="P7821" s="376"/>
      <c r="R7821" s="376"/>
    </row>
    <row r="7822" spans="9:18" s="375" customFormat="1" ht="11">
      <c r="I7822" s="376"/>
      <c r="M7822" s="376"/>
      <c r="N7822" s="376"/>
      <c r="R7822" s="376"/>
    </row>
    <row r="7823" spans="9:18" s="375" customFormat="1" ht="11">
      <c r="I7823" s="376"/>
      <c r="K7823" s="376"/>
      <c r="M7823" s="376"/>
      <c r="N7823" s="376"/>
      <c r="O7823" s="376"/>
      <c r="P7823" s="376"/>
      <c r="R7823" s="376"/>
    </row>
    <row r="7824" spans="9:18" s="375" customFormat="1" ht="11">
      <c r="I7824" s="376"/>
      <c r="K7824" s="376"/>
      <c r="M7824" s="376"/>
      <c r="N7824" s="376"/>
      <c r="O7824" s="376"/>
      <c r="P7824" s="376"/>
      <c r="R7824" s="376"/>
    </row>
    <row r="7825" spans="9:18" s="375" customFormat="1" ht="11">
      <c r="I7825" s="376"/>
      <c r="K7825" s="376"/>
      <c r="M7825" s="376"/>
      <c r="N7825" s="376"/>
      <c r="O7825" s="376"/>
      <c r="P7825" s="376"/>
      <c r="R7825" s="376"/>
    </row>
    <row r="7826" spans="9:18" s="375" customFormat="1" ht="11">
      <c r="I7826" s="376"/>
      <c r="K7826" s="376"/>
      <c r="M7826" s="376"/>
      <c r="N7826" s="376"/>
      <c r="O7826" s="376"/>
      <c r="P7826" s="376"/>
      <c r="R7826" s="376"/>
    </row>
    <row r="7827" spans="9:18" s="375" customFormat="1" ht="11">
      <c r="I7827" s="376"/>
      <c r="K7827" s="376"/>
      <c r="M7827" s="376"/>
      <c r="N7827" s="376"/>
      <c r="O7827" s="376"/>
      <c r="P7827" s="376"/>
      <c r="R7827" s="376"/>
    </row>
    <row r="7828" spans="9:18" s="375" customFormat="1" ht="11">
      <c r="I7828" s="376"/>
      <c r="K7828" s="376"/>
      <c r="M7828" s="376"/>
      <c r="N7828" s="376"/>
      <c r="O7828" s="376"/>
      <c r="P7828" s="376"/>
      <c r="R7828" s="376"/>
    </row>
    <row r="7829" spans="9:18" s="375" customFormat="1" ht="11">
      <c r="I7829" s="376"/>
      <c r="K7829" s="376"/>
      <c r="M7829" s="376"/>
      <c r="N7829" s="376"/>
      <c r="O7829" s="376"/>
      <c r="P7829" s="376"/>
      <c r="R7829" s="376"/>
    </row>
    <row r="7830" spans="9:18" s="375" customFormat="1" ht="11">
      <c r="I7830" s="376"/>
      <c r="K7830" s="376"/>
      <c r="M7830" s="376"/>
      <c r="N7830" s="376"/>
      <c r="O7830" s="376"/>
      <c r="P7830" s="376"/>
      <c r="R7830" s="376"/>
    </row>
    <row r="7831" spans="9:18" s="375" customFormat="1" ht="11">
      <c r="I7831" s="376"/>
      <c r="K7831" s="376"/>
      <c r="M7831" s="376"/>
      <c r="N7831" s="376"/>
      <c r="O7831" s="376"/>
      <c r="P7831" s="376"/>
      <c r="R7831" s="376"/>
    </row>
    <row r="7832" spans="9:18" s="375" customFormat="1" ht="11">
      <c r="I7832" s="376"/>
      <c r="K7832" s="376"/>
      <c r="M7832" s="376"/>
      <c r="N7832" s="376"/>
      <c r="O7832" s="376"/>
      <c r="P7832" s="376"/>
      <c r="R7832" s="376"/>
    </row>
    <row r="7833" spans="9:18" s="375" customFormat="1" ht="11">
      <c r="I7833" s="376"/>
      <c r="K7833" s="376"/>
      <c r="M7833" s="376"/>
      <c r="N7833" s="376"/>
      <c r="O7833" s="376"/>
      <c r="P7833" s="376"/>
      <c r="R7833" s="376"/>
    </row>
    <row r="7834" spans="9:18" s="375" customFormat="1" ht="11">
      <c r="I7834" s="376"/>
      <c r="K7834" s="376"/>
      <c r="M7834" s="376"/>
      <c r="N7834" s="376"/>
      <c r="O7834" s="376"/>
      <c r="P7834" s="376"/>
      <c r="R7834" s="376"/>
    </row>
    <row r="7835" spans="9:18" s="375" customFormat="1" ht="11">
      <c r="I7835" s="376"/>
      <c r="M7835" s="376"/>
      <c r="N7835" s="376"/>
      <c r="R7835" s="376"/>
    </row>
    <row r="7836" spans="9:18" s="375" customFormat="1" ht="11">
      <c r="I7836" s="376"/>
      <c r="M7836" s="376"/>
      <c r="N7836" s="376"/>
      <c r="R7836" s="376"/>
    </row>
    <row r="7837" spans="9:18" s="375" customFormat="1" ht="11">
      <c r="I7837" s="376"/>
      <c r="M7837" s="376"/>
      <c r="N7837" s="376"/>
      <c r="R7837" s="376"/>
    </row>
    <row r="7838" spans="9:18" s="375" customFormat="1" ht="11">
      <c r="I7838" s="376"/>
      <c r="M7838" s="376"/>
      <c r="N7838" s="376"/>
      <c r="R7838" s="376"/>
    </row>
    <row r="7839" spans="9:18" s="375" customFormat="1" ht="11">
      <c r="I7839" s="376"/>
      <c r="M7839" s="376"/>
      <c r="N7839" s="376"/>
      <c r="R7839" s="376"/>
    </row>
    <row r="7840" spans="9:18" s="375" customFormat="1" ht="11">
      <c r="I7840" s="376"/>
      <c r="M7840" s="376"/>
      <c r="N7840" s="376"/>
      <c r="R7840" s="376"/>
    </row>
    <row r="7841" spans="9:18" s="375" customFormat="1" ht="11">
      <c r="I7841" s="376"/>
      <c r="M7841" s="376"/>
      <c r="N7841" s="376"/>
      <c r="R7841" s="376"/>
    </row>
    <row r="7842" spans="9:18" s="375" customFormat="1" ht="11">
      <c r="I7842" s="376"/>
      <c r="K7842" s="376"/>
      <c r="M7842" s="376"/>
      <c r="N7842" s="376"/>
      <c r="O7842" s="376"/>
      <c r="P7842" s="376"/>
      <c r="R7842" s="376"/>
    </row>
    <row r="7843" spans="9:18" s="375" customFormat="1" ht="11">
      <c r="I7843" s="376"/>
      <c r="K7843" s="376"/>
      <c r="M7843" s="376"/>
      <c r="N7843" s="376"/>
      <c r="O7843" s="376"/>
      <c r="P7843" s="376"/>
      <c r="R7843" s="376"/>
    </row>
    <row r="7844" spans="9:18" s="375" customFormat="1" ht="11">
      <c r="I7844" s="376"/>
      <c r="K7844" s="376"/>
      <c r="M7844" s="376"/>
      <c r="N7844" s="376"/>
      <c r="O7844" s="376"/>
      <c r="P7844" s="376"/>
      <c r="R7844" s="376"/>
    </row>
    <row r="7845" spans="9:18" s="375" customFormat="1" ht="11">
      <c r="I7845" s="376"/>
      <c r="M7845" s="376"/>
      <c r="N7845" s="376"/>
      <c r="R7845" s="376"/>
    </row>
    <row r="7846" spans="9:18" s="375" customFormat="1" ht="11">
      <c r="I7846" s="376"/>
      <c r="K7846" s="376"/>
      <c r="M7846" s="376"/>
      <c r="N7846" s="376"/>
      <c r="O7846" s="376"/>
      <c r="R7846" s="376"/>
    </row>
    <row r="7847" spans="9:18" s="375" customFormat="1" ht="11">
      <c r="I7847" s="376"/>
      <c r="K7847" s="376"/>
      <c r="M7847" s="376"/>
      <c r="N7847" s="376"/>
      <c r="O7847" s="376"/>
      <c r="R7847" s="376"/>
    </row>
    <row r="7848" spans="9:18" s="375" customFormat="1" ht="11">
      <c r="I7848" s="376"/>
      <c r="K7848" s="376"/>
      <c r="M7848" s="376"/>
      <c r="N7848" s="376"/>
      <c r="O7848" s="376"/>
      <c r="R7848" s="376"/>
    </row>
    <row r="7849" spans="9:18" s="375" customFormat="1" ht="11">
      <c r="I7849" s="376"/>
      <c r="K7849" s="376"/>
      <c r="M7849" s="376"/>
      <c r="N7849" s="376"/>
      <c r="O7849" s="376"/>
      <c r="R7849" s="376"/>
    </row>
    <row r="7850" spans="9:18" s="375" customFormat="1" ht="11">
      <c r="I7850" s="376"/>
      <c r="K7850" s="376"/>
      <c r="M7850" s="376"/>
      <c r="N7850" s="376"/>
      <c r="O7850" s="376"/>
      <c r="R7850" s="376"/>
    </row>
    <row r="7851" spans="9:18" s="375" customFormat="1" ht="11">
      <c r="I7851" s="376"/>
      <c r="K7851" s="376"/>
      <c r="M7851" s="376"/>
      <c r="N7851" s="376"/>
      <c r="O7851" s="376"/>
      <c r="R7851" s="376"/>
    </row>
    <row r="7852" spans="9:18" s="375" customFormat="1" ht="11">
      <c r="I7852" s="376"/>
      <c r="K7852" s="376"/>
      <c r="M7852" s="376"/>
      <c r="N7852" s="376"/>
      <c r="O7852" s="376"/>
      <c r="R7852" s="376"/>
    </row>
    <row r="7853" spans="9:18" s="375" customFormat="1" ht="11">
      <c r="I7853" s="376"/>
      <c r="K7853" s="376"/>
      <c r="M7853" s="376"/>
      <c r="N7853" s="376"/>
      <c r="O7853" s="376"/>
      <c r="R7853" s="376"/>
    </row>
    <row r="7854" spans="9:18" s="375" customFormat="1" ht="11">
      <c r="I7854" s="376"/>
      <c r="K7854" s="376"/>
      <c r="M7854" s="376"/>
      <c r="N7854" s="376"/>
      <c r="O7854" s="376"/>
      <c r="R7854" s="376"/>
    </row>
    <row r="7855" spans="9:18" s="375" customFormat="1" ht="11">
      <c r="I7855" s="376"/>
      <c r="K7855" s="376"/>
      <c r="M7855" s="376"/>
      <c r="N7855" s="376"/>
      <c r="O7855" s="376"/>
      <c r="R7855" s="376"/>
    </row>
    <row r="7856" spans="9:18" s="375" customFormat="1" ht="11">
      <c r="I7856" s="376"/>
      <c r="K7856" s="376"/>
      <c r="M7856" s="376"/>
      <c r="N7856" s="376"/>
      <c r="O7856" s="376"/>
      <c r="R7856" s="376"/>
    </row>
    <row r="7857" spans="9:18" s="375" customFormat="1" ht="11">
      <c r="I7857" s="376"/>
      <c r="K7857" s="376"/>
      <c r="M7857" s="376"/>
      <c r="N7857" s="376"/>
      <c r="O7857" s="376"/>
      <c r="R7857" s="376"/>
    </row>
    <row r="7858" spans="9:18" s="375" customFormat="1" ht="11">
      <c r="I7858" s="376"/>
      <c r="K7858" s="376"/>
      <c r="M7858" s="376"/>
      <c r="N7858" s="376"/>
      <c r="O7858" s="376"/>
      <c r="R7858" s="376"/>
    </row>
    <row r="7859" spans="9:18" s="375" customFormat="1" ht="11">
      <c r="I7859" s="376"/>
      <c r="K7859" s="376"/>
      <c r="M7859" s="376"/>
      <c r="N7859" s="376"/>
      <c r="O7859" s="376"/>
      <c r="R7859" s="376"/>
    </row>
    <row r="7860" spans="9:18" s="375" customFormat="1" ht="11">
      <c r="I7860" s="376"/>
      <c r="K7860" s="376"/>
      <c r="M7860" s="376"/>
      <c r="N7860" s="376"/>
      <c r="O7860" s="376"/>
      <c r="R7860" s="376"/>
    </row>
    <row r="7861" spans="9:18" s="375" customFormat="1" ht="11">
      <c r="I7861" s="376"/>
      <c r="K7861" s="376"/>
      <c r="M7861" s="376"/>
      <c r="N7861" s="376"/>
      <c r="O7861" s="376"/>
      <c r="P7861" s="376"/>
      <c r="R7861" s="376"/>
    </row>
    <row r="7862" spans="9:18" s="375" customFormat="1" ht="11">
      <c r="I7862" s="376"/>
      <c r="K7862" s="376"/>
      <c r="M7862" s="376"/>
      <c r="N7862" s="376"/>
      <c r="O7862" s="376"/>
      <c r="P7862" s="376"/>
      <c r="R7862" s="376"/>
    </row>
    <row r="7863" spans="9:18" s="375" customFormat="1" ht="11">
      <c r="I7863" s="376"/>
      <c r="K7863" s="376"/>
      <c r="M7863" s="376"/>
      <c r="N7863" s="376"/>
      <c r="O7863" s="376"/>
      <c r="P7863" s="376"/>
      <c r="R7863" s="376"/>
    </row>
    <row r="7864" spans="9:18" s="375" customFormat="1" ht="11">
      <c r="I7864" s="376"/>
      <c r="K7864" s="376"/>
      <c r="M7864" s="376"/>
      <c r="N7864" s="376"/>
      <c r="O7864" s="376"/>
      <c r="P7864" s="376"/>
      <c r="R7864" s="376"/>
    </row>
    <row r="7865" spans="9:18" s="375" customFormat="1" ht="11">
      <c r="I7865" s="376"/>
      <c r="K7865" s="376"/>
      <c r="M7865" s="376"/>
      <c r="N7865" s="376"/>
      <c r="O7865" s="376"/>
      <c r="P7865" s="376"/>
      <c r="R7865" s="376"/>
    </row>
    <row r="7866" spans="9:18" s="375" customFormat="1" ht="11">
      <c r="I7866" s="376"/>
      <c r="K7866" s="376"/>
      <c r="M7866" s="376"/>
      <c r="N7866" s="376"/>
      <c r="O7866" s="376"/>
      <c r="P7866" s="376"/>
      <c r="R7866" s="376"/>
    </row>
    <row r="7867" spans="9:18" s="375" customFormat="1" ht="11">
      <c r="I7867" s="376"/>
      <c r="K7867" s="376"/>
      <c r="M7867" s="376"/>
      <c r="N7867" s="376"/>
      <c r="O7867" s="376"/>
      <c r="P7867" s="376"/>
      <c r="R7867" s="376"/>
    </row>
    <row r="7868" spans="9:18" s="375" customFormat="1" ht="11">
      <c r="I7868" s="376"/>
      <c r="K7868" s="376"/>
      <c r="M7868" s="376"/>
      <c r="N7868" s="376"/>
      <c r="O7868" s="376"/>
      <c r="P7868" s="376"/>
      <c r="R7868" s="376"/>
    </row>
    <row r="7869" spans="9:18" s="375" customFormat="1" ht="11">
      <c r="I7869" s="376"/>
      <c r="K7869" s="376"/>
      <c r="M7869" s="376"/>
      <c r="N7869" s="376"/>
      <c r="O7869" s="376"/>
      <c r="P7869" s="376"/>
      <c r="R7869" s="376"/>
    </row>
    <row r="7870" spans="9:18" s="375" customFormat="1" ht="11">
      <c r="I7870" s="376"/>
      <c r="K7870" s="376"/>
      <c r="M7870" s="376"/>
      <c r="N7870" s="376"/>
      <c r="O7870" s="376"/>
      <c r="P7870" s="376"/>
      <c r="R7870" s="376"/>
    </row>
    <row r="7871" spans="9:18" s="375" customFormat="1" ht="11">
      <c r="I7871" s="376"/>
      <c r="K7871" s="376"/>
      <c r="M7871" s="376"/>
      <c r="N7871" s="376"/>
      <c r="O7871" s="376"/>
      <c r="P7871" s="376"/>
      <c r="R7871" s="376"/>
    </row>
    <row r="7872" spans="9:18" s="375" customFormat="1" ht="11">
      <c r="I7872" s="376"/>
      <c r="K7872" s="376"/>
      <c r="M7872" s="376"/>
      <c r="N7872" s="376"/>
      <c r="O7872" s="376"/>
      <c r="P7872" s="376"/>
      <c r="R7872" s="376"/>
    </row>
    <row r="7873" spans="9:18" s="375" customFormat="1" ht="11">
      <c r="I7873" s="376"/>
      <c r="K7873" s="376"/>
      <c r="M7873" s="376"/>
      <c r="N7873" s="376"/>
      <c r="O7873" s="376"/>
      <c r="P7873" s="376"/>
      <c r="R7873" s="376"/>
    </row>
    <row r="7874" spans="9:18" s="375" customFormat="1" ht="11">
      <c r="I7874" s="376"/>
      <c r="K7874" s="376"/>
      <c r="M7874" s="376"/>
      <c r="N7874" s="376"/>
      <c r="O7874" s="376"/>
      <c r="P7874" s="376"/>
      <c r="R7874" s="376"/>
    </row>
    <row r="7875" spans="9:18" s="375" customFormat="1" ht="11">
      <c r="I7875" s="376"/>
      <c r="K7875" s="376"/>
      <c r="M7875" s="376"/>
      <c r="N7875" s="376"/>
      <c r="O7875" s="376"/>
      <c r="P7875" s="376"/>
      <c r="R7875" s="376"/>
    </row>
    <row r="7876" spans="9:18" s="375" customFormat="1" ht="11">
      <c r="I7876" s="376"/>
      <c r="M7876" s="376"/>
      <c r="N7876" s="376"/>
      <c r="R7876" s="376"/>
    </row>
    <row r="7877" spans="9:18" s="375" customFormat="1" ht="11">
      <c r="I7877" s="376"/>
      <c r="K7877" s="376"/>
      <c r="M7877" s="376"/>
      <c r="N7877" s="376"/>
      <c r="O7877" s="376"/>
      <c r="P7877" s="376"/>
      <c r="R7877" s="376"/>
    </row>
    <row r="7878" spans="9:18" s="375" customFormat="1" ht="11">
      <c r="I7878" s="376"/>
      <c r="M7878" s="376"/>
      <c r="N7878" s="376"/>
      <c r="R7878" s="376"/>
    </row>
    <row r="7879" spans="9:18" s="375" customFormat="1" ht="11">
      <c r="I7879" s="376"/>
      <c r="K7879" s="376"/>
      <c r="M7879" s="376"/>
      <c r="N7879" s="376"/>
      <c r="O7879" s="376"/>
      <c r="P7879" s="376"/>
      <c r="R7879" s="376"/>
    </row>
    <row r="7880" spans="9:18" s="375" customFormat="1" ht="11">
      <c r="I7880" s="376"/>
      <c r="K7880" s="376"/>
      <c r="M7880" s="376"/>
      <c r="N7880" s="376"/>
      <c r="O7880" s="376"/>
      <c r="P7880" s="376"/>
      <c r="R7880" s="376"/>
    </row>
    <row r="7881" spans="9:18" s="375" customFormat="1" ht="11">
      <c r="I7881" s="376"/>
      <c r="K7881" s="376"/>
      <c r="M7881" s="376"/>
      <c r="N7881" s="376"/>
      <c r="O7881" s="376"/>
      <c r="P7881" s="376"/>
      <c r="R7881" s="376"/>
    </row>
    <row r="7882" spans="9:18" s="375" customFormat="1" ht="11">
      <c r="I7882" s="376"/>
      <c r="M7882" s="376"/>
      <c r="N7882" s="376"/>
      <c r="R7882" s="376"/>
    </row>
    <row r="7883" spans="9:18" s="375" customFormat="1" ht="11">
      <c r="I7883" s="376"/>
      <c r="K7883" s="376"/>
      <c r="M7883" s="376"/>
      <c r="N7883" s="376"/>
      <c r="O7883" s="376"/>
      <c r="P7883" s="376"/>
      <c r="R7883" s="376"/>
    </row>
    <row r="7884" spans="9:18" s="375" customFormat="1" ht="11">
      <c r="I7884" s="376"/>
      <c r="K7884" s="376"/>
      <c r="M7884" s="376"/>
      <c r="N7884" s="376"/>
      <c r="O7884" s="376"/>
      <c r="P7884" s="376"/>
      <c r="R7884" s="376"/>
    </row>
    <row r="7885" spans="9:18" s="375" customFormat="1" ht="11">
      <c r="I7885" s="376"/>
      <c r="K7885" s="376"/>
      <c r="M7885" s="376"/>
      <c r="N7885" s="376"/>
      <c r="O7885" s="376"/>
      <c r="P7885" s="376"/>
      <c r="R7885" s="376"/>
    </row>
    <row r="7886" spans="9:18" s="375" customFormat="1" ht="11">
      <c r="I7886" s="376"/>
      <c r="K7886" s="376"/>
      <c r="M7886" s="376"/>
      <c r="N7886" s="376"/>
      <c r="O7886" s="376"/>
      <c r="P7886" s="376"/>
      <c r="R7886" s="376"/>
    </row>
    <row r="7887" spans="9:18" s="375" customFormat="1" ht="11">
      <c r="I7887" s="376"/>
      <c r="K7887" s="376"/>
      <c r="M7887" s="376"/>
      <c r="N7887" s="376"/>
      <c r="O7887" s="376"/>
      <c r="P7887" s="376"/>
      <c r="R7887" s="376"/>
    </row>
    <row r="7888" spans="9:18" s="375" customFormat="1" ht="11">
      <c r="I7888" s="376"/>
      <c r="K7888" s="376"/>
      <c r="M7888" s="376"/>
      <c r="N7888" s="376"/>
      <c r="O7888" s="376"/>
      <c r="P7888" s="376"/>
      <c r="R7888" s="376"/>
    </row>
    <row r="7889" spans="9:18" s="375" customFormat="1" ht="11">
      <c r="I7889" s="376"/>
      <c r="K7889" s="376"/>
      <c r="M7889" s="376"/>
      <c r="N7889" s="376"/>
      <c r="O7889" s="376"/>
      <c r="P7889" s="376"/>
      <c r="R7889" s="376"/>
    </row>
    <row r="7890" spans="9:18" s="375" customFormat="1" ht="11">
      <c r="I7890" s="376"/>
      <c r="K7890" s="376"/>
      <c r="M7890" s="376"/>
      <c r="N7890" s="376"/>
      <c r="O7890" s="376"/>
      <c r="P7890" s="376"/>
      <c r="R7890" s="376"/>
    </row>
    <row r="7891" spans="9:18" s="375" customFormat="1" ht="11">
      <c r="I7891" s="376"/>
      <c r="K7891" s="376"/>
      <c r="M7891" s="376"/>
      <c r="N7891" s="376"/>
      <c r="O7891" s="376"/>
      <c r="P7891" s="376"/>
      <c r="R7891" s="376"/>
    </row>
    <row r="7892" spans="9:18" s="375" customFormat="1" ht="11">
      <c r="I7892" s="376"/>
      <c r="K7892" s="376"/>
      <c r="M7892" s="376"/>
      <c r="N7892" s="376"/>
      <c r="O7892" s="376"/>
      <c r="P7892" s="376"/>
      <c r="R7892" s="376"/>
    </row>
    <row r="7893" spans="9:18" s="375" customFormat="1" ht="11">
      <c r="I7893" s="376"/>
      <c r="K7893" s="376"/>
      <c r="M7893" s="376"/>
      <c r="N7893" s="376"/>
      <c r="O7893" s="376"/>
      <c r="P7893" s="376"/>
      <c r="R7893" s="376"/>
    </row>
    <row r="7894" spans="9:18" s="375" customFormat="1" ht="11">
      <c r="I7894" s="376"/>
      <c r="K7894" s="376"/>
      <c r="M7894" s="376"/>
      <c r="N7894" s="376"/>
      <c r="O7894" s="376"/>
      <c r="P7894" s="376"/>
      <c r="R7894" s="376"/>
    </row>
    <row r="7895" spans="9:18" s="375" customFormat="1" ht="11">
      <c r="I7895" s="376"/>
      <c r="K7895" s="376"/>
      <c r="M7895" s="376"/>
      <c r="N7895" s="376"/>
      <c r="O7895" s="376"/>
      <c r="P7895" s="376"/>
      <c r="R7895" s="376"/>
    </row>
    <row r="7896" spans="9:18" s="375" customFormat="1" ht="11">
      <c r="I7896" s="376"/>
      <c r="K7896" s="376"/>
      <c r="M7896" s="376"/>
      <c r="N7896" s="376"/>
      <c r="O7896" s="376"/>
      <c r="P7896" s="376"/>
      <c r="R7896" s="376"/>
    </row>
    <row r="7897" spans="9:18" s="375" customFormat="1" ht="11">
      <c r="I7897" s="376"/>
      <c r="K7897" s="376"/>
      <c r="M7897" s="376"/>
      <c r="N7897" s="376"/>
      <c r="O7897" s="376"/>
      <c r="P7897" s="376"/>
      <c r="R7897" s="376"/>
    </row>
    <row r="7898" spans="9:18" s="375" customFormat="1" ht="11">
      <c r="I7898" s="376"/>
      <c r="K7898" s="376"/>
      <c r="M7898" s="376"/>
      <c r="N7898" s="376"/>
      <c r="O7898" s="376"/>
      <c r="P7898" s="376"/>
      <c r="R7898" s="376"/>
    </row>
    <row r="7899" spans="9:18" s="375" customFormat="1" ht="11">
      <c r="I7899" s="376"/>
      <c r="K7899" s="376"/>
      <c r="M7899" s="376"/>
      <c r="N7899" s="376"/>
      <c r="O7899" s="376"/>
      <c r="P7899" s="376"/>
      <c r="R7899" s="376"/>
    </row>
    <row r="7900" spans="9:18" s="375" customFormat="1" ht="11">
      <c r="I7900" s="376"/>
      <c r="K7900" s="376"/>
      <c r="M7900" s="376"/>
      <c r="N7900" s="376"/>
      <c r="O7900" s="376"/>
      <c r="P7900" s="376"/>
      <c r="R7900" s="376"/>
    </row>
    <row r="7901" spans="9:18" s="375" customFormat="1" ht="11">
      <c r="I7901" s="376"/>
      <c r="K7901" s="376"/>
      <c r="M7901" s="376"/>
      <c r="N7901" s="376"/>
      <c r="O7901" s="376"/>
      <c r="P7901" s="376"/>
      <c r="R7901" s="376"/>
    </row>
    <row r="7902" spans="9:18" s="375" customFormat="1" ht="11">
      <c r="I7902" s="376"/>
      <c r="K7902" s="376"/>
      <c r="M7902" s="376"/>
      <c r="N7902" s="376"/>
      <c r="O7902" s="376"/>
      <c r="P7902" s="376"/>
      <c r="R7902" s="376"/>
    </row>
    <row r="7903" spans="9:18" s="375" customFormat="1" ht="11">
      <c r="I7903" s="376"/>
      <c r="K7903" s="376"/>
      <c r="M7903" s="376"/>
      <c r="N7903" s="376"/>
      <c r="O7903" s="376"/>
      <c r="P7903" s="376"/>
      <c r="R7903" s="376"/>
    </row>
    <row r="7904" spans="9:18" s="375" customFormat="1" ht="11">
      <c r="I7904" s="376"/>
      <c r="K7904" s="376"/>
      <c r="M7904" s="376"/>
      <c r="N7904" s="376"/>
      <c r="O7904" s="376"/>
      <c r="P7904" s="376"/>
      <c r="R7904" s="376"/>
    </row>
    <row r="7905" spans="9:18" s="375" customFormat="1" ht="11">
      <c r="I7905" s="376"/>
      <c r="K7905" s="376"/>
      <c r="M7905" s="376"/>
      <c r="N7905" s="376"/>
      <c r="O7905" s="376"/>
      <c r="P7905" s="376"/>
      <c r="R7905" s="376"/>
    </row>
    <row r="7906" spans="9:18" s="375" customFormat="1" ht="11">
      <c r="I7906" s="376"/>
      <c r="K7906" s="376"/>
      <c r="M7906" s="376"/>
      <c r="N7906" s="376"/>
      <c r="O7906" s="376"/>
      <c r="P7906" s="376"/>
      <c r="R7906" s="376"/>
    </row>
    <row r="7907" spans="9:18" s="375" customFormat="1" ht="11">
      <c r="I7907" s="376"/>
      <c r="K7907" s="376"/>
      <c r="M7907" s="376"/>
      <c r="N7907" s="376"/>
      <c r="O7907" s="376"/>
      <c r="P7907" s="376"/>
      <c r="R7907" s="376"/>
    </row>
    <row r="7908" spans="9:18" s="375" customFormat="1" ht="11">
      <c r="I7908" s="376"/>
      <c r="K7908" s="376"/>
      <c r="M7908" s="376"/>
      <c r="N7908" s="376"/>
      <c r="O7908" s="376"/>
      <c r="P7908" s="376"/>
      <c r="R7908" s="376"/>
    </row>
    <row r="7909" spans="9:18" s="375" customFormat="1" ht="11">
      <c r="I7909" s="376"/>
      <c r="K7909" s="376"/>
      <c r="M7909" s="376"/>
      <c r="N7909" s="376"/>
      <c r="O7909" s="376"/>
      <c r="P7909" s="376"/>
      <c r="R7909" s="376"/>
    </row>
    <row r="7910" spans="9:18" s="375" customFormat="1" ht="11">
      <c r="I7910" s="376"/>
      <c r="K7910" s="376"/>
      <c r="M7910" s="376"/>
      <c r="N7910" s="376"/>
      <c r="O7910" s="376"/>
      <c r="R7910" s="376"/>
    </row>
    <row r="7911" spans="9:18" s="375" customFormat="1" ht="11">
      <c r="I7911" s="376"/>
      <c r="K7911" s="376"/>
      <c r="M7911" s="376"/>
      <c r="N7911" s="376"/>
      <c r="O7911" s="376"/>
      <c r="R7911" s="376"/>
    </row>
    <row r="7912" spans="9:18" s="375" customFormat="1" ht="11">
      <c r="I7912" s="376"/>
      <c r="K7912" s="376"/>
      <c r="M7912" s="376"/>
      <c r="N7912" s="376"/>
      <c r="O7912" s="376"/>
      <c r="R7912" s="376"/>
    </row>
    <row r="7913" spans="9:18" s="375" customFormat="1" ht="11">
      <c r="I7913" s="376"/>
      <c r="K7913" s="376"/>
      <c r="M7913" s="376"/>
      <c r="N7913" s="376"/>
      <c r="O7913" s="376"/>
      <c r="R7913" s="376"/>
    </row>
    <row r="7914" spans="9:18" s="375" customFormat="1" ht="11">
      <c r="I7914" s="376"/>
      <c r="K7914" s="376"/>
      <c r="M7914" s="376"/>
      <c r="N7914" s="376"/>
      <c r="O7914" s="376"/>
      <c r="R7914" s="376"/>
    </row>
    <row r="7915" spans="9:18" s="375" customFormat="1" ht="11">
      <c r="I7915" s="376"/>
      <c r="K7915" s="376"/>
      <c r="M7915" s="376"/>
      <c r="N7915" s="376"/>
      <c r="O7915" s="376"/>
      <c r="R7915" s="376"/>
    </row>
    <row r="7916" spans="9:18" s="375" customFormat="1" ht="11">
      <c r="I7916" s="376"/>
      <c r="K7916" s="376"/>
      <c r="M7916" s="376"/>
      <c r="N7916" s="376"/>
      <c r="O7916" s="376"/>
      <c r="R7916" s="376"/>
    </row>
    <row r="7917" spans="9:18" s="375" customFormat="1" ht="11">
      <c r="I7917" s="376"/>
      <c r="K7917" s="376"/>
      <c r="M7917" s="376"/>
      <c r="N7917" s="376"/>
      <c r="O7917" s="376"/>
      <c r="R7917" s="376"/>
    </row>
    <row r="7918" spans="9:18" s="375" customFormat="1" ht="11">
      <c r="I7918" s="376"/>
      <c r="K7918" s="376"/>
      <c r="M7918" s="376"/>
      <c r="N7918" s="376"/>
      <c r="O7918" s="376"/>
      <c r="R7918" s="376"/>
    </row>
    <row r="7919" spans="9:18" s="375" customFormat="1" ht="11">
      <c r="I7919" s="376"/>
      <c r="K7919" s="376"/>
      <c r="M7919" s="376"/>
      <c r="N7919" s="376"/>
      <c r="O7919" s="376"/>
      <c r="R7919" s="376"/>
    </row>
    <row r="7920" spans="9:18" s="375" customFormat="1" ht="11">
      <c r="I7920" s="376"/>
      <c r="K7920" s="376"/>
      <c r="M7920" s="376"/>
      <c r="N7920" s="376"/>
      <c r="O7920" s="376"/>
      <c r="R7920" s="376"/>
    </row>
    <row r="7921" spans="9:18" s="375" customFormat="1" ht="11">
      <c r="I7921" s="376"/>
      <c r="K7921" s="376"/>
      <c r="M7921" s="376"/>
      <c r="N7921" s="376"/>
      <c r="O7921" s="376"/>
      <c r="R7921" s="376"/>
    </row>
    <row r="7922" spans="9:18" s="375" customFormat="1" ht="11">
      <c r="I7922" s="376"/>
      <c r="K7922" s="376"/>
      <c r="M7922" s="376"/>
      <c r="N7922" s="376"/>
      <c r="O7922" s="376"/>
      <c r="R7922" s="376"/>
    </row>
    <row r="7923" spans="9:18" s="375" customFormat="1" ht="11">
      <c r="I7923" s="376"/>
      <c r="K7923" s="376"/>
      <c r="M7923" s="376"/>
      <c r="N7923" s="376"/>
      <c r="O7923" s="376"/>
      <c r="R7923" s="376"/>
    </row>
    <row r="7924" spans="9:18" s="375" customFormat="1" ht="11">
      <c r="I7924" s="376"/>
      <c r="K7924" s="376"/>
      <c r="M7924" s="376"/>
      <c r="N7924" s="376"/>
      <c r="O7924" s="376"/>
      <c r="R7924" s="376"/>
    </row>
    <row r="7925" spans="9:18" s="375" customFormat="1" ht="11">
      <c r="I7925" s="376"/>
      <c r="K7925" s="376"/>
      <c r="M7925" s="376"/>
      <c r="N7925" s="376"/>
      <c r="O7925" s="376"/>
      <c r="P7925" s="376"/>
      <c r="R7925" s="376"/>
    </row>
    <row r="7926" spans="9:18" s="375" customFormat="1" ht="11">
      <c r="I7926" s="376"/>
      <c r="K7926" s="376"/>
      <c r="M7926" s="376"/>
      <c r="N7926" s="376"/>
      <c r="O7926" s="376"/>
      <c r="P7926" s="376"/>
      <c r="R7926" s="376"/>
    </row>
    <row r="7927" spans="9:18" s="375" customFormat="1" ht="11">
      <c r="I7927" s="376"/>
      <c r="K7927" s="376"/>
      <c r="M7927" s="376"/>
      <c r="N7927" s="376"/>
      <c r="O7927" s="376"/>
      <c r="P7927" s="376"/>
      <c r="R7927" s="376"/>
    </row>
    <row r="7928" spans="9:18" s="375" customFormat="1" ht="11">
      <c r="I7928" s="376"/>
      <c r="K7928" s="376"/>
      <c r="M7928" s="376"/>
      <c r="N7928" s="376"/>
      <c r="O7928" s="376"/>
      <c r="P7928" s="376"/>
      <c r="R7928" s="376"/>
    </row>
    <row r="7929" spans="9:18" s="375" customFormat="1" ht="11">
      <c r="I7929" s="376"/>
      <c r="K7929" s="376"/>
      <c r="M7929" s="376"/>
      <c r="N7929" s="376"/>
      <c r="O7929" s="376"/>
      <c r="P7929" s="376"/>
      <c r="R7929" s="376"/>
    </row>
    <row r="7930" spans="9:18" s="375" customFormat="1" ht="11">
      <c r="I7930" s="376"/>
      <c r="K7930" s="376"/>
      <c r="M7930" s="376"/>
      <c r="N7930" s="376"/>
      <c r="O7930" s="376"/>
      <c r="P7930" s="376"/>
      <c r="R7930" s="376"/>
    </row>
    <row r="7931" spans="9:18" s="375" customFormat="1" ht="11">
      <c r="I7931" s="376"/>
      <c r="K7931" s="376"/>
      <c r="M7931" s="376"/>
      <c r="N7931" s="376"/>
      <c r="O7931" s="376"/>
      <c r="P7931" s="376"/>
      <c r="R7931" s="376"/>
    </row>
    <row r="7932" spans="9:18" s="375" customFormat="1" ht="11">
      <c r="I7932" s="376"/>
      <c r="K7932" s="376"/>
      <c r="M7932" s="376"/>
      <c r="N7932" s="376"/>
      <c r="O7932" s="376"/>
      <c r="P7932" s="376"/>
      <c r="R7932" s="376"/>
    </row>
    <row r="7933" spans="9:18" s="375" customFormat="1" ht="11">
      <c r="I7933" s="376"/>
      <c r="K7933" s="376"/>
      <c r="M7933" s="376"/>
      <c r="N7933" s="376"/>
      <c r="O7933" s="376"/>
      <c r="P7933" s="376"/>
      <c r="R7933" s="376"/>
    </row>
    <row r="7934" spans="9:18" s="375" customFormat="1" ht="11">
      <c r="I7934" s="376"/>
      <c r="K7934" s="376"/>
      <c r="M7934" s="376"/>
      <c r="N7934" s="376"/>
      <c r="O7934" s="376"/>
      <c r="P7934" s="376"/>
      <c r="R7934" s="376"/>
    </row>
    <row r="7935" spans="9:18" s="375" customFormat="1" ht="11">
      <c r="I7935" s="376"/>
      <c r="K7935" s="376"/>
      <c r="M7935" s="376"/>
      <c r="N7935" s="376"/>
      <c r="O7935" s="376"/>
      <c r="P7935" s="376"/>
      <c r="R7935" s="376"/>
    </row>
    <row r="7936" spans="9:18" s="375" customFormat="1" ht="11">
      <c r="I7936" s="376"/>
      <c r="K7936" s="376"/>
      <c r="M7936" s="376"/>
      <c r="N7936" s="376"/>
      <c r="O7936" s="376"/>
      <c r="P7936" s="376"/>
      <c r="R7936" s="376"/>
    </row>
    <row r="7937" spans="9:18" s="375" customFormat="1" ht="11">
      <c r="I7937" s="376"/>
      <c r="K7937" s="376"/>
      <c r="M7937" s="376"/>
      <c r="N7937" s="376"/>
      <c r="O7937" s="376"/>
      <c r="P7937" s="376"/>
      <c r="R7937" s="376"/>
    </row>
    <row r="7938" spans="9:18" s="375" customFormat="1" ht="11">
      <c r="I7938" s="376"/>
      <c r="K7938" s="376"/>
      <c r="M7938" s="376"/>
      <c r="N7938" s="376"/>
      <c r="O7938" s="376"/>
      <c r="P7938" s="376"/>
      <c r="R7938" s="376"/>
    </row>
    <row r="7939" spans="9:18" s="375" customFormat="1" ht="11">
      <c r="I7939" s="376"/>
      <c r="K7939" s="376"/>
      <c r="M7939" s="376"/>
      <c r="N7939" s="376"/>
      <c r="O7939" s="376"/>
      <c r="P7939" s="376"/>
      <c r="R7939" s="376"/>
    </row>
    <row r="7940" spans="9:18" s="375" customFormat="1" ht="11">
      <c r="I7940" s="376"/>
      <c r="M7940" s="376"/>
      <c r="N7940" s="376"/>
      <c r="R7940" s="376"/>
    </row>
    <row r="7941" spans="9:18" s="375" customFormat="1" ht="11">
      <c r="I7941" s="376"/>
      <c r="K7941" s="376"/>
      <c r="M7941" s="376"/>
      <c r="N7941" s="376"/>
      <c r="O7941" s="376"/>
      <c r="P7941" s="376"/>
      <c r="R7941" s="376"/>
    </row>
    <row r="7942" spans="9:18" s="375" customFormat="1" ht="11">
      <c r="I7942" s="376"/>
      <c r="K7942" s="376"/>
      <c r="M7942" s="376"/>
      <c r="N7942" s="376"/>
      <c r="O7942" s="376"/>
      <c r="P7942" s="376"/>
      <c r="R7942" s="376"/>
    </row>
    <row r="7943" spans="9:18" s="375" customFormat="1" ht="11">
      <c r="I7943" s="376"/>
      <c r="M7943" s="376"/>
      <c r="N7943" s="376"/>
      <c r="R7943" s="376"/>
    </row>
    <row r="7944" spans="9:18" s="375" customFormat="1" ht="11">
      <c r="I7944" s="376"/>
      <c r="K7944" s="376"/>
      <c r="M7944" s="376"/>
      <c r="N7944" s="376"/>
      <c r="O7944" s="376"/>
      <c r="P7944" s="376"/>
      <c r="R7944" s="376"/>
    </row>
    <row r="7945" spans="9:18" s="375" customFormat="1" ht="11">
      <c r="I7945" s="376"/>
      <c r="K7945" s="376"/>
      <c r="M7945" s="376"/>
      <c r="N7945" s="376"/>
      <c r="O7945" s="376"/>
      <c r="P7945" s="376"/>
      <c r="R7945" s="376"/>
    </row>
    <row r="7946" spans="9:18" s="375" customFormat="1" ht="11">
      <c r="I7946" s="376"/>
      <c r="K7946" s="376"/>
      <c r="M7946" s="376"/>
      <c r="N7946" s="376"/>
      <c r="O7946" s="376"/>
      <c r="P7946" s="376"/>
      <c r="R7946" s="376"/>
    </row>
    <row r="7947" spans="9:18" s="375" customFormat="1" ht="11">
      <c r="I7947" s="376"/>
      <c r="K7947" s="376"/>
      <c r="M7947" s="376"/>
      <c r="N7947" s="376"/>
      <c r="O7947" s="376"/>
      <c r="P7947" s="376"/>
      <c r="R7947" s="376"/>
    </row>
    <row r="7948" spans="9:18" s="375" customFormat="1" ht="11">
      <c r="I7948" s="376"/>
      <c r="K7948" s="376"/>
      <c r="M7948" s="376"/>
      <c r="N7948" s="376"/>
      <c r="O7948" s="376"/>
      <c r="P7948" s="376"/>
      <c r="R7948" s="376"/>
    </row>
    <row r="7949" spans="9:18" s="375" customFormat="1" ht="11">
      <c r="I7949" s="376"/>
      <c r="K7949" s="376"/>
      <c r="M7949" s="376"/>
      <c r="N7949" s="376"/>
      <c r="O7949" s="376"/>
      <c r="P7949" s="376"/>
      <c r="R7949" s="376"/>
    </row>
    <row r="7950" spans="9:18" s="375" customFormat="1" ht="11">
      <c r="I7950" s="376"/>
      <c r="K7950" s="376"/>
      <c r="M7950" s="376"/>
      <c r="N7950" s="376"/>
      <c r="O7950" s="376"/>
      <c r="P7950" s="376"/>
      <c r="R7950" s="376"/>
    </row>
    <row r="7951" spans="9:18" s="375" customFormat="1" ht="11">
      <c r="I7951" s="376"/>
      <c r="K7951" s="376"/>
      <c r="M7951" s="376"/>
      <c r="N7951" s="376"/>
      <c r="O7951" s="376"/>
      <c r="P7951" s="376"/>
      <c r="R7951" s="376"/>
    </row>
    <row r="7952" spans="9:18" s="375" customFormat="1" ht="11">
      <c r="I7952" s="376"/>
      <c r="K7952" s="376"/>
      <c r="M7952" s="376"/>
      <c r="N7952" s="376"/>
      <c r="O7952" s="376"/>
      <c r="P7952" s="376"/>
      <c r="R7952" s="376"/>
    </row>
    <row r="7953" spans="9:18" s="375" customFormat="1" ht="11">
      <c r="I7953" s="376"/>
      <c r="K7953" s="376"/>
      <c r="M7953" s="376"/>
      <c r="N7953" s="376"/>
      <c r="O7953" s="376"/>
      <c r="P7953" s="376"/>
      <c r="R7953" s="376"/>
    </row>
    <row r="7954" spans="9:18" s="375" customFormat="1" ht="11">
      <c r="I7954" s="376"/>
      <c r="K7954" s="376"/>
      <c r="M7954" s="376"/>
      <c r="N7954" s="376"/>
      <c r="O7954" s="376"/>
      <c r="P7954" s="376"/>
      <c r="R7954" s="376"/>
    </row>
    <row r="7955" spans="9:18" s="375" customFormat="1" ht="11">
      <c r="I7955" s="376"/>
      <c r="K7955" s="376"/>
      <c r="M7955" s="376"/>
      <c r="N7955" s="376"/>
      <c r="O7955" s="376"/>
      <c r="P7955" s="376"/>
      <c r="R7955" s="376"/>
    </row>
    <row r="7956" spans="9:18" s="375" customFormat="1" ht="11">
      <c r="I7956" s="376"/>
      <c r="K7956" s="376"/>
      <c r="M7956" s="376"/>
      <c r="N7956" s="376"/>
      <c r="O7956" s="376"/>
      <c r="P7956" s="376"/>
      <c r="R7956" s="376"/>
    </row>
    <row r="7957" spans="9:18" s="375" customFormat="1" ht="11">
      <c r="I7957" s="376"/>
      <c r="K7957" s="376"/>
      <c r="M7957" s="376"/>
      <c r="N7957" s="376"/>
      <c r="O7957" s="376"/>
      <c r="P7957" s="376"/>
      <c r="R7957" s="376"/>
    </row>
    <row r="7958" spans="9:18" s="375" customFormat="1" ht="11">
      <c r="I7958" s="376"/>
      <c r="K7958" s="376"/>
      <c r="M7958" s="376"/>
      <c r="N7958" s="376"/>
      <c r="O7958" s="376"/>
      <c r="P7958" s="376"/>
      <c r="R7958" s="376"/>
    </row>
    <row r="7959" spans="9:18" s="375" customFormat="1" ht="11">
      <c r="I7959" s="376"/>
      <c r="K7959" s="376"/>
      <c r="M7959" s="376"/>
      <c r="N7959" s="376"/>
      <c r="O7959" s="376"/>
      <c r="P7959" s="376"/>
      <c r="R7959" s="376"/>
    </row>
    <row r="7960" spans="9:18" s="375" customFormat="1" ht="11">
      <c r="I7960" s="376"/>
      <c r="K7960" s="376"/>
      <c r="M7960" s="376"/>
      <c r="N7960" s="376"/>
      <c r="O7960" s="376"/>
      <c r="P7960" s="376"/>
      <c r="R7960" s="376"/>
    </row>
    <row r="7961" spans="9:18" s="375" customFormat="1" ht="11">
      <c r="I7961" s="376"/>
      <c r="K7961" s="376"/>
      <c r="M7961" s="376"/>
      <c r="N7961" s="376"/>
      <c r="O7961" s="376"/>
      <c r="P7961" s="376"/>
      <c r="R7961" s="376"/>
    </row>
    <row r="7962" spans="9:18" s="375" customFormat="1" ht="11">
      <c r="I7962" s="376"/>
      <c r="K7962" s="376"/>
      <c r="M7962" s="376"/>
      <c r="N7962" s="376"/>
      <c r="O7962" s="376"/>
      <c r="P7962" s="376"/>
      <c r="R7962" s="376"/>
    </row>
    <row r="7963" spans="9:18" s="375" customFormat="1" ht="11">
      <c r="I7963" s="376"/>
      <c r="K7963" s="376"/>
      <c r="M7963" s="376"/>
      <c r="N7963" s="376"/>
      <c r="O7963" s="376"/>
      <c r="P7963" s="376"/>
      <c r="R7963" s="376"/>
    </row>
    <row r="7964" spans="9:18" s="375" customFormat="1" ht="11">
      <c r="I7964" s="376"/>
      <c r="K7964" s="376"/>
      <c r="M7964" s="376"/>
      <c r="N7964" s="376"/>
      <c r="O7964" s="376"/>
      <c r="P7964" s="376"/>
      <c r="R7964" s="376"/>
    </row>
    <row r="7965" spans="9:18" s="375" customFormat="1" ht="11">
      <c r="I7965" s="376"/>
      <c r="K7965" s="376"/>
      <c r="M7965" s="376"/>
      <c r="N7965" s="376"/>
      <c r="O7965" s="376"/>
      <c r="P7965" s="376"/>
      <c r="R7965" s="376"/>
    </row>
    <row r="7966" spans="9:18" s="375" customFormat="1" ht="11">
      <c r="I7966" s="376"/>
      <c r="K7966" s="376"/>
      <c r="M7966" s="376"/>
      <c r="N7966" s="376"/>
      <c r="O7966" s="376"/>
      <c r="P7966" s="376"/>
      <c r="R7966" s="376"/>
    </row>
    <row r="7967" spans="9:18" s="375" customFormat="1" ht="11">
      <c r="I7967" s="376"/>
      <c r="K7967" s="376"/>
      <c r="M7967" s="376"/>
      <c r="N7967" s="376"/>
      <c r="O7967" s="376"/>
      <c r="P7967" s="376"/>
      <c r="R7967" s="376"/>
    </row>
    <row r="7968" spans="9:18" s="375" customFormat="1" ht="11">
      <c r="I7968" s="376"/>
      <c r="K7968" s="376"/>
      <c r="M7968" s="376"/>
      <c r="N7968" s="376"/>
      <c r="O7968" s="376"/>
      <c r="P7968" s="376"/>
      <c r="R7968" s="376"/>
    </row>
    <row r="7969" spans="9:18" s="375" customFormat="1" ht="11">
      <c r="I7969" s="376"/>
      <c r="K7969" s="376"/>
      <c r="M7969" s="376"/>
      <c r="N7969" s="376"/>
      <c r="O7969" s="376"/>
      <c r="P7969" s="376"/>
      <c r="R7969" s="376"/>
    </row>
    <row r="7970" spans="9:18" s="375" customFormat="1" ht="11">
      <c r="I7970" s="376"/>
      <c r="K7970" s="376"/>
      <c r="M7970" s="376"/>
      <c r="N7970" s="376"/>
      <c r="O7970" s="376"/>
      <c r="P7970" s="376"/>
      <c r="R7970" s="376"/>
    </row>
    <row r="7971" spans="9:18" s="375" customFormat="1" ht="11">
      <c r="I7971" s="376"/>
      <c r="K7971" s="376"/>
      <c r="M7971" s="376"/>
      <c r="N7971" s="376"/>
      <c r="O7971" s="376"/>
      <c r="P7971" s="376"/>
      <c r="R7971" s="376"/>
    </row>
    <row r="7972" spans="9:18" s="375" customFormat="1" ht="11">
      <c r="I7972" s="376"/>
      <c r="K7972" s="376"/>
      <c r="M7972" s="376"/>
      <c r="N7972" s="376"/>
      <c r="O7972" s="376"/>
      <c r="P7972" s="376"/>
      <c r="R7972" s="376"/>
    </row>
    <row r="7973" spans="9:18" s="375" customFormat="1" ht="11">
      <c r="I7973" s="376"/>
      <c r="K7973" s="376"/>
      <c r="M7973" s="376"/>
      <c r="N7973" s="376"/>
      <c r="O7973" s="376"/>
      <c r="P7973" s="376"/>
      <c r="R7973" s="376"/>
    </row>
    <row r="7974" spans="9:18" s="375" customFormat="1" ht="11">
      <c r="I7974" s="376"/>
      <c r="K7974" s="376"/>
      <c r="M7974" s="376"/>
      <c r="N7974" s="376"/>
      <c r="O7974" s="376"/>
      <c r="P7974" s="376"/>
      <c r="R7974" s="376"/>
    </row>
    <row r="7975" spans="9:18" s="375" customFormat="1" ht="11">
      <c r="I7975" s="376"/>
      <c r="K7975" s="376"/>
      <c r="M7975" s="376"/>
      <c r="N7975" s="376"/>
      <c r="O7975" s="376"/>
      <c r="P7975" s="376"/>
      <c r="R7975" s="376"/>
    </row>
    <row r="7976" spans="9:18" s="375" customFormat="1" ht="11">
      <c r="I7976" s="376"/>
      <c r="K7976" s="376"/>
      <c r="M7976" s="376"/>
      <c r="N7976" s="376"/>
      <c r="O7976" s="376"/>
      <c r="P7976" s="376"/>
      <c r="R7976" s="376"/>
    </row>
    <row r="7977" spans="9:18" s="375" customFormat="1" ht="11">
      <c r="I7977" s="376"/>
      <c r="K7977" s="376"/>
      <c r="M7977" s="376"/>
      <c r="N7977" s="376"/>
      <c r="O7977" s="376"/>
      <c r="P7977" s="376"/>
      <c r="R7977" s="376"/>
    </row>
    <row r="7978" spans="9:18" s="375" customFormat="1" ht="11">
      <c r="I7978" s="376"/>
      <c r="K7978" s="376"/>
      <c r="M7978" s="376"/>
      <c r="N7978" s="376"/>
      <c r="O7978" s="376"/>
      <c r="P7978" s="376"/>
      <c r="R7978" s="376"/>
    </row>
    <row r="7979" spans="9:18" s="375" customFormat="1" ht="11">
      <c r="I7979" s="376"/>
      <c r="K7979" s="376"/>
      <c r="M7979" s="376"/>
      <c r="N7979" s="376"/>
      <c r="O7979" s="376"/>
      <c r="P7979" s="376"/>
      <c r="R7979" s="376"/>
    </row>
    <row r="7980" spans="9:18" s="375" customFormat="1" ht="11">
      <c r="I7980" s="376"/>
      <c r="K7980" s="376"/>
      <c r="M7980" s="376"/>
      <c r="N7980" s="376"/>
      <c r="O7980" s="376"/>
      <c r="P7980" s="376"/>
      <c r="R7980" s="376"/>
    </row>
    <row r="7981" spans="9:18" s="375" customFormat="1" ht="11">
      <c r="I7981" s="376"/>
      <c r="K7981" s="376"/>
      <c r="M7981" s="376"/>
      <c r="N7981" s="376"/>
      <c r="O7981" s="376"/>
      <c r="P7981" s="376"/>
      <c r="R7981" s="376"/>
    </row>
    <row r="7982" spans="9:18" s="375" customFormat="1" ht="11">
      <c r="I7982" s="376"/>
      <c r="K7982" s="376"/>
      <c r="M7982" s="376"/>
      <c r="N7982" s="376"/>
      <c r="O7982" s="376"/>
      <c r="P7982" s="376"/>
      <c r="R7982" s="376"/>
    </row>
    <row r="7983" spans="9:18" s="375" customFormat="1" ht="11">
      <c r="I7983" s="376"/>
      <c r="K7983" s="376"/>
      <c r="M7983" s="376"/>
      <c r="N7983" s="376"/>
      <c r="O7983" s="376"/>
      <c r="P7983" s="376"/>
      <c r="R7983" s="376"/>
    </row>
    <row r="7984" spans="9:18" s="375" customFormat="1" ht="11">
      <c r="I7984" s="376"/>
      <c r="K7984" s="376"/>
      <c r="M7984" s="376"/>
      <c r="N7984" s="376"/>
      <c r="O7984" s="376"/>
      <c r="P7984" s="376"/>
      <c r="R7984" s="376"/>
    </row>
    <row r="7985" spans="9:18" s="375" customFormat="1" ht="11">
      <c r="I7985" s="376"/>
      <c r="K7985" s="376"/>
      <c r="M7985" s="376"/>
      <c r="N7985" s="376"/>
      <c r="O7985" s="376"/>
      <c r="P7985" s="376"/>
      <c r="R7985" s="376"/>
    </row>
    <row r="7986" spans="9:18" s="375" customFormat="1" ht="11">
      <c r="I7986" s="376"/>
      <c r="K7986" s="376"/>
      <c r="M7986" s="376"/>
      <c r="N7986" s="376"/>
      <c r="O7986" s="376"/>
      <c r="P7986" s="376"/>
      <c r="R7986" s="376"/>
    </row>
    <row r="7987" spans="9:18" s="375" customFormat="1" ht="11">
      <c r="I7987" s="376"/>
      <c r="K7987" s="376"/>
      <c r="M7987" s="376"/>
      <c r="N7987" s="376"/>
      <c r="O7987" s="376"/>
      <c r="P7987" s="376"/>
      <c r="R7987" s="376"/>
    </row>
    <row r="7988" spans="9:18" s="375" customFormat="1" ht="11">
      <c r="I7988" s="376"/>
      <c r="K7988" s="376"/>
      <c r="M7988" s="376"/>
      <c r="N7988" s="376"/>
      <c r="O7988" s="376"/>
      <c r="P7988" s="376"/>
      <c r="R7988" s="376"/>
    </row>
    <row r="7989" spans="9:18" s="375" customFormat="1" ht="11">
      <c r="I7989" s="376"/>
      <c r="K7989" s="376"/>
      <c r="M7989" s="376"/>
      <c r="N7989" s="376"/>
      <c r="O7989" s="376"/>
      <c r="P7989" s="376"/>
      <c r="R7989" s="376"/>
    </row>
    <row r="7990" spans="9:18" s="375" customFormat="1" ht="11">
      <c r="I7990" s="376"/>
      <c r="K7990" s="376"/>
      <c r="M7990" s="376"/>
      <c r="N7990" s="376"/>
      <c r="O7990" s="376"/>
      <c r="P7990" s="376"/>
      <c r="R7990" s="376"/>
    </row>
    <row r="7991" spans="9:18" s="375" customFormat="1" ht="11">
      <c r="I7991" s="376"/>
      <c r="K7991" s="376"/>
      <c r="M7991" s="376"/>
      <c r="N7991" s="376"/>
      <c r="O7991" s="376"/>
      <c r="P7991" s="376"/>
      <c r="R7991" s="376"/>
    </row>
    <row r="7992" spans="9:18" s="375" customFormat="1" ht="11">
      <c r="I7992" s="376"/>
      <c r="K7992" s="376"/>
      <c r="M7992" s="376"/>
      <c r="N7992" s="376"/>
      <c r="O7992" s="376"/>
      <c r="P7992" s="376"/>
      <c r="R7992" s="376"/>
    </row>
    <row r="7993" spans="9:18" s="375" customFormat="1" ht="11">
      <c r="I7993" s="376"/>
      <c r="K7993" s="376"/>
      <c r="M7993" s="376"/>
      <c r="N7993" s="376"/>
      <c r="O7993" s="376"/>
      <c r="P7993" s="376"/>
      <c r="R7993" s="376"/>
    </row>
    <row r="7994" spans="9:18" s="375" customFormat="1" ht="11">
      <c r="I7994" s="376"/>
      <c r="K7994" s="376"/>
      <c r="M7994" s="376"/>
      <c r="N7994" s="376"/>
      <c r="O7994" s="376"/>
      <c r="P7994" s="376"/>
      <c r="R7994" s="376"/>
    </row>
    <row r="7995" spans="9:18" s="375" customFormat="1" ht="11">
      <c r="I7995" s="376"/>
      <c r="K7995" s="376"/>
      <c r="M7995" s="376"/>
      <c r="N7995" s="376"/>
      <c r="O7995" s="376"/>
      <c r="P7995" s="376"/>
      <c r="R7995" s="376"/>
    </row>
    <row r="7996" spans="9:18" s="375" customFormat="1" ht="11">
      <c r="I7996" s="376"/>
      <c r="K7996" s="376"/>
      <c r="M7996" s="376"/>
      <c r="N7996" s="376"/>
      <c r="O7996" s="376"/>
      <c r="P7996" s="376"/>
      <c r="R7996" s="376"/>
    </row>
    <row r="7997" spans="9:18" s="375" customFormat="1" ht="11">
      <c r="I7997" s="376"/>
      <c r="K7997" s="376"/>
      <c r="M7997" s="376"/>
      <c r="N7997" s="376"/>
      <c r="O7997" s="376"/>
      <c r="P7997" s="376"/>
      <c r="R7997" s="376"/>
    </row>
    <row r="7998" spans="9:18" s="375" customFormat="1" ht="11">
      <c r="I7998" s="376"/>
      <c r="K7998" s="376"/>
      <c r="M7998" s="376"/>
      <c r="N7998" s="376"/>
      <c r="O7998" s="376"/>
      <c r="P7998" s="376"/>
      <c r="R7998" s="376"/>
    </row>
    <row r="7999" spans="9:18" s="375" customFormat="1" ht="11">
      <c r="I7999" s="376"/>
      <c r="K7999" s="376"/>
      <c r="M7999" s="376"/>
      <c r="N7999" s="376"/>
      <c r="O7999" s="376"/>
      <c r="P7999" s="376"/>
      <c r="R7999" s="376"/>
    </row>
    <row r="8000" spans="9:18" s="375" customFormat="1" ht="11">
      <c r="I8000" s="376"/>
      <c r="K8000" s="376"/>
      <c r="M8000" s="376"/>
      <c r="N8000" s="376"/>
      <c r="O8000" s="376"/>
      <c r="P8000" s="376"/>
      <c r="R8000" s="376"/>
    </row>
    <row r="8001" spans="9:18" s="375" customFormat="1" ht="11">
      <c r="I8001" s="376"/>
      <c r="K8001" s="376"/>
      <c r="M8001" s="376"/>
      <c r="N8001" s="376"/>
      <c r="O8001" s="376"/>
      <c r="P8001" s="376"/>
      <c r="R8001" s="376"/>
    </row>
    <row r="8002" spans="9:18" s="375" customFormat="1" ht="11">
      <c r="I8002" s="376"/>
      <c r="K8002" s="376"/>
      <c r="M8002" s="376"/>
      <c r="N8002" s="376"/>
      <c r="O8002" s="376"/>
      <c r="P8002" s="376"/>
      <c r="R8002" s="376"/>
    </row>
    <row r="8003" spans="9:18" s="375" customFormat="1" ht="11">
      <c r="I8003" s="376"/>
      <c r="K8003" s="376"/>
      <c r="M8003" s="376"/>
      <c r="N8003" s="376"/>
      <c r="O8003" s="376"/>
      <c r="P8003" s="376"/>
      <c r="R8003" s="376"/>
    </row>
    <row r="8004" spans="9:18" s="375" customFormat="1" ht="11">
      <c r="I8004" s="376"/>
      <c r="K8004" s="376"/>
      <c r="M8004" s="376"/>
      <c r="N8004" s="376"/>
      <c r="O8004" s="376"/>
      <c r="P8004" s="376"/>
      <c r="R8004" s="376"/>
    </row>
    <row r="8005" spans="9:18" s="375" customFormat="1" ht="11">
      <c r="I8005" s="376"/>
      <c r="K8005" s="376"/>
      <c r="M8005" s="376"/>
      <c r="N8005" s="376"/>
      <c r="O8005" s="376"/>
      <c r="P8005" s="376"/>
      <c r="R8005" s="376"/>
    </row>
    <row r="8006" spans="9:18" s="375" customFormat="1" ht="11">
      <c r="I8006" s="376"/>
      <c r="K8006" s="376"/>
      <c r="M8006" s="376"/>
      <c r="N8006" s="376"/>
      <c r="O8006" s="376"/>
      <c r="P8006" s="376"/>
      <c r="R8006" s="376"/>
    </row>
    <row r="8007" spans="9:18" s="375" customFormat="1" ht="11">
      <c r="I8007" s="376"/>
      <c r="K8007" s="376"/>
      <c r="M8007" s="376"/>
      <c r="N8007" s="376"/>
      <c r="O8007" s="376"/>
      <c r="P8007" s="376"/>
      <c r="R8007" s="376"/>
    </row>
    <row r="8008" spans="9:18" s="375" customFormat="1" ht="11">
      <c r="I8008" s="376"/>
      <c r="K8008" s="376"/>
      <c r="M8008" s="376"/>
      <c r="N8008" s="376"/>
      <c r="O8008" s="376"/>
      <c r="R8008" s="376"/>
    </row>
    <row r="8009" spans="9:18" s="375" customFormat="1" ht="11">
      <c r="I8009" s="376"/>
      <c r="K8009" s="376"/>
      <c r="M8009" s="376"/>
      <c r="N8009" s="376"/>
      <c r="O8009" s="376"/>
      <c r="R8009" s="376"/>
    </row>
    <row r="8010" spans="9:18" s="375" customFormat="1" ht="11">
      <c r="I8010" s="376"/>
      <c r="K8010" s="376"/>
      <c r="M8010" s="376"/>
      <c r="N8010" s="376"/>
      <c r="O8010" s="376"/>
      <c r="R8010" s="376"/>
    </row>
    <row r="8011" spans="9:18" s="375" customFormat="1" ht="11">
      <c r="I8011" s="376"/>
      <c r="K8011" s="376"/>
      <c r="M8011" s="376"/>
      <c r="N8011" s="376"/>
      <c r="O8011" s="376"/>
      <c r="R8011" s="376"/>
    </row>
    <row r="8012" spans="9:18" s="375" customFormat="1" ht="11">
      <c r="I8012" s="376"/>
      <c r="K8012" s="376"/>
      <c r="M8012" s="376"/>
      <c r="N8012" s="376"/>
      <c r="O8012" s="376"/>
      <c r="R8012" s="376"/>
    </row>
    <row r="8013" spans="9:18" s="375" customFormat="1" ht="11">
      <c r="I8013" s="376"/>
      <c r="K8013" s="376"/>
      <c r="M8013" s="376"/>
      <c r="N8013" s="376"/>
      <c r="O8013" s="376"/>
      <c r="R8013" s="376"/>
    </row>
    <row r="8014" spans="9:18" s="375" customFormat="1" ht="11">
      <c r="I8014" s="376"/>
      <c r="K8014" s="376"/>
      <c r="M8014" s="376"/>
      <c r="N8014" s="376"/>
      <c r="O8014" s="376"/>
      <c r="R8014" s="376"/>
    </row>
    <row r="8015" spans="9:18" s="375" customFormat="1" ht="11">
      <c r="I8015" s="376"/>
      <c r="K8015" s="376"/>
      <c r="M8015" s="376"/>
      <c r="N8015" s="376"/>
      <c r="O8015" s="376"/>
      <c r="R8015" s="376"/>
    </row>
    <row r="8016" spans="9:18" s="375" customFormat="1" ht="11">
      <c r="I8016" s="376"/>
      <c r="K8016" s="376"/>
      <c r="M8016" s="376"/>
      <c r="N8016" s="376"/>
      <c r="O8016" s="376"/>
      <c r="R8016" s="376"/>
    </row>
    <row r="8017" spans="9:18" s="375" customFormat="1" ht="11">
      <c r="I8017" s="376"/>
      <c r="K8017" s="376"/>
      <c r="M8017" s="376"/>
      <c r="N8017" s="376"/>
      <c r="O8017" s="376"/>
      <c r="P8017" s="376"/>
      <c r="R8017" s="376"/>
    </row>
    <row r="8018" spans="9:18" s="375" customFormat="1" ht="11">
      <c r="I8018" s="376"/>
      <c r="K8018" s="376"/>
      <c r="M8018" s="376"/>
      <c r="N8018" s="376"/>
      <c r="O8018" s="376"/>
      <c r="P8018" s="376"/>
      <c r="R8018" s="376"/>
    </row>
    <row r="8019" spans="9:18" s="375" customFormat="1" ht="11">
      <c r="I8019" s="376"/>
      <c r="K8019" s="376"/>
      <c r="M8019" s="376"/>
      <c r="N8019" s="376"/>
      <c r="O8019" s="376"/>
      <c r="P8019" s="376"/>
      <c r="R8019" s="376"/>
    </row>
    <row r="8020" spans="9:18" s="375" customFormat="1" ht="11">
      <c r="I8020" s="376"/>
      <c r="K8020" s="376"/>
      <c r="M8020" s="376"/>
      <c r="N8020" s="376"/>
      <c r="O8020" s="376"/>
      <c r="P8020" s="376"/>
      <c r="R8020" s="376"/>
    </row>
    <row r="8021" spans="9:18" s="375" customFormat="1" ht="11">
      <c r="I8021" s="376"/>
      <c r="K8021" s="376"/>
      <c r="M8021" s="376"/>
      <c r="N8021" s="376"/>
      <c r="O8021" s="376"/>
      <c r="P8021" s="376"/>
      <c r="R8021" s="376"/>
    </row>
    <row r="8022" spans="9:18" s="375" customFormat="1" ht="11">
      <c r="I8022" s="376"/>
      <c r="K8022" s="376"/>
      <c r="M8022" s="376"/>
      <c r="N8022" s="376"/>
      <c r="O8022" s="376"/>
      <c r="P8022" s="376"/>
      <c r="R8022" s="376"/>
    </row>
    <row r="8023" spans="9:18" s="375" customFormat="1" ht="11">
      <c r="I8023" s="376"/>
      <c r="K8023" s="376"/>
      <c r="M8023" s="376"/>
      <c r="N8023" s="376"/>
      <c r="O8023" s="376"/>
      <c r="P8023" s="376"/>
      <c r="R8023" s="376"/>
    </row>
    <row r="8024" spans="9:18" s="375" customFormat="1" ht="11">
      <c r="I8024" s="376"/>
      <c r="M8024" s="376"/>
      <c r="N8024" s="376"/>
      <c r="R8024" s="376"/>
    </row>
    <row r="8025" spans="9:18" s="375" customFormat="1" ht="11">
      <c r="I8025" s="376"/>
      <c r="K8025" s="376"/>
      <c r="M8025" s="376"/>
      <c r="N8025" s="376"/>
      <c r="O8025" s="376"/>
      <c r="P8025" s="376"/>
      <c r="R8025" s="376"/>
    </row>
    <row r="8026" spans="9:18" s="375" customFormat="1" ht="11">
      <c r="I8026" s="376"/>
      <c r="K8026" s="376"/>
      <c r="M8026" s="376"/>
      <c r="N8026" s="376"/>
      <c r="O8026" s="376"/>
      <c r="P8026" s="376"/>
      <c r="R8026" s="376"/>
    </row>
    <row r="8027" spans="9:18" s="375" customFormat="1" ht="11">
      <c r="I8027" s="376"/>
      <c r="K8027" s="376"/>
      <c r="M8027" s="376"/>
      <c r="N8027" s="376"/>
      <c r="O8027" s="376"/>
      <c r="P8027" s="376"/>
      <c r="R8027" s="376"/>
    </row>
    <row r="8028" spans="9:18" s="375" customFormat="1" ht="11">
      <c r="I8028" s="376"/>
      <c r="K8028" s="376"/>
      <c r="M8028" s="376"/>
      <c r="N8028" s="376"/>
      <c r="O8028" s="376"/>
      <c r="P8028" s="376"/>
      <c r="R8028" s="376"/>
    </row>
    <row r="8029" spans="9:18" s="375" customFormat="1" ht="11">
      <c r="I8029" s="376"/>
      <c r="K8029" s="376"/>
      <c r="M8029" s="376"/>
      <c r="N8029" s="376"/>
      <c r="O8029" s="376"/>
      <c r="P8029" s="376"/>
      <c r="R8029" s="376"/>
    </row>
    <row r="8030" spans="9:18" s="375" customFormat="1" ht="11">
      <c r="I8030" s="376"/>
      <c r="M8030" s="376"/>
      <c r="N8030" s="376"/>
      <c r="R8030" s="376"/>
    </row>
    <row r="8031" spans="9:18" s="375" customFormat="1" ht="11">
      <c r="I8031" s="376"/>
      <c r="K8031" s="376"/>
      <c r="M8031" s="376"/>
      <c r="N8031" s="376"/>
      <c r="O8031" s="376"/>
      <c r="P8031" s="376"/>
      <c r="R8031" s="376"/>
    </row>
    <row r="8032" spans="9:18" s="375" customFormat="1" ht="11">
      <c r="I8032" s="376"/>
      <c r="M8032" s="376"/>
      <c r="N8032" s="376"/>
      <c r="R8032" s="376"/>
    </row>
    <row r="8033" spans="9:18" s="375" customFormat="1" ht="11">
      <c r="I8033" s="376"/>
      <c r="M8033" s="376"/>
      <c r="N8033" s="376"/>
      <c r="R8033" s="376"/>
    </row>
    <row r="8034" spans="9:18" s="375" customFormat="1" ht="11">
      <c r="I8034" s="376"/>
      <c r="M8034" s="376"/>
      <c r="N8034" s="376"/>
      <c r="R8034" s="376"/>
    </row>
    <row r="8035" spans="9:18" s="375" customFormat="1" ht="11">
      <c r="I8035" s="376"/>
      <c r="M8035" s="376"/>
      <c r="N8035" s="376"/>
      <c r="R8035" s="376"/>
    </row>
    <row r="8036" spans="9:18" s="375" customFormat="1" ht="11">
      <c r="I8036" s="376"/>
      <c r="M8036" s="376"/>
      <c r="N8036" s="376"/>
      <c r="R8036" s="376"/>
    </row>
    <row r="8037" spans="9:18" s="375" customFormat="1" ht="11">
      <c r="I8037" s="376"/>
      <c r="M8037" s="376"/>
      <c r="N8037" s="376"/>
      <c r="R8037" s="376"/>
    </row>
    <row r="8038" spans="9:18" s="375" customFormat="1" ht="11">
      <c r="I8038" s="376"/>
      <c r="M8038" s="376"/>
      <c r="N8038" s="376"/>
      <c r="R8038" s="376"/>
    </row>
    <row r="8039" spans="9:18" s="375" customFormat="1" ht="11">
      <c r="I8039" s="376"/>
      <c r="M8039" s="376"/>
      <c r="N8039" s="376"/>
      <c r="R8039" s="376"/>
    </row>
    <row r="8040" spans="9:18" s="375" customFormat="1" ht="11">
      <c r="I8040" s="376"/>
      <c r="K8040" s="376"/>
      <c r="M8040" s="376"/>
      <c r="N8040" s="376"/>
      <c r="O8040" s="376"/>
      <c r="P8040" s="376"/>
      <c r="R8040" s="376"/>
    </row>
    <row r="8041" spans="9:18" s="375" customFormat="1" ht="11">
      <c r="I8041" s="376"/>
      <c r="K8041" s="376"/>
      <c r="M8041" s="376"/>
      <c r="N8041" s="376"/>
      <c r="O8041" s="376"/>
      <c r="P8041" s="376"/>
      <c r="R8041" s="376"/>
    </row>
    <row r="8042" spans="9:18" s="375" customFormat="1" ht="11">
      <c r="I8042" s="376"/>
      <c r="M8042" s="376"/>
      <c r="N8042" s="376"/>
      <c r="R8042" s="376"/>
    </row>
    <row r="8043" spans="9:18" s="375" customFormat="1" ht="11">
      <c r="I8043" s="376"/>
      <c r="M8043" s="376"/>
      <c r="N8043" s="376"/>
      <c r="R8043" s="376"/>
    </row>
    <row r="8044" spans="9:18" s="375" customFormat="1" ht="11">
      <c r="I8044" s="376"/>
      <c r="M8044" s="376"/>
      <c r="N8044" s="376"/>
      <c r="R8044" s="376"/>
    </row>
    <row r="8045" spans="9:18" s="375" customFormat="1" ht="11">
      <c r="I8045" s="376"/>
      <c r="K8045" s="376"/>
      <c r="M8045" s="376"/>
      <c r="N8045" s="376"/>
      <c r="O8045" s="376"/>
      <c r="P8045" s="376"/>
      <c r="R8045" s="376"/>
    </row>
    <row r="8046" spans="9:18" s="375" customFormat="1" ht="11">
      <c r="I8046" s="376"/>
      <c r="K8046" s="376"/>
      <c r="M8046" s="376"/>
      <c r="N8046" s="376"/>
      <c r="O8046" s="376"/>
      <c r="P8046" s="376"/>
      <c r="R8046" s="376"/>
    </row>
    <row r="8047" spans="9:18" s="375" customFormat="1" ht="11">
      <c r="I8047" s="376"/>
      <c r="K8047" s="376"/>
      <c r="M8047" s="376"/>
      <c r="N8047" s="376"/>
      <c r="O8047" s="376"/>
      <c r="R8047" s="376"/>
    </row>
    <row r="8048" spans="9:18" s="375" customFormat="1" ht="11">
      <c r="I8048" s="376"/>
      <c r="M8048" s="376"/>
      <c r="N8048" s="376"/>
      <c r="R8048" s="376"/>
    </row>
    <row r="8049" spans="9:18" s="375" customFormat="1" ht="11">
      <c r="I8049" s="376"/>
      <c r="M8049" s="376"/>
      <c r="N8049" s="376"/>
      <c r="R8049" s="376"/>
    </row>
    <row r="8050" spans="9:18" s="375" customFormat="1" ht="11">
      <c r="I8050" s="376"/>
      <c r="M8050" s="376"/>
      <c r="N8050" s="376"/>
      <c r="R8050" s="376"/>
    </row>
    <row r="8051" spans="9:18" s="375" customFormat="1" ht="11">
      <c r="I8051" s="376"/>
      <c r="K8051" s="376"/>
      <c r="M8051" s="376"/>
      <c r="N8051" s="376"/>
      <c r="O8051" s="376"/>
      <c r="P8051" s="376"/>
      <c r="R8051" s="376"/>
    </row>
    <row r="8052" spans="9:18" s="375" customFormat="1" ht="11">
      <c r="I8052" s="376"/>
      <c r="M8052" s="376"/>
      <c r="N8052" s="376"/>
      <c r="R8052" s="376"/>
    </row>
    <row r="8053" spans="9:18" s="375" customFormat="1" ht="11">
      <c r="I8053" s="376"/>
      <c r="K8053" s="376"/>
      <c r="M8053" s="376"/>
      <c r="N8053" s="376"/>
      <c r="O8053" s="376"/>
      <c r="R8053" s="376"/>
    </row>
    <row r="8054" spans="9:18" s="375" customFormat="1" ht="11">
      <c r="I8054" s="376"/>
      <c r="M8054" s="376"/>
      <c r="N8054" s="376"/>
      <c r="R8054" s="376"/>
    </row>
    <row r="8055" spans="9:18" s="375" customFormat="1" ht="11">
      <c r="I8055" s="376"/>
      <c r="M8055" s="376"/>
      <c r="N8055" s="376"/>
      <c r="R8055" s="376"/>
    </row>
    <row r="8056" spans="9:18" s="375" customFormat="1" ht="11">
      <c r="I8056" s="376"/>
      <c r="K8056" s="376"/>
      <c r="M8056" s="376"/>
      <c r="N8056" s="376"/>
      <c r="O8056" s="376"/>
      <c r="P8056" s="376"/>
      <c r="R8056" s="376"/>
    </row>
    <row r="8057" spans="9:18" s="375" customFormat="1" ht="11">
      <c r="I8057" s="376"/>
      <c r="K8057" s="376"/>
      <c r="M8057" s="376"/>
      <c r="N8057" s="376"/>
      <c r="O8057" s="376"/>
      <c r="P8057" s="376"/>
      <c r="R8057" s="376"/>
    </row>
    <row r="8058" spans="9:18" s="375" customFormat="1" ht="11">
      <c r="I8058" s="376"/>
      <c r="K8058" s="376"/>
      <c r="M8058" s="376"/>
      <c r="N8058" s="376"/>
      <c r="O8058" s="376"/>
      <c r="P8058" s="376"/>
      <c r="R8058" s="376"/>
    </row>
    <row r="8059" spans="9:18" s="375" customFormat="1" ht="11">
      <c r="I8059" s="376"/>
      <c r="M8059" s="376"/>
      <c r="N8059" s="376"/>
      <c r="R8059" s="376"/>
    </row>
    <row r="8060" spans="9:18" s="375" customFormat="1" ht="11">
      <c r="I8060" s="376"/>
      <c r="M8060" s="376"/>
      <c r="N8060" s="376"/>
      <c r="R8060" s="376"/>
    </row>
    <row r="8061" spans="9:18" s="375" customFormat="1" ht="11">
      <c r="I8061" s="376"/>
      <c r="K8061" s="376"/>
      <c r="M8061" s="376"/>
      <c r="N8061" s="376"/>
      <c r="O8061" s="376"/>
      <c r="P8061" s="376"/>
      <c r="R8061" s="376"/>
    </row>
    <row r="8062" spans="9:18" s="375" customFormat="1" ht="11">
      <c r="I8062" s="376"/>
      <c r="M8062" s="376"/>
      <c r="N8062" s="376"/>
      <c r="R8062" s="376"/>
    </row>
    <row r="8063" spans="9:18" s="375" customFormat="1" ht="11">
      <c r="I8063" s="376"/>
      <c r="M8063" s="376"/>
      <c r="N8063" s="376"/>
      <c r="R8063" s="376"/>
    </row>
    <row r="8064" spans="9:18" s="375" customFormat="1" ht="11">
      <c r="I8064" s="376"/>
      <c r="K8064" s="376"/>
      <c r="M8064" s="376"/>
      <c r="N8064" s="376"/>
      <c r="O8064" s="376"/>
      <c r="P8064" s="376"/>
      <c r="R8064" s="376"/>
    </row>
    <row r="8065" spans="9:18" s="375" customFormat="1" ht="11">
      <c r="I8065" s="376"/>
      <c r="K8065" s="376"/>
      <c r="M8065" s="376"/>
      <c r="N8065" s="376"/>
      <c r="O8065" s="376"/>
      <c r="P8065" s="376"/>
      <c r="R8065" s="376"/>
    </row>
    <row r="8066" spans="9:18" s="375" customFormat="1" ht="11">
      <c r="I8066" s="376"/>
      <c r="K8066" s="376"/>
      <c r="M8066" s="376"/>
      <c r="N8066" s="376"/>
      <c r="O8066" s="376"/>
      <c r="P8066" s="376"/>
      <c r="R8066" s="376"/>
    </row>
    <row r="8067" spans="9:18" s="375" customFormat="1" ht="11">
      <c r="I8067" s="376"/>
      <c r="M8067" s="376"/>
      <c r="N8067" s="376"/>
      <c r="R8067" s="376"/>
    </row>
    <row r="8068" spans="9:18" s="375" customFormat="1" ht="11">
      <c r="I8068" s="376"/>
      <c r="K8068" s="376"/>
      <c r="M8068" s="376"/>
      <c r="N8068" s="376"/>
      <c r="O8068" s="376"/>
      <c r="P8068" s="376"/>
      <c r="R8068" s="376"/>
    </row>
    <row r="8069" spans="9:18" s="375" customFormat="1" ht="11">
      <c r="I8069" s="376"/>
      <c r="M8069" s="376"/>
      <c r="N8069" s="376"/>
      <c r="R8069" s="376"/>
    </row>
    <row r="8070" spans="9:18" s="375" customFormat="1" ht="11">
      <c r="I8070" s="376"/>
      <c r="K8070" s="376"/>
      <c r="M8070" s="376"/>
      <c r="N8070" s="376"/>
      <c r="O8070" s="376"/>
      <c r="P8070" s="376"/>
      <c r="R8070" s="376"/>
    </row>
    <row r="8071" spans="9:18" s="375" customFormat="1" ht="11">
      <c r="I8071" s="376"/>
      <c r="K8071" s="376"/>
      <c r="M8071" s="376"/>
      <c r="N8071" s="376"/>
      <c r="O8071" s="376"/>
      <c r="P8071" s="376"/>
      <c r="R8071" s="376"/>
    </row>
    <row r="8072" spans="9:18" s="375" customFormat="1" ht="11">
      <c r="I8072" s="376"/>
      <c r="K8072" s="376"/>
      <c r="M8072" s="376"/>
      <c r="N8072" s="376"/>
      <c r="O8072" s="376"/>
      <c r="P8072" s="376"/>
      <c r="R8072" s="376"/>
    </row>
    <row r="8073" spans="9:18" s="375" customFormat="1" ht="11">
      <c r="I8073" s="376"/>
      <c r="K8073" s="376"/>
      <c r="M8073" s="376"/>
      <c r="N8073" s="376"/>
      <c r="O8073" s="376"/>
      <c r="P8073" s="376"/>
      <c r="R8073" s="376"/>
    </row>
    <row r="8074" spans="9:18" s="375" customFormat="1" ht="11">
      <c r="I8074" s="376"/>
      <c r="K8074" s="376"/>
      <c r="M8074" s="376"/>
      <c r="N8074" s="376"/>
      <c r="O8074" s="376"/>
      <c r="R8074" s="376"/>
    </row>
    <row r="8075" spans="9:18" s="375" customFormat="1" ht="11">
      <c r="I8075" s="376"/>
      <c r="K8075" s="376"/>
      <c r="M8075" s="376"/>
      <c r="N8075" s="376"/>
      <c r="O8075" s="376"/>
      <c r="P8075" s="376"/>
      <c r="R8075" s="376"/>
    </row>
    <row r="8076" spans="9:18" s="375" customFormat="1" ht="11">
      <c r="I8076" s="376"/>
      <c r="K8076" s="376"/>
      <c r="M8076" s="376"/>
      <c r="N8076" s="376"/>
      <c r="O8076" s="376"/>
      <c r="R8076" s="376"/>
    </row>
    <row r="8077" spans="9:18" s="375" customFormat="1" ht="11">
      <c r="I8077" s="376"/>
      <c r="K8077" s="376"/>
      <c r="M8077" s="376"/>
      <c r="N8077" s="376"/>
      <c r="O8077" s="376"/>
      <c r="P8077" s="376"/>
      <c r="R8077" s="376"/>
    </row>
    <row r="8078" spans="9:18" s="375" customFormat="1" ht="11">
      <c r="I8078" s="376"/>
      <c r="M8078" s="376"/>
      <c r="N8078" s="376"/>
      <c r="R8078" s="376"/>
    </row>
    <row r="8079" spans="9:18" s="375" customFormat="1" ht="11">
      <c r="I8079" s="376"/>
      <c r="M8079" s="376"/>
      <c r="N8079" s="376"/>
      <c r="R8079" s="376"/>
    </row>
    <row r="8080" spans="9:18" s="375" customFormat="1" ht="11">
      <c r="I8080" s="376"/>
      <c r="M8080" s="376"/>
      <c r="N8080" s="376"/>
      <c r="R8080" s="376"/>
    </row>
    <row r="8081" spans="9:18" s="375" customFormat="1" ht="11">
      <c r="I8081" s="376"/>
      <c r="K8081" s="376"/>
      <c r="M8081" s="376"/>
      <c r="N8081" s="376"/>
      <c r="O8081" s="376"/>
      <c r="P8081" s="376"/>
      <c r="R8081" s="376"/>
    </row>
    <row r="8082" spans="9:18" s="375" customFormat="1" ht="11">
      <c r="I8082" s="376"/>
      <c r="M8082" s="376"/>
      <c r="N8082" s="376"/>
      <c r="R8082" s="376"/>
    </row>
    <row r="8083" spans="9:18" s="375" customFormat="1" ht="11">
      <c r="I8083" s="376"/>
      <c r="K8083" s="376"/>
      <c r="M8083" s="376"/>
      <c r="N8083" s="376"/>
      <c r="O8083" s="376"/>
      <c r="P8083" s="376"/>
      <c r="R8083" s="376"/>
    </row>
    <row r="8084" spans="9:18" s="375" customFormat="1" ht="11">
      <c r="I8084" s="376"/>
      <c r="K8084" s="376"/>
      <c r="M8084" s="376"/>
      <c r="N8084" s="376"/>
      <c r="O8084" s="376"/>
      <c r="P8084" s="376"/>
      <c r="R8084" s="376"/>
    </row>
    <row r="8085" spans="9:18" s="375" customFormat="1" ht="11">
      <c r="I8085" s="376"/>
      <c r="K8085" s="376"/>
      <c r="M8085" s="376"/>
      <c r="N8085" s="376"/>
      <c r="O8085" s="376"/>
      <c r="P8085" s="376"/>
      <c r="R8085" s="376"/>
    </row>
    <row r="8086" spans="9:18" s="375" customFormat="1" ht="11">
      <c r="I8086" s="376"/>
      <c r="K8086" s="376"/>
      <c r="M8086" s="376"/>
      <c r="N8086" s="376"/>
      <c r="O8086" s="376"/>
      <c r="P8086" s="376"/>
      <c r="R8086" s="376"/>
    </row>
    <row r="8087" spans="9:18" s="375" customFormat="1" ht="11">
      <c r="I8087" s="376"/>
      <c r="M8087" s="376"/>
      <c r="N8087" s="376"/>
      <c r="R8087" s="376"/>
    </row>
    <row r="8088" spans="9:18" s="375" customFormat="1" ht="11">
      <c r="I8088" s="376"/>
      <c r="K8088" s="376"/>
      <c r="M8088" s="376"/>
      <c r="N8088" s="376"/>
      <c r="O8088" s="376"/>
      <c r="P8088" s="376"/>
      <c r="R8088" s="376"/>
    </row>
    <row r="8089" spans="9:18" s="375" customFormat="1" ht="11">
      <c r="I8089" s="376"/>
      <c r="K8089" s="376"/>
      <c r="M8089" s="376"/>
      <c r="N8089" s="376"/>
      <c r="O8089" s="376"/>
      <c r="P8089" s="376"/>
      <c r="R8089" s="376"/>
    </row>
    <row r="8090" spans="9:18" s="375" customFormat="1" ht="11">
      <c r="I8090" s="376"/>
      <c r="K8090" s="376"/>
      <c r="M8090" s="376"/>
      <c r="N8090" s="376"/>
      <c r="O8090" s="376"/>
      <c r="P8090" s="376"/>
      <c r="R8090" s="376"/>
    </row>
    <row r="8091" spans="9:18" s="375" customFormat="1" ht="11">
      <c r="I8091" s="376"/>
      <c r="K8091" s="376"/>
      <c r="M8091" s="376"/>
      <c r="N8091" s="376"/>
      <c r="O8091" s="376"/>
      <c r="P8091" s="376"/>
      <c r="R8091" s="376"/>
    </row>
    <row r="8092" spans="9:18" s="375" customFormat="1" ht="11">
      <c r="I8092" s="376"/>
      <c r="K8092" s="376"/>
      <c r="M8092" s="376"/>
      <c r="N8092" s="376"/>
      <c r="O8092" s="376"/>
      <c r="P8092" s="376"/>
      <c r="R8092" s="376"/>
    </row>
    <row r="8093" spans="9:18" s="375" customFormat="1" ht="11">
      <c r="I8093" s="376"/>
      <c r="K8093" s="376"/>
      <c r="M8093" s="376"/>
      <c r="N8093" s="376"/>
      <c r="O8093" s="376"/>
      <c r="P8093" s="376"/>
      <c r="R8093" s="376"/>
    </row>
    <row r="8094" spans="9:18" s="375" customFormat="1" ht="11">
      <c r="I8094" s="376"/>
      <c r="M8094" s="376"/>
      <c r="N8094" s="376"/>
      <c r="R8094" s="376"/>
    </row>
    <row r="8095" spans="9:18" s="375" customFormat="1" ht="11">
      <c r="I8095" s="376"/>
      <c r="M8095" s="376"/>
      <c r="N8095" s="376"/>
      <c r="R8095" s="376"/>
    </row>
    <row r="8096" spans="9:18" s="375" customFormat="1" ht="11">
      <c r="I8096" s="376"/>
      <c r="M8096" s="376"/>
      <c r="N8096" s="376"/>
      <c r="R8096" s="376"/>
    </row>
    <row r="8097" spans="9:18" s="375" customFormat="1" ht="11">
      <c r="I8097" s="376"/>
      <c r="M8097" s="376"/>
      <c r="N8097" s="376"/>
      <c r="R8097" s="376"/>
    </row>
    <row r="8098" spans="9:18" s="375" customFormat="1" ht="11">
      <c r="I8098" s="376"/>
      <c r="M8098" s="376"/>
      <c r="N8098" s="376"/>
      <c r="R8098" s="376"/>
    </row>
    <row r="8099" spans="9:18" s="375" customFormat="1" ht="11">
      <c r="I8099" s="376"/>
      <c r="M8099" s="376"/>
      <c r="N8099" s="376"/>
      <c r="R8099" s="376"/>
    </row>
    <row r="8100" spans="9:18" s="375" customFormat="1" ht="11">
      <c r="I8100" s="376"/>
      <c r="M8100" s="376"/>
      <c r="N8100" s="376"/>
      <c r="R8100" s="376"/>
    </row>
    <row r="8101" spans="9:18" s="375" customFormat="1" ht="11">
      <c r="I8101" s="376"/>
      <c r="M8101" s="376"/>
      <c r="N8101" s="376"/>
      <c r="R8101" s="376"/>
    </row>
    <row r="8102" spans="9:18" s="375" customFormat="1" ht="11">
      <c r="I8102" s="376"/>
      <c r="M8102" s="376"/>
      <c r="N8102" s="376"/>
      <c r="R8102" s="376"/>
    </row>
    <row r="8103" spans="9:18" s="375" customFormat="1" ht="11">
      <c r="I8103" s="376"/>
      <c r="M8103" s="376"/>
      <c r="N8103" s="376"/>
      <c r="R8103" s="376"/>
    </row>
    <row r="8104" spans="9:18" s="375" customFormat="1" ht="11">
      <c r="I8104" s="376"/>
      <c r="M8104" s="376"/>
      <c r="N8104" s="376"/>
      <c r="R8104" s="376"/>
    </row>
    <row r="8105" spans="9:18" s="375" customFormat="1" ht="11">
      <c r="I8105" s="376"/>
      <c r="M8105" s="376"/>
      <c r="N8105" s="376"/>
      <c r="R8105" s="376"/>
    </row>
    <row r="8106" spans="9:18" s="375" customFormat="1" ht="11">
      <c r="I8106" s="376"/>
      <c r="M8106" s="376"/>
      <c r="N8106" s="376"/>
      <c r="R8106" s="376"/>
    </row>
    <row r="8107" spans="9:18" s="375" customFormat="1" ht="11">
      <c r="I8107" s="376"/>
      <c r="M8107" s="376"/>
      <c r="N8107" s="376"/>
      <c r="R8107" s="376"/>
    </row>
    <row r="8108" spans="9:18" s="375" customFormat="1" ht="11">
      <c r="I8108" s="376"/>
      <c r="M8108" s="376"/>
      <c r="N8108" s="376"/>
      <c r="R8108" s="376"/>
    </row>
    <row r="8109" spans="9:18" s="375" customFormat="1" ht="11">
      <c r="I8109" s="376"/>
      <c r="M8109" s="376"/>
      <c r="N8109" s="376"/>
      <c r="R8109" s="376"/>
    </row>
    <row r="8110" spans="9:18" s="375" customFormat="1" ht="11">
      <c r="I8110" s="376"/>
      <c r="M8110" s="376"/>
      <c r="N8110" s="376"/>
      <c r="R8110" s="376"/>
    </row>
    <row r="8111" spans="9:18" s="375" customFormat="1" ht="11">
      <c r="I8111" s="376"/>
      <c r="M8111" s="376"/>
      <c r="N8111" s="376"/>
      <c r="R8111" s="376"/>
    </row>
    <row r="8112" spans="9:18" s="375" customFormat="1" ht="11">
      <c r="I8112" s="376"/>
      <c r="M8112" s="376"/>
      <c r="N8112" s="376"/>
      <c r="R8112" s="376"/>
    </row>
    <row r="8113" spans="9:18" s="375" customFormat="1" ht="11">
      <c r="I8113" s="376"/>
      <c r="M8113" s="376"/>
      <c r="N8113" s="376"/>
      <c r="R8113" s="376"/>
    </row>
    <row r="8114" spans="9:18" s="375" customFormat="1" ht="11">
      <c r="I8114" s="376"/>
      <c r="M8114" s="376"/>
      <c r="N8114" s="376"/>
      <c r="R8114" s="376"/>
    </row>
    <row r="8115" spans="9:18" s="375" customFormat="1" ht="11">
      <c r="I8115" s="376"/>
      <c r="M8115" s="376"/>
      <c r="N8115" s="376"/>
      <c r="R8115" s="376"/>
    </row>
    <row r="8116" spans="9:18" s="375" customFormat="1" ht="11">
      <c r="I8116" s="376"/>
      <c r="M8116" s="376"/>
      <c r="N8116" s="376"/>
      <c r="R8116" s="376"/>
    </row>
    <row r="8117" spans="9:18" s="375" customFormat="1" ht="11">
      <c r="I8117" s="376"/>
      <c r="M8117" s="376"/>
      <c r="N8117" s="376"/>
      <c r="R8117" s="376"/>
    </row>
    <row r="8118" spans="9:18" s="375" customFormat="1" ht="11">
      <c r="I8118" s="376"/>
      <c r="M8118" s="376"/>
      <c r="N8118" s="376"/>
      <c r="R8118" s="376"/>
    </row>
    <row r="8119" spans="9:18" s="375" customFormat="1" ht="11">
      <c r="I8119" s="376"/>
      <c r="M8119" s="376"/>
      <c r="N8119" s="376"/>
      <c r="R8119" s="376"/>
    </row>
    <row r="8120" spans="9:18" s="375" customFormat="1" ht="11">
      <c r="I8120" s="376"/>
      <c r="M8120" s="376"/>
      <c r="N8120" s="376"/>
      <c r="R8120" s="376"/>
    </row>
    <row r="8121" spans="9:18" s="375" customFormat="1" ht="11">
      <c r="I8121" s="376"/>
      <c r="M8121" s="376"/>
      <c r="N8121" s="376"/>
      <c r="R8121" s="376"/>
    </row>
    <row r="8122" spans="9:18" s="375" customFormat="1" ht="11">
      <c r="I8122" s="376"/>
      <c r="M8122" s="376"/>
      <c r="N8122" s="376"/>
      <c r="R8122" s="376"/>
    </row>
    <row r="8123" spans="9:18" s="375" customFormat="1" ht="11">
      <c r="I8123" s="376"/>
      <c r="M8123" s="376"/>
      <c r="N8123" s="376"/>
      <c r="R8123" s="376"/>
    </row>
    <row r="8124" spans="9:18" s="375" customFormat="1" ht="11">
      <c r="I8124" s="376"/>
      <c r="M8124" s="376"/>
      <c r="N8124" s="376"/>
      <c r="R8124" s="376"/>
    </row>
    <row r="8125" spans="9:18" s="375" customFormat="1" ht="11">
      <c r="I8125" s="376"/>
      <c r="M8125" s="376"/>
      <c r="N8125" s="376"/>
      <c r="R8125" s="376"/>
    </row>
    <row r="8126" spans="9:18" s="375" customFormat="1" ht="11">
      <c r="I8126" s="376"/>
      <c r="M8126" s="376"/>
      <c r="N8126" s="376"/>
      <c r="R8126" s="376"/>
    </row>
    <row r="8127" spans="9:18" s="375" customFormat="1" ht="11">
      <c r="I8127" s="376"/>
      <c r="M8127" s="376"/>
      <c r="N8127" s="376"/>
      <c r="R8127" s="376"/>
    </row>
    <row r="8128" spans="9:18" s="375" customFormat="1" ht="11">
      <c r="I8128" s="376"/>
      <c r="M8128" s="376"/>
      <c r="N8128" s="376"/>
      <c r="R8128" s="376"/>
    </row>
    <row r="8129" spans="9:18" s="375" customFormat="1" ht="11">
      <c r="I8129" s="376"/>
      <c r="M8129" s="376"/>
      <c r="N8129" s="376"/>
      <c r="R8129" s="376"/>
    </row>
    <row r="8130" spans="9:18" s="375" customFormat="1" ht="11">
      <c r="I8130" s="376"/>
      <c r="M8130" s="376"/>
      <c r="N8130" s="376"/>
      <c r="R8130" s="376"/>
    </row>
    <row r="8131" spans="9:18" s="375" customFormat="1" ht="11">
      <c r="I8131" s="376"/>
      <c r="M8131" s="376"/>
      <c r="N8131" s="376"/>
      <c r="R8131" s="376"/>
    </row>
    <row r="8132" spans="9:18" s="375" customFormat="1" ht="11">
      <c r="I8132" s="376"/>
      <c r="M8132" s="376"/>
      <c r="N8132" s="376"/>
      <c r="R8132" s="376"/>
    </row>
    <row r="8133" spans="9:18" s="375" customFormat="1" ht="11">
      <c r="I8133" s="376"/>
      <c r="M8133" s="376"/>
      <c r="N8133" s="376"/>
      <c r="R8133" s="376"/>
    </row>
    <row r="8134" spans="9:18" s="375" customFormat="1" ht="11">
      <c r="I8134" s="376"/>
      <c r="M8134" s="376"/>
      <c r="N8134" s="376"/>
      <c r="R8134" s="376"/>
    </row>
    <row r="8135" spans="9:18" s="375" customFormat="1" ht="11">
      <c r="I8135" s="376"/>
      <c r="M8135" s="376"/>
      <c r="N8135" s="376"/>
      <c r="R8135" s="376"/>
    </row>
    <row r="8136" spans="9:18" s="375" customFormat="1" ht="11">
      <c r="I8136" s="376"/>
      <c r="M8136" s="376"/>
      <c r="N8136" s="376"/>
      <c r="R8136" s="376"/>
    </row>
    <row r="8137" spans="9:18" s="375" customFormat="1" ht="11">
      <c r="I8137" s="376"/>
      <c r="M8137" s="376"/>
      <c r="N8137" s="376"/>
      <c r="R8137" s="376"/>
    </row>
    <row r="8138" spans="9:18" s="375" customFormat="1" ht="11">
      <c r="I8138" s="376"/>
      <c r="M8138" s="376"/>
      <c r="N8138" s="376"/>
      <c r="R8138" s="376"/>
    </row>
    <row r="8139" spans="9:18" s="375" customFormat="1" ht="11">
      <c r="I8139" s="376"/>
      <c r="M8139" s="376"/>
      <c r="N8139" s="376"/>
      <c r="R8139" s="376"/>
    </row>
    <row r="8140" spans="9:18" s="375" customFormat="1" ht="11">
      <c r="I8140" s="376"/>
      <c r="K8140" s="376"/>
      <c r="M8140" s="376"/>
      <c r="N8140" s="376"/>
      <c r="O8140" s="376"/>
      <c r="P8140" s="376"/>
      <c r="R8140" s="376"/>
    </row>
    <row r="8141" spans="9:18" s="375" customFormat="1" ht="11">
      <c r="I8141" s="376"/>
      <c r="M8141" s="376"/>
      <c r="N8141" s="376"/>
      <c r="R8141" s="376"/>
    </row>
    <row r="8142" spans="9:18" s="375" customFormat="1" ht="11">
      <c r="I8142" s="376"/>
      <c r="M8142" s="376"/>
      <c r="N8142" s="376"/>
      <c r="R8142" s="376"/>
    </row>
    <row r="8143" spans="9:18" s="375" customFormat="1" ht="11">
      <c r="I8143" s="376"/>
      <c r="K8143" s="376"/>
      <c r="M8143" s="376"/>
      <c r="N8143" s="376"/>
      <c r="O8143" s="376"/>
      <c r="P8143" s="376"/>
      <c r="R8143" s="376"/>
    </row>
    <row r="8144" spans="9:18" s="375" customFormat="1" ht="11">
      <c r="I8144" s="376"/>
      <c r="M8144" s="376"/>
      <c r="N8144" s="376"/>
      <c r="R8144" s="376"/>
    </row>
    <row r="8145" spans="9:18" s="375" customFormat="1" ht="11">
      <c r="I8145" s="376"/>
      <c r="M8145" s="376"/>
      <c r="N8145" s="376"/>
      <c r="R8145" s="376"/>
    </row>
    <row r="8146" spans="9:18" s="375" customFormat="1" ht="11">
      <c r="I8146" s="376"/>
      <c r="K8146" s="376"/>
      <c r="M8146" s="376"/>
      <c r="N8146" s="376"/>
      <c r="O8146" s="376"/>
      <c r="P8146" s="376"/>
      <c r="R8146" s="376"/>
    </row>
    <row r="8147" spans="9:18" s="375" customFormat="1" ht="11">
      <c r="I8147" s="376"/>
      <c r="M8147" s="376"/>
      <c r="N8147" s="376"/>
      <c r="R8147" s="376"/>
    </row>
    <row r="8148" spans="9:18" s="375" customFormat="1" ht="11">
      <c r="I8148" s="376"/>
      <c r="K8148" s="376"/>
      <c r="M8148" s="376"/>
      <c r="N8148" s="376"/>
      <c r="O8148" s="376"/>
      <c r="P8148" s="376"/>
      <c r="R8148" s="376"/>
    </row>
    <row r="8149" spans="9:18" s="375" customFormat="1" ht="11">
      <c r="I8149" s="376"/>
      <c r="M8149" s="376"/>
      <c r="N8149" s="376"/>
      <c r="R8149" s="376"/>
    </row>
    <row r="8150" spans="9:18" s="375" customFormat="1" ht="11">
      <c r="I8150" s="376"/>
      <c r="K8150" s="376"/>
      <c r="M8150" s="376"/>
      <c r="N8150" s="376"/>
      <c r="O8150" s="376"/>
      <c r="P8150" s="376"/>
      <c r="R8150" s="376"/>
    </row>
    <row r="8151" spans="9:18" s="375" customFormat="1" ht="11">
      <c r="I8151" s="376"/>
      <c r="K8151" s="376"/>
      <c r="M8151" s="376"/>
      <c r="N8151" s="376"/>
      <c r="O8151" s="376"/>
      <c r="P8151" s="376"/>
      <c r="R8151" s="376"/>
    </row>
    <row r="8152" spans="9:18" s="375" customFormat="1" ht="11">
      <c r="I8152" s="376"/>
      <c r="K8152" s="376"/>
      <c r="M8152" s="376"/>
      <c r="N8152" s="376"/>
      <c r="O8152" s="376"/>
      <c r="P8152" s="376"/>
      <c r="R8152" s="376"/>
    </row>
    <row r="8153" spans="9:18" s="375" customFormat="1" ht="11">
      <c r="I8153" s="376"/>
      <c r="M8153" s="376"/>
      <c r="N8153" s="376"/>
      <c r="R8153" s="376"/>
    </row>
    <row r="8154" spans="9:18" s="375" customFormat="1" ht="11">
      <c r="I8154" s="376"/>
      <c r="K8154" s="376"/>
      <c r="M8154" s="376"/>
      <c r="N8154" s="376"/>
      <c r="O8154" s="376"/>
      <c r="P8154" s="376"/>
      <c r="R8154" s="376"/>
    </row>
    <row r="8155" spans="9:18" s="375" customFormat="1" ht="11">
      <c r="I8155" s="376"/>
      <c r="M8155" s="376"/>
      <c r="N8155" s="376"/>
      <c r="R8155" s="376"/>
    </row>
    <row r="8156" spans="9:18" s="375" customFormat="1" ht="11">
      <c r="I8156" s="376"/>
      <c r="M8156" s="376"/>
      <c r="N8156" s="376"/>
      <c r="R8156" s="376"/>
    </row>
    <row r="8157" spans="9:18" s="375" customFormat="1" ht="11">
      <c r="I8157" s="376"/>
      <c r="K8157" s="376"/>
      <c r="M8157" s="376"/>
      <c r="N8157" s="376"/>
      <c r="O8157" s="376"/>
      <c r="P8157" s="376"/>
      <c r="R8157" s="376"/>
    </row>
    <row r="8158" spans="9:18" s="375" customFormat="1" ht="11">
      <c r="I8158" s="376"/>
      <c r="M8158" s="376"/>
      <c r="N8158" s="376"/>
      <c r="R8158" s="376"/>
    </row>
    <row r="8159" spans="9:18" s="375" customFormat="1" ht="11">
      <c r="I8159" s="376"/>
      <c r="M8159" s="376"/>
      <c r="N8159" s="376"/>
      <c r="R8159" s="376"/>
    </row>
    <row r="8160" spans="9:18" s="375" customFormat="1" ht="11">
      <c r="I8160" s="376"/>
      <c r="M8160" s="376"/>
      <c r="N8160" s="376"/>
      <c r="R8160" s="376"/>
    </row>
    <row r="8161" spans="9:18" s="375" customFormat="1" ht="11">
      <c r="I8161" s="376"/>
      <c r="M8161" s="376"/>
      <c r="N8161" s="376"/>
      <c r="R8161" s="376"/>
    </row>
    <row r="8162" spans="9:18" s="375" customFormat="1" ht="11">
      <c r="I8162" s="376"/>
      <c r="K8162" s="376"/>
      <c r="M8162" s="376"/>
      <c r="N8162" s="376"/>
      <c r="O8162" s="376"/>
      <c r="P8162" s="376"/>
      <c r="R8162" s="376"/>
    </row>
    <row r="8163" spans="9:18" s="375" customFormat="1" ht="11">
      <c r="I8163" s="376"/>
      <c r="M8163" s="376"/>
      <c r="N8163" s="376"/>
      <c r="R8163" s="376"/>
    </row>
    <row r="8164" spans="9:18" s="375" customFormat="1" ht="11">
      <c r="I8164" s="376"/>
      <c r="M8164" s="376"/>
      <c r="N8164" s="376"/>
      <c r="R8164" s="376"/>
    </row>
    <row r="8165" spans="9:18" s="375" customFormat="1" ht="11">
      <c r="I8165" s="376"/>
      <c r="M8165" s="376"/>
      <c r="N8165" s="376"/>
      <c r="R8165" s="376"/>
    </row>
    <row r="8166" spans="9:18" s="375" customFormat="1" ht="11">
      <c r="I8166" s="376"/>
      <c r="K8166" s="376"/>
      <c r="M8166" s="376"/>
      <c r="N8166" s="376"/>
      <c r="O8166" s="376"/>
      <c r="P8166" s="376"/>
      <c r="R8166" s="376"/>
    </row>
    <row r="8167" spans="9:18" s="375" customFormat="1" ht="11">
      <c r="I8167" s="376"/>
      <c r="K8167" s="376"/>
      <c r="M8167" s="376"/>
      <c r="N8167" s="376"/>
      <c r="O8167" s="376"/>
      <c r="P8167" s="376"/>
      <c r="R8167" s="376"/>
    </row>
    <row r="8168" spans="9:18" s="375" customFormat="1" ht="11">
      <c r="I8168" s="376"/>
      <c r="M8168" s="376"/>
      <c r="N8168" s="376"/>
      <c r="R8168" s="376"/>
    </row>
    <row r="8169" spans="9:18" s="375" customFormat="1" ht="11">
      <c r="I8169" s="376"/>
      <c r="M8169" s="376"/>
      <c r="N8169" s="376"/>
      <c r="R8169" s="376"/>
    </row>
    <row r="8170" spans="9:18" s="375" customFormat="1" ht="11">
      <c r="I8170" s="376"/>
      <c r="M8170" s="376"/>
      <c r="N8170" s="376"/>
      <c r="R8170" s="376"/>
    </row>
    <row r="8171" spans="9:18" s="375" customFormat="1" ht="11">
      <c r="I8171" s="376"/>
      <c r="M8171" s="376"/>
      <c r="N8171" s="376"/>
      <c r="R8171" s="376"/>
    </row>
    <row r="8172" spans="9:18" s="375" customFormat="1" ht="11">
      <c r="I8172" s="376"/>
      <c r="M8172" s="376"/>
      <c r="N8172" s="376"/>
      <c r="R8172" s="376"/>
    </row>
    <row r="8173" spans="9:18" s="375" customFormat="1" ht="11">
      <c r="I8173" s="376"/>
      <c r="M8173" s="376"/>
      <c r="N8173" s="376"/>
      <c r="R8173" s="376"/>
    </row>
    <row r="8174" spans="9:18" s="375" customFormat="1" ht="11">
      <c r="I8174" s="376"/>
      <c r="M8174" s="376"/>
      <c r="N8174" s="376"/>
      <c r="R8174" s="376"/>
    </row>
    <row r="8175" spans="9:18" s="375" customFormat="1" ht="11">
      <c r="I8175" s="376"/>
      <c r="K8175" s="376"/>
      <c r="M8175" s="376"/>
      <c r="N8175" s="376"/>
      <c r="O8175" s="376"/>
      <c r="P8175" s="376"/>
      <c r="R8175" s="376"/>
    </row>
    <row r="8176" spans="9:18" s="375" customFormat="1" ht="11">
      <c r="I8176" s="376"/>
      <c r="M8176" s="376"/>
      <c r="N8176" s="376"/>
      <c r="R8176" s="376"/>
    </row>
    <row r="8177" spans="9:18" s="375" customFormat="1" ht="11">
      <c r="I8177" s="376"/>
      <c r="K8177" s="376"/>
      <c r="M8177" s="376"/>
      <c r="N8177" s="376"/>
      <c r="O8177" s="376"/>
      <c r="P8177" s="376"/>
      <c r="R8177" s="376"/>
    </row>
    <row r="8178" spans="9:18" s="375" customFormat="1" ht="11">
      <c r="I8178" s="376"/>
      <c r="M8178" s="376"/>
      <c r="N8178" s="376"/>
      <c r="R8178" s="376"/>
    </row>
    <row r="8179" spans="9:18" s="375" customFormat="1" ht="11">
      <c r="I8179" s="376"/>
      <c r="K8179" s="376"/>
      <c r="M8179" s="376"/>
      <c r="N8179" s="376"/>
      <c r="O8179" s="376"/>
      <c r="R8179" s="376"/>
    </row>
    <row r="8180" spans="9:18" s="375" customFormat="1" ht="11">
      <c r="I8180" s="376"/>
      <c r="K8180" s="376"/>
      <c r="M8180" s="376"/>
      <c r="N8180" s="376"/>
      <c r="O8180" s="376"/>
      <c r="P8180" s="376"/>
      <c r="R8180" s="376"/>
    </row>
    <row r="8181" spans="9:18" s="375" customFormat="1" ht="11">
      <c r="I8181" s="376"/>
      <c r="K8181" s="376"/>
      <c r="M8181" s="376"/>
      <c r="N8181" s="376"/>
      <c r="O8181" s="376"/>
      <c r="P8181" s="376"/>
      <c r="R8181" s="376"/>
    </row>
    <row r="8182" spans="9:18" s="375" customFormat="1" ht="11">
      <c r="I8182" s="376"/>
      <c r="K8182" s="376"/>
      <c r="M8182" s="376"/>
      <c r="N8182" s="376"/>
      <c r="O8182" s="376"/>
      <c r="P8182" s="376"/>
      <c r="R8182" s="376"/>
    </row>
    <row r="8183" spans="9:18" s="375" customFormat="1" ht="11">
      <c r="I8183" s="376"/>
      <c r="K8183" s="376"/>
      <c r="M8183" s="376"/>
      <c r="N8183" s="376"/>
      <c r="O8183" s="376"/>
      <c r="P8183" s="376"/>
      <c r="R8183" s="376"/>
    </row>
    <row r="8184" spans="9:18" s="375" customFormat="1" ht="11">
      <c r="I8184" s="376"/>
      <c r="K8184" s="376"/>
      <c r="M8184" s="376"/>
      <c r="N8184" s="376"/>
      <c r="O8184" s="376"/>
      <c r="P8184" s="376"/>
      <c r="R8184" s="376"/>
    </row>
    <row r="8185" spans="9:18" s="375" customFormat="1" ht="11">
      <c r="I8185" s="376"/>
      <c r="K8185" s="376"/>
      <c r="M8185" s="376"/>
      <c r="N8185" s="376"/>
      <c r="O8185" s="376"/>
      <c r="R8185" s="376"/>
    </row>
    <row r="8186" spans="9:18" s="375" customFormat="1" ht="11">
      <c r="I8186" s="376"/>
      <c r="K8186" s="376"/>
      <c r="M8186" s="376"/>
      <c r="N8186" s="376"/>
      <c r="O8186" s="376"/>
      <c r="P8186" s="376"/>
      <c r="R8186" s="376"/>
    </row>
    <row r="8187" spans="9:18" s="375" customFormat="1" ht="11">
      <c r="I8187" s="376"/>
      <c r="K8187" s="376"/>
      <c r="M8187" s="376"/>
      <c r="N8187" s="376"/>
      <c r="O8187" s="376"/>
      <c r="P8187" s="376"/>
      <c r="R8187" s="376"/>
    </row>
    <row r="8188" spans="9:18" s="375" customFormat="1" ht="11">
      <c r="I8188" s="376"/>
      <c r="K8188" s="376"/>
      <c r="M8188" s="376"/>
      <c r="N8188" s="376"/>
      <c r="O8188" s="376"/>
      <c r="P8188" s="376"/>
      <c r="R8188" s="376"/>
    </row>
    <row r="8189" spans="9:18" s="375" customFormat="1" ht="11">
      <c r="I8189" s="376"/>
      <c r="K8189" s="376"/>
      <c r="M8189" s="376"/>
      <c r="N8189" s="376"/>
      <c r="O8189" s="376"/>
      <c r="P8189" s="376"/>
      <c r="R8189" s="376"/>
    </row>
    <row r="8190" spans="9:18" s="375" customFormat="1" ht="11">
      <c r="I8190" s="376"/>
      <c r="K8190" s="376"/>
      <c r="M8190" s="376"/>
      <c r="N8190" s="376"/>
      <c r="O8190" s="376"/>
      <c r="P8190" s="376"/>
      <c r="R8190" s="376"/>
    </row>
    <row r="8191" spans="9:18" s="375" customFormat="1" ht="11">
      <c r="I8191" s="376"/>
      <c r="K8191" s="376"/>
      <c r="M8191" s="376"/>
      <c r="N8191" s="376"/>
      <c r="O8191" s="376"/>
      <c r="P8191" s="376"/>
      <c r="R8191" s="376"/>
    </row>
    <row r="8192" spans="9:18" s="375" customFormat="1" ht="11">
      <c r="I8192" s="376"/>
      <c r="M8192" s="376"/>
      <c r="N8192" s="376"/>
      <c r="R8192" s="376"/>
    </row>
    <row r="8193" spans="9:18" s="375" customFormat="1" ht="11">
      <c r="I8193" s="376"/>
      <c r="M8193" s="376"/>
      <c r="N8193" s="376"/>
      <c r="R8193" s="376"/>
    </row>
    <row r="8194" spans="9:18" s="375" customFormat="1" ht="11">
      <c r="I8194" s="376"/>
      <c r="M8194" s="376"/>
      <c r="N8194" s="376"/>
      <c r="R8194" s="376"/>
    </row>
    <row r="8195" spans="9:18" s="375" customFormat="1" ht="11">
      <c r="I8195" s="376"/>
      <c r="M8195" s="376"/>
      <c r="N8195" s="376"/>
      <c r="R8195" s="376"/>
    </row>
    <row r="8196" spans="9:18" s="375" customFormat="1" ht="11">
      <c r="I8196" s="376"/>
      <c r="M8196" s="376"/>
      <c r="N8196" s="376"/>
      <c r="R8196" s="376"/>
    </row>
    <row r="8197" spans="9:18" s="375" customFormat="1" ht="11">
      <c r="I8197" s="376"/>
      <c r="M8197" s="376"/>
      <c r="N8197" s="376"/>
      <c r="R8197" s="376"/>
    </row>
    <row r="8198" spans="9:18" s="375" customFormat="1" ht="11">
      <c r="I8198" s="376"/>
      <c r="K8198" s="376"/>
      <c r="M8198" s="376"/>
      <c r="N8198" s="376"/>
      <c r="O8198" s="376"/>
      <c r="P8198" s="376"/>
      <c r="R8198" s="376"/>
    </row>
    <row r="8199" spans="9:18" s="375" customFormat="1" ht="11">
      <c r="I8199" s="376"/>
      <c r="K8199" s="376"/>
      <c r="M8199" s="376"/>
      <c r="N8199" s="376"/>
      <c r="O8199" s="376"/>
      <c r="P8199" s="376"/>
      <c r="R8199" s="376"/>
    </row>
    <row r="8200" spans="9:18" s="375" customFormat="1" ht="11">
      <c r="I8200" s="376"/>
      <c r="K8200" s="376"/>
      <c r="M8200" s="376"/>
      <c r="N8200" s="376"/>
      <c r="O8200" s="376"/>
      <c r="P8200" s="376"/>
      <c r="R8200" s="376"/>
    </row>
    <row r="8201" spans="9:18" s="375" customFormat="1" ht="11">
      <c r="I8201" s="376"/>
      <c r="K8201" s="376"/>
      <c r="M8201" s="376"/>
      <c r="N8201" s="376"/>
      <c r="O8201" s="376"/>
      <c r="P8201" s="376"/>
      <c r="R8201" s="376"/>
    </row>
    <row r="8202" spans="9:18" s="375" customFormat="1" ht="11">
      <c r="I8202" s="376"/>
      <c r="K8202" s="376"/>
      <c r="M8202" s="376"/>
      <c r="N8202" s="376"/>
      <c r="O8202" s="376"/>
      <c r="P8202" s="376"/>
      <c r="R8202" s="376"/>
    </row>
    <row r="8203" spans="9:18" s="375" customFormat="1" ht="11">
      <c r="I8203" s="376"/>
      <c r="K8203" s="376"/>
      <c r="M8203" s="376"/>
      <c r="N8203" s="376"/>
      <c r="O8203" s="376"/>
      <c r="P8203" s="376"/>
      <c r="R8203" s="376"/>
    </row>
    <row r="8204" spans="9:18" s="375" customFormat="1" ht="11">
      <c r="I8204" s="376"/>
      <c r="M8204" s="376"/>
      <c r="N8204" s="376"/>
      <c r="R8204" s="376"/>
    </row>
    <row r="8205" spans="9:18" s="375" customFormat="1" ht="11">
      <c r="I8205" s="376"/>
      <c r="M8205" s="376"/>
      <c r="N8205" s="376"/>
      <c r="R8205" s="376"/>
    </row>
    <row r="8206" spans="9:18" s="375" customFormat="1" ht="11">
      <c r="I8206" s="376"/>
      <c r="K8206" s="376"/>
      <c r="M8206" s="376"/>
      <c r="N8206" s="376"/>
      <c r="O8206" s="376"/>
      <c r="P8206" s="376"/>
      <c r="R8206" s="376"/>
    </row>
    <row r="8207" spans="9:18" s="375" customFormat="1" ht="11">
      <c r="I8207" s="376"/>
      <c r="K8207" s="376"/>
      <c r="M8207" s="376"/>
      <c r="N8207" s="376"/>
      <c r="O8207" s="376"/>
      <c r="P8207" s="376"/>
      <c r="R8207" s="376"/>
    </row>
    <row r="8208" spans="9:18" s="375" customFormat="1" ht="11">
      <c r="I8208" s="376"/>
      <c r="K8208" s="376"/>
      <c r="M8208" s="376"/>
      <c r="N8208" s="376"/>
      <c r="O8208" s="376"/>
      <c r="R8208" s="376"/>
    </row>
    <row r="8209" spans="9:18" s="375" customFormat="1" ht="11">
      <c r="I8209" s="376"/>
      <c r="M8209" s="376"/>
      <c r="N8209" s="376"/>
      <c r="R8209" s="376"/>
    </row>
    <row r="8210" spans="9:18" s="375" customFormat="1" ht="11">
      <c r="I8210" s="376"/>
      <c r="M8210" s="376"/>
      <c r="N8210" s="376"/>
      <c r="R8210" s="376"/>
    </row>
    <row r="8211" spans="9:18" s="375" customFormat="1" ht="11">
      <c r="I8211" s="376"/>
      <c r="M8211" s="376"/>
      <c r="N8211" s="376"/>
      <c r="R8211" s="376"/>
    </row>
    <row r="8212" spans="9:18" s="375" customFormat="1" ht="11">
      <c r="I8212" s="376"/>
      <c r="M8212" s="376"/>
      <c r="N8212" s="376"/>
      <c r="R8212" s="376"/>
    </row>
    <row r="8213" spans="9:18" s="375" customFormat="1" ht="11">
      <c r="I8213" s="376"/>
      <c r="M8213" s="376"/>
      <c r="N8213" s="376"/>
      <c r="R8213" s="376"/>
    </row>
    <row r="8214" spans="9:18" s="375" customFormat="1" ht="11">
      <c r="I8214" s="376"/>
      <c r="M8214" s="376"/>
      <c r="N8214" s="376"/>
      <c r="R8214" s="376"/>
    </row>
    <row r="8215" spans="9:18" s="375" customFormat="1" ht="11">
      <c r="I8215" s="376"/>
      <c r="K8215" s="376"/>
      <c r="M8215" s="376"/>
      <c r="N8215" s="376"/>
      <c r="O8215" s="376"/>
      <c r="P8215" s="376"/>
      <c r="R8215" s="376"/>
    </row>
    <row r="8216" spans="9:18" s="375" customFormat="1" ht="11">
      <c r="I8216" s="376"/>
      <c r="K8216" s="376"/>
      <c r="M8216" s="376"/>
      <c r="N8216" s="376"/>
      <c r="O8216" s="376"/>
      <c r="P8216" s="376"/>
      <c r="R8216" s="376"/>
    </row>
    <row r="8217" spans="9:18" s="375" customFormat="1" ht="11">
      <c r="I8217" s="376"/>
      <c r="K8217" s="376"/>
      <c r="M8217" s="376"/>
      <c r="N8217" s="376"/>
      <c r="O8217" s="376"/>
      <c r="P8217" s="376"/>
      <c r="R8217" s="376"/>
    </row>
    <row r="8218" spans="9:18" s="375" customFormat="1" ht="11">
      <c r="I8218" s="376"/>
      <c r="K8218" s="376"/>
      <c r="M8218" s="376"/>
      <c r="N8218" s="376"/>
      <c r="O8218" s="376"/>
      <c r="P8218" s="376"/>
      <c r="R8218" s="376"/>
    </row>
    <row r="8219" spans="9:18" s="375" customFormat="1" ht="11">
      <c r="I8219" s="376"/>
      <c r="K8219" s="376"/>
      <c r="M8219" s="376"/>
      <c r="N8219" s="376"/>
      <c r="O8219" s="376"/>
      <c r="P8219" s="376"/>
      <c r="R8219" s="376"/>
    </row>
    <row r="8220" spans="9:18" s="375" customFormat="1" ht="11">
      <c r="I8220" s="376"/>
      <c r="K8220" s="376"/>
      <c r="M8220" s="376"/>
      <c r="N8220" s="376"/>
      <c r="O8220" s="376"/>
      <c r="P8220" s="376"/>
      <c r="R8220" s="376"/>
    </row>
    <row r="8221" spans="9:18" s="375" customFormat="1" ht="11">
      <c r="I8221" s="376"/>
      <c r="K8221" s="376"/>
      <c r="M8221" s="376"/>
      <c r="N8221" s="376"/>
      <c r="O8221" s="376"/>
      <c r="P8221" s="376"/>
      <c r="R8221" s="376"/>
    </row>
    <row r="8222" spans="9:18" s="375" customFormat="1" ht="11">
      <c r="I8222" s="376"/>
      <c r="K8222" s="376"/>
      <c r="M8222" s="376"/>
      <c r="N8222" s="376"/>
      <c r="O8222" s="376"/>
      <c r="P8222" s="376"/>
      <c r="R8222" s="376"/>
    </row>
    <row r="8223" spans="9:18" s="375" customFormat="1" ht="11">
      <c r="I8223" s="376"/>
      <c r="K8223" s="376"/>
      <c r="M8223" s="376"/>
      <c r="N8223" s="376"/>
      <c r="O8223" s="376"/>
      <c r="P8223" s="376"/>
      <c r="R8223" s="376"/>
    </row>
    <row r="8224" spans="9:18" s="375" customFormat="1" ht="11">
      <c r="I8224" s="376"/>
      <c r="K8224" s="376"/>
      <c r="M8224" s="376"/>
      <c r="N8224" s="376"/>
      <c r="O8224" s="376"/>
      <c r="P8224" s="376"/>
      <c r="R8224" s="376"/>
    </row>
    <row r="8225" spans="9:18" s="375" customFormat="1" ht="11">
      <c r="I8225" s="376"/>
      <c r="K8225" s="376"/>
      <c r="M8225" s="376"/>
      <c r="N8225" s="376"/>
      <c r="O8225" s="376"/>
      <c r="P8225" s="376"/>
      <c r="R8225" s="376"/>
    </row>
    <row r="8226" spans="9:18" s="375" customFormat="1" ht="11">
      <c r="I8226" s="376"/>
      <c r="K8226" s="376"/>
      <c r="M8226" s="376"/>
      <c r="N8226" s="376"/>
      <c r="O8226" s="376"/>
      <c r="P8226" s="376"/>
      <c r="R8226" s="376"/>
    </row>
    <row r="8227" spans="9:18" s="375" customFormat="1" ht="11">
      <c r="I8227" s="376"/>
      <c r="K8227" s="376"/>
      <c r="M8227" s="376"/>
      <c r="N8227" s="376"/>
      <c r="O8227" s="376"/>
      <c r="P8227" s="376"/>
      <c r="R8227" s="376"/>
    </row>
    <row r="8228" spans="9:18" s="375" customFormat="1" ht="11">
      <c r="I8228" s="376"/>
      <c r="M8228" s="376"/>
      <c r="N8228" s="376"/>
      <c r="R8228" s="376"/>
    </row>
    <row r="8229" spans="9:18" s="375" customFormat="1" ht="11">
      <c r="I8229" s="376"/>
      <c r="K8229" s="376"/>
      <c r="M8229" s="376"/>
      <c r="N8229" s="376"/>
      <c r="O8229" s="376"/>
      <c r="P8229" s="376"/>
      <c r="R8229" s="376"/>
    </row>
    <row r="8230" spans="9:18" s="375" customFormat="1" ht="11">
      <c r="I8230" s="376"/>
      <c r="K8230" s="376"/>
      <c r="M8230" s="376"/>
      <c r="N8230" s="376"/>
      <c r="O8230" s="376"/>
      <c r="P8230" s="376"/>
      <c r="R8230" s="376"/>
    </row>
    <row r="8231" spans="9:18" s="375" customFormat="1" ht="11">
      <c r="I8231" s="376"/>
      <c r="M8231" s="376"/>
      <c r="N8231" s="376"/>
      <c r="R8231" s="376"/>
    </row>
    <row r="8232" spans="9:18" s="375" customFormat="1" ht="11">
      <c r="I8232" s="376"/>
      <c r="K8232" s="376"/>
      <c r="M8232" s="376"/>
      <c r="N8232" s="376"/>
      <c r="O8232" s="376"/>
      <c r="P8232" s="376"/>
      <c r="R8232" s="376"/>
    </row>
    <row r="8233" spans="9:18" s="375" customFormat="1" ht="11">
      <c r="I8233" s="376"/>
      <c r="K8233" s="376"/>
      <c r="M8233" s="376"/>
      <c r="N8233" s="376"/>
      <c r="O8233" s="376"/>
      <c r="P8233" s="376"/>
      <c r="R8233" s="376"/>
    </row>
    <row r="8234" spans="9:18" s="375" customFormat="1" ht="11">
      <c r="I8234" s="376"/>
      <c r="K8234" s="376"/>
      <c r="M8234" s="376"/>
      <c r="N8234" s="376"/>
      <c r="O8234" s="376"/>
      <c r="P8234" s="376"/>
      <c r="R8234" s="376"/>
    </row>
    <row r="8235" spans="9:18" s="375" customFormat="1" ht="11">
      <c r="I8235" s="376"/>
      <c r="K8235" s="376"/>
      <c r="M8235" s="376"/>
      <c r="N8235" s="376"/>
      <c r="O8235" s="376"/>
      <c r="P8235" s="376"/>
      <c r="R8235" s="376"/>
    </row>
    <row r="8236" spans="9:18" s="375" customFormat="1" ht="11">
      <c r="I8236" s="376"/>
      <c r="K8236" s="376"/>
      <c r="M8236" s="376"/>
      <c r="N8236" s="376"/>
      <c r="O8236" s="376"/>
      <c r="P8236" s="376"/>
      <c r="R8236" s="376"/>
    </row>
    <row r="8237" spans="9:18" s="375" customFormat="1" ht="11">
      <c r="I8237" s="376"/>
      <c r="K8237" s="376"/>
      <c r="M8237" s="376"/>
      <c r="N8237" s="376"/>
      <c r="O8237" s="376"/>
      <c r="P8237" s="376"/>
      <c r="R8237" s="376"/>
    </row>
    <row r="8238" spans="9:18" s="375" customFormat="1" ht="11">
      <c r="I8238" s="376"/>
      <c r="M8238" s="376"/>
      <c r="N8238" s="376"/>
      <c r="R8238" s="376"/>
    </row>
    <row r="8239" spans="9:18" s="375" customFormat="1" ht="11">
      <c r="I8239" s="376"/>
      <c r="M8239" s="376"/>
      <c r="N8239" s="376"/>
      <c r="R8239" s="376"/>
    </row>
    <row r="8240" spans="9:18" s="375" customFormat="1" ht="11">
      <c r="I8240" s="376"/>
      <c r="K8240" s="376"/>
      <c r="M8240" s="376"/>
      <c r="N8240" s="376"/>
      <c r="O8240" s="376"/>
      <c r="P8240" s="376"/>
      <c r="R8240" s="376"/>
    </row>
    <row r="8241" spans="9:18" s="375" customFormat="1" ht="11">
      <c r="I8241" s="376"/>
      <c r="M8241" s="376"/>
      <c r="N8241" s="376"/>
      <c r="R8241" s="376"/>
    </row>
    <row r="8242" spans="9:18" s="375" customFormat="1" ht="11">
      <c r="I8242" s="376"/>
      <c r="M8242" s="376"/>
      <c r="N8242" s="376"/>
      <c r="R8242" s="376"/>
    </row>
    <row r="8243" spans="9:18" s="375" customFormat="1" ht="11">
      <c r="I8243" s="376"/>
      <c r="K8243" s="376"/>
      <c r="M8243" s="376"/>
      <c r="N8243" s="376"/>
      <c r="O8243" s="376"/>
      <c r="R8243" s="376"/>
    </row>
    <row r="8244" spans="9:18" s="375" customFormat="1" ht="11">
      <c r="I8244" s="376"/>
      <c r="K8244" s="376"/>
      <c r="M8244" s="376"/>
      <c r="N8244" s="376"/>
      <c r="O8244" s="376"/>
      <c r="R8244" s="376"/>
    </row>
    <row r="8245" spans="9:18" s="375" customFormat="1" ht="11">
      <c r="I8245" s="376"/>
      <c r="K8245" s="376"/>
      <c r="M8245" s="376"/>
      <c r="N8245" s="376"/>
      <c r="O8245" s="376"/>
      <c r="R8245" s="376"/>
    </row>
    <row r="8246" spans="9:18" s="375" customFormat="1" ht="11">
      <c r="I8246" s="376"/>
      <c r="K8246" s="376"/>
      <c r="M8246" s="376"/>
      <c r="N8246" s="376"/>
      <c r="O8246" s="376"/>
      <c r="P8246" s="376"/>
      <c r="R8246" s="376"/>
    </row>
    <row r="8247" spans="9:18" s="375" customFormat="1" ht="11">
      <c r="I8247" s="376"/>
      <c r="K8247" s="376"/>
      <c r="M8247" s="376"/>
      <c r="N8247" s="376"/>
      <c r="O8247" s="376"/>
      <c r="P8247" s="376"/>
      <c r="R8247" s="376"/>
    </row>
    <row r="8248" spans="9:18" s="375" customFormat="1" ht="11">
      <c r="I8248" s="376"/>
      <c r="M8248" s="376"/>
      <c r="N8248" s="376"/>
      <c r="R8248" s="376"/>
    </row>
    <row r="8249" spans="9:18" s="375" customFormat="1" ht="11">
      <c r="I8249" s="376"/>
      <c r="K8249" s="376"/>
      <c r="M8249" s="376"/>
      <c r="N8249" s="376"/>
      <c r="O8249" s="376"/>
      <c r="P8249" s="376"/>
      <c r="R8249" s="376"/>
    </row>
    <row r="8250" spans="9:18" s="375" customFormat="1" ht="11">
      <c r="I8250" s="376"/>
      <c r="K8250" s="376"/>
      <c r="M8250" s="376"/>
      <c r="N8250" s="376"/>
      <c r="O8250" s="376"/>
      <c r="P8250" s="376"/>
      <c r="R8250" s="376"/>
    </row>
    <row r="8251" spans="9:18" s="375" customFormat="1" ht="11">
      <c r="I8251" s="376"/>
      <c r="M8251" s="376"/>
      <c r="N8251" s="376"/>
      <c r="R8251" s="376"/>
    </row>
    <row r="8252" spans="9:18" s="375" customFormat="1" ht="11">
      <c r="I8252" s="376"/>
      <c r="M8252" s="376"/>
      <c r="N8252" s="376"/>
      <c r="R8252" s="376"/>
    </row>
    <row r="8253" spans="9:18" s="375" customFormat="1" ht="11">
      <c r="I8253" s="376"/>
      <c r="M8253" s="376"/>
      <c r="N8253" s="376"/>
      <c r="R8253" s="376"/>
    </row>
    <row r="8254" spans="9:18" s="375" customFormat="1" ht="11">
      <c r="I8254" s="376"/>
      <c r="M8254" s="376"/>
      <c r="N8254" s="376"/>
      <c r="R8254" s="376"/>
    </row>
    <row r="8255" spans="9:18" s="375" customFormat="1" ht="11">
      <c r="I8255" s="376"/>
      <c r="M8255" s="376"/>
      <c r="N8255" s="376"/>
      <c r="R8255" s="376"/>
    </row>
    <row r="8256" spans="9:18" s="375" customFormat="1" ht="11">
      <c r="I8256" s="376"/>
      <c r="M8256" s="376"/>
      <c r="N8256" s="376"/>
      <c r="R8256" s="376"/>
    </row>
    <row r="8257" spans="9:18" s="375" customFormat="1" ht="11">
      <c r="I8257" s="376"/>
      <c r="K8257" s="376"/>
      <c r="M8257" s="376"/>
      <c r="N8257" s="376"/>
      <c r="O8257" s="376"/>
      <c r="P8257" s="376"/>
      <c r="R8257" s="376"/>
    </row>
    <row r="8258" spans="9:18" s="375" customFormat="1" ht="11">
      <c r="I8258" s="376"/>
      <c r="K8258" s="376"/>
      <c r="M8258" s="376"/>
      <c r="N8258" s="376"/>
      <c r="O8258" s="376"/>
      <c r="P8258" s="376"/>
      <c r="R8258" s="376"/>
    </row>
    <row r="8259" spans="9:18" s="375" customFormat="1" ht="11">
      <c r="I8259" s="376"/>
      <c r="M8259" s="376"/>
      <c r="N8259" s="376"/>
      <c r="R8259" s="376"/>
    </row>
    <row r="8260" spans="9:18" s="375" customFormat="1" ht="11">
      <c r="I8260" s="376"/>
      <c r="M8260" s="376"/>
      <c r="N8260" s="376"/>
      <c r="R8260" s="376"/>
    </row>
    <row r="8261" spans="9:18" s="375" customFormat="1" ht="11">
      <c r="I8261" s="376"/>
      <c r="M8261" s="376"/>
      <c r="N8261" s="376"/>
      <c r="R8261" s="376"/>
    </row>
    <row r="8262" spans="9:18" s="375" customFormat="1" ht="11">
      <c r="I8262" s="376"/>
      <c r="M8262" s="376"/>
      <c r="N8262" s="376"/>
      <c r="R8262" s="376"/>
    </row>
    <row r="8263" spans="9:18" s="375" customFormat="1" ht="11">
      <c r="I8263" s="376"/>
      <c r="K8263" s="376"/>
      <c r="M8263" s="376"/>
      <c r="N8263" s="376"/>
      <c r="O8263" s="376"/>
      <c r="P8263" s="376"/>
      <c r="R8263" s="376"/>
    </row>
    <row r="8264" spans="9:18" s="375" customFormat="1" ht="11">
      <c r="I8264" s="376"/>
      <c r="M8264" s="376"/>
      <c r="N8264" s="376"/>
      <c r="R8264" s="376"/>
    </row>
    <row r="8265" spans="9:18" s="375" customFormat="1" ht="11">
      <c r="I8265" s="376"/>
      <c r="M8265" s="376"/>
      <c r="N8265" s="376"/>
      <c r="R8265" s="376"/>
    </row>
    <row r="8266" spans="9:18" s="375" customFormat="1" ht="11">
      <c r="I8266" s="376"/>
      <c r="M8266" s="376"/>
      <c r="N8266" s="376"/>
      <c r="R8266" s="376"/>
    </row>
    <row r="8267" spans="9:18" s="375" customFormat="1" ht="11">
      <c r="I8267" s="376"/>
      <c r="M8267" s="376"/>
      <c r="N8267" s="376"/>
      <c r="R8267" s="376"/>
    </row>
    <row r="8268" spans="9:18" s="375" customFormat="1" ht="11">
      <c r="I8268" s="376"/>
      <c r="M8268" s="376"/>
      <c r="N8268" s="376"/>
      <c r="R8268" s="376"/>
    </row>
    <row r="8269" spans="9:18" s="375" customFormat="1" ht="11">
      <c r="I8269" s="376"/>
      <c r="K8269" s="376"/>
      <c r="M8269" s="376"/>
      <c r="N8269" s="376"/>
      <c r="O8269" s="376"/>
      <c r="P8269" s="376"/>
      <c r="R8269" s="376"/>
    </row>
    <row r="8270" spans="9:18" s="375" customFormat="1" ht="11">
      <c r="I8270" s="376"/>
      <c r="K8270" s="376"/>
      <c r="M8270" s="376"/>
      <c r="N8270" s="376"/>
      <c r="O8270" s="376"/>
      <c r="P8270" s="376"/>
      <c r="R8270" s="376"/>
    </row>
    <row r="8271" spans="9:18" s="375" customFormat="1" ht="11">
      <c r="I8271" s="376"/>
      <c r="K8271" s="376"/>
      <c r="M8271" s="376"/>
      <c r="N8271" s="376"/>
      <c r="O8271" s="376"/>
      <c r="P8271" s="376"/>
      <c r="R8271" s="376"/>
    </row>
    <row r="8272" spans="9:18" s="375" customFormat="1" ht="11">
      <c r="I8272" s="376"/>
      <c r="K8272" s="376"/>
      <c r="M8272" s="376"/>
      <c r="N8272" s="376"/>
      <c r="O8272" s="376"/>
      <c r="P8272" s="376"/>
      <c r="R8272" s="376"/>
    </row>
    <row r="8273" spans="9:18" s="375" customFormat="1" ht="11">
      <c r="I8273" s="376"/>
      <c r="K8273" s="376"/>
      <c r="M8273" s="376"/>
      <c r="N8273" s="376"/>
      <c r="O8273" s="376"/>
      <c r="P8273" s="376"/>
      <c r="R8273" s="376"/>
    </row>
    <row r="8274" spans="9:18" s="375" customFormat="1" ht="11">
      <c r="I8274" s="376"/>
      <c r="M8274" s="376"/>
      <c r="N8274" s="376"/>
      <c r="R8274" s="376"/>
    </row>
    <row r="8275" spans="9:18" s="375" customFormat="1" ht="11">
      <c r="I8275" s="376"/>
      <c r="K8275" s="376"/>
      <c r="M8275" s="376"/>
      <c r="N8275" s="376"/>
      <c r="O8275" s="376"/>
      <c r="P8275" s="376"/>
      <c r="R8275" s="376"/>
    </row>
    <row r="8276" spans="9:18" s="375" customFormat="1" ht="11">
      <c r="I8276" s="376"/>
      <c r="M8276" s="376"/>
      <c r="N8276" s="376"/>
      <c r="R8276" s="376"/>
    </row>
    <row r="8277" spans="9:18" s="375" customFormat="1" ht="11">
      <c r="I8277" s="376"/>
      <c r="K8277" s="376"/>
      <c r="M8277" s="376"/>
      <c r="N8277" s="376"/>
      <c r="O8277" s="376"/>
      <c r="P8277" s="376"/>
      <c r="R8277" s="376"/>
    </row>
    <row r="8278" spans="9:18" s="375" customFormat="1" ht="11">
      <c r="I8278" s="376"/>
      <c r="K8278" s="376"/>
      <c r="M8278" s="376"/>
      <c r="N8278" s="376"/>
      <c r="O8278" s="376"/>
      <c r="P8278" s="376"/>
      <c r="R8278" s="376"/>
    </row>
    <row r="8279" spans="9:18" s="375" customFormat="1" ht="11">
      <c r="I8279" s="376"/>
      <c r="K8279" s="376"/>
      <c r="M8279" s="376"/>
      <c r="N8279" s="376"/>
      <c r="O8279" s="376"/>
      <c r="P8279" s="376"/>
      <c r="R8279" s="376"/>
    </row>
    <row r="8280" spans="9:18" s="375" customFormat="1" ht="11">
      <c r="I8280" s="376"/>
      <c r="K8280" s="376"/>
      <c r="M8280" s="376"/>
      <c r="N8280" s="376"/>
      <c r="O8280" s="376"/>
      <c r="P8280" s="376"/>
      <c r="R8280" s="376"/>
    </row>
    <row r="8281" spans="9:18" s="375" customFormat="1" ht="11">
      <c r="I8281" s="376"/>
      <c r="M8281" s="376"/>
      <c r="N8281" s="376"/>
      <c r="R8281" s="376"/>
    </row>
    <row r="8282" spans="9:18" s="375" customFormat="1" ht="11">
      <c r="I8282" s="376"/>
      <c r="K8282" s="376"/>
      <c r="M8282" s="376"/>
      <c r="N8282" s="376"/>
      <c r="O8282" s="376"/>
      <c r="P8282" s="376"/>
      <c r="R8282" s="376"/>
    </row>
    <row r="8283" spans="9:18" s="375" customFormat="1" ht="11">
      <c r="I8283" s="376"/>
      <c r="M8283" s="376"/>
      <c r="N8283" s="376"/>
      <c r="R8283" s="376"/>
    </row>
    <row r="8284" spans="9:18" s="375" customFormat="1" ht="11">
      <c r="I8284" s="376"/>
      <c r="M8284" s="376"/>
      <c r="N8284" s="376"/>
      <c r="R8284" s="376"/>
    </row>
    <row r="8285" spans="9:18" s="375" customFormat="1" ht="11">
      <c r="I8285" s="376"/>
      <c r="M8285" s="376"/>
      <c r="N8285" s="376"/>
      <c r="R8285" s="376"/>
    </row>
    <row r="8286" spans="9:18" s="375" customFormat="1" ht="11">
      <c r="I8286" s="376"/>
      <c r="M8286" s="376"/>
      <c r="N8286" s="376"/>
      <c r="R8286" s="376"/>
    </row>
    <row r="8287" spans="9:18" s="375" customFormat="1" ht="11">
      <c r="I8287" s="376"/>
      <c r="K8287" s="376"/>
      <c r="M8287" s="376"/>
      <c r="N8287" s="376"/>
      <c r="O8287" s="376"/>
      <c r="P8287" s="376"/>
      <c r="R8287" s="376"/>
    </row>
    <row r="8288" spans="9:18" s="375" customFormat="1" ht="11">
      <c r="I8288" s="376"/>
      <c r="K8288" s="376"/>
      <c r="M8288" s="376"/>
      <c r="N8288" s="376"/>
      <c r="O8288" s="376"/>
      <c r="P8288" s="376"/>
      <c r="R8288" s="376"/>
    </row>
    <row r="8289" spans="9:18" s="375" customFormat="1" ht="11">
      <c r="I8289" s="376"/>
      <c r="K8289" s="376"/>
      <c r="M8289" s="376"/>
      <c r="N8289" s="376"/>
      <c r="O8289" s="376"/>
      <c r="P8289" s="376"/>
      <c r="R8289" s="376"/>
    </row>
    <row r="8290" spans="9:18" s="375" customFormat="1" ht="11">
      <c r="I8290" s="376"/>
      <c r="M8290" s="376"/>
      <c r="N8290" s="376"/>
      <c r="R8290" s="376"/>
    </row>
    <row r="8291" spans="9:18" s="375" customFormat="1" ht="11">
      <c r="I8291" s="376"/>
      <c r="M8291" s="376"/>
      <c r="N8291" s="376"/>
      <c r="R8291" s="376"/>
    </row>
    <row r="8292" spans="9:18" s="375" customFormat="1" ht="11">
      <c r="I8292" s="376"/>
      <c r="K8292" s="376"/>
      <c r="M8292" s="376"/>
      <c r="N8292" s="376"/>
      <c r="O8292" s="376"/>
      <c r="P8292" s="376"/>
      <c r="R8292" s="376"/>
    </row>
    <row r="8293" spans="9:18" s="375" customFormat="1" ht="11">
      <c r="I8293" s="376"/>
      <c r="K8293" s="376"/>
      <c r="M8293" s="376"/>
      <c r="N8293" s="376"/>
      <c r="O8293" s="376"/>
      <c r="P8293" s="376"/>
      <c r="R8293" s="376"/>
    </row>
    <row r="8294" spans="9:18" s="375" customFormat="1" ht="11">
      <c r="I8294" s="376"/>
      <c r="K8294" s="376"/>
      <c r="M8294" s="376"/>
      <c r="N8294" s="376"/>
      <c r="O8294" s="376"/>
      <c r="P8294" s="376"/>
      <c r="R8294" s="376"/>
    </row>
    <row r="8295" spans="9:18" s="375" customFormat="1" ht="11">
      <c r="I8295" s="376"/>
      <c r="K8295" s="376"/>
      <c r="M8295" s="376"/>
      <c r="N8295" s="376"/>
      <c r="O8295" s="376"/>
      <c r="P8295" s="376"/>
      <c r="R8295" s="376"/>
    </row>
    <row r="8296" spans="9:18" s="375" customFormat="1" ht="11">
      <c r="I8296" s="376"/>
      <c r="K8296" s="376"/>
      <c r="M8296" s="376"/>
      <c r="N8296" s="376"/>
      <c r="O8296" s="376"/>
      <c r="P8296" s="376"/>
      <c r="R8296" s="376"/>
    </row>
    <row r="8297" spans="9:18" s="375" customFormat="1" ht="11">
      <c r="I8297" s="376"/>
      <c r="K8297" s="376"/>
      <c r="M8297" s="376"/>
      <c r="N8297" s="376"/>
      <c r="O8297" s="376"/>
      <c r="R8297" s="376"/>
    </row>
    <row r="8298" spans="9:18" s="375" customFormat="1" ht="11">
      <c r="I8298" s="376"/>
      <c r="K8298" s="376"/>
      <c r="M8298" s="376"/>
      <c r="N8298" s="376"/>
      <c r="O8298" s="376"/>
      <c r="P8298" s="376"/>
      <c r="R8298" s="376"/>
    </row>
    <row r="8299" spans="9:18" s="375" customFormat="1" ht="11">
      <c r="I8299" s="376"/>
      <c r="K8299" s="376"/>
      <c r="M8299" s="376"/>
      <c r="N8299" s="376"/>
      <c r="O8299" s="376"/>
      <c r="R8299" s="376"/>
    </row>
    <row r="8300" spans="9:18" s="375" customFormat="1" ht="11">
      <c r="I8300" s="376"/>
      <c r="K8300" s="376"/>
      <c r="M8300" s="376"/>
      <c r="N8300" s="376"/>
      <c r="O8300" s="376"/>
      <c r="R8300" s="376"/>
    </row>
    <row r="8301" spans="9:18" s="375" customFormat="1" ht="11">
      <c r="I8301" s="376"/>
      <c r="K8301" s="376"/>
      <c r="M8301" s="376"/>
      <c r="N8301" s="376"/>
      <c r="O8301" s="376"/>
      <c r="R8301" s="376"/>
    </row>
    <row r="8302" spans="9:18" s="375" customFormat="1" ht="11">
      <c r="I8302" s="376"/>
      <c r="K8302" s="376"/>
      <c r="M8302" s="376"/>
      <c r="N8302" s="376"/>
      <c r="O8302" s="376"/>
      <c r="R8302" s="376"/>
    </row>
    <row r="8303" spans="9:18" s="375" customFormat="1" ht="11">
      <c r="I8303" s="376"/>
      <c r="K8303" s="376"/>
      <c r="M8303" s="376"/>
      <c r="N8303" s="376"/>
      <c r="O8303" s="376"/>
      <c r="P8303" s="376"/>
      <c r="R8303" s="376"/>
    </row>
    <row r="8304" spans="9:18" s="375" customFormat="1" ht="11">
      <c r="I8304" s="376"/>
      <c r="K8304" s="376"/>
      <c r="M8304" s="376"/>
      <c r="N8304" s="376"/>
      <c r="O8304" s="376"/>
      <c r="P8304" s="376"/>
      <c r="R8304" s="376"/>
    </row>
    <row r="8305" spans="9:18" s="375" customFormat="1" ht="11">
      <c r="I8305" s="376"/>
      <c r="K8305" s="376"/>
      <c r="M8305" s="376"/>
      <c r="N8305" s="376"/>
      <c r="O8305" s="376"/>
      <c r="P8305" s="376"/>
      <c r="R8305" s="376"/>
    </row>
    <row r="8306" spans="9:18" s="375" customFormat="1" ht="11">
      <c r="I8306" s="376"/>
      <c r="K8306" s="376"/>
      <c r="M8306" s="376"/>
      <c r="N8306" s="376"/>
      <c r="O8306" s="376"/>
      <c r="P8306" s="376"/>
      <c r="R8306" s="376"/>
    </row>
    <row r="8307" spans="9:18" s="375" customFormat="1" ht="11">
      <c r="I8307" s="376"/>
      <c r="M8307" s="376"/>
      <c r="N8307" s="376"/>
      <c r="R8307" s="376"/>
    </row>
    <row r="8308" spans="9:18" s="375" customFormat="1" ht="11">
      <c r="I8308" s="376"/>
      <c r="K8308" s="376"/>
      <c r="M8308" s="376"/>
      <c r="N8308" s="376"/>
      <c r="O8308" s="376"/>
      <c r="P8308" s="376"/>
      <c r="R8308" s="376"/>
    </row>
    <row r="8309" spans="9:18" s="375" customFormat="1" ht="11">
      <c r="I8309" s="376"/>
      <c r="M8309" s="376"/>
      <c r="N8309" s="376"/>
      <c r="R8309" s="376"/>
    </row>
    <row r="8310" spans="9:18" s="375" customFormat="1" ht="11">
      <c r="I8310" s="376"/>
      <c r="M8310" s="376"/>
      <c r="N8310" s="376"/>
      <c r="R8310" s="376"/>
    </row>
    <row r="8311" spans="9:18" s="375" customFormat="1" ht="11">
      <c r="I8311" s="376"/>
      <c r="K8311" s="376"/>
      <c r="M8311" s="376"/>
      <c r="N8311" s="376"/>
      <c r="O8311" s="376"/>
      <c r="P8311" s="376"/>
      <c r="R8311" s="376"/>
    </row>
    <row r="8312" spans="9:18" s="375" customFormat="1" ht="11">
      <c r="I8312" s="376"/>
      <c r="M8312" s="376"/>
      <c r="N8312" s="376"/>
      <c r="R8312" s="376"/>
    </row>
    <row r="8313" spans="9:18" s="375" customFormat="1" ht="11">
      <c r="I8313" s="376"/>
      <c r="M8313" s="376"/>
      <c r="N8313" s="376"/>
      <c r="R8313" s="376"/>
    </row>
    <row r="8314" spans="9:18" s="375" customFormat="1" ht="11">
      <c r="I8314" s="376"/>
      <c r="M8314" s="376"/>
      <c r="N8314" s="376"/>
      <c r="R8314" s="376"/>
    </row>
    <row r="8315" spans="9:18" s="375" customFormat="1" ht="11">
      <c r="I8315" s="376"/>
      <c r="M8315" s="376"/>
      <c r="N8315" s="376"/>
      <c r="R8315" s="376"/>
    </row>
    <row r="8316" spans="9:18" s="375" customFormat="1" ht="11">
      <c r="I8316" s="376"/>
      <c r="K8316" s="376"/>
      <c r="M8316" s="376"/>
      <c r="N8316" s="376"/>
      <c r="O8316" s="376"/>
      <c r="P8316" s="376"/>
      <c r="R8316" s="376"/>
    </row>
    <row r="8317" spans="9:18" s="375" customFormat="1" ht="11">
      <c r="I8317" s="376"/>
      <c r="M8317" s="376"/>
      <c r="N8317" s="376"/>
      <c r="R8317" s="376"/>
    </row>
    <row r="8318" spans="9:18" s="375" customFormat="1" ht="11">
      <c r="I8318" s="376"/>
      <c r="M8318" s="376"/>
      <c r="N8318" s="376"/>
      <c r="R8318" s="376"/>
    </row>
    <row r="8319" spans="9:18" s="375" customFormat="1" ht="11">
      <c r="I8319" s="376"/>
      <c r="K8319" s="376"/>
      <c r="M8319" s="376"/>
      <c r="N8319" s="376"/>
      <c r="O8319" s="376"/>
      <c r="P8319" s="376"/>
      <c r="R8319" s="376"/>
    </row>
    <row r="8320" spans="9:18" s="375" customFormat="1" ht="11">
      <c r="I8320" s="376"/>
      <c r="K8320" s="376"/>
      <c r="M8320" s="376"/>
      <c r="N8320" s="376"/>
      <c r="O8320" s="376"/>
      <c r="P8320" s="376"/>
      <c r="R8320" s="376"/>
    </row>
    <row r="8321" spans="9:18" s="375" customFormat="1" ht="11">
      <c r="I8321" s="376"/>
      <c r="K8321" s="376"/>
      <c r="M8321" s="376"/>
      <c r="N8321" s="376"/>
      <c r="O8321" s="376"/>
      <c r="R8321" s="376"/>
    </row>
    <row r="8322" spans="9:18" s="375" customFormat="1" ht="11">
      <c r="I8322" s="376"/>
      <c r="K8322" s="376"/>
      <c r="M8322" s="376"/>
      <c r="N8322" s="376"/>
      <c r="O8322" s="376"/>
      <c r="P8322" s="376"/>
      <c r="R8322" s="376"/>
    </row>
    <row r="8323" spans="9:18" s="375" customFormat="1" ht="11">
      <c r="I8323" s="376"/>
      <c r="K8323" s="376"/>
      <c r="M8323" s="376"/>
      <c r="N8323" s="376"/>
      <c r="O8323" s="376"/>
      <c r="P8323" s="376"/>
      <c r="R8323" s="376"/>
    </row>
    <row r="8324" spans="9:18" s="375" customFormat="1" ht="11">
      <c r="I8324" s="376"/>
      <c r="K8324" s="376"/>
      <c r="M8324" s="376"/>
      <c r="N8324" s="376"/>
      <c r="O8324" s="376"/>
      <c r="P8324" s="376"/>
      <c r="R8324" s="376"/>
    </row>
    <row r="8325" spans="9:18" s="375" customFormat="1" ht="11">
      <c r="I8325" s="376"/>
      <c r="K8325" s="376"/>
      <c r="M8325" s="376"/>
      <c r="N8325" s="376"/>
      <c r="O8325" s="376"/>
      <c r="P8325" s="376"/>
      <c r="R8325" s="376"/>
    </row>
    <row r="8326" spans="9:18" s="375" customFormat="1" ht="11">
      <c r="I8326" s="376"/>
      <c r="K8326" s="376"/>
      <c r="M8326" s="376"/>
      <c r="N8326" s="376"/>
      <c r="O8326" s="376"/>
      <c r="P8326" s="376"/>
      <c r="R8326" s="376"/>
    </row>
    <row r="8327" spans="9:18" s="375" customFormat="1" ht="11">
      <c r="I8327" s="376"/>
      <c r="K8327" s="376"/>
      <c r="M8327" s="376"/>
      <c r="N8327" s="376"/>
      <c r="O8327" s="376"/>
      <c r="P8327" s="376"/>
      <c r="R8327" s="376"/>
    </row>
    <row r="8328" spans="9:18" s="375" customFormat="1" ht="11">
      <c r="I8328" s="376"/>
      <c r="K8328" s="376"/>
      <c r="M8328" s="376"/>
      <c r="N8328" s="376"/>
      <c r="O8328" s="376"/>
      <c r="P8328" s="376"/>
      <c r="R8328" s="376"/>
    </row>
    <row r="8329" spans="9:18" s="375" customFormat="1" ht="11">
      <c r="I8329" s="376"/>
      <c r="M8329" s="376"/>
      <c r="N8329" s="376"/>
      <c r="R8329" s="376"/>
    </row>
    <row r="8330" spans="9:18" s="375" customFormat="1" ht="11">
      <c r="I8330" s="376"/>
      <c r="M8330" s="376"/>
      <c r="N8330" s="376"/>
      <c r="R8330" s="376"/>
    </row>
    <row r="8331" spans="9:18" s="375" customFormat="1" ht="11">
      <c r="I8331" s="376"/>
      <c r="K8331" s="376"/>
      <c r="M8331" s="376"/>
      <c r="N8331" s="376"/>
      <c r="O8331" s="376"/>
      <c r="P8331" s="376"/>
      <c r="R8331" s="376"/>
    </row>
    <row r="8332" spans="9:18" s="375" customFormat="1" ht="11">
      <c r="I8332" s="376"/>
      <c r="K8332" s="376"/>
      <c r="M8332" s="376"/>
      <c r="N8332" s="376"/>
      <c r="O8332" s="376"/>
      <c r="P8332" s="376"/>
      <c r="R8332" s="376"/>
    </row>
    <row r="8333" spans="9:18" s="375" customFormat="1" ht="11">
      <c r="I8333" s="376"/>
      <c r="M8333" s="376"/>
      <c r="N8333" s="376"/>
      <c r="R8333" s="376"/>
    </row>
    <row r="8334" spans="9:18" s="375" customFormat="1" ht="11">
      <c r="I8334" s="376"/>
      <c r="M8334" s="376"/>
      <c r="N8334" s="376"/>
      <c r="R8334" s="376"/>
    </row>
    <row r="8335" spans="9:18" s="375" customFormat="1" ht="11">
      <c r="I8335" s="376"/>
      <c r="M8335" s="376"/>
      <c r="N8335" s="376"/>
      <c r="R8335" s="376"/>
    </row>
    <row r="8336" spans="9:18" s="375" customFormat="1" ht="11">
      <c r="I8336" s="376"/>
      <c r="M8336" s="376"/>
      <c r="N8336" s="376"/>
      <c r="R8336" s="376"/>
    </row>
    <row r="8337" spans="9:18" s="375" customFormat="1" ht="11">
      <c r="I8337" s="376"/>
      <c r="M8337" s="376"/>
      <c r="N8337" s="376"/>
      <c r="R8337" s="376"/>
    </row>
    <row r="8338" spans="9:18" s="375" customFormat="1" ht="11">
      <c r="I8338" s="376"/>
      <c r="K8338" s="376"/>
      <c r="M8338" s="376"/>
      <c r="N8338" s="376"/>
      <c r="O8338" s="376"/>
      <c r="P8338" s="376"/>
      <c r="R8338" s="376"/>
    </row>
    <row r="8339" spans="9:18" s="375" customFormat="1" ht="11">
      <c r="I8339" s="376"/>
      <c r="K8339" s="376"/>
      <c r="M8339" s="376"/>
      <c r="N8339" s="376"/>
      <c r="O8339" s="376"/>
      <c r="P8339" s="376"/>
      <c r="R8339" s="376"/>
    </row>
    <row r="8340" spans="9:18" s="375" customFormat="1" ht="11">
      <c r="I8340" s="376"/>
      <c r="K8340" s="376"/>
      <c r="M8340" s="376"/>
      <c r="N8340" s="376"/>
      <c r="O8340" s="376"/>
      <c r="P8340" s="376"/>
      <c r="R8340" s="376"/>
    </row>
    <row r="8341" spans="9:18" s="375" customFormat="1" ht="11">
      <c r="I8341" s="376"/>
      <c r="K8341" s="376"/>
      <c r="M8341" s="376"/>
      <c r="N8341" s="376"/>
      <c r="O8341" s="376"/>
      <c r="P8341" s="376"/>
      <c r="R8341" s="376"/>
    </row>
    <row r="8342" spans="9:18" s="375" customFormat="1" ht="11">
      <c r="I8342" s="376"/>
      <c r="K8342" s="376"/>
      <c r="M8342" s="376"/>
      <c r="N8342" s="376"/>
      <c r="O8342" s="376"/>
      <c r="P8342" s="376"/>
      <c r="R8342" s="376"/>
    </row>
    <row r="8343" spans="9:18" s="375" customFormat="1" ht="11">
      <c r="I8343" s="376"/>
      <c r="M8343" s="376"/>
      <c r="N8343" s="376"/>
      <c r="R8343" s="376"/>
    </row>
    <row r="8344" spans="9:18" s="375" customFormat="1" ht="11">
      <c r="I8344" s="376"/>
      <c r="M8344" s="376"/>
      <c r="N8344" s="376"/>
      <c r="R8344" s="376"/>
    </row>
    <row r="8345" spans="9:18" s="375" customFormat="1" ht="11">
      <c r="I8345" s="376"/>
      <c r="K8345" s="376"/>
      <c r="M8345" s="376"/>
      <c r="N8345" s="376"/>
      <c r="O8345" s="376"/>
      <c r="P8345" s="376"/>
      <c r="R8345" s="376"/>
    </row>
    <row r="8346" spans="9:18" s="375" customFormat="1" ht="11">
      <c r="I8346" s="376"/>
      <c r="M8346" s="376"/>
      <c r="N8346" s="376"/>
      <c r="R8346" s="376"/>
    </row>
    <row r="8347" spans="9:18" s="375" customFormat="1" ht="11">
      <c r="I8347" s="376"/>
      <c r="K8347" s="376"/>
      <c r="M8347" s="376"/>
      <c r="N8347" s="376"/>
      <c r="O8347" s="376"/>
      <c r="P8347" s="376"/>
      <c r="R8347" s="376"/>
    </row>
    <row r="8348" spans="9:18" s="375" customFormat="1" ht="11">
      <c r="I8348" s="376"/>
      <c r="K8348" s="376"/>
      <c r="M8348" s="376"/>
      <c r="N8348" s="376"/>
      <c r="O8348" s="376"/>
      <c r="P8348" s="376"/>
      <c r="R8348" s="376"/>
    </row>
    <row r="8349" spans="9:18" s="375" customFormat="1" ht="11">
      <c r="I8349" s="376"/>
      <c r="K8349" s="376"/>
      <c r="M8349" s="376"/>
      <c r="N8349" s="376"/>
      <c r="O8349" s="376"/>
      <c r="P8349" s="376"/>
      <c r="R8349" s="376"/>
    </row>
    <row r="8350" spans="9:18" s="375" customFormat="1" ht="11">
      <c r="I8350" s="376"/>
      <c r="K8350" s="376"/>
      <c r="M8350" s="376"/>
      <c r="N8350" s="376"/>
      <c r="O8350" s="376"/>
      <c r="P8350" s="376"/>
      <c r="R8350" s="376"/>
    </row>
    <row r="8351" spans="9:18" s="375" customFormat="1" ht="11">
      <c r="I8351" s="376"/>
      <c r="M8351" s="376"/>
      <c r="N8351" s="376"/>
      <c r="R8351" s="376"/>
    </row>
    <row r="8352" spans="9:18" s="375" customFormat="1" ht="11">
      <c r="I8352" s="376"/>
      <c r="K8352" s="376"/>
      <c r="M8352" s="376"/>
      <c r="N8352" s="376"/>
      <c r="O8352" s="376"/>
      <c r="R8352" s="376"/>
    </row>
    <row r="8353" spans="9:18" s="375" customFormat="1" ht="11">
      <c r="I8353" s="376"/>
      <c r="K8353" s="376"/>
      <c r="M8353" s="376"/>
      <c r="N8353" s="376"/>
      <c r="O8353" s="376"/>
      <c r="P8353" s="376"/>
      <c r="R8353" s="376"/>
    </row>
    <row r="8354" spans="9:18" s="375" customFormat="1" ht="11">
      <c r="I8354" s="376"/>
      <c r="K8354" s="376"/>
      <c r="M8354" s="376"/>
      <c r="N8354" s="376"/>
      <c r="O8354" s="376"/>
      <c r="P8354" s="376"/>
      <c r="R8354" s="376"/>
    </row>
    <row r="8355" spans="9:18" s="375" customFormat="1" ht="11">
      <c r="I8355" s="376"/>
      <c r="M8355" s="376"/>
      <c r="N8355" s="376"/>
      <c r="R8355" s="376"/>
    </row>
    <row r="8356" spans="9:18" s="375" customFormat="1" ht="11">
      <c r="I8356" s="376"/>
      <c r="K8356" s="376"/>
      <c r="M8356" s="376"/>
      <c r="N8356" s="376"/>
      <c r="O8356" s="376"/>
      <c r="P8356" s="376"/>
      <c r="R8356" s="376"/>
    </row>
    <row r="8357" spans="9:18" s="375" customFormat="1" ht="11">
      <c r="I8357" s="376"/>
      <c r="M8357" s="376"/>
      <c r="N8357" s="376"/>
      <c r="R8357" s="376"/>
    </row>
    <row r="8358" spans="9:18" s="375" customFormat="1" ht="11">
      <c r="I8358" s="376"/>
      <c r="M8358" s="376"/>
      <c r="N8358" s="376"/>
      <c r="R8358" s="376"/>
    </row>
    <row r="8359" spans="9:18" s="375" customFormat="1" ht="11">
      <c r="I8359" s="376"/>
      <c r="K8359" s="376"/>
      <c r="M8359" s="376"/>
      <c r="N8359" s="376"/>
      <c r="O8359" s="376"/>
      <c r="P8359" s="376"/>
      <c r="R8359" s="376"/>
    </row>
    <row r="8360" spans="9:18" s="375" customFormat="1" ht="11">
      <c r="I8360" s="376"/>
      <c r="M8360" s="376"/>
      <c r="N8360" s="376"/>
      <c r="R8360" s="376"/>
    </row>
    <row r="8361" spans="9:18" s="375" customFormat="1" ht="11">
      <c r="I8361" s="376"/>
      <c r="M8361" s="376"/>
      <c r="N8361" s="376"/>
      <c r="R8361" s="376"/>
    </row>
    <row r="8362" spans="9:18" s="375" customFormat="1" ht="11">
      <c r="I8362" s="376"/>
      <c r="M8362" s="376"/>
      <c r="N8362" s="376"/>
      <c r="R8362" s="376"/>
    </row>
    <row r="8363" spans="9:18" s="375" customFormat="1" ht="11">
      <c r="I8363" s="376"/>
      <c r="M8363" s="376"/>
      <c r="N8363" s="376"/>
      <c r="R8363" s="376"/>
    </row>
    <row r="8364" spans="9:18" s="375" customFormat="1" ht="11">
      <c r="I8364" s="376"/>
      <c r="M8364" s="376"/>
      <c r="N8364" s="376"/>
      <c r="R8364" s="376"/>
    </row>
    <row r="8365" spans="9:18" s="375" customFormat="1" ht="11">
      <c r="I8365" s="376"/>
      <c r="M8365" s="376"/>
      <c r="N8365" s="376"/>
      <c r="R8365" s="376"/>
    </row>
    <row r="8366" spans="9:18" s="375" customFormat="1" ht="11">
      <c r="I8366" s="376"/>
      <c r="K8366" s="376"/>
      <c r="M8366" s="376"/>
      <c r="N8366" s="376"/>
      <c r="O8366" s="376"/>
      <c r="R8366" s="376"/>
    </row>
    <row r="8367" spans="9:18" s="375" customFormat="1" ht="11">
      <c r="I8367" s="376"/>
      <c r="K8367" s="376"/>
      <c r="M8367" s="376"/>
      <c r="N8367" s="376"/>
      <c r="O8367" s="376"/>
      <c r="P8367" s="376"/>
      <c r="R8367" s="376"/>
    </row>
    <row r="8368" spans="9:18" s="375" customFormat="1" ht="11">
      <c r="I8368" s="376"/>
      <c r="K8368" s="376"/>
      <c r="M8368" s="376"/>
      <c r="N8368" s="376"/>
      <c r="O8368" s="376"/>
      <c r="P8368" s="376"/>
      <c r="R8368" s="376"/>
    </row>
    <row r="8369" spans="9:18" s="375" customFormat="1" ht="11">
      <c r="I8369" s="376"/>
      <c r="M8369" s="376"/>
      <c r="N8369" s="376"/>
      <c r="R8369" s="376"/>
    </row>
    <row r="8370" spans="9:18" s="375" customFormat="1" ht="11">
      <c r="I8370" s="376"/>
      <c r="M8370" s="376"/>
      <c r="N8370" s="376"/>
      <c r="R8370" s="376"/>
    </row>
    <row r="8371" spans="9:18" s="375" customFormat="1" ht="11">
      <c r="I8371" s="376"/>
      <c r="M8371" s="376"/>
      <c r="N8371" s="376"/>
      <c r="R8371" s="376"/>
    </row>
    <row r="8372" spans="9:18" s="375" customFormat="1" ht="11">
      <c r="I8372" s="376"/>
      <c r="M8372" s="376"/>
      <c r="N8372" s="376"/>
      <c r="R8372" s="376"/>
    </row>
    <row r="8373" spans="9:18" s="375" customFormat="1" ht="11">
      <c r="I8373" s="376"/>
      <c r="M8373" s="376"/>
      <c r="N8373" s="376"/>
      <c r="R8373" s="376"/>
    </row>
    <row r="8374" spans="9:18" s="375" customFormat="1" ht="11">
      <c r="I8374" s="376"/>
      <c r="M8374" s="376"/>
      <c r="N8374" s="376"/>
      <c r="R8374" s="376"/>
    </row>
    <row r="8375" spans="9:18" s="375" customFormat="1" ht="11">
      <c r="I8375" s="376"/>
      <c r="M8375" s="376"/>
      <c r="N8375" s="376"/>
      <c r="R8375" s="376"/>
    </row>
    <row r="8376" spans="9:18" s="375" customFormat="1" ht="11">
      <c r="I8376" s="376"/>
      <c r="M8376" s="376"/>
      <c r="N8376" s="376"/>
      <c r="R8376" s="376"/>
    </row>
    <row r="8377" spans="9:18" s="375" customFormat="1" ht="11">
      <c r="I8377" s="376"/>
      <c r="M8377" s="376"/>
      <c r="N8377" s="376"/>
      <c r="R8377" s="376"/>
    </row>
    <row r="8378" spans="9:18" s="375" customFormat="1" ht="11">
      <c r="I8378" s="376"/>
      <c r="M8378" s="376"/>
      <c r="N8378" s="376"/>
      <c r="R8378" s="376"/>
    </row>
    <row r="8379" spans="9:18" s="375" customFormat="1" ht="11">
      <c r="I8379" s="376"/>
      <c r="M8379" s="376"/>
      <c r="N8379" s="376"/>
      <c r="R8379" s="376"/>
    </row>
    <row r="8380" spans="9:18" s="375" customFormat="1" ht="11">
      <c r="I8380" s="376"/>
      <c r="M8380" s="376"/>
      <c r="N8380" s="376"/>
      <c r="R8380" s="376"/>
    </row>
    <row r="8381" spans="9:18" s="375" customFormat="1" ht="11">
      <c r="I8381" s="376"/>
      <c r="K8381" s="376"/>
      <c r="M8381" s="376"/>
      <c r="N8381" s="376"/>
      <c r="O8381" s="376"/>
      <c r="P8381" s="376"/>
      <c r="R8381" s="376"/>
    </row>
    <row r="8382" spans="9:18" s="375" customFormat="1" ht="11">
      <c r="I8382" s="376"/>
      <c r="K8382" s="376"/>
      <c r="M8382" s="376"/>
      <c r="N8382" s="376"/>
      <c r="O8382" s="376"/>
      <c r="P8382" s="376"/>
      <c r="R8382" s="376"/>
    </row>
    <row r="8383" spans="9:18" s="375" customFormat="1" ht="11">
      <c r="I8383" s="376"/>
      <c r="K8383" s="376"/>
      <c r="M8383" s="376"/>
      <c r="N8383" s="376"/>
      <c r="O8383" s="376"/>
      <c r="P8383" s="376"/>
      <c r="R8383" s="376"/>
    </row>
    <row r="8384" spans="9:18" s="375" customFormat="1" ht="11">
      <c r="I8384" s="376"/>
      <c r="M8384" s="376"/>
      <c r="N8384" s="376"/>
      <c r="R8384" s="376"/>
    </row>
    <row r="8385" spans="9:18" s="375" customFormat="1" ht="11">
      <c r="I8385" s="376"/>
      <c r="M8385" s="376"/>
      <c r="N8385" s="376"/>
      <c r="R8385" s="376"/>
    </row>
    <row r="8386" spans="9:18" s="375" customFormat="1" ht="11">
      <c r="I8386" s="376"/>
      <c r="M8386" s="376"/>
      <c r="N8386" s="376"/>
      <c r="R8386" s="376"/>
    </row>
    <row r="8387" spans="9:18" s="375" customFormat="1" ht="11">
      <c r="I8387" s="376"/>
      <c r="M8387" s="376"/>
      <c r="N8387" s="376"/>
      <c r="R8387" s="376"/>
    </row>
    <row r="8388" spans="9:18" s="375" customFormat="1" ht="11">
      <c r="I8388" s="376"/>
      <c r="M8388" s="376"/>
      <c r="N8388" s="376"/>
      <c r="R8388" s="376"/>
    </row>
    <row r="8389" spans="9:18" s="375" customFormat="1" ht="11">
      <c r="I8389" s="376"/>
      <c r="M8389" s="376"/>
      <c r="N8389" s="376"/>
      <c r="R8389" s="376"/>
    </row>
    <row r="8390" spans="9:18" s="375" customFormat="1" ht="11">
      <c r="I8390" s="376"/>
      <c r="M8390" s="376"/>
      <c r="N8390" s="376"/>
      <c r="R8390" s="376"/>
    </row>
    <row r="8391" spans="9:18" s="375" customFormat="1" ht="11">
      <c r="I8391" s="376"/>
      <c r="M8391" s="376"/>
      <c r="N8391" s="376"/>
      <c r="R8391" s="376"/>
    </row>
    <row r="8392" spans="9:18" s="375" customFormat="1" ht="11">
      <c r="I8392" s="376"/>
      <c r="M8392" s="376"/>
      <c r="N8392" s="376"/>
      <c r="R8392" s="376"/>
    </row>
    <row r="8393" spans="9:18" s="375" customFormat="1" ht="11">
      <c r="I8393" s="376"/>
      <c r="M8393" s="376"/>
      <c r="N8393" s="376"/>
      <c r="R8393" s="376"/>
    </row>
    <row r="8394" spans="9:18" s="375" customFormat="1" ht="11">
      <c r="I8394" s="376"/>
      <c r="M8394" s="376"/>
      <c r="N8394" s="376"/>
      <c r="R8394" s="376"/>
    </row>
    <row r="8395" spans="9:18" s="375" customFormat="1" ht="11">
      <c r="I8395" s="376"/>
      <c r="M8395" s="376"/>
      <c r="N8395" s="376"/>
      <c r="R8395" s="376"/>
    </row>
    <row r="8396" spans="9:18" s="375" customFormat="1" ht="11">
      <c r="I8396" s="376"/>
      <c r="M8396" s="376"/>
      <c r="N8396" s="376"/>
      <c r="R8396" s="376"/>
    </row>
    <row r="8397" spans="9:18" s="375" customFormat="1" ht="11">
      <c r="I8397" s="376"/>
      <c r="M8397" s="376"/>
      <c r="N8397" s="376"/>
      <c r="R8397" s="376"/>
    </row>
    <row r="8398" spans="9:18" s="375" customFormat="1" ht="11">
      <c r="I8398" s="376"/>
      <c r="K8398" s="376"/>
      <c r="M8398" s="376"/>
      <c r="N8398" s="376"/>
      <c r="O8398" s="376"/>
      <c r="P8398" s="376"/>
      <c r="R8398" s="376"/>
    </row>
    <row r="8399" spans="9:18" s="375" customFormat="1" ht="11">
      <c r="I8399" s="376"/>
      <c r="K8399" s="376"/>
      <c r="M8399" s="376"/>
      <c r="N8399" s="376"/>
      <c r="O8399" s="376"/>
      <c r="P8399" s="376"/>
      <c r="R8399" s="376"/>
    </row>
    <row r="8400" spans="9:18" s="375" customFormat="1" ht="11">
      <c r="I8400" s="376"/>
      <c r="K8400" s="376"/>
      <c r="M8400" s="376"/>
      <c r="N8400" s="376"/>
      <c r="O8400" s="376"/>
      <c r="P8400" s="376"/>
      <c r="R8400" s="376"/>
    </row>
    <row r="8401" spans="9:18" s="375" customFormat="1" ht="11">
      <c r="I8401" s="376"/>
      <c r="K8401" s="376"/>
      <c r="M8401" s="376"/>
      <c r="N8401" s="376"/>
      <c r="O8401" s="376"/>
      <c r="P8401" s="376"/>
      <c r="R8401" s="376"/>
    </row>
    <row r="8402" spans="9:18" s="375" customFormat="1" ht="11">
      <c r="I8402" s="376"/>
      <c r="M8402" s="376"/>
      <c r="N8402" s="376"/>
      <c r="R8402" s="376"/>
    </row>
    <row r="8403" spans="9:18" s="375" customFormat="1" ht="11">
      <c r="I8403" s="376"/>
      <c r="M8403" s="376"/>
      <c r="N8403" s="376"/>
      <c r="R8403" s="376"/>
    </row>
    <row r="8404" spans="9:18" s="375" customFormat="1" ht="11">
      <c r="I8404" s="376"/>
      <c r="M8404" s="376"/>
      <c r="N8404" s="376"/>
      <c r="R8404" s="376"/>
    </row>
    <row r="8405" spans="9:18" s="375" customFormat="1" ht="11">
      <c r="I8405" s="376"/>
      <c r="K8405" s="376"/>
      <c r="M8405" s="376"/>
      <c r="N8405" s="376"/>
      <c r="O8405" s="376"/>
      <c r="P8405" s="376"/>
      <c r="R8405" s="376"/>
    </row>
    <row r="8406" spans="9:18" s="375" customFormat="1" ht="11">
      <c r="I8406" s="376"/>
      <c r="K8406" s="376"/>
      <c r="M8406" s="376"/>
      <c r="N8406" s="376"/>
      <c r="O8406" s="376"/>
      <c r="P8406" s="376"/>
      <c r="R8406" s="376"/>
    </row>
    <row r="8407" spans="9:18" s="375" customFormat="1" ht="11">
      <c r="I8407" s="376"/>
      <c r="M8407" s="376"/>
      <c r="N8407" s="376"/>
      <c r="R8407" s="376"/>
    </row>
    <row r="8408" spans="9:18" s="375" customFormat="1" ht="11">
      <c r="I8408" s="376"/>
      <c r="K8408" s="376"/>
      <c r="M8408" s="376"/>
      <c r="N8408" s="376"/>
      <c r="O8408" s="376"/>
      <c r="P8408" s="376"/>
      <c r="R8408" s="376"/>
    </row>
    <row r="8409" spans="9:18" s="375" customFormat="1" ht="11">
      <c r="I8409" s="376"/>
      <c r="K8409" s="376"/>
      <c r="M8409" s="376"/>
      <c r="N8409" s="376"/>
      <c r="O8409" s="376"/>
      <c r="P8409" s="376"/>
      <c r="R8409" s="376"/>
    </row>
    <row r="8410" spans="9:18" s="375" customFormat="1" ht="11">
      <c r="I8410" s="376"/>
      <c r="K8410" s="376"/>
      <c r="M8410" s="376"/>
      <c r="N8410" s="376"/>
      <c r="O8410" s="376"/>
      <c r="P8410" s="376"/>
      <c r="R8410" s="376"/>
    </row>
    <row r="8411" spans="9:18" s="375" customFormat="1" ht="11">
      <c r="I8411" s="376"/>
      <c r="K8411" s="376"/>
      <c r="M8411" s="376"/>
      <c r="N8411" s="376"/>
      <c r="O8411" s="376"/>
      <c r="P8411" s="376"/>
      <c r="R8411" s="376"/>
    </row>
    <row r="8412" spans="9:18" s="375" customFormat="1" ht="11">
      <c r="I8412" s="376"/>
      <c r="K8412" s="376"/>
      <c r="M8412" s="376"/>
      <c r="N8412" s="376"/>
      <c r="O8412" s="376"/>
      <c r="P8412" s="376"/>
      <c r="R8412" s="376"/>
    </row>
    <row r="8413" spans="9:18" s="375" customFormat="1" ht="11">
      <c r="I8413" s="376"/>
      <c r="K8413" s="376"/>
      <c r="M8413" s="376"/>
      <c r="N8413" s="376"/>
      <c r="O8413" s="376"/>
      <c r="P8413" s="376"/>
      <c r="R8413" s="376"/>
    </row>
    <row r="8414" spans="9:18" s="375" customFormat="1" ht="11">
      <c r="I8414" s="376"/>
      <c r="K8414" s="376"/>
      <c r="M8414" s="376"/>
      <c r="N8414" s="376"/>
      <c r="O8414" s="376"/>
      <c r="P8414" s="376"/>
      <c r="R8414" s="376"/>
    </row>
    <row r="8415" spans="9:18" s="375" customFormat="1" ht="11">
      <c r="I8415" s="376"/>
      <c r="M8415" s="376"/>
      <c r="N8415" s="376"/>
      <c r="R8415" s="376"/>
    </row>
    <row r="8416" spans="9:18" s="375" customFormat="1" ht="11">
      <c r="I8416" s="376"/>
      <c r="K8416" s="376"/>
      <c r="M8416" s="376"/>
      <c r="N8416" s="376"/>
      <c r="O8416" s="376"/>
      <c r="P8416" s="376"/>
      <c r="R8416" s="376"/>
    </row>
    <row r="8417" spans="9:18" s="375" customFormat="1" ht="11">
      <c r="I8417" s="376"/>
      <c r="M8417" s="376"/>
      <c r="N8417" s="376"/>
      <c r="R8417" s="376"/>
    </row>
    <row r="8418" spans="9:18" s="375" customFormat="1" ht="11">
      <c r="I8418" s="376"/>
      <c r="K8418" s="376"/>
      <c r="M8418" s="376"/>
      <c r="N8418" s="376"/>
      <c r="O8418" s="376"/>
      <c r="P8418" s="376"/>
      <c r="R8418" s="376"/>
    </row>
    <row r="8419" spans="9:18" s="375" customFormat="1" ht="11">
      <c r="I8419" s="376"/>
      <c r="K8419" s="376"/>
      <c r="M8419" s="376"/>
      <c r="N8419" s="376"/>
      <c r="O8419" s="376"/>
      <c r="P8419" s="376"/>
      <c r="R8419" s="376"/>
    </row>
    <row r="8420" spans="9:18" s="375" customFormat="1" ht="11">
      <c r="I8420" s="376"/>
      <c r="K8420" s="376"/>
      <c r="M8420" s="376"/>
      <c r="N8420" s="376"/>
      <c r="O8420" s="376"/>
      <c r="P8420" s="376"/>
      <c r="R8420" s="376"/>
    </row>
    <row r="8421" spans="9:18" s="375" customFormat="1" ht="11">
      <c r="I8421" s="376"/>
      <c r="K8421" s="376"/>
      <c r="M8421" s="376"/>
      <c r="N8421" s="376"/>
      <c r="O8421" s="376"/>
      <c r="P8421" s="376"/>
      <c r="R8421" s="376"/>
    </row>
    <row r="8422" spans="9:18" s="375" customFormat="1" ht="11">
      <c r="I8422" s="376"/>
      <c r="M8422" s="376"/>
      <c r="N8422" s="376"/>
      <c r="R8422" s="376"/>
    </row>
    <row r="8423" spans="9:18" s="375" customFormat="1" ht="11">
      <c r="I8423" s="376"/>
      <c r="M8423" s="376"/>
      <c r="N8423" s="376"/>
      <c r="R8423" s="376"/>
    </row>
    <row r="8424" spans="9:18" s="375" customFormat="1" ht="11">
      <c r="I8424" s="376"/>
      <c r="M8424" s="376"/>
      <c r="N8424" s="376"/>
      <c r="R8424" s="376"/>
    </row>
    <row r="8425" spans="9:18" s="375" customFormat="1" ht="11">
      <c r="I8425" s="376"/>
      <c r="M8425" s="376"/>
      <c r="N8425" s="376"/>
      <c r="R8425" s="376"/>
    </row>
    <row r="8426" spans="9:18" s="375" customFormat="1" ht="11">
      <c r="I8426" s="376"/>
      <c r="M8426" s="376"/>
      <c r="N8426" s="376"/>
      <c r="R8426" s="376"/>
    </row>
    <row r="8427" spans="9:18" s="375" customFormat="1" ht="11">
      <c r="I8427" s="376"/>
      <c r="K8427" s="376"/>
      <c r="M8427" s="376"/>
      <c r="N8427" s="376"/>
      <c r="O8427" s="376"/>
      <c r="P8427" s="376"/>
      <c r="R8427" s="376"/>
    </row>
    <row r="8428" spans="9:18" s="375" customFormat="1" ht="11">
      <c r="I8428" s="376"/>
      <c r="K8428" s="376"/>
      <c r="M8428" s="376"/>
      <c r="N8428" s="376"/>
      <c r="O8428" s="376"/>
      <c r="P8428" s="376"/>
      <c r="R8428" s="376"/>
    </row>
    <row r="8429" spans="9:18" s="375" customFormat="1" ht="11">
      <c r="I8429" s="376"/>
      <c r="K8429" s="376"/>
      <c r="M8429" s="376"/>
      <c r="N8429" s="376"/>
      <c r="O8429" s="376"/>
      <c r="P8429" s="376"/>
      <c r="R8429" s="376"/>
    </row>
    <row r="8430" spans="9:18" s="375" customFormat="1" ht="11">
      <c r="I8430" s="376"/>
      <c r="K8430" s="376"/>
      <c r="M8430" s="376"/>
      <c r="N8430" s="376"/>
      <c r="O8430" s="376"/>
      <c r="P8430" s="376"/>
      <c r="R8430" s="376"/>
    </row>
    <row r="8431" spans="9:18" s="375" customFormat="1" ht="11">
      <c r="I8431" s="376"/>
      <c r="K8431" s="376"/>
      <c r="M8431" s="376"/>
      <c r="N8431" s="376"/>
      <c r="O8431" s="376"/>
      <c r="P8431" s="376"/>
      <c r="R8431" s="376"/>
    </row>
    <row r="8432" spans="9:18" s="375" customFormat="1" ht="11">
      <c r="I8432" s="376"/>
      <c r="K8432" s="376"/>
      <c r="M8432" s="376"/>
      <c r="N8432" s="376"/>
      <c r="O8432" s="376"/>
      <c r="P8432" s="376"/>
      <c r="R8432" s="376"/>
    </row>
    <row r="8433" spans="9:18" s="375" customFormat="1" ht="11">
      <c r="I8433" s="376"/>
      <c r="K8433" s="376"/>
      <c r="M8433" s="376"/>
      <c r="N8433" s="376"/>
      <c r="O8433" s="376"/>
      <c r="P8433" s="376"/>
      <c r="R8433" s="376"/>
    </row>
    <row r="8434" spans="9:18" s="375" customFormat="1" ht="11">
      <c r="I8434" s="376"/>
      <c r="K8434" s="376"/>
      <c r="M8434" s="376"/>
      <c r="N8434" s="376"/>
      <c r="O8434" s="376"/>
      <c r="P8434" s="376"/>
      <c r="R8434" s="376"/>
    </row>
    <row r="8435" spans="9:18" s="375" customFormat="1" ht="11">
      <c r="I8435" s="376"/>
      <c r="K8435" s="376"/>
      <c r="M8435" s="376"/>
      <c r="N8435" s="376"/>
      <c r="O8435" s="376"/>
      <c r="P8435" s="376"/>
      <c r="R8435" s="376"/>
    </row>
    <row r="8436" spans="9:18" s="375" customFormat="1" ht="11">
      <c r="I8436" s="376"/>
      <c r="K8436" s="376"/>
      <c r="M8436" s="376"/>
      <c r="N8436" s="376"/>
      <c r="O8436" s="376"/>
      <c r="P8436" s="376"/>
      <c r="R8436" s="376"/>
    </row>
    <row r="8437" spans="9:18" s="375" customFormat="1" ht="11">
      <c r="I8437" s="376"/>
      <c r="K8437" s="376"/>
      <c r="M8437" s="376"/>
      <c r="N8437" s="376"/>
      <c r="O8437" s="376"/>
      <c r="R8437" s="376"/>
    </row>
    <row r="8438" spans="9:18" s="375" customFormat="1" ht="11">
      <c r="I8438" s="376"/>
      <c r="K8438" s="376"/>
      <c r="M8438" s="376"/>
      <c r="N8438" s="376"/>
      <c r="O8438" s="376"/>
      <c r="R8438" s="376"/>
    </row>
    <row r="8439" spans="9:18" s="375" customFormat="1" ht="11">
      <c r="I8439" s="376"/>
      <c r="K8439" s="376"/>
      <c r="M8439" s="376"/>
      <c r="N8439" s="376"/>
      <c r="O8439" s="376"/>
      <c r="R8439" s="376"/>
    </row>
    <row r="8440" spans="9:18" s="375" customFormat="1" ht="11">
      <c r="I8440" s="376"/>
      <c r="K8440" s="376"/>
      <c r="M8440" s="376"/>
      <c r="N8440" s="376"/>
      <c r="O8440" s="376"/>
      <c r="R8440" s="376"/>
    </row>
    <row r="8441" spans="9:18" s="375" customFormat="1" ht="11">
      <c r="I8441" s="376"/>
      <c r="K8441" s="376"/>
      <c r="M8441" s="376"/>
      <c r="N8441" s="376"/>
      <c r="O8441" s="376"/>
      <c r="R8441" s="376"/>
    </row>
    <row r="8442" spans="9:18" s="375" customFormat="1" ht="11">
      <c r="I8442" s="376"/>
      <c r="K8442" s="376"/>
      <c r="M8442" s="376"/>
      <c r="N8442" s="376"/>
      <c r="O8442" s="376"/>
      <c r="R8442" s="376"/>
    </row>
    <row r="8443" spans="9:18" s="375" customFormat="1" ht="11">
      <c r="I8443" s="376"/>
      <c r="K8443" s="376"/>
      <c r="M8443" s="376"/>
      <c r="N8443" s="376"/>
      <c r="O8443" s="376"/>
      <c r="P8443" s="376"/>
      <c r="R8443" s="376"/>
    </row>
    <row r="8444" spans="9:18" s="375" customFormat="1" ht="11">
      <c r="I8444" s="376"/>
      <c r="K8444" s="376"/>
      <c r="M8444" s="376"/>
      <c r="N8444" s="376"/>
      <c r="O8444" s="376"/>
      <c r="P8444" s="376"/>
      <c r="R8444" s="376"/>
    </row>
    <row r="8445" spans="9:18" s="375" customFormat="1" ht="11">
      <c r="I8445" s="376"/>
      <c r="K8445" s="376"/>
      <c r="M8445" s="376"/>
      <c r="N8445" s="376"/>
      <c r="O8445" s="376"/>
      <c r="P8445" s="376"/>
      <c r="R8445" s="376"/>
    </row>
    <row r="8446" spans="9:18" s="375" customFormat="1" ht="11">
      <c r="I8446" s="376"/>
      <c r="M8446" s="376"/>
      <c r="N8446" s="376"/>
      <c r="R8446" s="376"/>
    </row>
    <row r="8447" spans="9:18" s="375" customFormat="1" ht="11">
      <c r="I8447" s="376"/>
      <c r="M8447" s="376"/>
      <c r="N8447" s="376"/>
      <c r="R8447" s="376"/>
    </row>
    <row r="8448" spans="9:18" s="375" customFormat="1" ht="11">
      <c r="I8448" s="376"/>
      <c r="M8448" s="376"/>
      <c r="N8448" s="376"/>
      <c r="R8448" s="376"/>
    </row>
    <row r="8449" spans="9:18" s="375" customFormat="1" ht="11">
      <c r="I8449" s="376"/>
      <c r="M8449" s="376"/>
      <c r="N8449" s="376"/>
      <c r="R8449" s="376"/>
    </row>
    <row r="8450" spans="9:18" s="375" customFormat="1" ht="11">
      <c r="I8450" s="376"/>
      <c r="M8450" s="376"/>
      <c r="N8450" s="376"/>
      <c r="R8450" s="376"/>
    </row>
    <row r="8451" spans="9:18" s="375" customFormat="1" ht="11">
      <c r="I8451" s="376"/>
      <c r="M8451" s="376"/>
      <c r="N8451" s="376"/>
      <c r="R8451" s="376"/>
    </row>
    <row r="8452" spans="9:18" s="375" customFormat="1" ht="11">
      <c r="I8452" s="376"/>
      <c r="M8452" s="376"/>
      <c r="N8452" s="376"/>
      <c r="R8452" s="376"/>
    </row>
    <row r="8453" spans="9:18" s="375" customFormat="1" ht="11">
      <c r="I8453" s="376"/>
      <c r="M8453" s="376"/>
      <c r="N8453" s="376"/>
      <c r="R8453" s="376"/>
    </row>
    <row r="8454" spans="9:18" s="375" customFormat="1" ht="11">
      <c r="I8454" s="376"/>
      <c r="M8454" s="376"/>
      <c r="N8454" s="376"/>
      <c r="R8454" s="376"/>
    </row>
    <row r="8455" spans="9:18" s="375" customFormat="1" ht="11">
      <c r="I8455" s="376"/>
      <c r="M8455" s="376"/>
      <c r="N8455" s="376"/>
      <c r="R8455" s="376"/>
    </row>
    <row r="8456" spans="9:18" s="375" customFormat="1" ht="11">
      <c r="I8456" s="376"/>
      <c r="M8456" s="376"/>
      <c r="N8456" s="376"/>
      <c r="R8456" s="376"/>
    </row>
    <row r="8457" spans="9:18" s="375" customFormat="1" ht="11">
      <c r="I8457" s="376"/>
      <c r="M8457" s="376"/>
      <c r="N8457" s="376"/>
      <c r="R8457" s="376"/>
    </row>
    <row r="8458" spans="9:18" s="375" customFormat="1" ht="11">
      <c r="I8458" s="376"/>
      <c r="M8458" s="376"/>
      <c r="N8458" s="376"/>
      <c r="R8458" s="376"/>
    </row>
    <row r="8459" spans="9:18" s="375" customFormat="1" ht="11">
      <c r="I8459" s="376"/>
      <c r="M8459" s="376"/>
      <c r="N8459" s="376"/>
      <c r="R8459" s="376"/>
    </row>
    <row r="8460" spans="9:18" s="375" customFormat="1" ht="11">
      <c r="I8460" s="376"/>
      <c r="M8460" s="376"/>
      <c r="N8460" s="376"/>
      <c r="R8460" s="376"/>
    </row>
    <row r="8461" spans="9:18" s="375" customFormat="1" ht="11">
      <c r="I8461" s="376"/>
      <c r="K8461" s="376"/>
      <c r="M8461" s="376"/>
      <c r="N8461" s="376"/>
      <c r="O8461" s="376"/>
      <c r="P8461" s="376"/>
      <c r="R8461" s="376"/>
    </row>
    <row r="8462" spans="9:18" s="375" customFormat="1" ht="11">
      <c r="I8462" s="376"/>
      <c r="K8462" s="376"/>
      <c r="M8462" s="376"/>
      <c r="N8462" s="376"/>
      <c r="O8462" s="376"/>
      <c r="P8462" s="376"/>
      <c r="R8462" s="376"/>
    </row>
    <row r="8463" spans="9:18" s="375" customFormat="1" ht="11">
      <c r="I8463" s="376"/>
      <c r="K8463" s="376"/>
      <c r="M8463" s="376"/>
      <c r="N8463" s="376"/>
      <c r="O8463" s="376"/>
      <c r="P8463" s="376"/>
      <c r="R8463" s="376"/>
    </row>
    <row r="8464" spans="9:18" s="375" customFormat="1" ht="11">
      <c r="I8464" s="376"/>
      <c r="K8464" s="376"/>
      <c r="M8464" s="376"/>
      <c r="N8464" s="376"/>
      <c r="O8464" s="376"/>
      <c r="P8464" s="376"/>
      <c r="R8464" s="376"/>
    </row>
    <row r="8465" spans="9:18" s="375" customFormat="1" ht="11">
      <c r="I8465" s="376"/>
      <c r="K8465" s="376"/>
      <c r="M8465" s="376"/>
      <c r="N8465" s="376"/>
      <c r="O8465" s="376"/>
      <c r="R8465" s="376"/>
    </row>
    <row r="8466" spans="9:18" s="375" customFormat="1" ht="11">
      <c r="I8466" s="376"/>
      <c r="K8466" s="376"/>
      <c r="M8466" s="376"/>
      <c r="N8466" s="376"/>
      <c r="O8466" s="376"/>
      <c r="R8466" s="376"/>
    </row>
    <row r="8467" spans="9:18" s="375" customFormat="1" ht="11">
      <c r="I8467" s="376"/>
      <c r="K8467" s="376"/>
      <c r="M8467" s="376"/>
      <c r="N8467" s="376"/>
      <c r="O8467" s="376"/>
      <c r="R8467" s="376"/>
    </row>
    <row r="8468" spans="9:18" s="375" customFormat="1" ht="11">
      <c r="I8468" s="376"/>
      <c r="M8468" s="376"/>
      <c r="N8468" s="376"/>
      <c r="R8468" s="376"/>
    </row>
    <row r="8469" spans="9:18" s="375" customFormat="1" ht="11">
      <c r="I8469" s="376"/>
      <c r="K8469" s="376"/>
      <c r="M8469" s="376"/>
      <c r="N8469" s="376"/>
      <c r="O8469" s="376"/>
      <c r="P8469" s="376"/>
      <c r="R8469" s="376"/>
    </row>
    <row r="8470" spans="9:18" s="375" customFormat="1" ht="11">
      <c r="I8470" s="376"/>
      <c r="K8470" s="376"/>
      <c r="M8470" s="376"/>
      <c r="N8470" s="376"/>
      <c r="O8470" s="376"/>
      <c r="P8470" s="376"/>
      <c r="R8470" s="376"/>
    </row>
    <row r="8471" spans="9:18" s="375" customFormat="1" ht="11">
      <c r="I8471" s="376"/>
      <c r="K8471" s="376"/>
      <c r="M8471" s="376"/>
      <c r="N8471" s="376"/>
      <c r="O8471" s="376"/>
      <c r="P8471" s="376"/>
      <c r="R8471" s="376"/>
    </row>
    <row r="8472" spans="9:18" s="375" customFormat="1" ht="11">
      <c r="I8472" s="376"/>
      <c r="K8472" s="376"/>
      <c r="M8472" s="376"/>
      <c r="N8472" s="376"/>
      <c r="O8472" s="376"/>
      <c r="P8472" s="376"/>
      <c r="R8472" s="376"/>
    </row>
    <row r="8473" spans="9:18" s="375" customFormat="1" ht="11">
      <c r="I8473" s="376"/>
      <c r="K8473" s="376"/>
      <c r="M8473" s="376"/>
      <c r="N8473" s="376"/>
      <c r="O8473" s="376"/>
      <c r="P8473" s="376"/>
      <c r="R8473" s="376"/>
    </row>
    <row r="8474" spans="9:18" s="375" customFormat="1" ht="11">
      <c r="I8474" s="376"/>
      <c r="K8474" s="376"/>
      <c r="M8474" s="376"/>
      <c r="N8474" s="376"/>
      <c r="O8474" s="376"/>
      <c r="P8474" s="376"/>
      <c r="R8474" s="376"/>
    </row>
    <row r="8475" spans="9:18" s="375" customFormat="1" ht="11">
      <c r="I8475" s="376"/>
      <c r="K8475" s="376"/>
      <c r="M8475" s="376"/>
      <c r="N8475" s="376"/>
      <c r="O8475" s="376"/>
      <c r="P8475" s="376"/>
      <c r="R8475" s="376"/>
    </row>
    <row r="8476" spans="9:18" s="375" customFormat="1" ht="11">
      <c r="I8476" s="376"/>
      <c r="K8476" s="376"/>
      <c r="M8476" s="376"/>
      <c r="N8476" s="376"/>
      <c r="O8476" s="376"/>
      <c r="P8476" s="376"/>
      <c r="R8476" s="376"/>
    </row>
    <row r="8477" spans="9:18" s="375" customFormat="1" ht="11">
      <c r="I8477" s="376"/>
      <c r="K8477" s="376"/>
      <c r="M8477" s="376"/>
      <c r="N8477" s="376"/>
      <c r="O8477" s="376"/>
      <c r="P8477" s="376"/>
      <c r="R8477" s="376"/>
    </row>
    <row r="8478" spans="9:18" s="375" customFormat="1" ht="11">
      <c r="I8478" s="376"/>
      <c r="K8478" s="376"/>
      <c r="M8478" s="376"/>
      <c r="N8478" s="376"/>
      <c r="O8478" s="376"/>
      <c r="P8478" s="376"/>
      <c r="R8478" s="376"/>
    </row>
    <row r="8479" spans="9:18" s="375" customFormat="1" ht="11">
      <c r="I8479" s="376"/>
      <c r="K8479" s="376"/>
      <c r="M8479" s="376"/>
      <c r="N8479" s="376"/>
      <c r="O8479" s="376"/>
      <c r="P8479" s="376"/>
      <c r="R8479" s="376"/>
    </row>
    <row r="8480" spans="9:18" s="375" customFormat="1" ht="11">
      <c r="I8480" s="376"/>
      <c r="K8480" s="376"/>
      <c r="M8480" s="376"/>
      <c r="N8480" s="376"/>
      <c r="O8480" s="376"/>
      <c r="P8480" s="376"/>
      <c r="R8480" s="376"/>
    </row>
    <row r="8481" spans="9:18" s="375" customFormat="1" ht="11">
      <c r="I8481" s="376"/>
      <c r="K8481" s="376"/>
      <c r="M8481" s="376"/>
      <c r="N8481" s="376"/>
      <c r="O8481" s="376"/>
      <c r="P8481" s="376"/>
      <c r="R8481" s="376"/>
    </row>
    <row r="8482" spans="9:18" s="375" customFormat="1" ht="11">
      <c r="I8482" s="376"/>
      <c r="K8482" s="376"/>
      <c r="M8482" s="376"/>
      <c r="N8482" s="376"/>
      <c r="O8482" s="376"/>
      <c r="P8482" s="376"/>
      <c r="R8482" s="376"/>
    </row>
    <row r="8483" spans="9:18" s="375" customFormat="1" ht="11">
      <c r="I8483" s="376"/>
      <c r="K8483" s="376"/>
      <c r="M8483" s="376"/>
      <c r="N8483" s="376"/>
      <c r="O8483" s="376"/>
      <c r="P8483" s="376"/>
      <c r="R8483" s="376"/>
    </row>
    <row r="8484" spans="9:18" s="375" customFormat="1" ht="11">
      <c r="I8484" s="376"/>
      <c r="K8484" s="376"/>
      <c r="M8484" s="376"/>
      <c r="N8484" s="376"/>
      <c r="O8484" s="376"/>
      <c r="P8484" s="376"/>
      <c r="R8484" s="376"/>
    </row>
    <row r="8485" spans="9:18" s="375" customFormat="1" ht="11">
      <c r="I8485" s="376"/>
      <c r="K8485" s="376"/>
      <c r="M8485" s="376"/>
      <c r="N8485" s="376"/>
      <c r="O8485" s="376"/>
      <c r="P8485" s="376"/>
      <c r="R8485" s="376"/>
    </row>
    <row r="8486" spans="9:18" s="375" customFormat="1" ht="11">
      <c r="I8486" s="376"/>
      <c r="K8486" s="376"/>
      <c r="M8486" s="376"/>
      <c r="N8486" s="376"/>
      <c r="O8486" s="376"/>
      <c r="P8486" s="376"/>
      <c r="R8486" s="376"/>
    </row>
    <row r="8487" spans="9:18" s="375" customFormat="1" ht="11">
      <c r="I8487" s="376"/>
      <c r="K8487" s="376"/>
      <c r="M8487" s="376"/>
      <c r="N8487" s="376"/>
      <c r="O8487" s="376"/>
      <c r="P8487" s="376"/>
      <c r="R8487" s="376"/>
    </row>
    <row r="8488" spans="9:18" s="375" customFormat="1" ht="11">
      <c r="I8488" s="376"/>
      <c r="M8488" s="376"/>
      <c r="N8488" s="376"/>
      <c r="R8488" s="376"/>
    </row>
    <row r="8489" spans="9:18" s="375" customFormat="1" ht="11">
      <c r="I8489" s="376"/>
      <c r="M8489" s="376"/>
      <c r="N8489" s="376"/>
      <c r="R8489" s="376"/>
    </row>
    <row r="8490" spans="9:18" s="375" customFormat="1" ht="11">
      <c r="I8490" s="376"/>
      <c r="K8490" s="376"/>
      <c r="M8490" s="376"/>
      <c r="N8490" s="376"/>
      <c r="O8490" s="376"/>
      <c r="P8490" s="376"/>
      <c r="R8490" s="376"/>
    </row>
    <row r="8491" spans="9:18" s="375" customFormat="1" ht="11">
      <c r="I8491" s="376"/>
      <c r="K8491" s="376"/>
      <c r="M8491" s="376"/>
      <c r="N8491" s="376"/>
      <c r="O8491" s="376"/>
      <c r="P8491" s="376"/>
      <c r="R8491" s="376"/>
    </row>
    <row r="8492" spans="9:18" s="375" customFormat="1" ht="11">
      <c r="I8492" s="376"/>
      <c r="K8492" s="376"/>
      <c r="M8492" s="376"/>
      <c r="N8492" s="376"/>
      <c r="O8492" s="376"/>
      <c r="P8492" s="376"/>
      <c r="R8492" s="376"/>
    </row>
    <row r="8493" spans="9:18" s="375" customFormat="1" ht="11">
      <c r="I8493" s="376"/>
      <c r="K8493" s="376"/>
      <c r="M8493" s="376"/>
      <c r="N8493" s="376"/>
      <c r="O8493" s="376"/>
      <c r="P8493" s="376"/>
      <c r="R8493" s="376"/>
    </row>
    <row r="8494" spans="9:18" s="375" customFormat="1" ht="11">
      <c r="I8494" s="376"/>
      <c r="K8494" s="376"/>
      <c r="M8494" s="376"/>
      <c r="N8494" s="376"/>
      <c r="O8494" s="376"/>
      <c r="P8494" s="376"/>
      <c r="R8494" s="376"/>
    </row>
    <row r="8495" spans="9:18" s="375" customFormat="1" ht="11">
      <c r="I8495" s="376"/>
      <c r="K8495" s="376"/>
      <c r="M8495" s="376"/>
      <c r="N8495" s="376"/>
      <c r="O8495" s="376"/>
      <c r="P8495" s="376"/>
      <c r="R8495" s="376"/>
    </row>
    <row r="8496" spans="9:18" s="375" customFormat="1" ht="11">
      <c r="I8496" s="376"/>
      <c r="K8496" s="376"/>
      <c r="M8496" s="376"/>
      <c r="N8496" s="376"/>
      <c r="O8496" s="376"/>
      <c r="P8496" s="376"/>
      <c r="R8496" s="376"/>
    </row>
    <row r="8497" spans="9:18" s="375" customFormat="1" ht="11">
      <c r="I8497" s="376"/>
      <c r="K8497" s="376"/>
      <c r="M8497" s="376"/>
      <c r="N8497" s="376"/>
      <c r="O8497" s="376"/>
      <c r="R8497" s="376"/>
    </row>
    <row r="8498" spans="9:18" s="375" customFormat="1" ht="11">
      <c r="I8498" s="376"/>
      <c r="K8498" s="376"/>
      <c r="M8498" s="376"/>
      <c r="N8498" s="376"/>
      <c r="O8498" s="376"/>
      <c r="P8498" s="376"/>
      <c r="R8498" s="376"/>
    </row>
    <row r="8499" spans="9:18" s="375" customFormat="1" ht="11">
      <c r="I8499" s="376"/>
      <c r="K8499" s="376"/>
      <c r="M8499" s="376"/>
      <c r="N8499" s="376"/>
      <c r="O8499" s="376"/>
      <c r="P8499" s="376"/>
      <c r="R8499" s="376"/>
    </row>
    <row r="8500" spans="9:18" s="375" customFormat="1" ht="11">
      <c r="I8500" s="376"/>
      <c r="K8500" s="376"/>
      <c r="M8500" s="376"/>
      <c r="N8500" s="376"/>
      <c r="O8500" s="376"/>
      <c r="P8500" s="376"/>
      <c r="R8500" s="376"/>
    </row>
    <row r="8501" spans="9:18" s="375" customFormat="1" ht="11">
      <c r="I8501" s="376"/>
      <c r="K8501" s="376"/>
      <c r="M8501" s="376"/>
      <c r="N8501" s="376"/>
      <c r="O8501" s="376"/>
      <c r="P8501" s="376"/>
      <c r="R8501" s="376"/>
    </row>
    <row r="8502" spans="9:18" s="375" customFormat="1" ht="11">
      <c r="I8502" s="376"/>
      <c r="K8502" s="376"/>
      <c r="M8502" s="376"/>
      <c r="N8502" s="376"/>
      <c r="O8502" s="376"/>
      <c r="P8502" s="376"/>
      <c r="R8502" s="376"/>
    </row>
    <row r="8503" spans="9:18" s="375" customFormat="1" ht="11">
      <c r="I8503" s="376"/>
      <c r="K8503" s="376"/>
      <c r="M8503" s="376"/>
      <c r="N8503" s="376"/>
      <c r="O8503" s="376"/>
      <c r="P8503" s="376"/>
      <c r="R8503" s="376"/>
    </row>
    <row r="8504" spans="9:18" s="375" customFormat="1" ht="11">
      <c r="I8504" s="376"/>
      <c r="K8504" s="376"/>
      <c r="M8504" s="376"/>
      <c r="N8504" s="376"/>
      <c r="O8504" s="376"/>
      <c r="P8504" s="376"/>
      <c r="R8504" s="376"/>
    </row>
    <row r="8505" spans="9:18" s="375" customFormat="1" ht="11">
      <c r="I8505" s="376"/>
      <c r="M8505" s="376"/>
      <c r="N8505" s="376"/>
      <c r="R8505" s="376"/>
    </row>
    <row r="8506" spans="9:18" s="375" customFormat="1" ht="11">
      <c r="I8506" s="376"/>
      <c r="M8506" s="376"/>
      <c r="N8506" s="376"/>
      <c r="R8506" s="376"/>
    </row>
    <row r="8507" spans="9:18" s="375" customFormat="1" ht="11">
      <c r="I8507" s="376"/>
      <c r="M8507" s="376"/>
      <c r="N8507" s="376"/>
      <c r="R8507" s="376"/>
    </row>
    <row r="8508" spans="9:18" s="375" customFormat="1" ht="11">
      <c r="I8508" s="376"/>
      <c r="M8508" s="376"/>
      <c r="N8508" s="376"/>
      <c r="R8508" s="376"/>
    </row>
    <row r="8509" spans="9:18" s="375" customFormat="1" ht="11">
      <c r="I8509" s="376"/>
      <c r="M8509" s="376"/>
      <c r="N8509" s="376"/>
      <c r="R8509" s="376"/>
    </row>
    <row r="8510" spans="9:18" s="375" customFormat="1" ht="11">
      <c r="I8510" s="376"/>
      <c r="K8510" s="376"/>
      <c r="M8510" s="376"/>
      <c r="N8510" s="376"/>
      <c r="O8510" s="376"/>
      <c r="P8510" s="376"/>
      <c r="R8510" s="376"/>
    </row>
    <row r="8511" spans="9:18" s="375" customFormat="1" ht="11">
      <c r="I8511" s="376"/>
      <c r="K8511" s="376"/>
      <c r="M8511" s="376"/>
      <c r="N8511" s="376"/>
      <c r="O8511" s="376"/>
      <c r="P8511" s="376"/>
      <c r="R8511" s="376"/>
    </row>
    <row r="8512" spans="9:18" s="375" customFormat="1" ht="11">
      <c r="I8512" s="376"/>
      <c r="K8512" s="376"/>
      <c r="M8512" s="376"/>
      <c r="N8512" s="376"/>
      <c r="O8512" s="376"/>
      <c r="P8512" s="376"/>
      <c r="R8512" s="376"/>
    </row>
    <row r="8513" spans="9:18" s="375" customFormat="1" ht="11">
      <c r="I8513" s="376"/>
      <c r="K8513" s="376"/>
      <c r="M8513" s="376"/>
      <c r="N8513" s="376"/>
      <c r="O8513" s="376"/>
      <c r="P8513" s="376"/>
      <c r="R8513" s="376"/>
    </row>
    <row r="8514" spans="9:18" s="375" customFormat="1" ht="11">
      <c r="I8514" s="376"/>
      <c r="K8514" s="376"/>
      <c r="M8514" s="376"/>
      <c r="N8514" s="376"/>
      <c r="O8514" s="376"/>
      <c r="P8514" s="376"/>
      <c r="R8514" s="376"/>
    </row>
    <row r="8515" spans="9:18" s="375" customFormat="1" ht="11">
      <c r="I8515" s="376"/>
      <c r="M8515" s="376"/>
      <c r="N8515" s="376"/>
      <c r="R8515" s="376"/>
    </row>
    <row r="8516" spans="9:18" s="375" customFormat="1" ht="11">
      <c r="I8516" s="376"/>
      <c r="M8516" s="376"/>
      <c r="N8516" s="376"/>
      <c r="R8516" s="376"/>
    </row>
    <row r="8517" spans="9:18" s="375" customFormat="1" ht="11">
      <c r="I8517" s="376"/>
      <c r="K8517" s="376"/>
      <c r="M8517" s="376"/>
      <c r="N8517" s="376"/>
      <c r="O8517" s="376"/>
      <c r="P8517" s="376"/>
      <c r="R8517" s="376"/>
    </row>
    <row r="8518" spans="9:18" s="375" customFormat="1" ht="11">
      <c r="I8518" s="376"/>
      <c r="K8518" s="376"/>
      <c r="M8518" s="376"/>
      <c r="N8518" s="376"/>
      <c r="O8518" s="376"/>
      <c r="P8518" s="376"/>
      <c r="R8518" s="376"/>
    </row>
    <row r="8519" spans="9:18" s="375" customFormat="1" ht="11">
      <c r="I8519" s="376"/>
      <c r="K8519" s="376"/>
      <c r="M8519" s="376"/>
      <c r="N8519" s="376"/>
      <c r="O8519" s="376"/>
      <c r="P8519" s="376"/>
      <c r="R8519" s="376"/>
    </row>
    <row r="8520" spans="9:18" s="375" customFormat="1" ht="11">
      <c r="I8520" s="376"/>
      <c r="M8520" s="376"/>
      <c r="N8520" s="376"/>
      <c r="R8520" s="376"/>
    </row>
    <row r="8521" spans="9:18" s="375" customFormat="1" ht="11">
      <c r="I8521" s="376"/>
      <c r="M8521" s="376"/>
      <c r="N8521" s="376"/>
      <c r="R8521" s="376"/>
    </row>
    <row r="8522" spans="9:18" s="375" customFormat="1" ht="11">
      <c r="I8522" s="376"/>
      <c r="M8522" s="376"/>
      <c r="N8522" s="376"/>
      <c r="R8522" s="376"/>
    </row>
    <row r="8523" spans="9:18" s="375" customFormat="1" ht="11">
      <c r="I8523" s="376"/>
      <c r="M8523" s="376"/>
      <c r="N8523" s="376"/>
      <c r="R8523" s="376"/>
    </row>
    <row r="8524" spans="9:18" s="375" customFormat="1" ht="11">
      <c r="I8524" s="376"/>
      <c r="M8524" s="376"/>
      <c r="N8524" s="376"/>
      <c r="R8524" s="376"/>
    </row>
    <row r="8525" spans="9:18" s="375" customFormat="1" ht="11">
      <c r="I8525" s="376"/>
      <c r="K8525" s="376"/>
      <c r="M8525" s="376"/>
      <c r="N8525" s="376"/>
      <c r="O8525" s="376"/>
      <c r="P8525" s="376"/>
      <c r="R8525" s="376"/>
    </row>
    <row r="8526" spans="9:18" s="375" customFormat="1" ht="11">
      <c r="I8526" s="376"/>
      <c r="M8526" s="376"/>
      <c r="N8526" s="376"/>
      <c r="R8526" s="376"/>
    </row>
    <row r="8527" spans="9:18" s="375" customFormat="1" ht="11">
      <c r="I8527" s="376"/>
      <c r="M8527" s="376"/>
      <c r="N8527" s="376"/>
      <c r="R8527" s="376"/>
    </row>
    <row r="8528" spans="9:18" s="375" customFormat="1" ht="11">
      <c r="I8528" s="376"/>
      <c r="M8528" s="376"/>
      <c r="N8528" s="376"/>
      <c r="R8528" s="376"/>
    </row>
    <row r="8529" spans="9:18" s="375" customFormat="1" ht="11">
      <c r="I8529" s="376"/>
      <c r="K8529" s="376"/>
      <c r="M8529" s="376"/>
      <c r="N8529" s="376"/>
      <c r="O8529" s="376"/>
      <c r="P8529" s="376"/>
      <c r="R8529" s="376"/>
    </row>
    <row r="8530" spans="9:18" s="375" customFormat="1" ht="11">
      <c r="I8530" s="376"/>
      <c r="M8530" s="376"/>
      <c r="N8530" s="376"/>
      <c r="R8530" s="376"/>
    </row>
    <row r="8531" spans="9:18" s="375" customFormat="1" ht="11">
      <c r="I8531" s="376"/>
      <c r="K8531" s="376"/>
      <c r="M8531" s="376"/>
      <c r="N8531" s="376"/>
      <c r="O8531" s="376"/>
      <c r="P8531" s="376"/>
      <c r="R8531" s="376"/>
    </row>
    <row r="8532" spans="9:18" s="375" customFormat="1" ht="11">
      <c r="I8532" s="376"/>
      <c r="M8532" s="376"/>
      <c r="N8532" s="376"/>
      <c r="R8532" s="376"/>
    </row>
    <row r="8533" spans="9:18" s="375" customFormat="1" ht="11">
      <c r="I8533" s="376"/>
      <c r="M8533" s="376"/>
      <c r="N8533" s="376"/>
      <c r="R8533" s="376"/>
    </row>
    <row r="8534" spans="9:18" s="375" customFormat="1" ht="11">
      <c r="I8534" s="376"/>
      <c r="K8534" s="376"/>
      <c r="M8534" s="376"/>
      <c r="N8534" s="376"/>
      <c r="O8534" s="376"/>
      <c r="P8534" s="376"/>
      <c r="R8534" s="376"/>
    </row>
    <row r="8535" spans="9:18" s="375" customFormat="1" ht="11">
      <c r="I8535" s="376"/>
      <c r="K8535" s="376"/>
      <c r="M8535" s="376"/>
      <c r="N8535" s="376"/>
      <c r="O8535" s="376"/>
      <c r="P8535" s="376"/>
      <c r="R8535" s="376"/>
    </row>
    <row r="8536" spans="9:18" s="375" customFormat="1" ht="11">
      <c r="I8536" s="376"/>
      <c r="K8536" s="376"/>
      <c r="M8536" s="376"/>
      <c r="N8536" s="376"/>
      <c r="O8536" s="376"/>
      <c r="P8536" s="376"/>
      <c r="R8536" s="376"/>
    </row>
    <row r="8537" spans="9:18" s="375" customFormat="1" ht="11">
      <c r="I8537" s="376"/>
      <c r="K8537" s="376"/>
      <c r="M8537" s="376"/>
      <c r="N8537" s="376"/>
      <c r="O8537" s="376"/>
      <c r="P8537" s="376"/>
      <c r="R8537" s="376"/>
    </row>
    <row r="8538" spans="9:18" s="375" customFormat="1" ht="11">
      <c r="I8538" s="376"/>
      <c r="K8538" s="376"/>
      <c r="M8538" s="376"/>
      <c r="N8538" s="376"/>
      <c r="O8538" s="376"/>
      <c r="P8538" s="376"/>
      <c r="R8538" s="376"/>
    </row>
    <row r="8539" spans="9:18" s="375" customFormat="1" ht="11">
      <c r="I8539" s="376"/>
      <c r="M8539" s="376"/>
      <c r="N8539" s="376"/>
      <c r="R8539" s="376"/>
    </row>
    <row r="8540" spans="9:18" s="375" customFormat="1" ht="11">
      <c r="I8540" s="376"/>
      <c r="M8540" s="376"/>
      <c r="N8540" s="376"/>
      <c r="R8540" s="376"/>
    </row>
    <row r="8541" spans="9:18" s="375" customFormat="1" ht="11">
      <c r="I8541" s="376"/>
      <c r="K8541" s="376"/>
      <c r="M8541" s="376"/>
      <c r="N8541" s="376"/>
      <c r="O8541" s="376"/>
      <c r="P8541" s="376"/>
      <c r="R8541" s="376"/>
    </row>
    <row r="8542" spans="9:18" s="375" customFormat="1" ht="11">
      <c r="I8542" s="376"/>
      <c r="K8542" s="376"/>
      <c r="M8542" s="376"/>
      <c r="N8542" s="376"/>
      <c r="O8542" s="376"/>
      <c r="P8542" s="376"/>
      <c r="R8542" s="376"/>
    </row>
    <row r="8543" spans="9:18" s="375" customFormat="1" ht="11">
      <c r="I8543" s="376"/>
      <c r="K8543" s="376"/>
      <c r="M8543" s="376"/>
      <c r="N8543" s="376"/>
      <c r="O8543" s="376"/>
      <c r="P8543" s="376"/>
      <c r="R8543" s="376"/>
    </row>
    <row r="8544" spans="9:18" s="375" customFormat="1" ht="11">
      <c r="I8544" s="376"/>
      <c r="K8544" s="376"/>
      <c r="M8544" s="376"/>
      <c r="N8544" s="376"/>
      <c r="O8544" s="376"/>
      <c r="P8544" s="376"/>
      <c r="R8544" s="376"/>
    </row>
    <row r="8545" spans="9:18" s="375" customFormat="1" ht="11">
      <c r="I8545" s="376"/>
      <c r="K8545" s="376"/>
      <c r="M8545" s="376"/>
      <c r="N8545" s="376"/>
      <c r="O8545" s="376"/>
      <c r="R8545" s="376"/>
    </row>
    <row r="8546" spans="9:18" s="375" customFormat="1" ht="11">
      <c r="I8546" s="376"/>
      <c r="K8546" s="376"/>
      <c r="M8546" s="376"/>
      <c r="N8546" s="376"/>
      <c r="O8546" s="376"/>
      <c r="P8546" s="376"/>
      <c r="R8546" s="376"/>
    </row>
    <row r="8547" spans="9:18" s="375" customFormat="1" ht="11">
      <c r="I8547" s="376"/>
      <c r="K8547" s="376"/>
      <c r="M8547" s="376"/>
      <c r="N8547" s="376"/>
      <c r="O8547" s="376"/>
      <c r="P8547" s="376"/>
      <c r="R8547" s="376"/>
    </row>
    <row r="8548" spans="9:18" s="375" customFormat="1" ht="11">
      <c r="I8548" s="376"/>
      <c r="K8548" s="376"/>
      <c r="M8548" s="376"/>
      <c r="N8548" s="376"/>
      <c r="O8548" s="376"/>
      <c r="P8548" s="376"/>
      <c r="R8548" s="376"/>
    </row>
    <row r="8549" spans="9:18" s="375" customFormat="1" ht="11">
      <c r="I8549" s="376"/>
      <c r="K8549" s="376"/>
      <c r="M8549" s="376"/>
      <c r="N8549" s="376"/>
      <c r="O8549" s="376"/>
      <c r="P8549" s="376"/>
      <c r="R8549" s="376"/>
    </row>
    <row r="8550" spans="9:18" s="375" customFormat="1" ht="11">
      <c r="I8550" s="376"/>
      <c r="K8550" s="376"/>
      <c r="M8550" s="376"/>
      <c r="N8550" s="376"/>
      <c r="O8550" s="376"/>
      <c r="P8550" s="376"/>
      <c r="R8550" s="376"/>
    </row>
    <row r="8551" spans="9:18" s="375" customFormat="1" ht="11">
      <c r="I8551" s="376"/>
      <c r="K8551" s="376"/>
      <c r="M8551" s="376"/>
      <c r="N8551" s="376"/>
      <c r="O8551" s="376"/>
      <c r="P8551" s="376"/>
      <c r="R8551" s="376"/>
    </row>
    <row r="8552" spans="9:18" s="375" customFormat="1" ht="11">
      <c r="I8552" s="376"/>
      <c r="M8552" s="376"/>
      <c r="N8552" s="376"/>
      <c r="R8552" s="376"/>
    </row>
    <row r="8553" spans="9:18" s="375" customFormat="1" ht="11">
      <c r="I8553" s="376"/>
      <c r="M8553" s="376"/>
      <c r="N8553" s="376"/>
      <c r="R8553" s="376"/>
    </row>
    <row r="8554" spans="9:18" s="375" customFormat="1" ht="11">
      <c r="I8554" s="376"/>
      <c r="M8554" s="376"/>
      <c r="N8554" s="376"/>
      <c r="R8554" s="376"/>
    </row>
    <row r="8555" spans="9:18" s="375" customFormat="1" ht="11">
      <c r="I8555" s="376"/>
      <c r="M8555" s="376"/>
      <c r="N8555" s="376"/>
      <c r="R8555" s="376"/>
    </row>
    <row r="8556" spans="9:18" s="375" customFormat="1" ht="11">
      <c r="I8556" s="376"/>
      <c r="M8556" s="376"/>
      <c r="N8556" s="376"/>
      <c r="R8556" s="376"/>
    </row>
    <row r="8557" spans="9:18" s="375" customFormat="1" ht="11">
      <c r="I8557" s="376"/>
      <c r="M8557" s="376"/>
      <c r="N8557" s="376"/>
      <c r="R8557" s="376"/>
    </row>
    <row r="8558" spans="9:18" s="375" customFormat="1" ht="11">
      <c r="I8558" s="376"/>
      <c r="K8558" s="376"/>
      <c r="M8558" s="376"/>
      <c r="N8558" s="376"/>
      <c r="O8558" s="376"/>
      <c r="P8558" s="376"/>
      <c r="R8558" s="376"/>
    </row>
    <row r="8559" spans="9:18" s="375" customFormat="1" ht="11">
      <c r="I8559" s="376"/>
      <c r="K8559" s="376"/>
      <c r="M8559" s="376"/>
      <c r="N8559" s="376"/>
      <c r="O8559" s="376"/>
      <c r="P8559" s="376"/>
      <c r="R8559" s="376"/>
    </row>
    <row r="8560" spans="9:18" s="375" customFormat="1" ht="11">
      <c r="I8560" s="376"/>
      <c r="M8560" s="376"/>
      <c r="N8560" s="376"/>
      <c r="R8560" s="376"/>
    </row>
    <row r="8561" spans="9:18" s="375" customFormat="1" ht="11">
      <c r="I8561" s="376"/>
      <c r="K8561" s="376"/>
      <c r="M8561" s="376"/>
      <c r="N8561" s="376"/>
      <c r="O8561" s="376"/>
      <c r="P8561" s="376"/>
      <c r="R8561" s="376"/>
    </row>
    <row r="8562" spans="9:18" s="375" customFormat="1" ht="11">
      <c r="I8562" s="376"/>
      <c r="K8562" s="376"/>
      <c r="M8562" s="376"/>
      <c r="N8562" s="376"/>
      <c r="O8562" s="376"/>
      <c r="P8562" s="376"/>
      <c r="R8562" s="376"/>
    </row>
    <row r="8563" spans="9:18" s="375" customFormat="1" ht="11">
      <c r="I8563" s="376"/>
      <c r="K8563" s="376"/>
      <c r="M8563" s="376"/>
      <c r="N8563" s="376"/>
      <c r="O8563" s="376"/>
      <c r="P8563" s="376"/>
      <c r="R8563" s="376"/>
    </row>
    <row r="8564" spans="9:18" s="375" customFormat="1" ht="11">
      <c r="I8564" s="376"/>
      <c r="K8564" s="376"/>
      <c r="M8564" s="376"/>
      <c r="N8564" s="376"/>
      <c r="O8564" s="376"/>
      <c r="R8564" s="376"/>
    </row>
    <row r="8565" spans="9:18" s="375" customFormat="1" ht="11">
      <c r="I8565" s="376"/>
      <c r="K8565" s="376"/>
      <c r="M8565" s="376"/>
      <c r="N8565" s="376"/>
      <c r="O8565" s="376"/>
      <c r="P8565" s="376"/>
      <c r="R8565" s="376"/>
    </row>
    <row r="8566" spans="9:18" s="375" customFormat="1" ht="11">
      <c r="I8566" s="376"/>
      <c r="K8566" s="376"/>
      <c r="M8566" s="376"/>
      <c r="N8566" s="376"/>
      <c r="O8566" s="376"/>
      <c r="P8566" s="376"/>
      <c r="R8566" s="376"/>
    </row>
    <row r="8567" spans="9:18" s="375" customFormat="1" ht="11">
      <c r="I8567" s="376"/>
      <c r="K8567" s="376"/>
      <c r="M8567" s="376"/>
      <c r="N8567" s="376"/>
      <c r="O8567" s="376"/>
      <c r="P8567" s="376"/>
      <c r="R8567" s="376"/>
    </row>
    <row r="8568" spans="9:18" s="375" customFormat="1" ht="11">
      <c r="I8568" s="376"/>
      <c r="K8568" s="376"/>
      <c r="M8568" s="376"/>
      <c r="N8568" s="376"/>
      <c r="O8568" s="376"/>
      <c r="P8568" s="376"/>
      <c r="R8568" s="376"/>
    </row>
    <row r="8569" spans="9:18" s="375" customFormat="1" ht="11">
      <c r="I8569" s="376"/>
      <c r="K8569" s="376"/>
      <c r="M8569" s="376"/>
      <c r="N8569" s="376"/>
      <c r="O8569" s="376"/>
      <c r="P8569" s="376"/>
      <c r="R8569" s="376"/>
    </row>
    <row r="8570" spans="9:18" s="375" customFormat="1" ht="11">
      <c r="I8570" s="376"/>
      <c r="K8570" s="376"/>
      <c r="M8570" s="376"/>
      <c r="N8570" s="376"/>
      <c r="O8570" s="376"/>
      <c r="P8570" s="376"/>
      <c r="R8570" s="376"/>
    </row>
    <row r="8571" spans="9:18" s="375" customFormat="1" ht="11">
      <c r="I8571" s="376"/>
      <c r="M8571" s="376"/>
      <c r="N8571" s="376"/>
      <c r="R8571" s="376"/>
    </row>
    <row r="8572" spans="9:18" s="375" customFormat="1" ht="11">
      <c r="I8572" s="376"/>
      <c r="M8572" s="376"/>
      <c r="N8572" s="376"/>
      <c r="R8572" s="376"/>
    </row>
    <row r="8573" spans="9:18" s="375" customFormat="1" ht="11">
      <c r="I8573" s="376"/>
      <c r="M8573" s="376"/>
      <c r="N8573" s="376"/>
      <c r="R8573" s="376"/>
    </row>
    <row r="8574" spans="9:18" s="375" customFormat="1" ht="11">
      <c r="I8574" s="376"/>
      <c r="M8574" s="376"/>
      <c r="N8574" s="376"/>
      <c r="R8574" s="376"/>
    </row>
    <row r="8575" spans="9:18" s="375" customFormat="1" ht="11">
      <c r="I8575" s="376"/>
      <c r="M8575" s="376"/>
      <c r="N8575" s="376"/>
      <c r="R8575" s="376"/>
    </row>
    <row r="8576" spans="9:18" s="375" customFormat="1" ht="11">
      <c r="I8576" s="376"/>
      <c r="M8576" s="376"/>
      <c r="N8576" s="376"/>
      <c r="R8576" s="376"/>
    </row>
    <row r="8577" spans="9:18" s="375" customFormat="1" ht="11">
      <c r="I8577" s="376"/>
      <c r="M8577" s="376"/>
      <c r="N8577" s="376"/>
      <c r="R8577" s="376"/>
    </row>
    <row r="8578" spans="9:18" s="375" customFormat="1" ht="11">
      <c r="I8578" s="376"/>
      <c r="K8578" s="376"/>
      <c r="M8578" s="376"/>
      <c r="N8578" s="376"/>
      <c r="O8578" s="376"/>
      <c r="P8578" s="376"/>
      <c r="R8578" s="376"/>
    </row>
    <row r="8579" spans="9:18" s="375" customFormat="1" ht="11">
      <c r="I8579" s="376"/>
      <c r="M8579" s="376"/>
      <c r="N8579" s="376"/>
      <c r="R8579" s="376"/>
    </row>
    <row r="8580" spans="9:18" s="375" customFormat="1" ht="11">
      <c r="I8580" s="376"/>
      <c r="M8580" s="376"/>
      <c r="N8580" s="376"/>
      <c r="R8580" s="376"/>
    </row>
    <row r="8581" spans="9:18" s="375" customFormat="1" ht="11">
      <c r="I8581" s="376"/>
      <c r="M8581" s="376"/>
      <c r="N8581" s="376"/>
      <c r="R8581" s="376"/>
    </row>
    <row r="8582" spans="9:18" s="375" customFormat="1" ht="11">
      <c r="I8582" s="376"/>
      <c r="M8582" s="376"/>
      <c r="N8582" s="376"/>
      <c r="R8582" s="376"/>
    </row>
    <row r="8583" spans="9:18" s="375" customFormat="1" ht="11">
      <c r="I8583" s="376"/>
      <c r="K8583" s="376"/>
      <c r="M8583" s="376"/>
      <c r="N8583" s="376"/>
      <c r="O8583" s="376"/>
      <c r="P8583" s="376"/>
      <c r="R8583" s="376"/>
    </row>
    <row r="8584" spans="9:18" s="375" customFormat="1" ht="11">
      <c r="I8584" s="376"/>
      <c r="K8584" s="376"/>
      <c r="M8584" s="376"/>
      <c r="N8584" s="376"/>
      <c r="O8584" s="376"/>
      <c r="P8584" s="376"/>
      <c r="R8584" s="376"/>
    </row>
    <row r="8585" spans="9:18" s="375" customFormat="1" ht="11">
      <c r="I8585" s="376"/>
      <c r="K8585" s="376"/>
      <c r="M8585" s="376"/>
      <c r="N8585" s="376"/>
      <c r="O8585" s="376"/>
      <c r="P8585" s="376"/>
      <c r="R8585" s="376"/>
    </row>
    <row r="8586" spans="9:18" s="375" customFormat="1" ht="11">
      <c r="I8586" s="376"/>
      <c r="M8586" s="376"/>
      <c r="N8586" s="376"/>
      <c r="R8586" s="376"/>
    </row>
    <row r="8587" spans="9:18" s="375" customFormat="1" ht="11">
      <c r="I8587" s="376"/>
      <c r="K8587" s="376"/>
      <c r="M8587" s="376"/>
      <c r="N8587" s="376"/>
      <c r="O8587" s="376"/>
      <c r="P8587" s="376"/>
      <c r="R8587" s="376"/>
    </row>
    <row r="8588" spans="9:18" s="375" customFormat="1" ht="11">
      <c r="I8588" s="376"/>
      <c r="K8588" s="376"/>
      <c r="M8588" s="376"/>
      <c r="N8588" s="376"/>
      <c r="O8588" s="376"/>
      <c r="P8588" s="376"/>
      <c r="R8588" s="376"/>
    </row>
    <row r="8589" spans="9:18" s="375" customFormat="1" ht="11">
      <c r="I8589" s="376"/>
      <c r="K8589" s="376"/>
      <c r="M8589" s="376"/>
      <c r="N8589" s="376"/>
      <c r="O8589" s="376"/>
      <c r="P8589" s="376"/>
      <c r="R8589" s="376"/>
    </row>
    <row r="8590" spans="9:18" s="375" customFormat="1" ht="11">
      <c r="I8590" s="376"/>
      <c r="K8590" s="376"/>
      <c r="M8590" s="376"/>
      <c r="N8590" s="376"/>
      <c r="O8590" s="376"/>
      <c r="P8590" s="376"/>
      <c r="R8590" s="376"/>
    </row>
    <row r="8591" spans="9:18" s="375" customFormat="1" ht="11">
      <c r="I8591" s="376"/>
      <c r="K8591" s="376"/>
      <c r="M8591" s="376"/>
      <c r="N8591" s="376"/>
      <c r="O8591" s="376"/>
      <c r="P8591" s="376"/>
      <c r="R8591" s="376"/>
    </row>
    <row r="8592" spans="9:18" s="375" customFormat="1" ht="11">
      <c r="I8592" s="376"/>
      <c r="K8592" s="376"/>
      <c r="M8592" s="376"/>
      <c r="N8592" s="376"/>
      <c r="O8592" s="376"/>
      <c r="P8592" s="376"/>
      <c r="R8592" s="376"/>
    </row>
    <row r="8593" spans="9:18" s="375" customFormat="1" ht="11">
      <c r="I8593" s="376"/>
      <c r="K8593" s="376"/>
      <c r="M8593" s="376"/>
      <c r="N8593" s="376"/>
      <c r="O8593" s="376"/>
      <c r="P8593" s="376"/>
      <c r="R8593" s="376"/>
    </row>
    <row r="8594" spans="9:18" s="375" customFormat="1" ht="11">
      <c r="I8594" s="376"/>
      <c r="M8594" s="376"/>
      <c r="N8594" s="376"/>
      <c r="R8594" s="376"/>
    </row>
    <row r="8595" spans="9:18" s="375" customFormat="1" ht="11">
      <c r="I8595" s="376"/>
      <c r="M8595" s="376"/>
      <c r="N8595" s="376"/>
      <c r="R8595" s="376"/>
    </row>
    <row r="8596" spans="9:18" s="375" customFormat="1" ht="11">
      <c r="I8596" s="376"/>
      <c r="K8596" s="376"/>
      <c r="M8596" s="376"/>
      <c r="N8596" s="376"/>
      <c r="O8596" s="376"/>
      <c r="P8596" s="376"/>
      <c r="R8596" s="376"/>
    </row>
    <row r="8597" spans="9:18" s="375" customFormat="1" ht="11">
      <c r="I8597" s="376"/>
      <c r="M8597" s="376"/>
      <c r="N8597" s="376"/>
      <c r="R8597" s="376"/>
    </row>
    <row r="8598" spans="9:18" s="375" customFormat="1" ht="11">
      <c r="I8598" s="376"/>
      <c r="M8598" s="376"/>
      <c r="N8598" s="376"/>
      <c r="R8598" s="376"/>
    </row>
    <row r="8599" spans="9:18" s="375" customFormat="1" ht="11">
      <c r="I8599" s="376"/>
      <c r="M8599" s="376"/>
      <c r="N8599" s="376"/>
      <c r="R8599" s="376"/>
    </row>
    <row r="8600" spans="9:18" s="375" customFormat="1" ht="11">
      <c r="I8600" s="376"/>
      <c r="K8600" s="376"/>
      <c r="M8600" s="376"/>
      <c r="N8600" s="376"/>
      <c r="O8600" s="376"/>
      <c r="P8600" s="376"/>
      <c r="R8600" s="376"/>
    </row>
    <row r="8601" spans="9:18" s="375" customFormat="1" ht="11">
      <c r="I8601" s="376"/>
      <c r="K8601" s="376"/>
      <c r="M8601" s="376"/>
      <c r="N8601" s="376"/>
      <c r="O8601" s="376"/>
      <c r="P8601" s="376"/>
      <c r="R8601" s="376"/>
    </row>
    <row r="8602" spans="9:18" s="375" customFormat="1" ht="11">
      <c r="I8602" s="376"/>
      <c r="K8602" s="376"/>
      <c r="M8602" s="376"/>
      <c r="N8602" s="376"/>
      <c r="O8602" s="376"/>
      <c r="P8602" s="376"/>
      <c r="R8602" s="376"/>
    </row>
    <row r="8603" spans="9:18" s="375" customFormat="1" ht="11">
      <c r="I8603" s="376"/>
      <c r="M8603" s="376"/>
      <c r="N8603" s="376"/>
      <c r="R8603" s="376"/>
    </row>
    <row r="8604" spans="9:18" s="375" customFormat="1" ht="11">
      <c r="I8604" s="376"/>
      <c r="K8604" s="376"/>
      <c r="M8604" s="376"/>
      <c r="N8604" s="376"/>
      <c r="O8604" s="376"/>
      <c r="P8604" s="376"/>
      <c r="R8604" s="376"/>
    </row>
    <row r="8605" spans="9:18" s="375" customFormat="1" ht="11">
      <c r="I8605" s="376"/>
      <c r="M8605" s="376"/>
      <c r="N8605" s="376"/>
      <c r="R8605" s="376"/>
    </row>
    <row r="8606" spans="9:18" s="375" customFormat="1" ht="11">
      <c r="I8606" s="376"/>
      <c r="M8606" s="376"/>
      <c r="N8606" s="376"/>
      <c r="R8606" s="376"/>
    </row>
    <row r="8607" spans="9:18" s="375" customFormat="1" ht="11">
      <c r="I8607" s="376"/>
      <c r="K8607" s="376"/>
      <c r="M8607" s="376"/>
      <c r="N8607" s="376"/>
      <c r="O8607" s="376"/>
      <c r="P8607" s="376"/>
      <c r="R8607" s="376"/>
    </row>
    <row r="8608" spans="9:18" s="375" customFormat="1" ht="11">
      <c r="I8608" s="376"/>
      <c r="K8608" s="376"/>
      <c r="M8608" s="376"/>
      <c r="N8608" s="376"/>
      <c r="O8608" s="376"/>
      <c r="P8608" s="376"/>
      <c r="R8608" s="376"/>
    </row>
    <row r="8609" spans="9:18" s="375" customFormat="1" ht="11">
      <c r="I8609" s="376"/>
      <c r="M8609" s="376"/>
      <c r="N8609" s="376"/>
      <c r="R8609" s="376"/>
    </row>
    <row r="8610" spans="9:18" s="375" customFormat="1" ht="11">
      <c r="I8610" s="376"/>
      <c r="K8610" s="376"/>
      <c r="M8610" s="376"/>
      <c r="N8610" s="376"/>
      <c r="O8610" s="376"/>
      <c r="P8610" s="376"/>
      <c r="R8610" s="376"/>
    </row>
    <row r="8611" spans="9:18" s="375" customFormat="1" ht="11">
      <c r="I8611" s="376"/>
      <c r="K8611" s="376"/>
      <c r="M8611" s="376"/>
      <c r="N8611" s="376"/>
      <c r="O8611" s="376"/>
      <c r="P8611" s="376"/>
      <c r="R8611" s="376"/>
    </row>
    <row r="8612" spans="9:18" s="375" customFormat="1" ht="11">
      <c r="I8612" s="376"/>
      <c r="M8612" s="376"/>
      <c r="N8612" s="376"/>
      <c r="R8612" s="376"/>
    </row>
    <row r="8613" spans="9:18" s="375" customFormat="1" ht="11">
      <c r="I8613" s="376"/>
      <c r="M8613" s="376"/>
      <c r="N8613" s="376"/>
      <c r="R8613" s="376"/>
    </row>
    <row r="8614" spans="9:18" s="375" customFormat="1" ht="11">
      <c r="I8614" s="376"/>
      <c r="K8614" s="376"/>
      <c r="M8614" s="376"/>
      <c r="N8614" s="376"/>
      <c r="O8614" s="376"/>
      <c r="P8614" s="376"/>
      <c r="R8614" s="376"/>
    </row>
    <row r="8615" spans="9:18" s="375" customFormat="1" ht="11">
      <c r="I8615" s="376"/>
      <c r="K8615" s="376"/>
      <c r="M8615" s="376"/>
      <c r="N8615" s="376"/>
      <c r="O8615" s="376"/>
      <c r="P8615" s="376"/>
      <c r="R8615" s="376"/>
    </row>
    <row r="8616" spans="9:18" s="375" customFormat="1" ht="11">
      <c r="I8616" s="376"/>
      <c r="M8616" s="376"/>
      <c r="N8616" s="376"/>
      <c r="R8616" s="376"/>
    </row>
    <row r="8617" spans="9:18" s="375" customFormat="1" ht="11">
      <c r="I8617" s="376"/>
      <c r="M8617" s="376"/>
      <c r="N8617" s="376"/>
      <c r="R8617" s="376"/>
    </row>
    <row r="8618" spans="9:18" s="375" customFormat="1" ht="11">
      <c r="I8618" s="376"/>
      <c r="M8618" s="376"/>
      <c r="N8618" s="376"/>
      <c r="R8618" s="376"/>
    </row>
    <row r="8619" spans="9:18" s="375" customFormat="1" ht="11">
      <c r="I8619" s="376"/>
      <c r="M8619" s="376"/>
      <c r="N8619" s="376"/>
      <c r="R8619" s="376"/>
    </row>
    <row r="8620" spans="9:18" s="375" customFormat="1" ht="11">
      <c r="I8620" s="376"/>
      <c r="M8620" s="376"/>
      <c r="N8620" s="376"/>
      <c r="R8620" s="376"/>
    </row>
    <row r="8621" spans="9:18" s="375" customFormat="1" ht="11">
      <c r="I8621" s="376"/>
      <c r="K8621" s="376"/>
      <c r="M8621" s="376"/>
      <c r="N8621" s="376"/>
      <c r="O8621" s="376"/>
      <c r="P8621" s="376"/>
      <c r="R8621" s="376"/>
    </row>
    <row r="8622" spans="9:18" s="375" customFormat="1" ht="11">
      <c r="I8622" s="376"/>
      <c r="K8622" s="376"/>
      <c r="M8622" s="376"/>
      <c r="N8622" s="376"/>
      <c r="O8622" s="376"/>
      <c r="P8622" s="376"/>
      <c r="R8622" s="376"/>
    </row>
    <row r="8623" spans="9:18" s="375" customFormat="1" ht="11">
      <c r="I8623" s="376"/>
      <c r="K8623" s="376"/>
      <c r="M8623" s="376"/>
      <c r="N8623" s="376"/>
      <c r="O8623" s="376"/>
      <c r="P8623" s="376"/>
      <c r="R8623" s="376"/>
    </row>
    <row r="8624" spans="9:18" s="375" customFormat="1" ht="11">
      <c r="I8624" s="376"/>
      <c r="K8624" s="376"/>
      <c r="M8624" s="376"/>
      <c r="N8624" s="376"/>
      <c r="O8624" s="376"/>
      <c r="P8624" s="376"/>
      <c r="R8624" s="376"/>
    </row>
    <row r="8625" spans="9:18" s="375" customFormat="1" ht="11">
      <c r="I8625" s="376"/>
      <c r="K8625" s="376"/>
      <c r="M8625" s="376"/>
      <c r="N8625" s="376"/>
      <c r="O8625" s="376"/>
      <c r="R8625" s="376"/>
    </row>
    <row r="8626" spans="9:18" s="375" customFormat="1" ht="11">
      <c r="I8626" s="376"/>
      <c r="K8626" s="376"/>
      <c r="M8626" s="376"/>
      <c r="N8626" s="376"/>
      <c r="O8626" s="376"/>
      <c r="R8626" s="376"/>
    </row>
    <row r="8627" spans="9:18" s="375" customFormat="1" ht="11">
      <c r="I8627" s="376"/>
      <c r="K8627" s="376"/>
      <c r="M8627" s="376"/>
      <c r="N8627" s="376"/>
      <c r="O8627" s="376"/>
      <c r="R8627" s="376"/>
    </row>
    <row r="8628" spans="9:18" s="375" customFormat="1" ht="11">
      <c r="I8628" s="376"/>
      <c r="K8628" s="376"/>
      <c r="M8628" s="376"/>
      <c r="N8628" s="376"/>
      <c r="O8628" s="376"/>
      <c r="R8628" s="376"/>
    </row>
    <row r="8629" spans="9:18" s="375" customFormat="1" ht="11">
      <c r="I8629" s="376"/>
      <c r="K8629" s="376"/>
      <c r="M8629" s="376"/>
      <c r="N8629" s="376"/>
      <c r="O8629" s="376"/>
      <c r="R8629" s="376"/>
    </row>
    <row r="8630" spans="9:18" s="375" customFormat="1" ht="11">
      <c r="I8630" s="376"/>
      <c r="K8630" s="376"/>
      <c r="M8630" s="376"/>
      <c r="N8630" s="376"/>
      <c r="O8630" s="376"/>
      <c r="P8630" s="376"/>
      <c r="R8630" s="376"/>
    </row>
    <row r="8631" spans="9:18" s="375" customFormat="1" ht="11">
      <c r="I8631" s="376"/>
      <c r="K8631" s="376"/>
      <c r="M8631" s="376"/>
      <c r="N8631" s="376"/>
      <c r="O8631" s="376"/>
      <c r="P8631" s="376"/>
      <c r="R8631" s="376"/>
    </row>
    <row r="8632" spans="9:18" s="375" customFormat="1" ht="11">
      <c r="I8632" s="376"/>
      <c r="K8632" s="376"/>
      <c r="M8632" s="376"/>
      <c r="N8632" s="376"/>
      <c r="O8632" s="376"/>
      <c r="P8632" s="376"/>
      <c r="R8632" s="376"/>
    </row>
    <row r="8633" spans="9:18" s="375" customFormat="1" ht="11">
      <c r="I8633" s="376"/>
      <c r="K8633" s="376"/>
      <c r="M8633" s="376"/>
      <c r="N8633" s="376"/>
      <c r="O8633" s="376"/>
      <c r="P8633" s="376"/>
      <c r="R8633" s="376"/>
    </row>
    <row r="8634" spans="9:18" s="375" customFormat="1" ht="11">
      <c r="I8634" s="376"/>
      <c r="M8634" s="376"/>
      <c r="N8634" s="376"/>
      <c r="R8634" s="376"/>
    </row>
    <row r="8635" spans="9:18" s="375" customFormat="1" ht="11">
      <c r="I8635" s="376"/>
      <c r="K8635" s="376"/>
      <c r="M8635" s="376"/>
      <c r="N8635" s="376"/>
      <c r="O8635" s="376"/>
      <c r="P8635" s="376"/>
      <c r="R8635" s="376"/>
    </row>
    <row r="8636" spans="9:18" s="375" customFormat="1" ht="11">
      <c r="I8636" s="376"/>
      <c r="M8636" s="376"/>
      <c r="N8636" s="376"/>
      <c r="R8636" s="376"/>
    </row>
    <row r="8637" spans="9:18" s="375" customFormat="1" ht="11">
      <c r="I8637" s="376"/>
      <c r="K8637" s="376"/>
      <c r="M8637" s="376"/>
      <c r="N8637" s="376"/>
      <c r="O8637" s="376"/>
      <c r="P8637" s="376"/>
      <c r="R8637" s="376"/>
    </row>
    <row r="8638" spans="9:18" s="375" customFormat="1" ht="11">
      <c r="I8638" s="376"/>
      <c r="M8638" s="376"/>
      <c r="N8638" s="376"/>
      <c r="R8638" s="376"/>
    </row>
    <row r="8639" spans="9:18" s="375" customFormat="1" ht="11">
      <c r="I8639" s="376"/>
      <c r="M8639" s="376"/>
      <c r="N8639" s="376"/>
      <c r="R8639" s="376"/>
    </row>
    <row r="8640" spans="9:18" s="375" customFormat="1" ht="11">
      <c r="I8640" s="376"/>
      <c r="M8640" s="376"/>
      <c r="N8640" s="376"/>
      <c r="R8640" s="376"/>
    </row>
    <row r="8641" spans="9:18" s="375" customFormat="1" ht="11">
      <c r="I8641" s="376"/>
      <c r="M8641" s="376"/>
      <c r="N8641" s="376"/>
      <c r="R8641" s="376"/>
    </row>
    <row r="8642" spans="9:18" s="375" customFormat="1" ht="11">
      <c r="I8642" s="376"/>
      <c r="M8642" s="376"/>
      <c r="N8642" s="376"/>
      <c r="R8642" s="376"/>
    </row>
    <row r="8643" spans="9:18" s="375" customFormat="1" ht="11">
      <c r="I8643" s="376"/>
      <c r="M8643" s="376"/>
      <c r="N8643" s="376"/>
      <c r="R8643" s="376"/>
    </row>
    <row r="8644" spans="9:18" s="375" customFormat="1" ht="11">
      <c r="I8644" s="376"/>
      <c r="M8644" s="376"/>
      <c r="N8644" s="376"/>
      <c r="R8644" s="376"/>
    </row>
    <row r="8645" spans="9:18" s="375" customFormat="1" ht="11">
      <c r="I8645" s="376"/>
      <c r="K8645" s="376"/>
      <c r="M8645" s="376"/>
      <c r="N8645" s="376"/>
      <c r="O8645" s="376"/>
      <c r="P8645" s="376"/>
      <c r="R8645" s="376"/>
    </row>
    <row r="8646" spans="9:18" s="375" customFormat="1" ht="11">
      <c r="I8646" s="376"/>
      <c r="K8646" s="376"/>
      <c r="M8646" s="376"/>
      <c r="N8646" s="376"/>
      <c r="O8646" s="376"/>
      <c r="P8646" s="376"/>
      <c r="R8646" s="376"/>
    </row>
    <row r="8647" spans="9:18" s="375" customFormat="1" ht="11">
      <c r="I8647" s="376"/>
      <c r="K8647" s="376"/>
      <c r="M8647" s="376"/>
      <c r="N8647" s="376"/>
      <c r="O8647" s="376"/>
      <c r="P8647" s="376"/>
      <c r="R8647" s="376"/>
    </row>
    <row r="8648" spans="9:18" s="375" customFormat="1" ht="11">
      <c r="I8648" s="376"/>
      <c r="K8648" s="376"/>
      <c r="M8648" s="376"/>
      <c r="N8648" s="376"/>
      <c r="O8648" s="376"/>
      <c r="P8648" s="376"/>
      <c r="R8648" s="376"/>
    </row>
    <row r="8649" spans="9:18" s="375" customFormat="1" ht="11">
      <c r="I8649" s="376"/>
      <c r="K8649" s="376"/>
      <c r="M8649" s="376"/>
      <c r="N8649" s="376"/>
      <c r="O8649" s="376"/>
      <c r="P8649" s="376"/>
      <c r="R8649" s="376"/>
    </row>
    <row r="8650" spans="9:18" s="375" customFormat="1" ht="11">
      <c r="I8650" s="376"/>
      <c r="K8650" s="376"/>
      <c r="M8650" s="376"/>
      <c r="N8650" s="376"/>
      <c r="O8650" s="376"/>
      <c r="P8650" s="376"/>
      <c r="R8650" s="376"/>
    </row>
    <row r="8651" spans="9:18" s="375" customFormat="1" ht="11">
      <c r="I8651" s="376"/>
      <c r="K8651" s="376"/>
      <c r="M8651" s="376"/>
      <c r="N8651" s="376"/>
      <c r="O8651" s="376"/>
      <c r="P8651" s="376"/>
      <c r="R8651" s="376"/>
    </row>
    <row r="8652" spans="9:18" s="375" customFormat="1" ht="11">
      <c r="I8652" s="376"/>
      <c r="M8652" s="376"/>
      <c r="N8652" s="376"/>
      <c r="R8652" s="376"/>
    </row>
    <row r="8653" spans="9:18" s="375" customFormat="1" ht="11">
      <c r="I8653" s="376"/>
      <c r="M8653" s="376"/>
      <c r="N8653" s="376"/>
      <c r="R8653" s="376"/>
    </row>
    <row r="8654" spans="9:18" s="375" customFormat="1" ht="11">
      <c r="I8654" s="376"/>
      <c r="M8654" s="376"/>
      <c r="N8654" s="376"/>
      <c r="R8654" s="376"/>
    </row>
    <row r="8655" spans="9:18" s="375" customFormat="1" ht="11">
      <c r="I8655" s="376"/>
      <c r="M8655" s="376"/>
      <c r="N8655" s="376"/>
      <c r="R8655" s="376"/>
    </row>
    <row r="8656" spans="9:18" s="375" customFormat="1" ht="11">
      <c r="I8656" s="376"/>
      <c r="M8656" s="376"/>
      <c r="N8656" s="376"/>
      <c r="R8656" s="376"/>
    </row>
    <row r="8657" spans="9:18" s="375" customFormat="1" ht="11">
      <c r="I8657" s="376"/>
      <c r="K8657" s="376"/>
      <c r="M8657" s="376"/>
      <c r="N8657" s="376"/>
      <c r="O8657" s="376"/>
      <c r="P8657" s="376"/>
      <c r="R8657" s="376"/>
    </row>
    <row r="8658" spans="9:18" s="375" customFormat="1" ht="11">
      <c r="I8658" s="376"/>
      <c r="K8658" s="376"/>
      <c r="M8658" s="376"/>
      <c r="N8658" s="376"/>
      <c r="O8658" s="376"/>
      <c r="P8658" s="376"/>
      <c r="R8658" s="376"/>
    </row>
    <row r="8659" spans="9:18" s="375" customFormat="1" ht="11">
      <c r="I8659" s="376"/>
      <c r="K8659" s="376"/>
      <c r="M8659" s="376"/>
      <c r="N8659" s="376"/>
      <c r="O8659" s="376"/>
      <c r="P8659" s="376"/>
      <c r="R8659" s="376"/>
    </row>
    <row r="8660" spans="9:18" s="375" customFormat="1" ht="11">
      <c r="I8660" s="376"/>
      <c r="K8660" s="376"/>
      <c r="M8660" s="376"/>
      <c r="N8660" s="376"/>
      <c r="O8660" s="376"/>
      <c r="P8660" s="376"/>
      <c r="R8660" s="376"/>
    </row>
    <row r="8661" spans="9:18" s="375" customFormat="1" ht="11">
      <c r="I8661" s="376"/>
      <c r="K8661" s="376"/>
      <c r="M8661" s="376"/>
      <c r="N8661" s="376"/>
      <c r="O8661" s="376"/>
      <c r="P8661" s="376"/>
      <c r="R8661" s="376"/>
    </row>
    <row r="8662" spans="9:18" s="375" customFormat="1" ht="11">
      <c r="I8662" s="376"/>
      <c r="M8662" s="376"/>
      <c r="N8662" s="376"/>
      <c r="R8662" s="376"/>
    </row>
    <row r="8663" spans="9:18" s="375" customFormat="1" ht="11">
      <c r="I8663" s="376"/>
      <c r="M8663" s="376"/>
      <c r="N8663" s="376"/>
      <c r="R8663" s="376"/>
    </row>
    <row r="8664" spans="9:18" s="375" customFormat="1" ht="11">
      <c r="I8664" s="376"/>
      <c r="M8664" s="376"/>
      <c r="N8664" s="376"/>
      <c r="R8664" s="376"/>
    </row>
    <row r="8665" spans="9:18" s="375" customFormat="1" ht="11">
      <c r="I8665" s="376"/>
      <c r="K8665" s="376"/>
      <c r="M8665" s="376"/>
      <c r="N8665" s="376"/>
      <c r="O8665" s="376"/>
      <c r="P8665" s="376"/>
      <c r="R8665" s="376"/>
    </row>
    <row r="8666" spans="9:18" s="375" customFormat="1" ht="11">
      <c r="I8666" s="376"/>
      <c r="K8666" s="376"/>
      <c r="M8666" s="376"/>
      <c r="N8666" s="376"/>
      <c r="O8666" s="376"/>
      <c r="P8666" s="376"/>
      <c r="R8666" s="376"/>
    </row>
    <row r="8667" spans="9:18" s="375" customFormat="1" ht="11">
      <c r="I8667" s="376"/>
      <c r="K8667" s="376"/>
      <c r="M8667" s="376"/>
      <c r="N8667" s="376"/>
      <c r="O8667" s="376"/>
      <c r="R8667" s="376"/>
    </row>
    <row r="8668" spans="9:18" s="375" customFormat="1" ht="11">
      <c r="I8668" s="376"/>
      <c r="K8668" s="376"/>
      <c r="M8668" s="376"/>
      <c r="N8668" s="376"/>
      <c r="O8668" s="376"/>
      <c r="P8668" s="376"/>
      <c r="R8668" s="376"/>
    </row>
    <row r="8669" spans="9:18" s="375" customFormat="1" ht="11">
      <c r="I8669" s="376"/>
      <c r="K8669" s="376"/>
      <c r="M8669" s="376"/>
      <c r="N8669" s="376"/>
      <c r="O8669" s="376"/>
      <c r="P8669" s="376"/>
      <c r="R8669" s="376"/>
    </row>
    <row r="8670" spans="9:18" s="375" customFormat="1" ht="11">
      <c r="I8670" s="376"/>
      <c r="M8670" s="376"/>
      <c r="N8670" s="376"/>
      <c r="R8670" s="376"/>
    </row>
    <row r="8671" spans="9:18" s="375" customFormat="1" ht="11">
      <c r="I8671" s="376"/>
      <c r="M8671" s="376"/>
      <c r="N8671" s="376"/>
      <c r="R8671" s="376"/>
    </row>
    <row r="8672" spans="9:18" s="375" customFormat="1" ht="11">
      <c r="I8672" s="376"/>
      <c r="M8672" s="376"/>
      <c r="N8672" s="376"/>
      <c r="R8672" s="376"/>
    </row>
    <row r="8673" spans="9:18" s="375" customFormat="1" ht="11">
      <c r="I8673" s="376"/>
      <c r="M8673" s="376"/>
      <c r="N8673" s="376"/>
      <c r="R8673" s="376"/>
    </row>
    <row r="8674" spans="9:18" s="375" customFormat="1" ht="11">
      <c r="I8674" s="376"/>
      <c r="M8674" s="376"/>
      <c r="N8674" s="376"/>
      <c r="R8674" s="376"/>
    </row>
    <row r="8675" spans="9:18" s="375" customFormat="1" ht="11">
      <c r="I8675" s="376"/>
      <c r="K8675" s="376"/>
      <c r="M8675" s="376"/>
      <c r="N8675" s="376"/>
      <c r="O8675" s="376"/>
      <c r="P8675" s="376"/>
      <c r="R8675" s="376"/>
    </row>
    <row r="8676" spans="9:18" s="375" customFormat="1" ht="11">
      <c r="I8676" s="376"/>
      <c r="K8676" s="376"/>
      <c r="M8676" s="376"/>
      <c r="N8676" s="376"/>
      <c r="O8676" s="376"/>
      <c r="P8676" s="376"/>
      <c r="R8676" s="376"/>
    </row>
    <row r="8677" spans="9:18" s="375" customFormat="1" ht="11">
      <c r="I8677" s="376"/>
      <c r="K8677" s="376"/>
      <c r="M8677" s="376"/>
      <c r="N8677" s="376"/>
      <c r="O8677" s="376"/>
      <c r="P8677" s="376"/>
      <c r="R8677" s="376"/>
    </row>
    <row r="8678" spans="9:18" s="375" customFormat="1" ht="11">
      <c r="I8678" s="376"/>
      <c r="K8678" s="376"/>
      <c r="M8678" s="376"/>
      <c r="N8678" s="376"/>
      <c r="O8678" s="376"/>
      <c r="P8678" s="376"/>
      <c r="R8678" s="376"/>
    </row>
    <row r="8679" spans="9:18" s="375" customFormat="1" ht="11">
      <c r="I8679" s="376"/>
      <c r="K8679" s="376"/>
      <c r="M8679" s="376"/>
      <c r="N8679" s="376"/>
      <c r="O8679" s="376"/>
      <c r="R8679" s="376"/>
    </row>
    <row r="8680" spans="9:18" s="375" customFormat="1" ht="11">
      <c r="I8680" s="376"/>
      <c r="K8680" s="376"/>
      <c r="M8680" s="376"/>
      <c r="N8680" s="376"/>
      <c r="O8680" s="376"/>
      <c r="P8680" s="376"/>
      <c r="R8680" s="376"/>
    </row>
    <row r="8681" spans="9:18" s="375" customFormat="1" ht="11">
      <c r="I8681" s="376"/>
      <c r="K8681" s="376"/>
      <c r="M8681" s="376"/>
      <c r="N8681" s="376"/>
      <c r="O8681" s="376"/>
      <c r="P8681" s="376"/>
      <c r="R8681" s="376"/>
    </row>
    <row r="8682" spans="9:18" s="375" customFormat="1" ht="11">
      <c r="I8682" s="376"/>
      <c r="K8682" s="376"/>
      <c r="M8682" s="376"/>
      <c r="N8682" s="376"/>
      <c r="O8682" s="376"/>
      <c r="P8682" s="376"/>
      <c r="R8682" s="376"/>
    </row>
    <row r="8683" spans="9:18" s="375" customFormat="1" ht="11">
      <c r="I8683" s="376"/>
      <c r="K8683" s="376"/>
      <c r="M8683" s="376"/>
      <c r="N8683" s="376"/>
      <c r="O8683" s="376"/>
      <c r="P8683" s="376"/>
      <c r="R8683" s="376"/>
    </row>
    <row r="8684" spans="9:18" s="375" customFormat="1" ht="11">
      <c r="I8684" s="376"/>
      <c r="K8684" s="376"/>
      <c r="M8684" s="376"/>
      <c r="N8684" s="376"/>
      <c r="O8684" s="376"/>
      <c r="P8684" s="376"/>
      <c r="R8684" s="376"/>
    </row>
    <row r="8685" spans="9:18" s="375" customFormat="1" ht="11">
      <c r="I8685" s="376"/>
      <c r="K8685" s="376"/>
      <c r="M8685" s="376"/>
      <c r="N8685" s="376"/>
      <c r="O8685" s="376"/>
      <c r="P8685" s="376"/>
      <c r="R8685" s="376"/>
    </row>
    <row r="8686" spans="9:18" s="375" customFormat="1" ht="11">
      <c r="I8686" s="376"/>
      <c r="K8686" s="376"/>
      <c r="M8686" s="376"/>
      <c r="N8686" s="376"/>
      <c r="O8686" s="376"/>
      <c r="P8686" s="376"/>
      <c r="R8686" s="376"/>
    </row>
    <row r="8687" spans="9:18" s="375" customFormat="1" ht="11">
      <c r="I8687" s="376"/>
      <c r="K8687" s="376"/>
      <c r="M8687" s="376"/>
      <c r="N8687" s="376"/>
      <c r="O8687" s="376"/>
      <c r="P8687" s="376"/>
      <c r="R8687" s="376"/>
    </row>
    <row r="8688" spans="9:18" s="375" customFormat="1" ht="11">
      <c r="I8688" s="376"/>
      <c r="K8688" s="376"/>
      <c r="M8688" s="376"/>
      <c r="N8688" s="376"/>
      <c r="O8688" s="376"/>
      <c r="P8688" s="376"/>
      <c r="R8688" s="376"/>
    </row>
    <row r="8689" spans="9:18" s="375" customFormat="1" ht="11">
      <c r="I8689" s="376"/>
      <c r="K8689" s="376"/>
      <c r="M8689" s="376"/>
      <c r="N8689" s="376"/>
      <c r="O8689" s="376"/>
      <c r="P8689" s="376"/>
      <c r="R8689" s="376"/>
    </row>
    <row r="8690" spans="9:18" s="375" customFormat="1" ht="11">
      <c r="I8690" s="376"/>
      <c r="K8690" s="376"/>
      <c r="M8690" s="376"/>
      <c r="N8690" s="376"/>
      <c r="O8690" s="376"/>
      <c r="P8690" s="376"/>
      <c r="R8690" s="376"/>
    </row>
    <row r="8691" spans="9:18" s="375" customFormat="1" ht="11">
      <c r="I8691" s="376"/>
      <c r="K8691" s="376"/>
      <c r="M8691" s="376"/>
      <c r="N8691" s="376"/>
      <c r="O8691" s="376"/>
      <c r="P8691" s="376"/>
      <c r="R8691" s="376"/>
    </row>
    <row r="8692" spans="9:18" s="375" customFormat="1" ht="11">
      <c r="I8692" s="376"/>
      <c r="K8692" s="376"/>
      <c r="M8692" s="376"/>
      <c r="N8692" s="376"/>
      <c r="O8692" s="376"/>
      <c r="P8692" s="376"/>
      <c r="R8692" s="376"/>
    </row>
    <row r="8693" spans="9:18" s="375" customFormat="1" ht="11">
      <c r="I8693" s="376"/>
      <c r="K8693" s="376"/>
      <c r="M8693" s="376"/>
      <c r="N8693" s="376"/>
      <c r="O8693" s="376"/>
      <c r="P8693" s="376"/>
      <c r="R8693" s="376"/>
    </row>
    <row r="8694" spans="9:18" s="375" customFormat="1" ht="11">
      <c r="I8694" s="376"/>
      <c r="K8694" s="376"/>
      <c r="M8694" s="376"/>
      <c r="N8694" s="376"/>
      <c r="O8694" s="376"/>
      <c r="P8694" s="376"/>
      <c r="R8694" s="376"/>
    </row>
    <row r="8695" spans="9:18" s="375" customFormat="1" ht="11">
      <c r="I8695" s="376"/>
      <c r="K8695" s="376"/>
      <c r="M8695" s="376"/>
      <c r="N8695" s="376"/>
      <c r="O8695" s="376"/>
      <c r="P8695" s="376"/>
      <c r="R8695" s="376"/>
    </row>
    <row r="8696" spans="9:18" s="375" customFormat="1" ht="11">
      <c r="I8696" s="376"/>
      <c r="K8696" s="376"/>
      <c r="M8696" s="376"/>
      <c r="N8696" s="376"/>
      <c r="O8696" s="376"/>
      <c r="R8696" s="376"/>
    </row>
    <row r="8697" spans="9:18" s="375" customFormat="1" ht="11">
      <c r="I8697" s="376"/>
      <c r="K8697" s="376"/>
      <c r="M8697" s="376"/>
      <c r="N8697" s="376"/>
      <c r="O8697" s="376"/>
      <c r="P8697" s="376"/>
      <c r="R8697" s="376"/>
    </row>
    <row r="8698" spans="9:18" s="375" customFormat="1" ht="11">
      <c r="I8698" s="376"/>
      <c r="K8698" s="376"/>
      <c r="M8698" s="376"/>
      <c r="N8698" s="376"/>
      <c r="O8698" s="376"/>
      <c r="P8698" s="376"/>
      <c r="R8698" s="376"/>
    </row>
    <row r="8699" spans="9:18" s="375" customFormat="1" ht="11">
      <c r="I8699" s="376"/>
      <c r="K8699" s="376"/>
      <c r="M8699" s="376"/>
      <c r="N8699" s="376"/>
      <c r="O8699" s="376"/>
      <c r="P8699" s="376"/>
      <c r="R8699" s="376"/>
    </row>
    <row r="8700" spans="9:18" s="375" customFormat="1" ht="11">
      <c r="I8700" s="376"/>
      <c r="K8700" s="376"/>
      <c r="M8700" s="376"/>
      <c r="N8700" s="376"/>
      <c r="O8700" s="376"/>
      <c r="P8700" s="376"/>
      <c r="R8700" s="376"/>
    </row>
    <row r="8701" spans="9:18" s="375" customFormat="1" ht="11">
      <c r="I8701" s="376"/>
      <c r="M8701" s="376"/>
      <c r="N8701" s="376"/>
      <c r="R8701" s="376"/>
    </row>
    <row r="8702" spans="9:18" s="375" customFormat="1" ht="11">
      <c r="I8702" s="376"/>
      <c r="M8702" s="376"/>
      <c r="N8702" s="376"/>
      <c r="R8702" s="376"/>
    </row>
    <row r="8703" spans="9:18" s="375" customFormat="1" ht="11">
      <c r="I8703" s="376"/>
      <c r="M8703" s="376"/>
      <c r="N8703" s="376"/>
      <c r="R8703" s="376"/>
    </row>
    <row r="8704" spans="9:18" s="375" customFormat="1" ht="11">
      <c r="I8704" s="376"/>
      <c r="M8704" s="376"/>
      <c r="N8704" s="376"/>
      <c r="R8704" s="376"/>
    </row>
    <row r="8705" spans="9:18" s="375" customFormat="1" ht="11">
      <c r="I8705" s="376"/>
      <c r="M8705" s="376"/>
      <c r="N8705" s="376"/>
      <c r="R8705" s="376"/>
    </row>
    <row r="8706" spans="9:18" s="375" customFormat="1" ht="11">
      <c r="I8706" s="376"/>
      <c r="M8706" s="376"/>
      <c r="N8706" s="376"/>
      <c r="R8706" s="376"/>
    </row>
    <row r="8707" spans="9:18" s="375" customFormat="1" ht="11">
      <c r="I8707" s="376"/>
      <c r="M8707" s="376"/>
      <c r="N8707" s="376"/>
      <c r="R8707" s="376"/>
    </row>
    <row r="8708" spans="9:18" s="375" customFormat="1" ht="11">
      <c r="I8708" s="376"/>
      <c r="M8708" s="376"/>
      <c r="N8708" s="376"/>
      <c r="R8708" s="376"/>
    </row>
    <row r="8709" spans="9:18" s="375" customFormat="1" ht="11">
      <c r="I8709" s="376"/>
      <c r="M8709" s="376"/>
      <c r="N8709" s="376"/>
      <c r="R8709" s="376"/>
    </row>
    <row r="8710" spans="9:18" s="375" customFormat="1" ht="11">
      <c r="I8710" s="376"/>
      <c r="M8710" s="376"/>
      <c r="N8710" s="376"/>
      <c r="R8710" s="376"/>
    </row>
    <row r="8711" spans="9:18" s="375" customFormat="1" ht="11">
      <c r="I8711" s="376"/>
      <c r="M8711" s="376"/>
      <c r="N8711" s="376"/>
      <c r="R8711" s="376"/>
    </row>
    <row r="8712" spans="9:18" s="375" customFormat="1" ht="11">
      <c r="I8712" s="376"/>
      <c r="M8712" s="376"/>
      <c r="N8712" s="376"/>
      <c r="R8712" s="376"/>
    </row>
    <row r="8713" spans="9:18" s="375" customFormat="1" ht="11">
      <c r="I8713" s="376"/>
      <c r="K8713" s="376"/>
      <c r="M8713" s="376"/>
      <c r="N8713" s="376"/>
      <c r="O8713" s="376"/>
      <c r="R8713" s="376"/>
    </row>
    <row r="8714" spans="9:18" s="375" customFormat="1" ht="11">
      <c r="I8714" s="376"/>
      <c r="K8714" s="376"/>
      <c r="M8714" s="376"/>
      <c r="N8714" s="376"/>
      <c r="O8714" s="376"/>
      <c r="R8714" s="376"/>
    </row>
    <row r="8715" spans="9:18" s="375" customFormat="1" ht="11">
      <c r="I8715" s="376"/>
      <c r="K8715" s="376"/>
      <c r="M8715" s="376"/>
      <c r="N8715" s="376"/>
      <c r="O8715" s="376"/>
      <c r="R8715" s="376"/>
    </row>
    <row r="8716" spans="9:18" s="375" customFormat="1" ht="11">
      <c r="I8716" s="376"/>
      <c r="K8716" s="376"/>
      <c r="M8716" s="376"/>
      <c r="N8716" s="376"/>
      <c r="O8716" s="376"/>
      <c r="R8716" s="376"/>
    </row>
    <row r="8717" spans="9:18" s="375" customFormat="1" ht="11">
      <c r="I8717" s="376"/>
      <c r="K8717" s="376"/>
      <c r="M8717" s="376"/>
      <c r="N8717" s="376"/>
      <c r="O8717" s="376"/>
      <c r="R8717" s="376"/>
    </row>
    <row r="8718" spans="9:18" s="375" customFormat="1" ht="11">
      <c r="I8718" s="376"/>
      <c r="K8718" s="376"/>
      <c r="M8718" s="376"/>
      <c r="N8718" s="376"/>
      <c r="O8718" s="376"/>
      <c r="R8718" s="376"/>
    </row>
    <row r="8719" spans="9:18" s="375" customFormat="1" ht="11">
      <c r="I8719" s="376"/>
      <c r="K8719" s="376"/>
      <c r="M8719" s="376"/>
      <c r="N8719" s="376"/>
      <c r="O8719" s="376"/>
      <c r="R8719" s="376"/>
    </row>
    <row r="8720" spans="9:18" s="375" customFormat="1" ht="11"/>
    <row r="8721" spans="9:18" s="375" customFormat="1" ht="11"/>
    <row r="8722" spans="9:18" s="375" customFormat="1" ht="11"/>
    <row r="8723" spans="9:18" s="375" customFormat="1" ht="11"/>
    <row r="8724" spans="9:18" s="375" customFormat="1" ht="11"/>
    <row r="8725" spans="9:18" s="375" customFormat="1" ht="11"/>
    <row r="8726" spans="9:18" s="375" customFormat="1" ht="11"/>
    <row r="8727" spans="9:18" s="375" customFormat="1" ht="11">
      <c r="I8727" s="376"/>
      <c r="M8727" s="376"/>
      <c r="N8727" s="376"/>
      <c r="R8727" s="376"/>
    </row>
    <row r="8728" spans="9:18" s="375" customFormat="1" ht="11">
      <c r="I8728" s="376"/>
      <c r="M8728" s="376"/>
      <c r="N8728" s="376"/>
      <c r="R8728" s="376"/>
    </row>
    <row r="8729" spans="9:18" s="375" customFormat="1" ht="11">
      <c r="I8729" s="376"/>
      <c r="M8729" s="376"/>
      <c r="N8729" s="376"/>
      <c r="R8729" s="376"/>
    </row>
    <row r="8730" spans="9:18" s="375" customFormat="1" ht="11">
      <c r="I8730" s="376"/>
      <c r="M8730" s="376"/>
      <c r="N8730" s="376"/>
      <c r="R8730" s="376"/>
    </row>
    <row r="8731" spans="9:18" s="375" customFormat="1" ht="11">
      <c r="I8731" s="376"/>
      <c r="K8731" s="376"/>
      <c r="M8731" s="376"/>
      <c r="N8731" s="376"/>
      <c r="O8731" s="376"/>
      <c r="P8731" s="376"/>
      <c r="R8731" s="376"/>
    </row>
    <row r="8732" spans="9:18" s="375" customFormat="1" ht="11">
      <c r="I8732" s="376"/>
      <c r="K8732" s="376"/>
      <c r="M8732" s="376"/>
      <c r="N8732" s="376"/>
      <c r="O8732" s="376"/>
      <c r="P8732" s="376"/>
      <c r="R8732" s="376"/>
    </row>
    <row r="8733" spans="9:18" s="375" customFormat="1" ht="11">
      <c r="I8733" s="376"/>
      <c r="K8733" s="376"/>
      <c r="M8733" s="376"/>
      <c r="N8733" s="376"/>
      <c r="O8733" s="376"/>
      <c r="R8733" s="376"/>
    </row>
    <row r="8734" spans="9:18" s="375" customFormat="1" ht="11">
      <c r="I8734" s="376"/>
      <c r="K8734" s="376"/>
      <c r="M8734" s="376"/>
      <c r="N8734" s="376"/>
      <c r="O8734" s="376"/>
      <c r="P8734" s="376"/>
      <c r="R8734" s="376"/>
    </row>
    <row r="8735" spans="9:18" s="375" customFormat="1" ht="11">
      <c r="I8735" s="376"/>
      <c r="K8735" s="376"/>
      <c r="M8735" s="376"/>
      <c r="N8735" s="376"/>
      <c r="O8735" s="376"/>
      <c r="P8735" s="376"/>
      <c r="R8735" s="376"/>
    </row>
    <row r="8736" spans="9:18" s="375" customFormat="1" ht="11">
      <c r="I8736" s="376"/>
      <c r="K8736" s="376"/>
      <c r="M8736" s="376"/>
      <c r="N8736" s="376"/>
      <c r="O8736" s="376"/>
      <c r="P8736" s="376"/>
      <c r="R8736" s="376"/>
    </row>
    <row r="8737" spans="9:18" s="375" customFormat="1" ht="11">
      <c r="I8737" s="376"/>
      <c r="K8737" s="376"/>
      <c r="M8737" s="376"/>
      <c r="N8737" s="376"/>
      <c r="O8737" s="376"/>
      <c r="P8737" s="376"/>
      <c r="R8737" s="376"/>
    </row>
    <row r="8738" spans="9:18" s="375" customFormat="1" ht="11">
      <c r="I8738" s="376"/>
      <c r="K8738" s="376"/>
      <c r="M8738" s="376"/>
      <c r="N8738" s="376"/>
      <c r="O8738" s="376"/>
      <c r="R8738" s="376"/>
    </row>
    <row r="8739" spans="9:18" s="375" customFormat="1" ht="11">
      <c r="I8739" s="376"/>
      <c r="K8739" s="376"/>
      <c r="M8739" s="376"/>
      <c r="N8739" s="376"/>
      <c r="O8739" s="376"/>
      <c r="R8739" s="376"/>
    </row>
    <row r="8740" spans="9:18" s="375" customFormat="1" ht="11">
      <c r="I8740" s="376"/>
      <c r="K8740" s="376"/>
      <c r="M8740" s="376"/>
      <c r="N8740" s="376"/>
      <c r="O8740" s="376"/>
      <c r="R8740" s="376"/>
    </row>
    <row r="8741" spans="9:18" s="375" customFormat="1" ht="11">
      <c r="I8741" s="376"/>
      <c r="K8741" s="376"/>
      <c r="M8741" s="376"/>
      <c r="N8741" s="376"/>
      <c r="O8741" s="376"/>
      <c r="R8741" s="376"/>
    </row>
    <row r="8742" spans="9:18" s="375" customFormat="1" ht="11">
      <c r="I8742" s="376"/>
      <c r="M8742" s="376"/>
      <c r="N8742" s="376"/>
      <c r="O8742" s="376"/>
      <c r="R8742" s="376"/>
    </row>
    <row r="8743" spans="9:18" s="375" customFormat="1" ht="11">
      <c r="I8743" s="376"/>
      <c r="M8743" s="376"/>
      <c r="N8743" s="376"/>
      <c r="O8743" s="376"/>
      <c r="R8743" s="376"/>
    </row>
    <row r="8744" spans="9:18" s="375" customFormat="1" ht="11">
      <c r="I8744" s="376"/>
      <c r="M8744" s="376"/>
      <c r="N8744" s="376"/>
      <c r="O8744" s="376"/>
      <c r="R8744" s="376"/>
    </row>
    <row r="8745" spans="9:18" s="375" customFormat="1" ht="11"/>
    <row r="8746" spans="9:18" s="375" customFormat="1" ht="11">
      <c r="I8746" s="376"/>
      <c r="K8746" s="376"/>
      <c r="M8746" s="376"/>
      <c r="N8746" s="376"/>
      <c r="O8746" s="376"/>
      <c r="R8746" s="376"/>
    </row>
    <row r="8747" spans="9:18" s="375" customFormat="1" ht="11">
      <c r="I8747" s="376"/>
      <c r="M8747" s="376"/>
      <c r="N8747" s="376"/>
      <c r="O8747" s="376"/>
      <c r="R8747" s="376"/>
    </row>
    <row r="8748" spans="9:18" s="375" customFormat="1" ht="11">
      <c r="I8748" s="376"/>
      <c r="M8748" s="376"/>
      <c r="N8748" s="376"/>
      <c r="O8748" s="376"/>
      <c r="R8748" s="376"/>
    </row>
    <row r="8749" spans="9:18" s="375" customFormat="1" ht="11">
      <c r="I8749" s="376"/>
      <c r="M8749" s="376"/>
      <c r="N8749" s="376"/>
      <c r="O8749" s="376"/>
      <c r="R8749" s="376"/>
    </row>
    <row r="8750" spans="9:18" s="375" customFormat="1" ht="11">
      <c r="I8750" s="376"/>
      <c r="M8750" s="376"/>
      <c r="N8750" s="376"/>
      <c r="O8750" s="376"/>
      <c r="R8750" s="376"/>
    </row>
    <row r="8751" spans="9:18" s="375" customFormat="1" ht="11">
      <c r="I8751" s="376"/>
      <c r="K8751" s="376"/>
      <c r="M8751" s="376"/>
      <c r="N8751" s="376"/>
      <c r="O8751" s="376"/>
      <c r="P8751" s="376"/>
      <c r="R8751" s="376"/>
    </row>
    <row r="8752" spans="9:18" s="375" customFormat="1" ht="11">
      <c r="I8752" s="376"/>
      <c r="K8752" s="376"/>
      <c r="M8752" s="376"/>
      <c r="N8752" s="376"/>
      <c r="O8752" s="376"/>
      <c r="R8752" s="376"/>
    </row>
    <row r="8753" spans="9:18" s="375" customFormat="1" ht="11">
      <c r="I8753" s="376"/>
      <c r="K8753" s="376"/>
      <c r="M8753" s="376"/>
      <c r="N8753" s="376"/>
      <c r="O8753" s="376"/>
      <c r="R8753" s="376"/>
    </row>
    <row r="8754" spans="9:18" s="375" customFormat="1" ht="11">
      <c r="I8754" s="376"/>
      <c r="K8754" s="376"/>
      <c r="M8754" s="376"/>
      <c r="N8754" s="376"/>
      <c r="O8754" s="376"/>
      <c r="R8754" s="376"/>
    </row>
    <row r="8755" spans="9:18" s="375" customFormat="1" ht="11">
      <c r="I8755" s="376"/>
      <c r="K8755" s="376"/>
      <c r="M8755" s="376"/>
      <c r="N8755" s="376"/>
      <c r="O8755" s="376"/>
      <c r="R8755" s="376"/>
    </row>
    <row r="8756" spans="9:18" s="375" customFormat="1" ht="11">
      <c r="I8756" s="376"/>
      <c r="K8756" s="376"/>
      <c r="M8756" s="376"/>
      <c r="N8756" s="376"/>
      <c r="O8756" s="376"/>
      <c r="R8756" s="376"/>
    </row>
    <row r="8757" spans="9:18" s="375" customFormat="1" ht="11">
      <c r="I8757" s="376"/>
      <c r="K8757" s="376"/>
      <c r="M8757" s="376"/>
      <c r="N8757" s="376"/>
      <c r="O8757" s="376"/>
      <c r="R8757" s="376"/>
    </row>
    <row r="8758" spans="9:18" s="375" customFormat="1" ht="11">
      <c r="I8758" s="376"/>
      <c r="K8758" s="376"/>
      <c r="M8758" s="376"/>
      <c r="N8758" s="376"/>
      <c r="O8758" s="376"/>
      <c r="R8758" s="376"/>
    </row>
    <row r="8759" spans="9:18" s="375" customFormat="1" ht="11">
      <c r="I8759" s="376"/>
      <c r="K8759" s="376"/>
      <c r="M8759" s="376"/>
      <c r="N8759" s="376"/>
      <c r="O8759" s="376"/>
      <c r="R8759" s="376"/>
    </row>
    <row r="8760" spans="9:18" s="375" customFormat="1" ht="11">
      <c r="I8760" s="376"/>
      <c r="K8760" s="376"/>
      <c r="M8760" s="376"/>
      <c r="N8760" s="376"/>
      <c r="O8760" s="376"/>
      <c r="R8760" s="376"/>
    </row>
    <row r="8761" spans="9:18" s="375" customFormat="1" ht="11">
      <c r="I8761" s="376"/>
      <c r="K8761" s="376"/>
      <c r="M8761" s="376"/>
      <c r="N8761" s="376"/>
      <c r="O8761" s="376"/>
      <c r="R8761" s="376"/>
    </row>
    <row r="8762" spans="9:18" s="375" customFormat="1" ht="11">
      <c r="I8762" s="376"/>
      <c r="K8762" s="376"/>
      <c r="M8762" s="376"/>
      <c r="N8762" s="376"/>
      <c r="O8762" s="376"/>
      <c r="R8762" s="376"/>
    </row>
    <row r="8763" spans="9:18" s="375" customFormat="1" ht="11">
      <c r="I8763" s="376"/>
      <c r="K8763" s="376"/>
      <c r="M8763" s="376"/>
      <c r="N8763" s="376"/>
      <c r="O8763" s="376"/>
      <c r="R8763" s="376"/>
    </row>
    <row r="8764" spans="9:18" s="375" customFormat="1" ht="11">
      <c r="I8764" s="376"/>
      <c r="K8764" s="376"/>
      <c r="M8764" s="376"/>
      <c r="N8764" s="376"/>
      <c r="O8764" s="376"/>
      <c r="R8764" s="376"/>
    </row>
    <row r="8765" spans="9:18" s="375" customFormat="1" ht="11">
      <c r="I8765" s="376"/>
      <c r="K8765" s="376"/>
      <c r="M8765" s="376"/>
      <c r="N8765" s="376"/>
      <c r="O8765" s="376"/>
      <c r="R8765" s="376"/>
    </row>
    <row r="8766" spans="9:18" s="375" customFormat="1" ht="11">
      <c r="I8766" s="376"/>
      <c r="K8766" s="376"/>
      <c r="M8766" s="376"/>
      <c r="N8766" s="376"/>
      <c r="O8766" s="376"/>
      <c r="R8766" s="376"/>
    </row>
    <row r="8767" spans="9:18" s="375" customFormat="1" ht="11">
      <c r="I8767" s="376"/>
      <c r="K8767" s="376"/>
      <c r="M8767" s="376"/>
      <c r="N8767" s="376"/>
      <c r="O8767" s="376"/>
      <c r="P8767" s="376"/>
      <c r="R8767" s="376"/>
    </row>
    <row r="8768" spans="9:18" s="375" customFormat="1" ht="11">
      <c r="I8768" s="376"/>
      <c r="K8768" s="376"/>
      <c r="M8768" s="376"/>
      <c r="N8768" s="376"/>
      <c r="O8768" s="376"/>
      <c r="R8768" s="376"/>
    </row>
    <row r="8769" spans="9:18" s="375" customFormat="1" ht="11">
      <c r="I8769" s="376"/>
      <c r="K8769" s="376"/>
      <c r="M8769" s="376"/>
      <c r="N8769" s="376"/>
      <c r="O8769" s="376"/>
      <c r="P8769" s="376"/>
      <c r="R8769" s="376"/>
    </row>
    <row r="8770" spans="9:18" s="375" customFormat="1" ht="11">
      <c r="I8770" s="376"/>
      <c r="K8770" s="376"/>
      <c r="M8770" s="376"/>
      <c r="N8770" s="376"/>
      <c r="O8770" s="376"/>
      <c r="P8770" s="376"/>
      <c r="R8770" s="376"/>
    </row>
    <row r="8771" spans="9:18" s="375" customFormat="1" ht="11">
      <c r="I8771" s="376"/>
      <c r="K8771" s="376"/>
      <c r="M8771" s="376"/>
      <c r="N8771" s="376"/>
      <c r="O8771" s="376"/>
      <c r="P8771" s="376"/>
      <c r="R8771" s="376"/>
    </row>
    <row r="8772" spans="9:18" s="375" customFormat="1" ht="11">
      <c r="I8772" s="376"/>
      <c r="K8772" s="376"/>
      <c r="M8772" s="376"/>
      <c r="N8772" s="376"/>
      <c r="O8772" s="376"/>
      <c r="R8772" s="376"/>
    </row>
    <row r="8773" spans="9:18" s="375" customFormat="1" ht="11">
      <c r="I8773" s="376"/>
      <c r="K8773" s="376"/>
      <c r="M8773" s="376"/>
      <c r="N8773" s="376"/>
      <c r="O8773" s="376"/>
      <c r="P8773" s="376"/>
      <c r="R8773" s="376"/>
    </row>
    <row r="8774" spans="9:18" s="375" customFormat="1" ht="11">
      <c r="I8774" s="376"/>
      <c r="K8774" s="376"/>
      <c r="M8774" s="376"/>
      <c r="N8774" s="376"/>
      <c r="O8774" s="376"/>
      <c r="P8774" s="376"/>
      <c r="R8774" s="376"/>
    </row>
    <row r="8775" spans="9:18" s="375" customFormat="1" ht="11">
      <c r="I8775" s="376"/>
      <c r="K8775" s="376"/>
      <c r="M8775" s="376"/>
      <c r="N8775" s="376"/>
      <c r="O8775" s="376"/>
      <c r="P8775" s="376"/>
      <c r="R8775" s="376"/>
    </row>
    <row r="8776" spans="9:18" s="375" customFormat="1" ht="11">
      <c r="I8776" s="376"/>
      <c r="K8776" s="376"/>
      <c r="M8776" s="376"/>
      <c r="N8776" s="376"/>
      <c r="O8776" s="376"/>
      <c r="P8776" s="376"/>
      <c r="R8776" s="376"/>
    </row>
    <row r="8777" spans="9:18" s="375" customFormat="1" ht="11">
      <c r="I8777" s="376"/>
      <c r="K8777" s="376"/>
      <c r="M8777" s="376"/>
      <c r="N8777" s="376"/>
      <c r="O8777" s="376"/>
      <c r="R8777" s="376"/>
    </row>
    <row r="8778" spans="9:18" s="375" customFormat="1" ht="11">
      <c r="I8778" s="376"/>
      <c r="K8778" s="376"/>
      <c r="M8778" s="376"/>
      <c r="N8778" s="376"/>
      <c r="O8778" s="376"/>
      <c r="R8778" s="376"/>
    </row>
    <row r="8779" spans="9:18" s="375" customFormat="1" ht="11">
      <c r="I8779" s="376"/>
      <c r="K8779" s="376"/>
      <c r="M8779" s="376"/>
      <c r="N8779" s="376"/>
      <c r="O8779" s="376"/>
      <c r="R8779" s="376"/>
    </row>
    <row r="8780" spans="9:18" s="375" customFormat="1" ht="11">
      <c r="I8780" s="376"/>
      <c r="K8780" s="376"/>
      <c r="M8780" s="376"/>
      <c r="N8780" s="376"/>
      <c r="O8780" s="376"/>
      <c r="R8780" s="376"/>
    </row>
    <row r="8781" spans="9:18" s="375" customFormat="1" ht="11">
      <c r="I8781" s="376"/>
      <c r="K8781" s="376"/>
      <c r="M8781" s="376"/>
      <c r="N8781" s="376"/>
      <c r="O8781" s="376"/>
      <c r="P8781" s="376"/>
      <c r="R8781" s="376"/>
    </row>
    <row r="8782" spans="9:18" s="375" customFormat="1" ht="11">
      <c r="I8782" s="376"/>
      <c r="K8782" s="376"/>
      <c r="M8782" s="376"/>
      <c r="N8782" s="376"/>
      <c r="O8782" s="376"/>
      <c r="P8782" s="376"/>
      <c r="R8782" s="376"/>
    </row>
    <row r="8783" spans="9:18" s="375" customFormat="1" ht="11">
      <c r="I8783" s="376"/>
      <c r="K8783" s="376"/>
      <c r="M8783" s="376"/>
      <c r="N8783" s="376"/>
      <c r="O8783" s="376"/>
      <c r="P8783" s="376"/>
      <c r="R8783" s="376"/>
    </row>
    <row r="8784" spans="9:18" s="375" customFormat="1" ht="11">
      <c r="I8784" s="376"/>
      <c r="K8784" s="376"/>
      <c r="M8784" s="376"/>
      <c r="N8784" s="376"/>
      <c r="O8784" s="376"/>
      <c r="P8784" s="376"/>
      <c r="R8784" s="376"/>
    </row>
    <row r="8785" spans="9:18" s="375" customFormat="1" ht="11">
      <c r="I8785" s="376"/>
      <c r="K8785" s="376"/>
      <c r="M8785" s="376"/>
      <c r="N8785" s="376"/>
      <c r="O8785" s="376"/>
      <c r="P8785" s="376"/>
      <c r="R8785" s="376"/>
    </row>
    <row r="8786" spans="9:18" s="375" customFormat="1" ht="11">
      <c r="I8786" s="376"/>
      <c r="K8786" s="376"/>
      <c r="M8786" s="376"/>
      <c r="N8786" s="376"/>
      <c r="O8786" s="376"/>
      <c r="R8786" s="376"/>
    </row>
    <row r="8787" spans="9:18" s="375" customFormat="1" ht="11">
      <c r="I8787" s="376"/>
      <c r="K8787" s="376"/>
      <c r="M8787" s="376"/>
      <c r="N8787" s="376"/>
      <c r="O8787" s="376"/>
      <c r="R8787" s="376"/>
    </row>
    <row r="8788" spans="9:18" s="375" customFormat="1" ht="11">
      <c r="I8788" s="376"/>
      <c r="K8788" s="376"/>
      <c r="M8788" s="376"/>
      <c r="N8788" s="376"/>
      <c r="O8788" s="376"/>
      <c r="R8788" s="376"/>
    </row>
    <row r="8789" spans="9:18" s="375" customFormat="1" ht="11">
      <c r="I8789" s="376"/>
      <c r="K8789" s="376"/>
      <c r="M8789" s="376"/>
      <c r="N8789" s="376"/>
      <c r="O8789" s="376"/>
      <c r="R8789" s="376"/>
    </row>
    <row r="8790" spans="9:18" s="375" customFormat="1" ht="11">
      <c r="I8790" s="376"/>
      <c r="K8790" s="376"/>
      <c r="M8790" s="376"/>
      <c r="N8790" s="376"/>
      <c r="O8790" s="376"/>
      <c r="R8790" s="376"/>
    </row>
    <row r="8791" spans="9:18" s="375" customFormat="1" ht="11">
      <c r="I8791" s="376"/>
      <c r="K8791" s="376"/>
      <c r="M8791" s="376"/>
      <c r="N8791" s="376"/>
      <c r="O8791" s="376"/>
      <c r="R8791" s="376"/>
    </row>
    <row r="8792" spans="9:18" s="375" customFormat="1" ht="11">
      <c r="I8792" s="376"/>
      <c r="K8792" s="376"/>
      <c r="M8792" s="376"/>
      <c r="N8792" s="376"/>
      <c r="O8792" s="376"/>
      <c r="R8792" s="376"/>
    </row>
    <row r="8793" spans="9:18" s="375" customFormat="1" ht="11">
      <c r="I8793" s="376"/>
      <c r="K8793" s="376"/>
      <c r="M8793" s="376"/>
      <c r="N8793" s="376"/>
      <c r="O8793" s="376"/>
      <c r="R8793" s="376"/>
    </row>
    <row r="8794" spans="9:18" s="375" customFormat="1" ht="11">
      <c r="I8794" s="376"/>
      <c r="K8794" s="376"/>
      <c r="M8794" s="376"/>
      <c r="N8794" s="376"/>
      <c r="O8794" s="376"/>
      <c r="R8794" s="376"/>
    </row>
    <row r="8795" spans="9:18" s="375" customFormat="1" ht="11">
      <c r="I8795" s="376"/>
      <c r="K8795" s="376"/>
      <c r="M8795" s="376"/>
      <c r="N8795" s="376"/>
      <c r="O8795" s="376"/>
      <c r="R8795" s="376"/>
    </row>
    <row r="8796" spans="9:18" s="375" customFormat="1" ht="11">
      <c r="I8796" s="376"/>
      <c r="K8796" s="376"/>
      <c r="M8796" s="376"/>
      <c r="N8796" s="376"/>
      <c r="O8796" s="376"/>
      <c r="R8796" s="376"/>
    </row>
    <row r="8797" spans="9:18" s="375" customFormat="1" ht="11">
      <c r="I8797" s="376"/>
      <c r="K8797" s="376"/>
      <c r="M8797" s="376"/>
      <c r="N8797" s="376"/>
      <c r="O8797" s="376"/>
      <c r="P8797" s="376"/>
      <c r="R8797" s="376"/>
    </row>
    <row r="8798" spans="9:18" s="375" customFormat="1" ht="11">
      <c r="I8798" s="376"/>
      <c r="K8798" s="376"/>
      <c r="M8798" s="376"/>
      <c r="N8798" s="376"/>
      <c r="O8798" s="376"/>
      <c r="R8798" s="376"/>
    </row>
    <row r="8799" spans="9:18" s="375" customFormat="1" ht="11">
      <c r="I8799" s="376"/>
      <c r="K8799" s="376"/>
      <c r="M8799" s="376"/>
      <c r="N8799" s="376"/>
      <c r="O8799" s="376"/>
      <c r="R8799" s="376"/>
    </row>
    <row r="8800" spans="9:18" s="375" customFormat="1" ht="11">
      <c r="I8800" s="376"/>
      <c r="K8800" s="376"/>
      <c r="M8800" s="376"/>
      <c r="N8800" s="376"/>
      <c r="O8800" s="376"/>
      <c r="P8800" s="376"/>
      <c r="R8800" s="376"/>
    </row>
    <row r="8801" spans="9:18" s="375" customFormat="1" ht="11">
      <c r="I8801" s="376"/>
      <c r="K8801" s="376"/>
      <c r="M8801" s="376"/>
      <c r="N8801" s="376"/>
      <c r="O8801" s="376"/>
      <c r="P8801" s="376"/>
      <c r="R8801" s="376"/>
    </row>
    <row r="8802" spans="9:18" s="375" customFormat="1" ht="11">
      <c r="I8802" s="376"/>
      <c r="K8802" s="376"/>
      <c r="M8802" s="376"/>
      <c r="N8802" s="376"/>
      <c r="O8802" s="376"/>
      <c r="R8802" s="376"/>
    </row>
    <row r="8803" spans="9:18" s="375" customFormat="1" ht="11">
      <c r="I8803" s="376"/>
      <c r="K8803" s="376"/>
      <c r="M8803" s="376"/>
      <c r="N8803" s="376"/>
      <c r="O8803" s="376"/>
      <c r="R8803" s="376"/>
    </row>
    <row r="8804" spans="9:18" s="375" customFormat="1" ht="11">
      <c r="I8804" s="376"/>
      <c r="K8804" s="376"/>
      <c r="M8804" s="376"/>
      <c r="N8804" s="376"/>
      <c r="O8804" s="376"/>
      <c r="R8804" s="376"/>
    </row>
    <row r="8805" spans="9:18" s="375" customFormat="1" ht="11">
      <c r="I8805" s="376"/>
      <c r="K8805" s="376"/>
      <c r="M8805" s="376"/>
      <c r="N8805" s="376"/>
      <c r="O8805" s="376"/>
      <c r="P8805" s="376"/>
      <c r="R8805" s="376"/>
    </row>
    <row r="8806" spans="9:18" s="375" customFormat="1" ht="11">
      <c r="I8806" s="376"/>
      <c r="K8806" s="376"/>
      <c r="M8806" s="376"/>
      <c r="N8806" s="376"/>
      <c r="O8806" s="376"/>
      <c r="P8806" s="376"/>
      <c r="R8806" s="376"/>
    </row>
    <row r="8807" spans="9:18" s="375" customFormat="1" ht="11">
      <c r="I8807" s="376"/>
      <c r="K8807" s="376"/>
      <c r="M8807" s="376"/>
      <c r="N8807" s="376"/>
      <c r="O8807" s="376"/>
      <c r="R8807" s="376"/>
    </row>
    <row r="8808" spans="9:18" s="375" customFormat="1" ht="11">
      <c r="I8808" s="376"/>
      <c r="M8808" s="376"/>
      <c r="N8808" s="376"/>
      <c r="O8808" s="376"/>
      <c r="R8808" s="376"/>
    </row>
    <row r="8809" spans="9:18" s="375" customFormat="1" ht="11">
      <c r="I8809" s="376"/>
      <c r="M8809" s="376"/>
      <c r="N8809" s="376"/>
      <c r="O8809" s="376"/>
      <c r="R8809" s="376"/>
    </row>
    <row r="8810" spans="9:18" s="375" customFormat="1" ht="11">
      <c r="I8810" s="376"/>
      <c r="M8810" s="376"/>
      <c r="N8810" s="376"/>
      <c r="O8810" s="376"/>
      <c r="R8810" s="376"/>
    </row>
    <row r="8811" spans="9:18" s="375" customFormat="1" ht="11">
      <c r="I8811" s="376"/>
      <c r="M8811" s="376"/>
      <c r="N8811" s="376"/>
      <c r="O8811" s="376"/>
      <c r="R8811" s="376"/>
    </row>
    <row r="8812" spans="9:18" s="375" customFormat="1" ht="11">
      <c r="I8812" s="376"/>
      <c r="M8812" s="376"/>
      <c r="N8812" s="376"/>
      <c r="O8812" s="376"/>
      <c r="R8812" s="376"/>
    </row>
    <row r="8813" spans="9:18" s="375" customFormat="1" ht="11">
      <c r="I8813" s="376"/>
      <c r="M8813" s="376"/>
      <c r="N8813" s="376"/>
      <c r="O8813" s="376"/>
      <c r="R8813" s="376"/>
    </row>
    <row r="8814" spans="9:18" s="375" customFormat="1" ht="11">
      <c r="I8814" s="376"/>
      <c r="M8814" s="376"/>
      <c r="N8814" s="376"/>
      <c r="O8814" s="376"/>
      <c r="R8814" s="376"/>
    </row>
    <row r="8815" spans="9:18" s="375" customFormat="1" ht="11">
      <c r="I8815" s="376"/>
      <c r="M8815" s="376"/>
      <c r="N8815" s="376"/>
      <c r="O8815" s="376"/>
      <c r="R8815" s="376"/>
    </row>
    <row r="8816" spans="9:18" s="375" customFormat="1" ht="11">
      <c r="I8816" s="376"/>
      <c r="K8816" s="376"/>
      <c r="M8816" s="376"/>
      <c r="N8816" s="376"/>
      <c r="O8816" s="376"/>
      <c r="R8816" s="376"/>
    </row>
    <row r="8817" spans="9:18" s="375" customFormat="1" ht="11">
      <c r="I8817" s="376"/>
      <c r="K8817" s="376"/>
      <c r="M8817" s="376"/>
      <c r="N8817" s="376"/>
      <c r="O8817" s="376"/>
      <c r="P8817" s="376"/>
      <c r="R8817" s="376"/>
    </row>
    <row r="8818" spans="9:18" s="375" customFormat="1" ht="11">
      <c r="I8818" s="376"/>
      <c r="K8818" s="376"/>
      <c r="M8818" s="376"/>
      <c r="N8818" s="376"/>
      <c r="O8818" s="376"/>
      <c r="R8818" s="376"/>
    </row>
    <row r="8819" spans="9:18" s="375" customFormat="1" ht="11">
      <c r="I8819" s="376"/>
      <c r="K8819" s="376"/>
      <c r="M8819" s="376"/>
      <c r="N8819" s="376"/>
      <c r="O8819" s="376"/>
      <c r="R8819" s="376"/>
    </row>
    <row r="8820" spans="9:18" s="375" customFormat="1" ht="11">
      <c r="I8820" s="376"/>
      <c r="K8820" s="376"/>
      <c r="M8820" s="376"/>
      <c r="N8820" s="376"/>
      <c r="O8820" s="376"/>
      <c r="P8820" s="376"/>
      <c r="R8820" s="376"/>
    </row>
    <row r="8821" spans="9:18" s="375" customFormat="1" ht="11">
      <c r="I8821" s="376"/>
      <c r="K8821" s="376"/>
      <c r="M8821" s="376"/>
      <c r="N8821" s="376"/>
      <c r="O8821" s="376"/>
      <c r="R8821" s="376"/>
    </row>
    <row r="8822" spans="9:18" s="375" customFormat="1" ht="11">
      <c r="I8822" s="376"/>
      <c r="K8822" s="376"/>
      <c r="M8822" s="376"/>
      <c r="N8822" s="376"/>
      <c r="O8822" s="376"/>
      <c r="R8822" s="376"/>
    </row>
    <row r="8823" spans="9:18" s="375" customFormat="1" ht="11">
      <c r="I8823" s="376"/>
      <c r="K8823" s="376"/>
      <c r="M8823" s="376"/>
      <c r="N8823" s="376"/>
      <c r="O8823" s="376"/>
      <c r="R8823" s="376"/>
    </row>
    <row r="8824" spans="9:18" s="375" customFormat="1" ht="11">
      <c r="I8824" s="376"/>
      <c r="K8824" s="376"/>
      <c r="M8824" s="376"/>
      <c r="N8824" s="376"/>
      <c r="O8824" s="376"/>
      <c r="R8824" s="376"/>
    </row>
    <row r="8825" spans="9:18" s="375" customFormat="1" ht="11">
      <c r="I8825" s="376"/>
      <c r="K8825" s="376"/>
      <c r="M8825" s="376"/>
      <c r="N8825" s="376"/>
      <c r="O8825" s="376"/>
      <c r="R8825" s="376"/>
    </row>
    <row r="8826" spans="9:18" s="375" customFormat="1" ht="11">
      <c r="I8826" s="376"/>
      <c r="K8826" s="376"/>
      <c r="M8826" s="376"/>
      <c r="N8826" s="376"/>
      <c r="O8826" s="376"/>
      <c r="R8826" s="376"/>
    </row>
    <row r="8827" spans="9:18" s="375" customFormat="1" ht="11">
      <c r="I8827" s="376"/>
      <c r="K8827" s="376"/>
      <c r="M8827" s="376"/>
      <c r="N8827" s="376"/>
      <c r="O8827" s="376"/>
      <c r="R8827" s="376"/>
    </row>
    <row r="8828" spans="9:18" s="375" customFormat="1" ht="11">
      <c r="I8828" s="376"/>
      <c r="K8828" s="376"/>
      <c r="M8828" s="376"/>
      <c r="N8828" s="376"/>
      <c r="O8828" s="376"/>
      <c r="R8828" s="376"/>
    </row>
    <row r="8829" spans="9:18" s="375" customFormat="1" ht="11">
      <c r="I8829" s="376"/>
      <c r="K8829" s="376"/>
      <c r="M8829" s="376"/>
      <c r="N8829" s="376"/>
      <c r="O8829" s="376"/>
      <c r="R8829" s="376"/>
    </row>
    <row r="8830" spans="9:18" s="375" customFormat="1" ht="11">
      <c r="I8830" s="376"/>
      <c r="K8830" s="376"/>
      <c r="M8830" s="376"/>
      <c r="N8830" s="376"/>
      <c r="O8830" s="376"/>
      <c r="R8830" s="376"/>
    </row>
    <row r="8831" spans="9:18" s="375" customFormat="1" ht="11">
      <c r="I8831" s="376"/>
      <c r="K8831" s="376"/>
      <c r="M8831" s="376"/>
      <c r="N8831" s="376"/>
      <c r="O8831" s="376"/>
      <c r="R8831" s="376"/>
    </row>
    <row r="8832" spans="9:18" s="375" customFormat="1" ht="11">
      <c r="I8832" s="376"/>
      <c r="K8832" s="376"/>
      <c r="M8832" s="376"/>
      <c r="N8832" s="376"/>
      <c r="O8832" s="376"/>
      <c r="R8832" s="376"/>
    </row>
    <row r="8833" spans="9:18" s="375" customFormat="1" ht="11">
      <c r="I8833" s="376"/>
      <c r="K8833" s="376"/>
      <c r="M8833" s="376"/>
      <c r="N8833" s="376"/>
      <c r="O8833" s="376"/>
      <c r="R8833" s="376"/>
    </row>
    <row r="8834" spans="9:18" s="375" customFormat="1" ht="11">
      <c r="I8834" s="376"/>
      <c r="K8834" s="376"/>
      <c r="M8834" s="376"/>
      <c r="N8834" s="376"/>
      <c r="O8834" s="376"/>
      <c r="R8834" s="376"/>
    </row>
    <row r="8835" spans="9:18" s="375" customFormat="1" ht="11">
      <c r="I8835" s="376"/>
      <c r="K8835" s="376"/>
      <c r="M8835" s="376"/>
      <c r="N8835" s="376"/>
      <c r="O8835" s="376"/>
      <c r="R8835" s="376"/>
    </row>
    <row r="8836" spans="9:18" s="375" customFormat="1" ht="11">
      <c r="I8836" s="376"/>
      <c r="K8836" s="376"/>
      <c r="M8836" s="376"/>
      <c r="N8836" s="376"/>
      <c r="O8836" s="376"/>
      <c r="R8836" s="376"/>
    </row>
    <row r="8837" spans="9:18" s="375" customFormat="1" ht="11">
      <c r="I8837" s="376"/>
      <c r="K8837" s="376"/>
      <c r="M8837" s="376"/>
      <c r="N8837" s="376"/>
      <c r="O8837" s="376"/>
      <c r="R8837" s="376"/>
    </row>
    <row r="8838" spans="9:18" s="375" customFormat="1" ht="11">
      <c r="I8838" s="376"/>
      <c r="K8838" s="376"/>
      <c r="M8838" s="376"/>
      <c r="N8838" s="376"/>
      <c r="O8838" s="376"/>
      <c r="R8838" s="376"/>
    </row>
    <row r="8839" spans="9:18" s="375" customFormat="1" ht="11">
      <c r="I8839" s="376"/>
      <c r="K8839" s="376"/>
      <c r="M8839" s="376"/>
      <c r="N8839" s="376"/>
      <c r="O8839" s="376"/>
      <c r="R8839" s="376"/>
    </row>
    <row r="8840" spans="9:18" s="375" customFormat="1" ht="11">
      <c r="I8840" s="376"/>
      <c r="K8840" s="376"/>
      <c r="M8840" s="376"/>
      <c r="N8840" s="376"/>
      <c r="O8840" s="376"/>
      <c r="R8840" s="376"/>
    </row>
    <row r="8841" spans="9:18" s="375" customFormat="1" ht="11">
      <c r="I8841" s="376"/>
      <c r="K8841" s="376"/>
      <c r="M8841" s="376"/>
      <c r="N8841" s="376"/>
      <c r="O8841" s="376"/>
      <c r="R8841" s="376"/>
    </row>
    <row r="8842" spans="9:18" s="375" customFormat="1" ht="11">
      <c r="I8842" s="376"/>
      <c r="K8842" s="376"/>
      <c r="M8842" s="376"/>
      <c r="N8842" s="376"/>
      <c r="O8842" s="376"/>
      <c r="R8842" s="376"/>
    </row>
    <row r="8843" spans="9:18" s="375" customFormat="1" ht="11">
      <c r="I8843" s="376"/>
      <c r="K8843" s="376"/>
      <c r="M8843" s="376"/>
      <c r="N8843" s="376"/>
      <c r="O8843" s="376"/>
      <c r="R8843" s="376"/>
    </row>
    <row r="8844" spans="9:18" s="375" customFormat="1" ht="11">
      <c r="I8844" s="376"/>
      <c r="K8844" s="376"/>
      <c r="M8844" s="376"/>
      <c r="N8844" s="376"/>
      <c r="O8844" s="376"/>
      <c r="R8844" s="376"/>
    </row>
    <row r="8845" spans="9:18" s="375" customFormat="1" ht="11">
      <c r="I8845" s="376"/>
      <c r="K8845" s="376"/>
      <c r="M8845" s="376"/>
      <c r="N8845" s="376"/>
      <c r="O8845" s="376"/>
      <c r="R8845" s="376"/>
    </row>
    <row r="8846" spans="9:18" s="375" customFormat="1" ht="11">
      <c r="I8846" s="376"/>
      <c r="K8846" s="376"/>
      <c r="M8846" s="376"/>
      <c r="N8846" s="376"/>
      <c r="O8846" s="376"/>
      <c r="R8846" s="376"/>
    </row>
    <row r="8847" spans="9:18" s="375" customFormat="1" ht="11">
      <c r="I8847" s="376"/>
      <c r="K8847" s="376"/>
      <c r="M8847" s="376"/>
      <c r="N8847" s="376"/>
      <c r="O8847" s="376"/>
      <c r="R8847" s="376"/>
    </row>
    <row r="8848" spans="9:18" s="375" customFormat="1" ht="11">
      <c r="I8848" s="376"/>
      <c r="K8848" s="376"/>
      <c r="M8848" s="376"/>
      <c r="N8848" s="376"/>
      <c r="O8848" s="376"/>
      <c r="R8848" s="376"/>
    </row>
    <row r="8849" spans="9:18" s="375" customFormat="1" ht="11">
      <c r="I8849" s="376"/>
      <c r="K8849" s="376"/>
      <c r="M8849" s="376"/>
      <c r="N8849" s="376"/>
      <c r="O8849" s="376"/>
      <c r="R8849" s="376"/>
    </row>
    <row r="8850" spans="9:18" s="375" customFormat="1" ht="11">
      <c r="I8850" s="376"/>
      <c r="K8850" s="376"/>
      <c r="M8850" s="376"/>
      <c r="N8850" s="376"/>
      <c r="O8850" s="376"/>
      <c r="R8850" s="376"/>
    </row>
    <row r="8851" spans="9:18" s="375" customFormat="1" ht="11">
      <c r="I8851" s="376"/>
      <c r="K8851" s="376"/>
      <c r="M8851" s="376"/>
      <c r="N8851" s="376"/>
      <c r="O8851" s="376"/>
      <c r="R8851" s="376"/>
    </row>
    <row r="8852" spans="9:18" s="375" customFormat="1" ht="11">
      <c r="I8852" s="376"/>
      <c r="K8852" s="376"/>
      <c r="M8852" s="376"/>
      <c r="N8852" s="376"/>
      <c r="O8852" s="376"/>
      <c r="R8852" s="376"/>
    </row>
    <row r="8853" spans="9:18" s="375" customFormat="1" ht="11">
      <c r="I8853" s="376"/>
      <c r="K8853" s="376"/>
      <c r="M8853" s="376"/>
      <c r="N8853" s="376"/>
      <c r="O8853" s="376"/>
      <c r="R8853" s="376"/>
    </row>
    <row r="8854" spans="9:18" s="375" customFormat="1" ht="11">
      <c r="I8854" s="376"/>
      <c r="K8854" s="376"/>
      <c r="M8854" s="376"/>
      <c r="N8854" s="376"/>
      <c r="O8854" s="376"/>
      <c r="R8854" s="376"/>
    </row>
    <row r="8855" spans="9:18" s="375" customFormat="1" ht="11">
      <c r="I8855" s="376"/>
      <c r="K8855" s="376"/>
      <c r="M8855" s="376"/>
      <c r="N8855" s="376"/>
      <c r="O8855" s="376"/>
      <c r="R8855" s="376"/>
    </row>
    <row r="8856" spans="9:18" s="375" customFormat="1" ht="11">
      <c r="I8856" s="376"/>
      <c r="K8856" s="376"/>
      <c r="M8856" s="376"/>
      <c r="N8856" s="376"/>
      <c r="O8856" s="376"/>
      <c r="R8856" s="376"/>
    </row>
    <row r="8857" spans="9:18" s="375" customFormat="1" ht="11">
      <c r="I8857" s="376"/>
      <c r="K8857" s="376"/>
      <c r="M8857" s="376"/>
      <c r="N8857" s="376"/>
      <c r="O8857" s="376"/>
      <c r="R8857" s="376"/>
    </row>
    <row r="8858" spans="9:18" s="375" customFormat="1" ht="11">
      <c r="I8858" s="376"/>
      <c r="K8858" s="376"/>
      <c r="M8858" s="376"/>
      <c r="N8858" s="376"/>
      <c r="O8858" s="376"/>
      <c r="P8858" s="376"/>
      <c r="R8858" s="376"/>
    </row>
    <row r="8859" spans="9:18" s="375" customFormat="1" ht="11">
      <c r="I8859" s="376"/>
      <c r="K8859" s="376"/>
      <c r="M8859" s="376"/>
      <c r="N8859" s="376"/>
      <c r="O8859" s="376"/>
      <c r="R8859" s="376"/>
    </row>
    <row r="8860" spans="9:18" s="375" customFormat="1" ht="11">
      <c r="I8860" s="376"/>
      <c r="K8860" s="376"/>
      <c r="M8860" s="376"/>
      <c r="N8860" s="376"/>
      <c r="O8860" s="376"/>
      <c r="R8860" s="376"/>
    </row>
    <row r="8861" spans="9:18" s="375" customFormat="1" ht="11">
      <c r="I8861" s="376"/>
      <c r="K8861" s="376"/>
      <c r="M8861" s="376"/>
      <c r="N8861" s="376"/>
      <c r="O8861" s="376"/>
      <c r="R8861" s="376"/>
    </row>
    <row r="8862" spans="9:18" s="375" customFormat="1" ht="11">
      <c r="I8862" s="376"/>
      <c r="K8862" s="376"/>
      <c r="M8862" s="376"/>
      <c r="N8862" s="376"/>
      <c r="O8862" s="376"/>
      <c r="P8862" s="376"/>
      <c r="R8862" s="376"/>
    </row>
    <row r="8863" spans="9:18" s="375" customFormat="1" ht="11">
      <c r="I8863" s="376"/>
      <c r="K8863" s="376"/>
      <c r="M8863" s="376"/>
      <c r="N8863" s="376"/>
      <c r="O8863" s="376"/>
      <c r="R8863" s="376"/>
    </row>
    <row r="8864" spans="9:18" s="375" customFormat="1" ht="11">
      <c r="I8864" s="376"/>
      <c r="K8864" s="376"/>
      <c r="M8864" s="376"/>
      <c r="N8864" s="376"/>
      <c r="O8864" s="376"/>
      <c r="R8864" s="376"/>
    </row>
    <row r="8865" spans="9:18" s="375" customFormat="1" ht="11">
      <c r="I8865" s="376"/>
      <c r="K8865" s="376"/>
      <c r="M8865" s="376"/>
      <c r="N8865" s="376"/>
      <c r="O8865" s="376"/>
      <c r="R8865" s="376"/>
    </row>
    <row r="8866" spans="9:18" s="375" customFormat="1" ht="11">
      <c r="I8866" s="376"/>
      <c r="K8866" s="376"/>
      <c r="M8866" s="376"/>
      <c r="N8866" s="376"/>
      <c r="O8866" s="376"/>
      <c r="R8866" s="376"/>
    </row>
    <row r="8867" spans="9:18" s="375" customFormat="1" ht="11">
      <c r="I8867" s="376"/>
      <c r="K8867" s="376"/>
      <c r="M8867" s="376"/>
      <c r="N8867" s="376"/>
      <c r="O8867" s="376"/>
      <c r="R8867" s="376"/>
    </row>
    <row r="8868" spans="9:18" s="375" customFormat="1" ht="11">
      <c r="I8868" s="376"/>
      <c r="K8868" s="376"/>
      <c r="M8868" s="376"/>
      <c r="N8868" s="376"/>
      <c r="O8868" s="376"/>
      <c r="R8868" s="376"/>
    </row>
    <row r="8869" spans="9:18" s="375" customFormat="1" ht="11">
      <c r="I8869" s="376"/>
      <c r="K8869" s="376"/>
      <c r="M8869" s="376"/>
      <c r="N8869" s="376"/>
      <c r="O8869" s="376"/>
      <c r="R8869" s="376"/>
    </row>
    <row r="8870" spans="9:18" s="375" customFormat="1" ht="11">
      <c r="I8870" s="376"/>
      <c r="K8870" s="376"/>
      <c r="M8870" s="376"/>
      <c r="N8870" s="376"/>
      <c r="O8870" s="376"/>
      <c r="R8870" s="376"/>
    </row>
    <row r="8871" spans="9:18" s="375" customFormat="1" ht="11">
      <c r="I8871" s="376"/>
      <c r="K8871" s="376"/>
      <c r="M8871" s="376"/>
      <c r="N8871" s="376"/>
      <c r="O8871" s="376"/>
      <c r="R8871" s="376"/>
    </row>
    <row r="8872" spans="9:18" s="375" customFormat="1" ht="11">
      <c r="I8872" s="376"/>
      <c r="K8872" s="376"/>
      <c r="M8872" s="376"/>
      <c r="N8872" s="376"/>
      <c r="O8872" s="376"/>
      <c r="R8872" s="376"/>
    </row>
    <row r="8873" spans="9:18" s="375" customFormat="1" ht="11">
      <c r="I8873" s="376"/>
      <c r="K8873" s="376"/>
      <c r="M8873" s="376"/>
      <c r="N8873" s="376"/>
      <c r="O8873" s="376"/>
      <c r="R8873" s="376"/>
    </row>
    <row r="8874" spans="9:18" s="375" customFormat="1" ht="11">
      <c r="I8874" s="376"/>
      <c r="K8874" s="376"/>
      <c r="M8874" s="376"/>
      <c r="N8874" s="376"/>
      <c r="O8874" s="376"/>
      <c r="R8874" s="376"/>
    </row>
    <row r="8875" spans="9:18" s="375" customFormat="1" ht="11">
      <c r="I8875" s="376"/>
      <c r="K8875" s="376"/>
      <c r="M8875" s="376"/>
      <c r="N8875" s="376"/>
      <c r="O8875" s="376"/>
      <c r="R8875" s="376"/>
    </row>
    <row r="8876" spans="9:18" s="375" customFormat="1" ht="11">
      <c r="I8876" s="376"/>
      <c r="K8876" s="376"/>
      <c r="M8876" s="376"/>
      <c r="N8876" s="376"/>
      <c r="O8876" s="376"/>
      <c r="R8876" s="376"/>
    </row>
    <row r="8877" spans="9:18" s="375" customFormat="1" ht="11">
      <c r="I8877" s="376"/>
      <c r="K8877" s="376"/>
      <c r="M8877" s="376"/>
      <c r="N8877" s="376"/>
      <c r="O8877" s="376"/>
      <c r="R8877" s="376"/>
    </row>
    <row r="8878" spans="9:18" s="375" customFormat="1" ht="11">
      <c r="I8878" s="376"/>
      <c r="K8878" s="376"/>
      <c r="M8878" s="376"/>
      <c r="N8878" s="376"/>
      <c r="O8878" s="376"/>
      <c r="R8878" s="376"/>
    </row>
    <row r="8879" spans="9:18" s="375" customFormat="1" ht="11">
      <c r="I8879" s="376"/>
      <c r="K8879" s="376"/>
      <c r="M8879" s="376"/>
      <c r="N8879" s="376"/>
      <c r="O8879" s="376"/>
      <c r="R8879" s="376"/>
    </row>
    <row r="8880" spans="9:18" s="375" customFormat="1" ht="11">
      <c r="I8880" s="376"/>
      <c r="K8880" s="376"/>
      <c r="M8880" s="376"/>
      <c r="N8880" s="376"/>
      <c r="O8880" s="376"/>
      <c r="R8880" s="376"/>
    </row>
    <row r="8881" spans="9:18" s="375" customFormat="1" ht="11">
      <c r="I8881" s="376"/>
      <c r="K8881" s="376"/>
      <c r="M8881" s="376"/>
      <c r="N8881" s="376"/>
      <c r="O8881" s="376"/>
      <c r="R8881" s="376"/>
    </row>
    <row r="8882" spans="9:18" s="375" customFormat="1" ht="11">
      <c r="I8882" s="376"/>
      <c r="K8882" s="376"/>
      <c r="M8882" s="376"/>
      <c r="N8882" s="376"/>
      <c r="O8882" s="376"/>
      <c r="R8882" s="376"/>
    </row>
    <row r="8883" spans="9:18" s="375" customFormat="1" ht="11">
      <c r="I8883" s="376"/>
      <c r="K8883" s="376"/>
      <c r="M8883" s="376"/>
      <c r="N8883" s="376"/>
      <c r="O8883" s="376"/>
      <c r="R8883" s="376"/>
    </row>
    <row r="8884" spans="9:18" s="375" customFormat="1" ht="11">
      <c r="I8884" s="376"/>
      <c r="K8884" s="376"/>
      <c r="M8884" s="376"/>
      <c r="N8884" s="376"/>
      <c r="O8884" s="376"/>
      <c r="R8884" s="376"/>
    </row>
    <row r="8885" spans="9:18" s="375" customFormat="1" ht="11">
      <c r="I8885" s="376"/>
      <c r="K8885" s="376"/>
      <c r="M8885" s="376"/>
      <c r="N8885" s="376"/>
      <c r="O8885" s="376"/>
      <c r="R8885" s="376"/>
    </row>
    <row r="8886" spans="9:18" s="375" customFormat="1" ht="11">
      <c r="I8886" s="376"/>
      <c r="K8886" s="376"/>
      <c r="M8886" s="376"/>
      <c r="N8886" s="376"/>
      <c r="O8886" s="376"/>
      <c r="R8886" s="376"/>
    </row>
    <row r="8887" spans="9:18" s="375" customFormat="1" ht="11">
      <c r="I8887" s="376"/>
      <c r="K8887" s="376"/>
      <c r="M8887" s="376"/>
      <c r="N8887" s="376"/>
      <c r="O8887" s="376"/>
      <c r="R8887" s="376"/>
    </row>
    <row r="8888" spans="9:18" s="375" customFormat="1" ht="11">
      <c r="I8888" s="376"/>
      <c r="K8888" s="376"/>
      <c r="M8888" s="376"/>
      <c r="N8888" s="376"/>
      <c r="O8888" s="376"/>
      <c r="R8888" s="376"/>
    </row>
    <row r="8889" spans="9:18" s="375" customFormat="1" ht="11">
      <c r="I8889" s="376"/>
      <c r="K8889" s="376"/>
      <c r="M8889" s="376"/>
      <c r="N8889" s="376"/>
      <c r="O8889" s="376"/>
      <c r="R8889" s="376"/>
    </row>
    <row r="8890" spans="9:18" s="375" customFormat="1" ht="11">
      <c r="I8890" s="376"/>
      <c r="K8890" s="376"/>
      <c r="M8890" s="376"/>
      <c r="N8890" s="376"/>
      <c r="O8890" s="376"/>
      <c r="R8890" s="376"/>
    </row>
    <row r="8891" spans="9:18" s="375" customFormat="1" ht="11">
      <c r="I8891" s="376"/>
      <c r="K8891" s="376"/>
      <c r="M8891" s="376"/>
      <c r="N8891" s="376"/>
      <c r="O8891" s="376"/>
      <c r="R8891" s="376"/>
    </row>
    <row r="8892" spans="9:18" s="375" customFormat="1" ht="11">
      <c r="I8892" s="376"/>
      <c r="K8892" s="376"/>
      <c r="M8892" s="376"/>
      <c r="N8892" s="376"/>
      <c r="O8892" s="376"/>
      <c r="R8892" s="376"/>
    </row>
    <row r="8893" spans="9:18" s="375" customFormat="1" ht="11">
      <c r="I8893" s="376"/>
      <c r="K8893" s="376"/>
      <c r="M8893" s="376"/>
      <c r="N8893" s="376"/>
      <c r="O8893" s="376"/>
      <c r="R8893" s="376"/>
    </row>
    <row r="8894" spans="9:18" s="375" customFormat="1" ht="11">
      <c r="I8894" s="376"/>
      <c r="K8894" s="376"/>
      <c r="M8894" s="376"/>
      <c r="N8894" s="376"/>
      <c r="O8894" s="376"/>
      <c r="R8894" s="376"/>
    </row>
    <row r="8895" spans="9:18" s="375" customFormat="1" ht="11">
      <c r="I8895" s="376"/>
      <c r="K8895" s="376"/>
      <c r="M8895" s="376"/>
      <c r="N8895" s="376"/>
      <c r="O8895" s="376"/>
      <c r="R8895" s="376"/>
    </row>
    <row r="8896" spans="9:18" s="375" customFormat="1" ht="11">
      <c r="I8896" s="376"/>
      <c r="K8896" s="376"/>
      <c r="M8896" s="376"/>
      <c r="N8896" s="376"/>
      <c r="O8896" s="376"/>
      <c r="R8896" s="376"/>
    </row>
    <row r="8897" spans="9:18" s="375" customFormat="1" ht="11">
      <c r="I8897" s="376"/>
      <c r="K8897" s="376"/>
      <c r="M8897" s="376"/>
      <c r="N8897" s="376"/>
      <c r="O8897" s="376"/>
      <c r="R8897" s="376"/>
    </row>
    <row r="8898" spans="9:18" s="375" customFormat="1" ht="11">
      <c r="I8898" s="376"/>
      <c r="K8898" s="376"/>
      <c r="M8898" s="376"/>
      <c r="N8898" s="376"/>
      <c r="O8898" s="376"/>
      <c r="P8898" s="376"/>
      <c r="R8898" s="376"/>
    </row>
    <row r="8899" spans="9:18" s="375" customFormat="1" ht="11">
      <c r="I8899" s="376"/>
      <c r="K8899" s="376"/>
      <c r="M8899" s="376"/>
      <c r="N8899" s="376"/>
      <c r="O8899" s="376"/>
      <c r="R8899" s="376"/>
    </row>
    <row r="8900" spans="9:18" s="375" customFormat="1" ht="11">
      <c r="I8900" s="376"/>
      <c r="K8900" s="376"/>
      <c r="M8900" s="376"/>
      <c r="N8900" s="376"/>
      <c r="O8900" s="376"/>
      <c r="R8900" s="376"/>
    </row>
    <row r="8901" spans="9:18" s="375" customFormat="1" ht="11">
      <c r="I8901" s="376"/>
      <c r="K8901" s="376"/>
      <c r="M8901" s="376"/>
      <c r="N8901" s="376"/>
      <c r="O8901" s="376"/>
      <c r="R8901" s="376"/>
    </row>
    <row r="8902" spans="9:18" s="375" customFormat="1" ht="11">
      <c r="I8902" s="376"/>
      <c r="K8902" s="376"/>
      <c r="M8902" s="376"/>
      <c r="N8902" s="376"/>
      <c r="O8902" s="376"/>
      <c r="R8902" s="376"/>
    </row>
    <row r="8903" spans="9:18" s="375" customFormat="1" ht="11">
      <c r="I8903" s="376"/>
      <c r="K8903" s="376"/>
      <c r="M8903" s="376"/>
      <c r="N8903" s="376"/>
      <c r="O8903" s="376"/>
      <c r="R8903" s="376"/>
    </row>
    <row r="8904" spans="9:18" s="375" customFormat="1" ht="11">
      <c r="I8904" s="376"/>
      <c r="K8904" s="376"/>
      <c r="M8904" s="376"/>
      <c r="N8904" s="376"/>
      <c r="O8904" s="376"/>
      <c r="R8904" s="376"/>
    </row>
    <row r="8905" spans="9:18" s="375" customFormat="1" ht="11">
      <c r="I8905" s="376"/>
      <c r="K8905" s="376"/>
      <c r="M8905" s="376"/>
      <c r="N8905" s="376"/>
      <c r="O8905" s="376"/>
      <c r="R8905" s="376"/>
    </row>
    <row r="8906" spans="9:18" s="375" customFormat="1" ht="11">
      <c r="I8906" s="376"/>
      <c r="K8906" s="376"/>
      <c r="M8906" s="376"/>
      <c r="N8906" s="376"/>
      <c r="O8906" s="376"/>
      <c r="R8906" s="376"/>
    </row>
    <row r="8907" spans="9:18" s="375" customFormat="1" ht="11">
      <c r="I8907" s="376"/>
      <c r="K8907" s="376"/>
      <c r="M8907" s="376"/>
      <c r="N8907" s="376"/>
      <c r="O8907" s="376"/>
      <c r="R8907" s="376"/>
    </row>
    <row r="8908" spans="9:18" s="375" customFormat="1" ht="11"/>
    <row r="8909" spans="9:18" s="375" customFormat="1" ht="11"/>
    <row r="8910" spans="9:18" s="375" customFormat="1" ht="11">
      <c r="I8910" s="376"/>
      <c r="K8910" s="376"/>
      <c r="M8910" s="376"/>
      <c r="N8910" s="376"/>
      <c r="O8910" s="376"/>
      <c r="P8910" s="376"/>
      <c r="R8910" s="376"/>
    </row>
    <row r="8911" spans="9:18" s="375" customFormat="1" ht="11">
      <c r="I8911" s="376"/>
      <c r="K8911" s="376"/>
      <c r="M8911" s="376"/>
      <c r="N8911" s="376"/>
      <c r="O8911" s="376"/>
      <c r="R8911" s="376"/>
    </row>
    <row r="8912" spans="9:18" s="375" customFormat="1" ht="11">
      <c r="I8912" s="376"/>
      <c r="K8912" s="376"/>
      <c r="M8912" s="376"/>
      <c r="O8912" s="376"/>
      <c r="R8912" s="376"/>
    </row>
    <row r="8913" spans="9:18" s="375" customFormat="1" ht="11">
      <c r="I8913" s="376"/>
      <c r="K8913" s="376"/>
      <c r="M8913" s="376"/>
      <c r="O8913" s="376"/>
      <c r="R8913" s="376"/>
    </row>
    <row r="8914" spans="9:18" s="375" customFormat="1" ht="11">
      <c r="I8914" s="376"/>
      <c r="K8914" s="376"/>
      <c r="M8914" s="376"/>
      <c r="O8914" s="376"/>
      <c r="P8914" s="376"/>
      <c r="R8914" s="376"/>
    </row>
    <row r="8915" spans="9:18" s="375" customFormat="1" ht="11">
      <c r="I8915" s="376"/>
      <c r="K8915" s="376"/>
      <c r="M8915" s="376"/>
      <c r="O8915" s="376"/>
      <c r="R8915" s="376"/>
    </row>
    <row r="8916" spans="9:18" s="375" customFormat="1" ht="11">
      <c r="I8916" s="376"/>
      <c r="K8916" s="376"/>
      <c r="M8916" s="376"/>
      <c r="O8916" s="376"/>
      <c r="R8916" s="376"/>
    </row>
    <row r="8917" spans="9:18" s="375" customFormat="1" ht="11">
      <c r="I8917" s="376"/>
      <c r="K8917" s="376"/>
      <c r="M8917" s="376"/>
      <c r="O8917" s="376"/>
      <c r="R8917" s="376"/>
    </row>
    <row r="8918" spans="9:18" s="375" customFormat="1" ht="11">
      <c r="I8918" s="376"/>
      <c r="K8918" s="376"/>
      <c r="M8918" s="376"/>
      <c r="O8918" s="376"/>
      <c r="R8918" s="376"/>
    </row>
    <row r="8919" spans="9:18" s="375" customFormat="1" ht="11">
      <c r="I8919" s="376"/>
      <c r="K8919" s="376"/>
      <c r="M8919" s="376"/>
      <c r="O8919" s="376"/>
      <c r="R8919" s="376"/>
    </row>
    <row r="8920" spans="9:18" s="375" customFormat="1" ht="11">
      <c r="I8920" s="376"/>
      <c r="K8920" s="376"/>
      <c r="M8920" s="376"/>
      <c r="O8920" s="376"/>
      <c r="R8920" s="376"/>
    </row>
    <row r="8921" spans="9:18" s="375" customFormat="1" ht="11">
      <c r="I8921" s="376"/>
      <c r="K8921" s="376"/>
      <c r="M8921" s="376"/>
      <c r="O8921" s="376"/>
      <c r="R8921" s="376"/>
    </row>
    <row r="8922" spans="9:18" s="375" customFormat="1" ht="11">
      <c r="I8922" s="376"/>
      <c r="K8922" s="376"/>
      <c r="M8922" s="376"/>
      <c r="O8922" s="376"/>
      <c r="R8922" s="376"/>
    </row>
    <row r="8923" spans="9:18" s="375" customFormat="1" ht="11">
      <c r="I8923" s="376"/>
      <c r="K8923" s="376"/>
      <c r="M8923" s="376"/>
      <c r="O8923" s="376"/>
      <c r="R8923" s="376"/>
    </row>
    <row r="8924" spans="9:18" s="375" customFormat="1" ht="11">
      <c r="I8924" s="376"/>
      <c r="K8924" s="376"/>
      <c r="M8924" s="376"/>
      <c r="O8924" s="376"/>
      <c r="R8924" s="376"/>
    </row>
    <row r="8925" spans="9:18" s="375" customFormat="1" ht="11">
      <c r="I8925" s="376"/>
      <c r="K8925" s="376"/>
      <c r="M8925" s="376"/>
      <c r="O8925" s="376"/>
      <c r="R8925" s="376"/>
    </row>
    <row r="8926" spans="9:18" s="375" customFormat="1" ht="11">
      <c r="I8926" s="376"/>
      <c r="K8926" s="376"/>
      <c r="M8926" s="376"/>
      <c r="O8926" s="376"/>
      <c r="R8926" s="376"/>
    </row>
    <row r="8927" spans="9:18" s="375" customFormat="1" ht="11">
      <c r="I8927" s="376"/>
      <c r="K8927" s="376"/>
      <c r="M8927" s="376"/>
      <c r="O8927" s="376"/>
      <c r="R8927" s="376"/>
    </row>
    <row r="8928" spans="9:18" s="375" customFormat="1" ht="11">
      <c r="I8928" s="376"/>
      <c r="K8928" s="376"/>
      <c r="M8928" s="376"/>
      <c r="O8928" s="376"/>
      <c r="R8928" s="376"/>
    </row>
    <row r="8929" spans="9:18" s="375" customFormat="1" ht="11">
      <c r="I8929" s="376"/>
      <c r="K8929" s="376"/>
      <c r="M8929" s="376"/>
      <c r="O8929" s="376"/>
      <c r="R8929" s="376"/>
    </row>
    <row r="8930" spans="9:18" s="375" customFormat="1" ht="11">
      <c r="I8930" s="376"/>
      <c r="K8930" s="376"/>
      <c r="M8930" s="376"/>
      <c r="O8930" s="376"/>
      <c r="R8930" s="376"/>
    </row>
    <row r="8931" spans="9:18" s="375" customFormat="1" ht="11">
      <c r="I8931" s="376"/>
      <c r="K8931" s="376"/>
      <c r="M8931" s="376"/>
      <c r="O8931" s="376"/>
      <c r="R8931" s="376"/>
    </row>
    <row r="8932" spans="9:18" s="375" customFormat="1" ht="11">
      <c r="I8932" s="376"/>
      <c r="K8932" s="376"/>
      <c r="M8932" s="376"/>
      <c r="O8932" s="376"/>
      <c r="R8932" s="376"/>
    </row>
    <row r="8933" spans="9:18" s="375" customFormat="1" ht="11">
      <c r="I8933" s="376"/>
      <c r="K8933" s="376"/>
      <c r="M8933" s="376"/>
      <c r="O8933" s="376"/>
      <c r="R8933" s="376"/>
    </row>
    <row r="8934" spans="9:18" s="375" customFormat="1" ht="11">
      <c r="I8934" s="376"/>
      <c r="K8934" s="376"/>
      <c r="M8934" s="376"/>
      <c r="O8934" s="376"/>
      <c r="R8934" s="376"/>
    </row>
    <row r="8935" spans="9:18" s="375" customFormat="1" ht="11">
      <c r="I8935" s="376"/>
      <c r="K8935" s="376"/>
      <c r="M8935" s="376"/>
      <c r="O8935" s="376"/>
      <c r="R8935" s="376"/>
    </row>
    <row r="8936" spans="9:18" s="375" customFormat="1" ht="11">
      <c r="I8936" s="376"/>
      <c r="K8936" s="376"/>
      <c r="M8936" s="376"/>
      <c r="O8936" s="376"/>
      <c r="R8936" s="376"/>
    </row>
    <row r="8937" spans="9:18" s="375" customFormat="1" ht="11">
      <c r="I8937" s="376"/>
      <c r="K8937" s="376"/>
      <c r="M8937" s="376"/>
      <c r="O8937" s="376"/>
      <c r="R8937" s="376"/>
    </row>
    <row r="8938" spans="9:18" s="375" customFormat="1" ht="11">
      <c r="I8938" s="376"/>
      <c r="K8938" s="376"/>
      <c r="M8938" s="376"/>
      <c r="O8938" s="376"/>
      <c r="R8938" s="376"/>
    </row>
    <row r="8939" spans="9:18" s="375" customFormat="1" ht="11">
      <c r="I8939" s="376"/>
      <c r="K8939" s="376"/>
      <c r="M8939" s="376"/>
      <c r="O8939" s="376"/>
      <c r="R8939" s="376"/>
    </row>
    <row r="8940" spans="9:18" s="375" customFormat="1" ht="11">
      <c r="I8940" s="376"/>
      <c r="K8940" s="376"/>
      <c r="M8940" s="376"/>
      <c r="O8940" s="376"/>
      <c r="R8940" s="376"/>
    </row>
    <row r="8941" spans="9:18" s="375" customFormat="1" ht="11">
      <c r="I8941" s="376"/>
      <c r="K8941" s="376"/>
      <c r="M8941" s="376"/>
      <c r="O8941" s="376"/>
      <c r="R8941" s="376"/>
    </row>
    <row r="8942" spans="9:18" s="375" customFormat="1" ht="11">
      <c r="I8942" s="376"/>
      <c r="K8942" s="376"/>
      <c r="M8942" s="376"/>
      <c r="O8942" s="376"/>
      <c r="R8942" s="376"/>
    </row>
    <row r="8943" spans="9:18" s="375" customFormat="1" ht="11">
      <c r="I8943" s="376"/>
      <c r="K8943" s="376"/>
      <c r="M8943" s="376"/>
      <c r="O8943" s="376"/>
      <c r="R8943" s="376"/>
    </row>
    <row r="8944" spans="9:18" s="375" customFormat="1" ht="11">
      <c r="I8944" s="376"/>
      <c r="K8944" s="376"/>
      <c r="M8944" s="376"/>
      <c r="O8944" s="376"/>
      <c r="R8944" s="376"/>
    </row>
    <row r="8945" spans="9:18" s="375" customFormat="1" ht="11">
      <c r="I8945" s="376"/>
      <c r="K8945" s="376"/>
      <c r="M8945" s="376"/>
      <c r="O8945" s="376"/>
      <c r="R8945" s="376"/>
    </row>
    <row r="8946" spans="9:18" s="375" customFormat="1" ht="11">
      <c r="I8946" s="376"/>
      <c r="K8946" s="376"/>
      <c r="M8946" s="376"/>
      <c r="O8946" s="376"/>
      <c r="R8946" s="376"/>
    </row>
    <row r="8947" spans="9:18" s="375" customFormat="1" ht="11">
      <c r="I8947" s="376"/>
      <c r="K8947" s="376"/>
      <c r="M8947" s="376"/>
      <c r="O8947" s="376"/>
      <c r="R8947" s="376"/>
    </row>
    <row r="8948" spans="9:18" s="375" customFormat="1" ht="11">
      <c r="I8948" s="376"/>
      <c r="K8948" s="376"/>
      <c r="M8948" s="376"/>
      <c r="O8948" s="376"/>
      <c r="R8948" s="376"/>
    </row>
    <row r="8949" spans="9:18" s="375" customFormat="1" ht="11">
      <c r="I8949" s="376"/>
      <c r="K8949" s="376"/>
      <c r="M8949" s="376"/>
      <c r="O8949" s="376"/>
      <c r="R8949" s="376"/>
    </row>
    <row r="8950" spans="9:18" s="375" customFormat="1" ht="11">
      <c r="I8950" s="376"/>
      <c r="K8950" s="376"/>
      <c r="M8950" s="376"/>
      <c r="O8950" s="376"/>
      <c r="R8950" s="376"/>
    </row>
    <row r="8951" spans="9:18" s="375" customFormat="1" ht="11">
      <c r="I8951" s="376"/>
      <c r="K8951" s="376"/>
      <c r="M8951" s="376"/>
      <c r="O8951" s="376"/>
      <c r="R8951" s="376"/>
    </row>
    <row r="8952" spans="9:18" s="375" customFormat="1" ht="11">
      <c r="I8952" s="376"/>
      <c r="K8952" s="376"/>
      <c r="M8952" s="376"/>
      <c r="O8952" s="376"/>
      <c r="R8952" s="376"/>
    </row>
    <row r="8953" spans="9:18" s="375" customFormat="1" ht="11">
      <c r="I8953" s="376"/>
      <c r="K8953" s="376"/>
      <c r="M8953" s="376"/>
      <c r="O8953" s="376"/>
      <c r="R8953" s="376"/>
    </row>
    <row r="8954" spans="9:18" s="375" customFormat="1" ht="11">
      <c r="I8954" s="376"/>
      <c r="K8954" s="376"/>
      <c r="M8954" s="376"/>
      <c r="O8954" s="376"/>
      <c r="R8954" s="376"/>
    </row>
    <row r="8955" spans="9:18" s="375" customFormat="1" ht="11">
      <c r="I8955" s="376"/>
      <c r="K8955" s="376"/>
      <c r="M8955" s="376"/>
      <c r="O8955" s="376"/>
      <c r="R8955" s="376"/>
    </row>
    <row r="8956" spans="9:18" s="375" customFormat="1" ht="11">
      <c r="I8956" s="376"/>
      <c r="K8956" s="376"/>
      <c r="M8956" s="376"/>
      <c r="O8956" s="376"/>
      <c r="R8956" s="376"/>
    </row>
    <row r="8957" spans="9:18" s="375" customFormat="1" ht="11">
      <c r="I8957" s="376"/>
      <c r="K8957" s="376"/>
      <c r="M8957" s="376"/>
      <c r="O8957" s="376"/>
      <c r="R8957" s="376"/>
    </row>
    <row r="8958" spans="9:18" s="375" customFormat="1" ht="11">
      <c r="I8958" s="376"/>
      <c r="K8958" s="376"/>
      <c r="M8958" s="376"/>
      <c r="O8958" s="376"/>
      <c r="R8958" s="376"/>
    </row>
    <row r="8959" spans="9:18" s="375" customFormat="1" ht="11">
      <c r="I8959" s="376"/>
      <c r="K8959" s="376"/>
      <c r="M8959" s="376"/>
      <c r="O8959" s="376"/>
      <c r="R8959" s="376"/>
    </row>
    <row r="8960" spans="9:18" s="375" customFormat="1" ht="11">
      <c r="I8960" s="376"/>
      <c r="K8960" s="376"/>
      <c r="M8960" s="376"/>
      <c r="O8960" s="376"/>
      <c r="R8960" s="376"/>
    </row>
    <row r="8961" spans="9:18" s="375" customFormat="1" ht="11">
      <c r="I8961" s="376"/>
      <c r="K8961" s="376"/>
      <c r="M8961" s="376"/>
      <c r="O8961" s="376"/>
      <c r="R8961" s="376"/>
    </row>
    <row r="8962" spans="9:18" s="375" customFormat="1" ht="11">
      <c r="I8962" s="376"/>
      <c r="K8962" s="376"/>
      <c r="M8962" s="376"/>
      <c r="O8962" s="376"/>
      <c r="R8962" s="376"/>
    </row>
    <row r="8963" spans="9:18" s="375" customFormat="1" ht="11">
      <c r="I8963" s="376"/>
      <c r="K8963" s="376"/>
      <c r="M8963" s="376"/>
      <c r="O8963" s="376"/>
      <c r="R8963" s="376"/>
    </row>
    <row r="8964" spans="9:18" s="375" customFormat="1" ht="11">
      <c r="I8964" s="376"/>
      <c r="K8964" s="376"/>
      <c r="M8964" s="376"/>
      <c r="O8964" s="376"/>
      <c r="R8964" s="376"/>
    </row>
    <row r="8965" spans="9:18" s="375" customFormat="1" ht="11">
      <c r="I8965" s="376"/>
      <c r="K8965" s="376"/>
      <c r="M8965" s="376"/>
      <c r="O8965" s="376"/>
      <c r="R8965" s="376"/>
    </row>
    <row r="8966" spans="9:18" s="375" customFormat="1" ht="11">
      <c r="I8966" s="376"/>
      <c r="K8966" s="376"/>
      <c r="M8966" s="376"/>
      <c r="O8966" s="376"/>
      <c r="R8966" s="376"/>
    </row>
    <row r="8967" spans="9:18" s="375" customFormat="1" ht="11">
      <c r="I8967" s="376"/>
      <c r="K8967" s="376"/>
      <c r="M8967" s="376"/>
      <c r="O8967" s="376"/>
      <c r="R8967" s="376"/>
    </row>
    <row r="8968" spans="9:18" s="375" customFormat="1" ht="11">
      <c r="I8968" s="376"/>
      <c r="K8968" s="376"/>
      <c r="M8968" s="376"/>
      <c r="O8968" s="376"/>
      <c r="R8968" s="376"/>
    </row>
    <row r="8969" spans="9:18" s="375" customFormat="1" ht="11">
      <c r="I8969" s="376"/>
      <c r="K8969" s="376"/>
      <c r="M8969" s="376"/>
      <c r="O8969" s="376"/>
      <c r="R8969" s="376"/>
    </row>
    <row r="8970" spans="9:18" s="375" customFormat="1" ht="11">
      <c r="I8970" s="376"/>
      <c r="K8970" s="376"/>
      <c r="M8970" s="376"/>
      <c r="O8970" s="376"/>
      <c r="R8970" s="376"/>
    </row>
    <row r="8971" spans="9:18" s="375" customFormat="1" ht="11">
      <c r="I8971" s="376"/>
      <c r="K8971" s="376"/>
      <c r="M8971" s="376"/>
      <c r="O8971" s="376"/>
      <c r="R8971" s="376"/>
    </row>
    <row r="8972" spans="9:18" s="375" customFormat="1" ht="11">
      <c r="I8972" s="376"/>
      <c r="K8972" s="376"/>
      <c r="M8972" s="376"/>
      <c r="O8972" s="376"/>
      <c r="R8972" s="376"/>
    </row>
    <row r="8973" spans="9:18" s="375" customFormat="1" ht="11">
      <c r="I8973" s="376"/>
      <c r="K8973" s="376"/>
      <c r="M8973" s="376"/>
      <c r="O8973" s="376"/>
      <c r="R8973" s="376"/>
    </row>
    <row r="8974" spans="9:18" s="375" customFormat="1" ht="11">
      <c r="I8974" s="376"/>
      <c r="K8974" s="376"/>
      <c r="M8974" s="376"/>
      <c r="O8974" s="376"/>
      <c r="R8974" s="376"/>
    </row>
    <row r="8975" spans="9:18" s="375" customFormat="1" ht="11">
      <c r="I8975" s="376"/>
      <c r="K8975" s="376"/>
      <c r="M8975" s="376"/>
      <c r="O8975" s="376"/>
      <c r="R8975" s="376"/>
    </row>
    <row r="8976" spans="9:18" s="375" customFormat="1" ht="11">
      <c r="I8976" s="376"/>
      <c r="K8976" s="376"/>
      <c r="M8976" s="376"/>
      <c r="O8976" s="376"/>
      <c r="R8976" s="376"/>
    </row>
    <row r="8977" spans="9:18" s="375" customFormat="1" ht="11">
      <c r="I8977" s="376"/>
      <c r="K8977" s="376"/>
      <c r="M8977" s="376"/>
      <c r="O8977" s="376"/>
      <c r="R8977" s="376"/>
    </row>
    <row r="8978" spans="9:18" s="375" customFormat="1" ht="11">
      <c r="I8978" s="376"/>
      <c r="K8978" s="376"/>
      <c r="M8978" s="376"/>
      <c r="O8978" s="376"/>
      <c r="R8978" s="376"/>
    </row>
    <row r="8979" spans="9:18" s="375" customFormat="1" ht="11">
      <c r="I8979" s="376"/>
      <c r="K8979" s="376"/>
      <c r="M8979" s="376"/>
      <c r="O8979" s="376"/>
      <c r="R8979" s="376"/>
    </row>
    <row r="8980" spans="9:18" s="375" customFormat="1" ht="11">
      <c r="I8980" s="376"/>
      <c r="K8980" s="376"/>
      <c r="M8980" s="376"/>
      <c r="O8980" s="376"/>
      <c r="R8980" s="376"/>
    </row>
    <row r="8981" spans="9:18" s="375" customFormat="1" ht="11">
      <c r="I8981" s="376"/>
      <c r="K8981" s="376"/>
      <c r="M8981" s="376"/>
      <c r="O8981" s="376"/>
      <c r="R8981" s="376"/>
    </row>
    <row r="8982" spans="9:18" s="375" customFormat="1" ht="11">
      <c r="I8982" s="376"/>
      <c r="K8982" s="376"/>
      <c r="M8982" s="376"/>
      <c r="O8982" s="376"/>
      <c r="R8982" s="376"/>
    </row>
    <row r="8983" spans="9:18" s="375" customFormat="1" ht="11">
      <c r="I8983" s="376"/>
      <c r="K8983" s="376"/>
      <c r="M8983" s="376"/>
      <c r="O8983" s="376"/>
      <c r="R8983" s="376"/>
    </row>
    <row r="8984" spans="9:18" s="375" customFormat="1" ht="11">
      <c r="I8984" s="376"/>
      <c r="K8984" s="376"/>
      <c r="M8984" s="376"/>
      <c r="O8984" s="376"/>
      <c r="R8984" s="376"/>
    </row>
    <row r="8985" spans="9:18" s="375" customFormat="1" ht="11">
      <c r="I8985" s="376"/>
      <c r="K8985" s="376"/>
      <c r="M8985" s="376"/>
      <c r="O8985" s="376"/>
      <c r="R8985" s="376"/>
    </row>
    <row r="8986" spans="9:18" s="375" customFormat="1" ht="11">
      <c r="I8986" s="376"/>
      <c r="K8986" s="376"/>
      <c r="M8986" s="376"/>
      <c r="O8986" s="376"/>
      <c r="R8986" s="376"/>
    </row>
    <row r="8987" spans="9:18" s="375" customFormat="1" ht="11">
      <c r="I8987" s="376"/>
      <c r="K8987" s="376"/>
      <c r="M8987" s="376"/>
      <c r="O8987" s="376"/>
      <c r="R8987" s="376"/>
    </row>
    <row r="8988" spans="9:18" s="375" customFormat="1" ht="11">
      <c r="I8988" s="376"/>
      <c r="K8988" s="376"/>
      <c r="M8988" s="376"/>
      <c r="O8988" s="376"/>
      <c r="R8988" s="376"/>
    </row>
    <row r="8989" spans="9:18" s="375" customFormat="1" ht="11">
      <c r="I8989" s="376"/>
      <c r="K8989" s="376"/>
      <c r="M8989" s="376"/>
      <c r="O8989" s="376"/>
      <c r="R8989" s="376"/>
    </row>
    <row r="8990" spans="9:18" s="375" customFormat="1" ht="11">
      <c r="I8990" s="376"/>
      <c r="K8990" s="376"/>
      <c r="M8990" s="376"/>
      <c r="O8990" s="376"/>
      <c r="R8990" s="376"/>
    </row>
    <row r="8991" spans="9:18" s="375" customFormat="1" ht="11">
      <c r="I8991" s="376"/>
      <c r="K8991" s="376"/>
      <c r="M8991" s="376"/>
      <c r="O8991" s="376"/>
      <c r="R8991" s="376"/>
    </row>
    <row r="8992" spans="9:18" s="375" customFormat="1" ht="11">
      <c r="I8992" s="376"/>
      <c r="K8992" s="376"/>
      <c r="M8992" s="376"/>
      <c r="O8992" s="376"/>
      <c r="R8992" s="376"/>
    </row>
    <row r="8993" spans="9:18" s="375" customFormat="1" ht="11">
      <c r="I8993" s="376"/>
      <c r="K8993" s="376"/>
      <c r="M8993" s="376"/>
      <c r="O8993" s="376"/>
      <c r="R8993" s="376"/>
    </row>
    <row r="8994" spans="9:18" s="375" customFormat="1" ht="11">
      <c r="I8994" s="376"/>
      <c r="K8994" s="376"/>
      <c r="M8994" s="376"/>
      <c r="O8994" s="376"/>
      <c r="R8994" s="376"/>
    </row>
    <row r="8995" spans="9:18" s="375" customFormat="1" ht="11">
      <c r="I8995" s="376"/>
      <c r="K8995" s="376"/>
      <c r="M8995" s="376"/>
      <c r="O8995" s="376"/>
      <c r="R8995" s="376"/>
    </row>
    <row r="8996" spans="9:18" s="375" customFormat="1" ht="11">
      <c r="I8996" s="376"/>
      <c r="K8996" s="376"/>
      <c r="M8996" s="376"/>
      <c r="O8996" s="376"/>
      <c r="R8996" s="376"/>
    </row>
    <row r="8997" spans="9:18" s="375" customFormat="1" ht="11">
      <c r="I8997" s="376"/>
      <c r="K8997" s="376"/>
      <c r="M8997" s="376"/>
      <c r="O8997" s="376"/>
      <c r="R8997" s="376"/>
    </row>
    <row r="8998" spans="9:18" s="375" customFormat="1" ht="11">
      <c r="I8998" s="376"/>
      <c r="K8998" s="376"/>
      <c r="M8998" s="376"/>
      <c r="O8998" s="376"/>
      <c r="R8998" s="376"/>
    </row>
    <row r="8999" spans="9:18" s="375" customFormat="1" ht="11">
      <c r="I8999" s="376"/>
      <c r="K8999" s="376"/>
      <c r="M8999" s="376"/>
      <c r="O8999" s="376"/>
      <c r="R8999" s="376"/>
    </row>
    <row r="9000" spans="9:18" s="375" customFormat="1" ht="11">
      <c r="I9000" s="376"/>
      <c r="K9000" s="376"/>
      <c r="M9000" s="376"/>
      <c r="O9000" s="376"/>
      <c r="R9000" s="376"/>
    </row>
    <row r="9001" spans="9:18" s="375" customFormat="1" ht="11">
      <c r="I9001" s="376"/>
      <c r="K9001" s="376"/>
      <c r="M9001" s="376"/>
      <c r="O9001" s="376"/>
      <c r="R9001" s="376"/>
    </row>
    <row r="9002" spans="9:18" s="375" customFormat="1" ht="11">
      <c r="I9002" s="376"/>
      <c r="K9002" s="376"/>
      <c r="M9002" s="376"/>
      <c r="O9002" s="376"/>
      <c r="R9002" s="376"/>
    </row>
    <row r="9003" spans="9:18" s="375" customFormat="1" ht="11">
      <c r="I9003" s="376"/>
      <c r="K9003" s="376"/>
      <c r="M9003" s="376"/>
      <c r="O9003" s="376"/>
      <c r="R9003" s="376"/>
    </row>
    <row r="9004" spans="9:18" s="375" customFormat="1" ht="11">
      <c r="I9004" s="376"/>
      <c r="K9004" s="376"/>
      <c r="M9004" s="376"/>
      <c r="O9004" s="376"/>
      <c r="R9004" s="376"/>
    </row>
    <row r="9005" spans="9:18" s="375" customFormat="1" ht="11">
      <c r="I9005" s="376"/>
      <c r="K9005" s="376"/>
      <c r="M9005" s="376"/>
      <c r="O9005" s="376"/>
      <c r="R9005" s="376"/>
    </row>
    <row r="9006" spans="9:18" s="375" customFormat="1" ht="11">
      <c r="I9006" s="376"/>
      <c r="K9006" s="376"/>
      <c r="M9006" s="376"/>
      <c r="O9006" s="376"/>
      <c r="R9006" s="376"/>
    </row>
    <row r="9007" spans="9:18" s="375" customFormat="1" ht="11">
      <c r="I9007" s="376"/>
      <c r="K9007" s="376"/>
      <c r="M9007" s="376"/>
      <c r="O9007" s="376"/>
      <c r="R9007" s="376"/>
    </row>
    <row r="9008" spans="9:18" s="375" customFormat="1" ht="11">
      <c r="I9008" s="376"/>
      <c r="K9008" s="376"/>
      <c r="M9008" s="376"/>
      <c r="O9008" s="376"/>
      <c r="R9008" s="376"/>
    </row>
    <row r="9009" spans="9:18" s="375" customFormat="1" ht="11">
      <c r="I9009" s="376"/>
      <c r="K9009" s="376"/>
      <c r="M9009" s="376"/>
      <c r="O9009" s="376"/>
      <c r="P9009" s="376"/>
      <c r="R9009" s="376"/>
    </row>
    <row r="9010" spans="9:18" s="375" customFormat="1" ht="11">
      <c r="J9010" s="376"/>
      <c r="K9010" s="376"/>
      <c r="M9010" s="376"/>
      <c r="O9010" s="376"/>
      <c r="R9010" s="376"/>
    </row>
    <row r="9011" spans="9:18" s="375" customFormat="1" ht="11">
      <c r="J9011" s="376"/>
      <c r="K9011" s="376"/>
      <c r="M9011" s="376"/>
      <c r="O9011" s="376"/>
      <c r="R9011" s="376"/>
    </row>
    <row r="9012" spans="9:18" s="375" customFormat="1" ht="11">
      <c r="J9012" s="376"/>
      <c r="K9012" s="376"/>
      <c r="M9012" s="376"/>
      <c r="O9012" s="376"/>
      <c r="R9012" s="376"/>
    </row>
    <row r="9013" spans="9:18" s="375" customFormat="1" ht="11">
      <c r="J9013" s="376"/>
      <c r="K9013" s="376"/>
      <c r="M9013" s="376"/>
      <c r="O9013" s="376"/>
      <c r="R9013" s="376"/>
    </row>
    <row r="9014" spans="9:18" s="375" customFormat="1" ht="11">
      <c r="J9014" s="376"/>
      <c r="K9014" s="376"/>
      <c r="M9014" s="376"/>
      <c r="O9014" s="376"/>
      <c r="R9014" s="376"/>
    </row>
    <row r="9015" spans="9:18" s="375" customFormat="1" ht="11">
      <c r="J9015" s="376"/>
      <c r="K9015" s="376"/>
      <c r="M9015" s="376"/>
      <c r="O9015" s="376"/>
      <c r="R9015" s="376"/>
    </row>
    <row r="9016" spans="9:18" s="375" customFormat="1" ht="11">
      <c r="J9016" s="376"/>
      <c r="K9016" s="376"/>
      <c r="M9016" s="376"/>
      <c r="O9016" s="376"/>
      <c r="R9016" s="376"/>
    </row>
    <row r="9017" spans="9:18" s="375" customFormat="1" ht="11">
      <c r="J9017" s="376"/>
      <c r="K9017" s="376"/>
      <c r="M9017" s="376"/>
      <c r="O9017" s="376"/>
      <c r="R9017" s="376"/>
    </row>
    <row r="9018" spans="9:18" s="375" customFormat="1" ht="11">
      <c r="J9018" s="376"/>
      <c r="K9018" s="376"/>
      <c r="M9018" s="376"/>
      <c r="O9018" s="376"/>
      <c r="R9018" s="376"/>
    </row>
    <row r="9019" spans="9:18" s="375" customFormat="1" ht="11">
      <c r="J9019" s="376"/>
      <c r="K9019" s="376"/>
      <c r="M9019" s="376"/>
      <c r="O9019" s="376"/>
      <c r="R9019" s="376"/>
    </row>
    <row r="9020" spans="9:18" s="375" customFormat="1" ht="11">
      <c r="J9020" s="376"/>
      <c r="K9020" s="376"/>
      <c r="M9020" s="376"/>
      <c r="O9020" s="376"/>
      <c r="R9020" s="376"/>
    </row>
    <row r="9021" spans="9:18" s="375" customFormat="1" ht="11">
      <c r="J9021" s="376"/>
      <c r="K9021" s="376"/>
      <c r="M9021" s="376"/>
      <c r="O9021" s="376"/>
      <c r="R9021" s="376"/>
    </row>
    <row r="9022" spans="9:18" s="375" customFormat="1" ht="11">
      <c r="J9022" s="376"/>
      <c r="K9022" s="376"/>
      <c r="M9022" s="376"/>
      <c r="O9022" s="376"/>
      <c r="R9022" s="376"/>
    </row>
    <row r="9023" spans="9:18" s="375" customFormat="1" ht="11">
      <c r="J9023" s="376"/>
      <c r="K9023" s="376"/>
      <c r="M9023" s="376"/>
      <c r="O9023" s="376"/>
      <c r="R9023" s="376"/>
    </row>
    <row r="9024" spans="9:18" s="375" customFormat="1" ht="11">
      <c r="J9024" s="376"/>
      <c r="K9024" s="376"/>
      <c r="M9024" s="376"/>
      <c r="O9024" s="376"/>
      <c r="R9024" s="376"/>
    </row>
    <row r="9025" spans="10:18" s="375" customFormat="1" ht="11">
      <c r="J9025" s="376"/>
      <c r="K9025" s="376"/>
      <c r="M9025" s="376"/>
      <c r="O9025" s="376"/>
      <c r="R9025" s="376"/>
    </row>
    <row r="9026" spans="10:18" s="375" customFormat="1" ht="11">
      <c r="J9026" s="376"/>
      <c r="K9026" s="376"/>
      <c r="M9026" s="376"/>
      <c r="O9026" s="376"/>
      <c r="R9026" s="376"/>
    </row>
    <row r="9027" spans="10:18" s="375" customFormat="1" ht="11">
      <c r="J9027" s="376"/>
      <c r="K9027" s="376"/>
      <c r="M9027" s="376"/>
      <c r="O9027" s="376"/>
      <c r="R9027" s="376"/>
    </row>
    <row r="9028" spans="10:18" s="375" customFormat="1" ht="11">
      <c r="J9028" s="376"/>
      <c r="K9028" s="376"/>
      <c r="M9028" s="376"/>
      <c r="O9028" s="376"/>
      <c r="R9028" s="376"/>
    </row>
    <row r="9029" spans="10:18" s="375" customFormat="1" ht="11">
      <c r="J9029" s="376"/>
      <c r="K9029" s="376"/>
      <c r="M9029" s="376"/>
      <c r="O9029" s="376"/>
      <c r="R9029" s="376"/>
    </row>
    <row r="9030" spans="10:18" s="375" customFormat="1" ht="11">
      <c r="J9030" s="376"/>
      <c r="K9030" s="376"/>
      <c r="M9030" s="376"/>
      <c r="O9030" s="376"/>
      <c r="R9030" s="376"/>
    </row>
    <row r="9031" spans="10:18" s="375" customFormat="1" ht="11">
      <c r="J9031" s="376"/>
      <c r="K9031" s="376"/>
      <c r="M9031" s="376"/>
      <c r="O9031" s="376"/>
      <c r="R9031" s="376"/>
    </row>
    <row r="9032" spans="10:18" s="375" customFormat="1" ht="11">
      <c r="J9032" s="376"/>
      <c r="K9032" s="376"/>
      <c r="M9032" s="376"/>
      <c r="O9032" s="376"/>
      <c r="R9032" s="376"/>
    </row>
    <row r="9033" spans="10:18" s="375" customFormat="1" ht="11">
      <c r="J9033" s="376"/>
      <c r="K9033" s="376"/>
      <c r="M9033" s="376"/>
      <c r="O9033" s="376"/>
      <c r="R9033" s="376"/>
    </row>
    <row r="9034" spans="10:18" s="375" customFormat="1" ht="11">
      <c r="J9034" s="376"/>
      <c r="K9034" s="376"/>
      <c r="M9034" s="376"/>
      <c r="O9034" s="376"/>
      <c r="R9034" s="376"/>
    </row>
    <row r="9035" spans="10:18" s="375" customFormat="1" ht="11">
      <c r="J9035" s="376"/>
      <c r="K9035" s="376"/>
      <c r="M9035" s="376"/>
      <c r="O9035" s="376"/>
      <c r="R9035" s="376"/>
    </row>
    <row r="9036" spans="10:18" s="375" customFormat="1" ht="11">
      <c r="J9036" s="376"/>
      <c r="K9036" s="376"/>
      <c r="M9036" s="376"/>
      <c r="O9036" s="376"/>
      <c r="R9036" s="376"/>
    </row>
    <row r="9037" spans="10:18" s="375" customFormat="1" ht="11">
      <c r="J9037" s="376"/>
      <c r="K9037" s="376"/>
      <c r="M9037" s="376"/>
      <c r="O9037" s="376"/>
      <c r="R9037" s="376"/>
    </row>
    <row r="9038" spans="10:18" s="375" customFormat="1" ht="11">
      <c r="J9038" s="376"/>
      <c r="K9038" s="376"/>
      <c r="M9038" s="376"/>
      <c r="O9038" s="376"/>
      <c r="R9038" s="376"/>
    </row>
    <row r="9039" spans="10:18" s="375" customFormat="1" ht="11">
      <c r="J9039" s="376"/>
      <c r="K9039" s="376"/>
      <c r="M9039" s="376"/>
      <c r="O9039" s="376"/>
      <c r="R9039" s="376"/>
    </row>
    <row r="9040" spans="10:18" s="375" customFormat="1" ht="11">
      <c r="J9040" s="376"/>
      <c r="K9040" s="376"/>
      <c r="M9040" s="376"/>
      <c r="O9040" s="376"/>
      <c r="R9040" s="376"/>
    </row>
    <row r="9041" spans="10:18" s="375" customFormat="1" ht="11">
      <c r="J9041" s="376"/>
      <c r="K9041" s="376"/>
      <c r="M9041" s="376"/>
      <c r="O9041" s="376"/>
      <c r="R9041" s="376"/>
    </row>
    <row r="9042" spans="10:18" s="375" customFormat="1" ht="11">
      <c r="J9042" s="376"/>
      <c r="K9042" s="376"/>
      <c r="M9042" s="376"/>
      <c r="O9042" s="376"/>
      <c r="R9042" s="376"/>
    </row>
    <row r="9043" spans="10:18" s="375" customFormat="1" ht="11">
      <c r="J9043" s="376"/>
      <c r="K9043" s="376"/>
      <c r="M9043" s="376"/>
      <c r="O9043" s="376"/>
      <c r="R9043" s="376"/>
    </row>
    <row r="9044" spans="10:18" s="375" customFormat="1" ht="11">
      <c r="J9044" s="376"/>
      <c r="K9044" s="376"/>
      <c r="M9044" s="376"/>
      <c r="O9044" s="376"/>
      <c r="R9044" s="376"/>
    </row>
    <row r="9045" spans="10:18" s="375" customFormat="1" ht="11">
      <c r="J9045" s="376"/>
      <c r="K9045" s="376"/>
      <c r="M9045" s="376"/>
      <c r="O9045" s="376"/>
      <c r="R9045" s="376"/>
    </row>
    <row r="9046" spans="10:18" s="375" customFormat="1" ht="11">
      <c r="J9046" s="376"/>
      <c r="K9046" s="376"/>
      <c r="M9046" s="376"/>
      <c r="O9046" s="376"/>
      <c r="R9046" s="376"/>
    </row>
    <row r="9047" spans="10:18" s="375" customFormat="1" ht="11">
      <c r="J9047" s="376"/>
      <c r="K9047" s="376"/>
      <c r="M9047" s="376"/>
      <c r="O9047" s="376"/>
      <c r="R9047" s="376"/>
    </row>
    <row r="9048" spans="10:18" s="375" customFormat="1" ht="11">
      <c r="J9048" s="376"/>
      <c r="K9048" s="376"/>
      <c r="M9048" s="376"/>
      <c r="O9048" s="376"/>
      <c r="R9048" s="376"/>
    </row>
    <row r="9049" spans="10:18" s="375" customFormat="1" ht="11">
      <c r="J9049" s="376"/>
      <c r="K9049" s="376"/>
      <c r="M9049" s="376"/>
      <c r="O9049" s="376"/>
      <c r="R9049" s="376"/>
    </row>
    <row r="9050" spans="10:18" s="375" customFormat="1" ht="11">
      <c r="J9050" s="376"/>
      <c r="K9050" s="376"/>
      <c r="M9050" s="376"/>
      <c r="O9050" s="376"/>
      <c r="R9050" s="376"/>
    </row>
    <row r="9051" spans="10:18" s="375" customFormat="1" ht="11">
      <c r="J9051" s="376"/>
      <c r="K9051" s="376"/>
      <c r="M9051" s="376"/>
      <c r="O9051" s="376"/>
      <c r="R9051" s="376"/>
    </row>
    <row r="9052" spans="10:18" s="375" customFormat="1" ht="11">
      <c r="J9052" s="376"/>
      <c r="K9052" s="376"/>
      <c r="M9052" s="376"/>
      <c r="O9052" s="376"/>
      <c r="P9052" s="376"/>
      <c r="R9052" s="376"/>
    </row>
    <row r="9053" spans="10:18" s="375" customFormat="1" ht="11">
      <c r="J9053" s="376"/>
      <c r="K9053" s="376"/>
      <c r="M9053" s="376"/>
      <c r="O9053" s="376"/>
      <c r="R9053" s="376"/>
    </row>
    <row r="9054" spans="10:18" s="375" customFormat="1" ht="11">
      <c r="J9054" s="376"/>
      <c r="K9054" s="376"/>
      <c r="M9054" s="376"/>
      <c r="O9054" s="376"/>
      <c r="R9054" s="376"/>
    </row>
    <row r="9055" spans="10:18" s="375" customFormat="1" ht="11">
      <c r="J9055" s="376"/>
      <c r="M9055" s="376"/>
      <c r="O9055" s="376"/>
      <c r="R9055" s="376"/>
    </row>
    <row r="9056" spans="10:18" s="375" customFormat="1" ht="11">
      <c r="J9056" s="376"/>
      <c r="M9056" s="376"/>
      <c r="O9056" s="376"/>
      <c r="R9056" s="376"/>
    </row>
    <row r="9057" spans="10:18" s="375" customFormat="1" ht="11">
      <c r="J9057" s="376"/>
      <c r="M9057" s="376"/>
      <c r="O9057" s="376"/>
      <c r="R9057" s="376"/>
    </row>
    <row r="9058" spans="10:18" s="375" customFormat="1" ht="11">
      <c r="J9058" s="376"/>
      <c r="M9058" s="376"/>
      <c r="O9058" s="376"/>
      <c r="R9058" s="376"/>
    </row>
    <row r="9059" spans="10:18" s="375" customFormat="1" ht="11">
      <c r="J9059" s="376"/>
      <c r="M9059" s="376"/>
      <c r="O9059" s="376"/>
      <c r="R9059" s="376"/>
    </row>
    <row r="9060" spans="10:18" s="375" customFormat="1" ht="11">
      <c r="J9060" s="376"/>
      <c r="M9060" s="376"/>
      <c r="O9060" s="376"/>
      <c r="R9060" s="376"/>
    </row>
    <row r="9061" spans="10:18" s="375" customFormat="1" ht="11">
      <c r="J9061" s="376"/>
      <c r="M9061" s="376"/>
      <c r="O9061" s="376"/>
      <c r="R9061" s="376"/>
    </row>
    <row r="9062" spans="10:18" s="375" customFormat="1" ht="11">
      <c r="J9062" s="376"/>
      <c r="M9062" s="376"/>
      <c r="O9062" s="376"/>
      <c r="R9062" s="376"/>
    </row>
    <row r="9063" spans="10:18" s="375" customFormat="1" ht="11">
      <c r="J9063" s="376"/>
      <c r="M9063" s="376"/>
      <c r="O9063" s="376"/>
      <c r="R9063" s="376"/>
    </row>
    <row r="9064" spans="10:18" s="375" customFormat="1" ht="11">
      <c r="J9064" s="376"/>
      <c r="M9064" s="376"/>
      <c r="O9064" s="376"/>
      <c r="R9064" s="376"/>
    </row>
    <row r="9065" spans="10:18" s="375" customFormat="1" ht="11">
      <c r="J9065" s="376"/>
      <c r="M9065" s="376"/>
      <c r="O9065" s="376"/>
      <c r="R9065" s="376"/>
    </row>
    <row r="9066" spans="10:18" s="375" customFormat="1" ht="11">
      <c r="J9066" s="376"/>
      <c r="M9066" s="376"/>
      <c r="O9066" s="376"/>
      <c r="R9066" s="376"/>
    </row>
    <row r="9067" spans="10:18" s="375" customFormat="1" ht="11">
      <c r="J9067" s="376"/>
      <c r="M9067" s="376"/>
      <c r="O9067" s="376"/>
      <c r="R9067" s="376"/>
    </row>
    <row r="9068" spans="10:18" s="375" customFormat="1" ht="11">
      <c r="J9068" s="376"/>
      <c r="M9068" s="376"/>
      <c r="O9068" s="376"/>
      <c r="R9068" s="376"/>
    </row>
    <row r="9069" spans="10:18" s="375" customFormat="1" ht="11">
      <c r="J9069" s="376"/>
      <c r="M9069" s="376"/>
      <c r="O9069" s="376"/>
      <c r="R9069" s="376"/>
    </row>
    <row r="9070" spans="10:18" s="375" customFormat="1" ht="11">
      <c r="J9070" s="376"/>
      <c r="M9070" s="376"/>
      <c r="O9070" s="376"/>
      <c r="R9070" s="376"/>
    </row>
    <row r="9071" spans="10:18" s="375" customFormat="1" ht="11">
      <c r="J9071" s="376"/>
      <c r="M9071" s="376"/>
      <c r="O9071" s="376"/>
      <c r="R9071" s="376"/>
    </row>
    <row r="9072" spans="10:18" s="375" customFormat="1" ht="11">
      <c r="J9072" s="376"/>
      <c r="M9072" s="376"/>
      <c r="O9072" s="376"/>
      <c r="R9072" s="376"/>
    </row>
    <row r="9073" spans="10:18" s="375" customFormat="1" ht="11">
      <c r="J9073" s="376"/>
      <c r="M9073" s="376"/>
      <c r="O9073" s="376"/>
      <c r="R9073" s="376"/>
    </row>
    <row r="9074" spans="10:18" s="375" customFormat="1" ht="11">
      <c r="J9074" s="376"/>
      <c r="M9074" s="376"/>
      <c r="O9074" s="376"/>
      <c r="R9074" s="376"/>
    </row>
    <row r="9075" spans="10:18" s="375" customFormat="1" ht="11">
      <c r="J9075" s="376"/>
      <c r="M9075" s="376"/>
      <c r="O9075" s="376"/>
      <c r="R9075" s="376"/>
    </row>
    <row r="9076" spans="10:18" s="375" customFormat="1" ht="11">
      <c r="J9076" s="376"/>
      <c r="M9076" s="376"/>
      <c r="O9076" s="376"/>
      <c r="R9076" s="376"/>
    </row>
    <row r="9077" spans="10:18" s="375" customFormat="1" ht="11">
      <c r="J9077" s="376"/>
      <c r="M9077" s="376"/>
      <c r="O9077" s="376"/>
      <c r="R9077" s="376"/>
    </row>
    <row r="9078" spans="10:18" s="375" customFormat="1" ht="11">
      <c r="J9078" s="376"/>
      <c r="M9078" s="376"/>
      <c r="O9078" s="376"/>
      <c r="R9078" s="376"/>
    </row>
    <row r="9079" spans="10:18" s="375" customFormat="1" ht="11">
      <c r="J9079" s="376"/>
      <c r="M9079" s="376"/>
      <c r="O9079" s="376"/>
      <c r="R9079" s="376"/>
    </row>
    <row r="9080" spans="10:18" s="375" customFormat="1" ht="11">
      <c r="J9080" s="376"/>
      <c r="M9080" s="376"/>
      <c r="O9080" s="376"/>
      <c r="R9080" s="376"/>
    </row>
    <row r="9081" spans="10:18" s="375" customFormat="1" ht="11">
      <c r="J9081" s="376"/>
      <c r="M9081" s="376"/>
      <c r="O9081" s="376"/>
      <c r="R9081" s="376"/>
    </row>
    <row r="9082" spans="10:18" s="375" customFormat="1" ht="11">
      <c r="J9082" s="376"/>
      <c r="L9082" s="376"/>
    </row>
    <row r="9083" spans="10:18" s="375" customFormat="1" ht="11">
      <c r="J9083" s="376"/>
      <c r="M9083" s="376"/>
      <c r="O9083" s="376"/>
      <c r="R9083" s="376"/>
    </row>
    <row r="9084" spans="10:18" s="375" customFormat="1" ht="11">
      <c r="J9084" s="376"/>
      <c r="M9084" s="376"/>
      <c r="O9084" s="376"/>
      <c r="R9084" s="376"/>
    </row>
    <row r="9085" spans="10:18" s="375" customFormat="1" ht="11">
      <c r="J9085" s="376"/>
      <c r="M9085" s="376"/>
      <c r="O9085" s="376"/>
      <c r="R9085" s="376"/>
    </row>
    <row r="9086" spans="10:18" s="375" customFormat="1" ht="11">
      <c r="J9086" s="376"/>
      <c r="M9086" s="376"/>
      <c r="O9086" s="376"/>
      <c r="R9086" s="376"/>
    </row>
    <row r="9087" spans="10:18" s="375" customFormat="1" ht="11">
      <c r="J9087" s="376"/>
      <c r="M9087" s="376"/>
      <c r="O9087" s="376"/>
      <c r="R9087" s="376"/>
    </row>
    <row r="9088" spans="10:18" s="375" customFormat="1" ht="11">
      <c r="J9088" s="376"/>
      <c r="M9088" s="376"/>
      <c r="O9088" s="376"/>
      <c r="R9088" s="376"/>
    </row>
    <row r="9089" spans="10:18" s="375" customFormat="1" ht="11">
      <c r="J9089" s="376"/>
      <c r="M9089" s="376"/>
      <c r="O9089" s="376"/>
      <c r="R9089" s="376"/>
    </row>
    <row r="9090" spans="10:18" s="375" customFormat="1" ht="11">
      <c r="J9090" s="376"/>
      <c r="M9090" s="376"/>
      <c r="O9090" s="376"/>
      <c r="R9090" s="376"/>
    </row>
    <row r="9091" spans="10:18" s="375" customFormat="1" ht="11">
      <c r="J9091" s="376"/>
      <c r="M9091" s="376"/>
      <c r="O9091" s="376"/>
      <c r="R9091" s="376"/>
    </row>
    <row r="9092" spans="10:18" s="375" customFormat="1" ht="11">
      <c r="J9092" s="376"/>
      <c r="M9092" s="376"/>
      <c r="O9092" s="376"/>
      <c r="R9092" s="376"/>
    </row>
    <row r="9093" spans="10:18" s="375" customFormat="1" ht="11">
      <c r="J9093" s="376"/>
      <c r="M9093" s="376"/>
      <c r="O9093" s="376"/>
      <c r="R9093" s="376"/>
    </row>
    <row r="9094" spans="10:18" s="375" customFormat="1" ht="11">
      <c r="J9094" s="376"/>
      <c r="M9094" s="376"/>
      <c r="O9094" s="376"/>
      <c r="R9094" s="376"/>
    </row>
    <row r="9095" spans="10:18" s="375" customFormat="1" ht="11">
      <c r="J9095" s="376"/>
      <c r="M9095" s="376"/>
      <c r="O9095" s="376"/>
      <c r="R9095" s="376"/>
    </row>
    <row r="9096" spans="10:18" s="375" customFormat="1" ht="11">
      <c r="J9096" s="376"/>
      <c r="M9096" s="376"/>
      <c r="O9096" s="376"/>
      <c r="R9096" s="376"/>
    </row>
    <row r="9097" spans="10:18" s="375" customFormat="1" ht="11">
      <c r="J9097" s="376"/>
      <c r="M9097" s="376"/>
      <c r="O9097" s="376"/>
      <c r="R9097" s="376"/>
    </row>
    <row r="9098" spans="10:18" s="375" customFormat="1" ht="11">
      <c r="J9098" s="376"/>
      <c r="M9098" s="376"/>
      <c r="O9098" s="376"/>
      <c r="R9098" s="376"/>
    </row>
    <row r="9099" spans="10:18" s="375" customFormat="1" ht="11">
      <c r="J9099" s="376"/>
      <c r="M9099" s="376"/>
      <c r="O9099" s="376"/>
      <c r="R9099" s="376"/>
    </row>
    <row r="9100" spans="10:18" s="375" customFormat="1" ht="11">
      <c r="J9100" s="376"/>
      <c r="M9100" s="376"/>
      <c r="O9100" s="376"/>
      <c r="R9100" s="376"/>
    </row>
    <row r="9101" spans="10:18" s="375" customFormat="1" ht="11">
      <c r="J9101" s="376"/>
      <c r="M9101" s="376"/>
      <c r="O9101" s="376"/>
      <c r="R9101" s="376"/>
    </row>
    <row r="9102" spans="10:18" s="375" customFormat="1" ht="11">
      <c r="J9102" s="376"/>
      <c r="M9102" s="376"/>
      <c r="O9102" s="376"/>
      <c r="R9102" s="376"/>
    </row>
    <row r="9103" spans="10:18" s="375" customFormat="1" ht="11">
      <c r="J9103" s="376"/>
      <c r="M9103" s="376"/>
      <c r="O9103" s="376"/>
      <c r="R9103" s="376"/>
    </row>
    <row r="9104" spans="10:18" s="375" customFormat="1" ht="11">
      <c r="J9104" s="376"/>
      <c r="M9104" s="376"/>
      <c r="O9104" s="376"/>
      <c r="R9104" s="376"/>
    </row>
    <row r="9105" spans="10:18" s="375" customFormat="1" ht="11">
      <c r="J9105" s="376"/>
      <c r="M9105" s="376"/>
      <c r="O9105" s="376"/>
      <c r="R9105" s="376"/>
    </row>
    <row r="9106" spans="10:18" s="375" customFormat="1" ht="11">
      <c r="J9106" s="376"/>
      <c r="M9106" s="376"/>
      <c r="O9106" s="376"/>
      <c r="R9106" s="376"/>
    </row>
    <row r="9107" spans="10:18" s="375" customFormat="1" ht="11">
      <c r="J9107" s="376"/>
      <c r="M9107" s="376"/>
      <c r="O9107" s="376"/>
      <c r="R9107" s="376"/>
    </row>
    <row r="9108" spans="10:18" s="375" customFormat="1" ht="11">
      <c r="J9108" s="376"/>
      <c r="M9108" s="376"/>
      <c r="O9108" s="376"/>
      <c r="R9108" s="376"/>
    </row>
    <row r="9109" spans="10:18" s="375" customFormat="1" ht="11">
      <c r="J9109" s="376"/>
      <c r="M9109" s="376"/>
      <c r="O9109" s="376"/>
      <c r="R9109" s="376"/>
    </row>
    <row r="9110" spans="10:18" s="375" customFormat="1" ht="11">
      <c r="J9110" s="376"/>
      <c r="M9110" s="376"/>
      <c r="O9110" s="376"/>
      <c r="R9110" s="376"/>
    </row>
    <row r="9111" spans="10:18" s="375" customFormat="1" ht="11">
      <c r="J9111" s="376"/>
      <c r="M9111" s="376"/>
      <c r="O9111" s="376"/>
      <c r="R9111" s="376"/>
    </row>
    <row r="9112" spans="10:18" s="375" customFormat="1" ht="11">
      <c r="J9112" s="376"/>
      <c r="M9112" s="376"/>
      <c r="O9112" s="376"/>
      <c r="R9112" s="376"/>
    </row>
    <row r="9113" spans="10:18" s="375" customFormat="1" ht="11">
      <c r="J9113" s="376"/>
      <c r="M9113" s="376"/>
      <c r="O9113" s="376"/>
      <c r="R9113" s="376"/>
    </row>
    <row r="9114" spans="10:18" s="375" customFormat="1" ht="11">
      <c r="J9114" s="376"/>
      <c r="M9114" s="376"/>
      <c r="O9114" s="376"/>
      <c r="R9114" s="376"/>
    </row>
    <row r="9115" spans="10:18" s="375" customFormat="1" ht="11">
      <c r="J9115" s="376"/>
      <c r="M9115" s="376"/>
      <c r="O9115" s="376"/>
      <c r="R9115" s="376"/>
    </row>
    <row r="9116" spans="10:18" s="375" customFormat="1" ht="11">
      <c r="J9116" s="376"/>
      <c r="M9116" s="376"/>
      <c r="O9116" s="376"/>
      <c r="R9116" s="376"/>
    </row>
    <row r="9117" spans="10:18" s="375" customFormat="1" ht="11">
      <c r="J9117" s="376"/>
      <c r="M9117" s="376"/>
      <c r="O9117" s="376"/>
      <c r="R9117" s="376"/>
    </row>
    <row r="9118" spans="10:18" s="375" customFormat="1" ht="11">
      <c r="J9118" s="376"/>
      <c r="M9118" s="376"/>
      <c r="O9118" s="376"/>
      <c r="R9118" s="376"/>
    </row>
    <row r="9119" spans="10:18" s="375" customFormat="1" ht="11">
      <c r="J9119" s="376"/>
      <c r="M9119" s="376"/>
      <c r="O9119" s="376"/>
      <c r="R9119" s="376"/>
    </row>
    <row r="9120" spans="10:18" s="375" customFormat="1" ht="11">
      <c r="J9120" s="376"/>
      <c r="M9120" s="376"/>
      <c r="O9120" s="376"/>
      <c r="R9120" s="376"/>
    </row>
    <row r="9121" spans="10:18" s="375" customFormat="1" ht="11">
      <c r="J9121" s="376"/>
      <c r="M9121" s="376"/>
      <c r="O9121" s="376"/>
      <c r="R9121" s="376"/>
    </row>
    <row r="9122" spans="10:18" s="375" customFormat="1" ht="11">
      <c r="J9122" s="376"/>
      <c r="M9122" s="376"/>
      <c r="O9122" s="376"/>
      <c r="R9122" s="376"/>
    </row>
    <row r="9123" spans="10:18" s="375" customFormat="1" ht="11">
      <c r="J9123" s="376"/>
      <c r="M9123" s="376"/>
      <c r="O9123" s="376"/>
      <c r="R9123" s="376"/>
    </row>
    <row r="9124" spans="10:18" s="375" customFormat="1" ht="11">
      <c r="J9124" s="376"/>
      <c r="M9124" s="376"/>
      <c r="O9124" s="376"/>
      <c r="R9124" s="376"/>
    </row>
    <row r="9125" spans="10:18" s="375" customFormat="1" ht="11">
      <c r="J9125" s="376"/>
      <c r="M9125" s="376"/>
      <c r="O9125" s="376"/>
      <c r="R9125" s="376"/>
    </row>
    <row r="9126" spans="10:18" s="375" customFormat="1" ht="11">
      <c r="J9126" s="376"/>
      <c r="M9126" s="376"/>
      <c r="O9126" s="376"/>
      <c r="R9126" s="376"/>
    </row>
    <row r="9127" spans="10:18" s="375" customFormat="1" ht="11">
      <c r="J9127" s="376"/>
      <c r="M9127" s="376"/>
      <c r="O9127" s="376"/>
      <c r="R9127" s="376"/>
    </row>
    <row r="9128" spans="10:18" s="375" customFormat="1" ht="11">
      <c r="J9128" s="376"/>
      <c r="M9128" s="376"/>
      <c r="O9128" s="376"/>
      <c r="R9128" s="376"/>
    </row>
    <row r="9129" spans="10:18" s="375" customFormat="1" ht="11">
      <c r="J9129" s="376"/>
      <c r="M9129" s="376"/>
      <c r="O9129" s="376"/>
      <c r="R9129" s="376"/>
    </row>
    <row r="9130" spans="10:18" s="375" customFormat="1" ht="11">
      <c r="J9130" s="376"/>
      <c r="M9130" s="376"/>
      <c r="O9130" s="376"/>
      <c r="R9130" s="376"/>
    </row>
    <row r="9131" spans="10:18" s="375" customFormat="1" ht="11">
      <c r="J9131" s="376"/>
      <c r="M9131" s="376"/>
      <c r="O9131" s="376"/>
      <c r="R9131" s="376"/>
    </row>
    <row r="9132" spans="10:18" s="375" customFormat="1" ht="11">
      <c r="J9132" s="376"/>
      <c r="M9132" s="376"/>
      <c r="O9132" s="376"/>
      <c r="R9132" s="376"/>
    </row>
    <row r="9133" spans="10:18" s="375" customFormat="1" ht="11">
      <c r="J9133" s="376"/>
      <c r="M9133" s="376"/>
      <c r="O9133" s="376"/>
      <c r="R9133" s="376"/>
    </row>
    <row r="9134" spans="10:18" s="375" customFormat="1" ht="11">
      <c r="J9134" s="376"/>
      <c r="M9134" s="376"/>
      <c r="O9134" s="376"/>
      <c r="R9134" s="376"/>
    </row>
    <row r="9135" spans="10:18" s="375" customFormat="1" ht="11">
      <c r="J9135" s="376"/>
      <c r="M9135" s="376"/>
      <c r="O9135" s="376"/>
      <c r="R9135" s="376"/>
    </row>
    <row r="9136" spans="10:18" s="375" customFormat="1" ht="11">
      <c r="J9136" s="376"/>
      <c r="M9136" s="376"/>
      <c r="O9136" s="376"/>
      <c r="R9136" s="376"/>
    </row>
    <row r="9137" spans="10:18" s="375" customFormat="1" ht="11">
      <c r="J9137" s="376"/>
      <c r="M9137" s="376"/>
      <c r="O9137" s="376"/>
      <c r="R9137" s="376"/>
    </row>
    <row r="9138" spans="10:18" s="375" customFormat="1" ht="11">
      <c r="J9138" s="376"/>
      <c r="M9138" s="376"/>
      <c r="O9138" s="376"/>
      <c r="R9138" s="376"/>
    </row>
    <row r="9139" spans="10:18" s="375" customFormat="1" ht="11">
      <c r="J9139" s="376"/>
      <c r="M9139" s="376"/>
      <c r="O9139" s="376"/>
      <c r="R9139" s="376"/>
    </row>
    <row r="9140" spans="10:18" s="375" customFormat="1" ht="11">
      <c r="J9140" s="376"/>
      <c r="M9140" s="376"/>
      <c r="O9140" s="376"/>
      <c r="R9140" s="376"/>
    </row>
    <row r="9141" spans="10:18" s="375" customFormat="1" ht="11">
      <c r="J9141" s="376"/>
      <c r="M9141" s="376"/>
      <c r="O9141" s="376"/>
      <c r="R9141" s="376"/>
    </row>
    <row r="9142" spans="10:18" s="375" customFormat="1" ht="11">
      <c r="J9142" s="376"/>
      <c r="M9142" s="376"/>
      <c r="O9142" s="376"/>
      <c r="R9142" s="376"/>
    </row>
    <row r="9143" spans="10:18" s="375" customFormat="1" ht="11">
      <c r="J9143" s="376"/>
      <c r="M9143" s="376"/>
      <c r="O9143" s="376"/>
      <c r="R9143" s="376"/>
    </row>
    <row r="9144" spans="10:18" s="375" customFormat="1" ht="11">
      <c r="J9144" s="376"/>
      <c r="M9144" s="376"/>
      <c r="O9144" s="376"/>
      <c r="R9144" s="376"/>
    </row>
    <row r="9145" spans="10:18" s="375" customFormat="1" ht="11"/>
    <row r="9146" spans="10:18" s="375" customFormat="1" ht="11">
      <c r="J9146" s="376"/>
      <c r="M9146" s="376"/>
      <c r="O9146" s="376"/>
      <c r="R9146" s="376"/>
    </row>
    <row r="9147" spans="10:18" s="375" customFormat="1" ht="11">
      <c r="J9147" s="376"/>
      <c r="M9147" s="376"/>
      <c r="O9147" s="376"/>
      <c r="R9147" s="376"/>
    </row>
    <row r="9148" spans="10:18" s="375" customFormat="1" ht="11">
      <c r="J9148" s="376"/>
      <c r="M9148" s="376"/>
      <c r="O9148" s="376"/>
      <c r="R9148" s="376"/>
    </row>
    <row r="9149" spans="10:18" s="375" customFormat="1" ht="11">
      <c r="J9149" s="376"/>
      <c r="M9149" s="376"/>
      <c r="O9149" s="376"/>
      <c r="R9149" s="376"/>
    </row>
    <row r="9150" spans="10:18" s="375" customFormat="1" ht="11">
      <c r="J9150" s="376"/>
      <c r="M9150" s="376"/>
      <c r="O9150" s="376"/>
      <c r="R9150" s="376"/>
    </row>
    <row r="9151" spans="10:18" s="375" customFormat="1" ht="11">
      <c r="J9151" s="376"/>
      <c r="M9151" s="376"/>
      <c r="O9151" s="376"/>
      <c r="R9151" s="376"/>
    </row>
    <row r="9152" spans="10:18" s="375" customFormat="1" ht="11">
      <c r="J9152" s="376"/>
      <c r="M9152" s="376"/>
      <c r="O9152" s="376"/>
      <c r="R9152" s="376"/>
    </row>
    <row r="9153" spans="10:18" s="375" customFormat="1" ht="11">
      <c r="J9153" s="376"/>
      <c r="M9153" s="376"/>
      <c r="O9153" s="376"/>
      <c r="R9153" s="376"/>
    </row>
    <row r="9154" spans="10:18" s="375" customFormat="1" ht="11">
      <c r="J9154" s="376"/>
      <c r="M9154" s="376"/>
      <c r="O9154" s="376"/>
      <c r="R9154" s="376"/>
    </row>
    <row r="9155" spans="10:18" s="375" customFormat="1" ht="11">
      <c r="J9155" s="376"/>
      <c r="M9155" s="376"/>
      <c r="O9155" s="376"/>
      <c r="R9155" s="376"/>
    </row>
    <row r="9156" spans="10:18" s="375" customFormat="1" ht="11">
      <c r="J9156" s="376"/>
      <c r="M9156" s="376"/>
      <c r="O9156" s="376"/>
      <c r="R9156" s="376"/>
    </row>
    <row r="9157" spans="10:18" s="375" customFormat="1" ht="11">
      <c r="J9157" s="376"/>
      <c r="M9157" s="376"/>
    </row>
    <row r="9158" spans="10:18" s="375" customFormat="1" ht="11">
      <c r="J9158" s="376"/>
      <c r="M9158" s="376"/>
    </row>
    <row r="9159" spans="10:18" s="375" customFormat="1" ht="11"/>
    <row r="9160" spans="10:18" s="375" customFormat="1" ht="11">
      <c r="J9160" s="376"/>
      <c r="K9160" s="376"/>
      <c r="M9160" s="376"/>
      <c r="O9160" s="376"/>
      <c r="R9160" s="376"/>
    </row>
    <row r="9161" spans="10:18" s="375" customFormat="1" ht="11">
      <c r="J9161" s="376"/>
      <c r="M9161" s="376"/>
    </row>
    <row r="9162" spans="10:18" s="375" customFormat="1" ht="11">
      <c r="J9162" s="376"/>
      <c r="M9162" s="376"/>
    </row>
    <row r="9163" spans="10:18" s="375" customFormat="1" ht="11">
      <c r="J9163" s="376"/>
      <c r="M9163" s="376"/>
    </row>
    <row r="9164" spans="10:18" s="375" customFormat="1" ht="11">
      <c r="J9164" s="376"/>
      <c r="M9164" s="376"/>
    </row>
    <row r="9165" spans="10:18" s="375" customFormat="1" ht="11">
      <c r="J9165" s="376"/>
      <c r="M9165" s="376"/>
    </row>
    <row r="9166" spans="10:18" s="375" customFormat="1" ht="11">
      <c r="J9166" s="376"/>
      <c r="M9166" s="376"/>
    </row>
    <row r="9167" spans="10:18" s="375" customFormat="1" ht="11">
      <c r="J9167" s="376"/>
      <c r="M9167" s="376"/>
    </row>
    <row r="9168" spans="10:18" s="375" customFormat="1" ht="11">
      <c r="J9168" s="376"/>
      <c r="M9168" s="376"/>
    </row>
    <row r="9169" spans="10:13" s="375" customFormat="1" ht="11">
      <c r="J9169" s="376"/>
      <c r="M9169" s="376"/>
    </row>
    <row r="9170" spans="10:13" s="375" customFormat="1" ht="11">
      <c r="J9170" s="376"/>
      <c r="M9170" s="376"/>
    </row>
    <row r="9171" spans="10:13" s="375" customFormat="1" ht="11">
      <c r="J9171" s="376"/>
      <c r="M9171" s="376"/>
    </row>
    <row r="9172" spans="10:13" s="375" customFormat="1" ht="11">
      <c r="J9172" s="376"/>
      <c r="M9172" s="376"/>
    </row>
    <row r="9173" spans="10:13" s="375" customFormat="1" ht="11">
      <c r="J9173" s="376"/>
      <c r="M9173" s="376"/>
    </row>
    <row r="9174" spans="10:13" s="375" customFormat="1" ht="11">
      <c r="J9174" s="376"/>
      <c r="M9174" s="376"/>
    </row>
    <row r="9175" spans="10:13" s="375" customFormat="1" ht="11">
      <c r="J9175" s="376"/>
      <c r="M9175" s="376"/>
    </row>
    <row r="9176" spans="10:13" s="375" customFormat="1" ht="11">
      <c r="J9176" s="376"/>
      <c r="M9176" s="376"/>
    </row>
    <row r="9177" spans="10:13" s="375" customFormat="1" ht="11">
      <c r="J9177" s="376"/>
      <c r="M9177" s="376"/>
    </row>
    <row r="9178" spans="10:13" s="375" customFormat="1" ht="11">
      <c r="J9178" s="376"/>
      <c r="M9178" s="376"/>
    </row>
    <row r="9179" spans="10:13" s="375" customFormat="1" ht="11">
      <c r="J9179" s="376"/>
      <c r="M9179" s="376"/>
    </row>
    <row r="9180" spans="10:13" s="375" customFormat="1" ht="11">
      <c r="J9180" s="376"/>
      <c r="M9180" s="376"/>
    </row>
    <row r="9181" spans="10:13" s="375" customFormat="1" ht="11">
      <c r="J9181" s="376"/>
      <c r="M9181" s="376"/>
    </row>
    <row r="9182" spans="10:13" s="375" customFormat="1" ht="11">
      <c r="J9182" s="376"/>
      <c r="M9182" s="376"/>
    </row>
    <row r="9183" spans="10:13" s="375" customFormat="1" ht="11">
      <c r="J9183" s="376"/>
      <c r="M9183" s="376"/>
    </row>
    <row r="9184" spans="10:13" s="375" customFormat="1" ht="11">
      <c r="J9184" s="376"/>
      <c r="M9184" s="376"/>
    </row>
    <row r="9185" spans="9:18" s="375" customFormat="1" ht="11">
      <c r="J9185" s="376"/>
      <c r="M9185" s="376"/>
    </row>
    <row r="9186" spans="9:18" s="375" customFormat="1" ht="11">
      <c r="J9186" s="376"/>
      <c r="M9186" s="376"/>
    </row>
    <row r="9187" spans="9:18" s="375" customFormat="1" ht="11">
      <c r="J9187" s="376"/>
      <c r="M9187" s="376"/>
    </row>
    <row r="9188" spans="9:18" s="375" customFormat="1" ht="11">
      <c r="I9188" s="376"/>
      <c r="L9188" s="376"/>
      <c r="N9188" s="376"/>
      <c r="Q9188" s="376"/>
    </row>
    <row r="9189" spans="9:18" s="375" customFormat="1" ht="11">
      <c r="I9189" s="376"/>
      <c r="M9189" s="376"/>
      <c r="N9189" s="376"/>
      <c r="R9189" s="376"/>
    </row>
    <row r="9190" spans="9:18" s="375" customFormat="1" ht="11">
      <c r="I9190" s="376"/>
      <c r="M9190" s="376"/>
      <c r="N9190" s="376"/>
      <c r="R9190" s="376"/>
    </row>
    <row r="9191" spans="9:18" s="375" customFormat="1" ht="11">
      <c r="I9191" s="376"/>
      <c r="M9191" s="376"/>
      <c r="N9191" s="376"/>
      <c r="R9191" s="376"/>
    </row>
    <row r="9192" spans="9:18" s="375" customFormat="1" ht="11">
      <c r="I9192" s="376"/>
      <c r="M9192" s="376"/>
      <c r="N9192" s="376"/>
      <c r="R9192" s="376"/>
    </row>
    <row r="9193" spans="9:18" s="375" customFormat="1" ht="11">
      <c r="I9193" s="376"/>
      <c r="K9193" s="376"/>
      <c r="M9193" s="376"/>
      <c r="N9193" s="376"/>
      <c r="O9193" s="376"/>
      <c r="P9193" s="376"/>
      <c r="R9193" s="376"/>
    </row>
    <row r="9194" spans="9:18" s="375" customFormat="1" ht="11">
      <c r="I9194" s="376"/>
      <c r="M9194" s="376"/>
      <c r="N9194" s="376"/>
      <c r="R9194" s="376"/>
    </row>
    <row r="9195" spans="9:18" s="375" customFormat="1" ht="11">
      <c r="I9195" s="376"/>
      <c r="M9195" s="376"/>
      <c r="N9195" s="376"/>
      <c r="R9195" s="376"/>
    </row>
    <row r="9196" spans="9:18" s="375" customFormat="1" ht="11">
      <c r="I9196" s="376"/>
      <c r="M9196" s="376"/>
      <c r="N9196" s="376"/>
      <c r="R9196" s="376"/>
    </row>
    <row r="9197" spans="9:18" s="375" customFormat="1" ht="11">
      <c r="I9197" s="376"/>
      <c r="K9197" s="376"/>
      <c r="M9197" s="376"/>
      <c r="N9197" s="376"/>
      <c r="O9197" s="376"/>
      <c r="P9197" s="376"/>
      <c r="R9197" s="376"/>
    </row>
    <row r="9198" spans="9:18" s="375" customFormat="1" ht="11">
      <c r="I9198" s="376"/>
      <c r="K9198" s="376"/>
      <c r="M9198" s="376"/>
      <c r="N9198" s="376"/>
      <c r="O9198" s="376"/>
      <c r="P9198" s="376"/>
      <c r="R9198" s="376"/>
    </row>
    <row r="9199" spans="9:18" s="375" customFormat="1" ht="11">
      <c r="I9199" s="376"/>
      <c r="M9199" s="376"/>
      <c r="N9199" s="376"/>
      <c r="R9199" s="376"/>
    </row>
    <row r="9200" spans="9:18" s="375" customFormat="1" ht="11">
      <c r="I9200" s="376"/>
      <c r="M9200" s="376"/>
      <c r="N9200" s="376"/>
      <c r="R9200" s="376"/>
    </row>
    <row r="9201" spans="9:18" s="375" customFormat="1" ht="11">
      <c r="I9201" s="376"/>
      <c r="L9201" s="376"/>
      <c r="N9201" s="376"/>
      <c r="Q9201" s="376"/>
    </row>
    <row r="9202" spans="9:18" s="375" customFormat="1" ht="11">
      <c r="I9202" s="376"/>
      <c r="M9202" s="376"/>
      <c r="N9202" s="376"/>
      <c r="R9202" s="376"/>
    </row>
    <row r="9203" spans="9:18" s="375" customFormat="1" ht="11">
      <c r="I9203" s="376"/>
      <c r="M9203" s="376"/>
      <c r="N9203" s="376"/>
      <c r="R9203" s="376"/>
    </row>
    <row r="9204" spans="9:18" s="375" customFormat="1" ht="11">
      <c r="I9204" s="376"/>
      <c r="L9204" s="376"/>
      <c r="N9204" s="376"/>
      <c r="Q9204" s="376"/>
    </row>
    <row r="9205" spans="9:18" s="375" customFormat="1" ht="11">
      <c r="I9205" s="376"/>
      <c r="M9205" s="376"/>
      <c r="N9205" s="376"/>
      <c r="R9205" s="376"/>
    </row>
    <row r="9206" spans="9:18" s="375" customFormat="1" ht="11">
      <c r="I9206" s="376"/>
      <c r="M9206" s="376"/>
      <c r="N9206" s="376"/>
      <c r="R9206" s="376"/>
    </row>
    <row r="9207" spans="9:18" s="375" customFormat="1" ht="11">
      <c r="I9207" s="376"/>
      <c r="M9207" s="376"/>
      <c r="N9207" s="376"/>
      <c r="R9207" s="376"/>
    </row>
    <row r="9208" spans="9:18" s="375" customFormat="1" ht="11">
      <c r="I9208" s="376"/>
      <c r="K9208" s="376"/>
      <c r="M9208" s="376"/>
      <c r="N9208" s="376"/>
      <c r="O9208" s="376"/>
      <c r="P9208" s="376"/>
      <c r="R9208" s="376"/>
    </row>
    <row r="9209" spans="9:18" s="375" customFormat="1" ht="11">
      <c r="I9209" s="376"/>
      <c r="M9209" s="376"/>
      <c r="N9209" s="376"/>
      <c r="R9209" s="376"/>
    </row>
    <row r="9210" spans="9:18" s="375" customFormat="1" ht="11">
      <c r="I9210" s="376"/>
      <c r="M9210" s="376"/>
      <c r="N9210" s="376"/>
      <c r="R9210" s="376"/>
    </row>
    <row r="9211" spans="9:18" s="375" customFormat="1" ht="11">
      <c r="I9211" s="376"/>
      <c r="K9211" s="376"/>
      <c r="M9211" s="376"/>
      <c r="N9211" s="376"/>
      <c r="O9211" s="376"/>
      <c r="P9211" s="376"/>
      <c r="R9211" s="376"/>
    </row>
    <row r="9212" spans="9:18" s="375" customFormat="1" ht="11">
      <c r="I9212" s="376"/>
      <c r="K9212" s="376"/>
      <c r="M9212" s="376"/>
      <c r="N9212" s="376"/>
      <c r="O9212" s="376"/>
      <c r="P9212" s="376"/>
      <c r="R9212" s="376"/>
    </row>
    <row r="9213" spans="9:18" s="375" customFormat="1" ht="11">
      <c r="I9213" s="376"/>
      <c r="K9213" s="376"/>
      <c r="M9213" s="376"/>
      <c r="N9213" s="376"/>
      <c r="O9213" s="376"/>
      <c r="P9213" s="376"/>
      <c r="R9213" s="376"/>
    </row>
    <row r="9214" spans="9:18" s="375" customFormat="1" ht="11">
      <c r="I9214" s="376"/>
      <c r="L9214" s="376"/>
      <c r="N9214" s="376"/>
      <c r="O9214" s="376"/>
      <c r="Q9214" s="376"/>
    </row>
    <row r="9215" spans="9:18" s="375" customFormat="1" ht="11">
      <c r="I9215" s="376"/>
      <c r="M9215" s="376"/>
      <c r="N9215" s="376"/>
      <c r="R9215" s="376"/>
    </row>
    <row r="9216" spans="9:18" s="375" customFormat="1" ht="11">
      <c r="I9216" s="376"/>
      <c r="M9216" s="376"/>
      <c r="N9216" s="376"/>
      <c r="R9216" s="376"/>
    </row>
    <row r="9217" spans="9:18" s="375" customFormat="1" ht="11">
      <c r="I9217" s="376"/>
      <c r="M9217" s="376"/>
      <c r="N9217" s="376"/>
      <c r="R9217" s="376"/>
    </row>
    <row r="9218" spans="9:18" s="375" customFormat="1" ht="11">
      <c r="I9218" s="376"/>
      <c r="M9218" s="376"/>
      <c r="N9218" s="376"/>
      <c r="R9218" s="376"/>
    </row>
    <row r="9219" spans="9:18" s="375" customFormat="1" ht="11">
      <c r="I9219" s="376"/>
      <c r="M9219" s="376"/>
      <c r="N9219" s="376"/>
      <c r="R9219" s="376"/>
    </row>
    <row r="9220" spans="9:18" s="375" customFormat="1" ht="11">
      <c r="I9220" s="376"/>
      <c r="M9220" s="376"/>
      <c r="N9220" s="376"/>
      <c r="R9220" s="376"/>
    </row>
    <row r="9221" spans="9:18" s="375" customFormat="1" ht="11">
      <c r="I9221" s="376"/>
      <c r="M9221" s="376"/>
      <c r="N9221" s="376"/>
      <c r="R9221" s="376"/>
    </row>
    <row r="9222" spans="9:18" s="375" customFormat="1" ht="11">
      <c r="I9222" s="376"/>
      <c r="M9222" s="376"/>
      <c r="N9222" s="376"/>
      <c r="R9222" s="376"/>
    </row>
    <row r="9223" spans="9:18" s="375" customFormat="1" ht="11">
      <c r="I9223" s="376"/>
      <c r="M9223" s="376"/>
      <c r="N9223" s="376"/>
      <c r="R9223" s="376"/>
    </row>
    <row r="9224" spans="9:18" s="375" customFormat="1" ht="11">
      <c r="I9224" s="376"/>
      <c r="M9224" s="376"/>
      <c r="N9224" s="376"/>
      <c r="R9224" s="376"/>
    </row>
    <row r="9225" spans="9:18" s="375" customFormat="1" ht="11">
      <c r="I9225" s="376"/>
      <c r="M9225" s="376"/>
      <c r="N9225" s="376"/>
      <c r="R9225" s="376"/>
    </row>
    <row r="9226" spans="9:18" s="375" customFormat="1" ht="11">
      <c r="I9226" s="376"/>
      <c r="M9226" s="376"/>
      <c r="N9226" s="376"/>
      <c r="R9226" s="376"/>
    </row>
    <row r="9227" spans="9:18" s="375" customFormat="1" ht="11">
      <c r="I9227" s="376"/>
      <c r="L9227" s="376"/>
      <c r="N9227" s="376"/>
      <c r="Q9227" s="376"/>
    </row>
    <row r="9228" spans="9:18" s="375" customFormat="1" ht="11">
      <c r="I9228" s="376"/>
      <c r="M9228" s="376"/>
      <c r="N9228" s="376"/>
      <c r="R9228" s="376"/>
    </row>
    <row r="9229" spans="9:18" s="375" customFormat="1" ht="11">
      <c r="I9229" s="376"/>
      <c r="M9229" s="376"/>
      <c r="N9229" s="376"/>
      <c r="R9229" s="376"/>
    </row>
    <row r="9230" spans="9:18" s="375" customFormat="1" ht="11">
      <c r="I9230" s="376"/>
      <c r="M9230" s="376"/>
      <c r="N9230" s="376"/>
      <c r="R9230" s="376"/>
    </row>
    <row r="9231" spans="9:18" s="375" customFormat="1" ht="11">
      <c r="I9231" s="376"/>
      <c r="M9231" s="376"/>
      <c r="N9231" s="376"/>
      <c r="R9231" s="376"/>
    </row>
    <row r="9232" spans="9:18" s="375" customFormat="1" ht="11">
      <c r="I9232" s="376"/>
      <c r="K9232" s="376"/>
      <c r="M9232" s="376"/>
      <c r="N9232" s="376"/>
      <c r="O9232" s="376"/>
      <c r="P9232" s="376"/>
      <c r="R9232" s="376"/>
    </row>
    <row r="9233" spans="9:18" s="375" customFormat="1" ht="11">
      <c r="I9233" s="376"/>
      <c r="M9233" s="376"/>
      <c r="N9233" s="376"/>
      <c r="R9233" s="376"/>
    </row>
    <row r="9234" spans="9:18" s="375" customFormat="1" ht="11">
      <c r="I9234" s="376"/>
      <c r="M9234" s="376"/>
      <c r="N9234" s="376"/>
      <c r="R9234" s="376"/>
    </row>
    <row r="9235" spans="9:18" s="375" customFormat="1" ht="11">
      <c r="I9235" s="376"/>
      <c r="L9235" s="376"/>
      <c r="N9235" s="376"/>
      <c r="Q9235" s="376"/>
    </row>
    <row r="9236" spans="9:18" s="375" customFormat="1" ht="11">
      <c r="I9236" s="376"/>
      <c r="K9236" s="376"/>
      <c r="M9236" s="376"/>
      <c r="N9236" s="376"/>
      <c r="O9236" s="376"/>
      <c r="P9236" s="376"/>
      <c r="R9236" s="376"/>
    </row>
    <row r="9237" spans="9:18" s="375" customFormat="1" ht="11">
      <c r="I9237" s="376"/>
      <c r="M9237" s="376"/>
      <c r="N9237" s="376"/>
      <c r="R9237" s="376"/>
    </row>
    <row r="9238" spans="9:18" s="375" customFormat="1" ht="11">
      <c r="I9238" s="376"/>
      <c r="M9238" s="376"/>
      <c r="N9238" s="376"/>
      <c r="R9238" s="376"/>
    </row>
    <row r="9239" spans="9:18" s="375" customFormat="1" ht="11">
      <c r="I9239" s="376"/>
      <c r="M9239" s="376"/>
      <c r="N9239" s="376"/>
      <c r="R9239" s="376"/>
    </row>
    <row r="9240" spans="9:18" s="375" customFormat="1" ht="11">
      <c r="I9240" s="376"/>
      <c r="M9240" s="376"/>
      <c r="N9240" s="376"/>
      <c r="R9240" s="376"/>
    </row>
    <row r="9241" spans="9:18" s="375" customFormat="1" ht="11">
      <c r="I9241" s="376"/>
      <c r="M9241" s="376"/>
      <c r="N9241" s="376"/>
      <c r="R9241" s="376"/>
    </row>
    <row r="9242" spans="9:18" s="375" customFormat="1" ht="11">
      <c r="I9242" s="376"/>
      <c r="K9242" s="376"/>
      <c r="M9242" s="376"/>
      <c r="N9242" s="376"/>
      <c r="O9242" s="376"/>
      <c r="P9242" s="376"/>
      <c r="R9242" s="376"/>
    </row>
    <row r="9243" spans="9:18" s="375" customFormat="1" ht="11">
      <c r="I9243" s="376"/>
      <c r="M9243" s="376"/>
      <c r="N9243" s="376"/>
      <c r="R9243" s="376"/>
    </row>
    <row r="9244" spans="9:18" s="375" customFormat="1" ht="11">
      <c r="I9244" s="376"/>
      <c r="K9244" s="376"/>
      <c r="M9244" s="376"/>
      <c r="N9244" s="376"/>
      <c r="O9244" s="376"/>
      <c r="P9244" s="376"/>
      <c r="R9244" s="376"/>
    </row>
    <row r="9245" spans="9:18" s="375" customFormat="1" ht="11">
      <c r="I9245" s="376"/>
      <c r="K9245" s="376"/>
      <c r="M9245" s="376"/>
      <c r="N9245" s="376"/>
      <c r="O9245" s="376"/>
      <c r="P9245" s="376"/>
      <c r="R9245" s="376"/>
    </row>
    <row r="9246" spans="9:18" s="375" customFormat="1" ht="11">
      <c r="I9246" s="376"/>
      <c r="M9246" s="376"/>
      <c r="N9246" s="376"/>
      <c r="R9246" s="376"/>
    </row>
    <row r="9247" spans="9:18" s="375" customFormat="1" ht="11">
      <c r="I9247" s="376"/>
      <c r="K9247" s="376"/>
      <c r="M9247" s="376"/>
      <c r="N9247" s="376"/>
      <c r="O9247" s="376"/>
      <c r="P9247" s="376"/>
      <c r="R9247" s="376"/>
    </row>
    <row r="9248" spans="9:18" s="375" customFormat="1" ht="11">
      <c r="I9248" s="376"/>
      <c r="M9248" s="376"/>
      <c r="N9248" s="376"/>
      <c r="R9248" s="376"/>
    </row>
    <row r="9249" spans="9:18" s="375" customFormat="1" ht="11">
      <c r="I9249" s="376"/>
      <c r="M9249" s="376"/>
      <c r="N9249" s="376"/>
      <c r="R9249" s="376"/>
    </row>
    <row r="9250" spans="9:18" s="375" customFormat="1" ht="11">
      <c r="I9250" s="376"/>
      <c r="L9250" s="376"/>
      <c r="N9250" s="376"/>
      <c r="Q9250" s="376"/>
    </row>
    <row r="9251" spans="9:18" s="375" customFormat="1" ht="11">
      <c r="I9251" s="376"/>
      <c r="M9251" s="376"/>
      <c r="N9251" s="376"/>
      <c r="R9251" s="376"/>
    </row>
    <row r="9252" spans="9:18" s="375" customFormat="1" ht="11">
      <c r="I9252" s="376"/>
      <c r="M9252" s="376"/>
      <c r="N9252" s="376"/>
      <c r="R9252" s="376"/>
    </row>
    <row r="9253" spans="9:18" s="375" customFormat="1" ht="11">
      <c r="I9253" s="376"/>
      <c r="M9253" s="376"/>
      <c r="N9253" s="376"/>
      <c r="R9253" s="376"/>
    </row>
    <row r="9254" spans="9:18" s="375" customFormat="1" ht="11">
      <c r="I9254" s="376"/>
      <c r="M9254" s="376"/>
      <c r="N9254" s="376"/>
      <c r="R9254" s="376"/>
    </row>
    <row r="9255" spans="9:18" s="375" customFormat="1" ht="11">
      <c r="I9255" s="376"/>
      <c r="M9255" s="376"/>
      <c r="N9255" s="376"/>
      <c r="R9255" s="376"/>
    </row>
    <row r="9256" spans="9:18" s="375" customFormat="1" ht="11">
      <c r="I9256" s="376"/>
      <c r="M9256" s="376"/>
      <c r="N9256" s="376"/>
      <c r="R9256" s="376"/>
    </row>
    <row r="9257" spans="9:18" s="375" customFormat="1" ht="11">
      <c r="I9257" s="376"/>
      <c r="M9257" s="376"/>
      <c r="N9257" s="376"/>
      <c r="R9257" s="376"/>
    </row>
    <row r="9258" spans="9:18" s="375" customFormat="1" ht="11">
      <c r="I9258" s="376"/>
      <c r="M9258" s="376"/>
      <c r="N9258" s="376"/>
      <c r="O9258" s="376"/>
      <c r="R9258" s="376"/>
    </row>
    <row r="9259" spans="9:18" s="375" customFormat="1" ht="11">
      <c r="I9259" s="376"/>
      <c r="M9259" s="376"/>
      <c r="N9259" s="376"/>
      <c r="O9259" s="376"/>
      <c r="R9259" s="376"/>
    </row>
    <row r="9260" spans="9:18" s="375" customFormat="1" ht="11">
      <c r="I9260" s="376"/>
      <c r="K9260" s="376"/>
      <c r="M9260" s="376"/>
      <c r="N9260" s="376"/>
      <c r="O9260" s="376"/>
      <c r="P9260" s="376"/>
      <c r="R9260" s="376"/>
    </row>
    <row r="9261" spans="9:18" s="375" customFormat="1" ht="11">
      <c r="I9261" s="376"/>
      <c r="K9261" s="376"/>
      <c r="M9261" s="376"/>
      <c r="N9261" s="376"/>
      <c r="O9261" s="376"/>
      <c r="P9261" s="376"/>
      <c r="R9261" s="376"/>
    </row>
    <row r="9262" spans="9:18" s="375" customFormat="1" ht="11">
      <c r="I9262" s="376"/>
      <c r="K9262" s="376"/>
      <c r="M9262" s="376"/>
      <c r="N9262" s="376"/>
      <c r="O9262" s="376"/>
      <c r="P9262" s="376"/>
      <c r="R9262" s="376"/>
    </row>
    <row r="9263" spans="9:18" s="375" customFormat="1" ht="11">
      <c r="I9263" s="376"/>
      <c r="K9263" s="376"/>
      <c r="M9263" s="376"/>
      <c r="N9263" s="376"/>
      <c r="O9263" s="376"/>
      <c r="P9263" s="376"/>
      <c r="R9263" s="376"/>
    </row>
    <row r="9264" spans="9:18" s="375" customFormat="1" ht="11">
      <c r="I9264" s="376"/>
      <c r="K9264" s="376"/>
      <c r="M9264" s="376"/>
      <c r="N9264" s="376"/>
      <c r="O9264" s="376"/>
      <c r="P9264" s="376"/>
      <c r="R9264" s="376"/>
    </row>
    <row r="9265" spans="9:18" s="375" customFormat="1" ht="11">
      <c r="I9265" s="376"/>
      <c r="K9265" s="376"/>
      <c r="M9265" s="376"/>
      <c r="N9265" s="376"/>
      <c r="O9265" s="376"/>
      <c r="P9265" s="376"/>
      <c r="R9265" s="376"/>
    </row>
    <row r="9266" spans="9:18" s="375" customFormat="1" ht="11">
      <c r="I9266" s="376"/>
      <c r="K9266" s="376"/>
      <c r="M9266" s="376"/>
      <c r="N9266" s="376"/>
      <c r="O9266" s="376"/>
      <c r="P9266" s="376"/>
      <c r="R9266" s="376"/>
    </row>
    <row r="9267" spans="9:18" s="375" customFormat="1" ht="11">
      <c r="I9267" s="376"/>
      <c r="K9267" s="376"/>
      <c r="M9267" s="376"/>
      <c r="N9267" s="376"/>
      <c r="O9267" s="376"/>
      <c r="P9267" s="376"/>
      <c r="R9267" s="376"/>
    </row>
    <row r="9268" spans="9:18" s="375" customFormat="1" ht="11">
      <c r="I9268" s="376"/>
      <c r="M9268" s="376"/>
      <c r="N9268" s="376"/>
      <c r="O9268" s="376"/>
      <c r="R9268" s="376"/>
    </row>
    <row r="9269" spans="9:18" s="375" customFormat="1" ht="11">
      <c r="I9269" s="376"/>
      <c r="M9269" s="376"/>
      <c r="N9269" s="376"/>
      <c r="O9269" s="376"/>
      <c r="R9269" s="376"/>
    </row>
    <row r="9270" spans="9:18" s="375" customFormat="1" ht="11">
      <c r="I9270" s="376"/>
      <c r="M9270" s="376"/>
      <c r="N9270" s="376"/>
      <c r="O9270" s="376"/>
      <c r="R9270" s="376"/>
    </row>
    <row r="9271" spans="9:18" s="375" customFormat="1" ht="11">
      <c r="I9271" s="376"/>
      <c r="M9271" s="376"/>
      <c r="N9271" s="376"/>
      <c r="O9271" s="376"/>
      <c r="R9271" s="376"/>
    </row>
    <row r="9272" spans="9:18" s="375" customFormat="1" ht="11">
      <c r="I9272" s="376"/>
      <c r="K9272" s="376"/>
      <c r="M9272" s="376"/>
      <c r="N9272" s="376"/>
      <c r="O9272" s="376"/>
      <c r="P9272" s="376"/>
      <c r="R9272" s="376"/>
    </row>
    <row r="9273" spans="9:18" s="375" customFormat="1" ht="11">
      <c r="I9273" s="376"/>
      <c r="K9273" s="376"/>
      <c r="M9273" s="376"/>
      <c r="N9273" s="376"/>
      <c r="O9273" s="376"/>
      <c r="P9273" s="376"/>
      <c r="R9273" s="376"/>
    </row>
    <row r="9274" spans="9:18" s="375" customFormat="1" ht="11">
      <c r="I9274" s="376"/>
      <c r="K9274" s="376"/>
      <c r="M9274" s="376"/>
      <c r="N9274" s="376"/>
      <c r="O9274" s="376"/>
      <c r="P9274" s="376"/>
      <c r="R9274" s="376"/>
    </row>
    <row r="9275" spans="9:18" s="375" customFormat="1" ht="11">
      <c r="I9275" s="376"/>
      <c r="K9275" s="376"/>
      <c r="M9275" s="376"/>
      <c r="N9275" s="376"/>
      <c r="O9275" s="376"/>
      <c r="P9275" s="376"/>
      <c r="R9275" s="376"/>
    </row>
    <row r="9276" spans="9:18" s="375" customFormat="1" ht="11">
      <c r="I9276" s="376"/>
      <c r="K9276" s="376"/>
      <c r="M9276" s="376"/>
      <c r="N9276" s="376"/>
      <c r="O9276" s="376"/>
      <c r="P9276" s="376"/>
      <c r="R9276" s="376"/>
    </row>
    <row r="9277" spans="9:18" s="375" customFormat="1" ht="11">
      <c r="I9277" s="376"/>
      <c r="K9277" s="376"/>
      <c r="M9277" s="376"/>
      <c r="N9277" s="376"/>
      <c r="O9277" s="376"/>
      <c r="P9277" s="376"/>
      <c r="R9277" s="376"/>
    </row>
    <row r="9278" spans="9:18" s="375" customFormat="1" ht="11">
      <c r="I9278" s="376"/>
      <c r="K9278" s="376"/>
      <c r="M9278" s="376"/>
      <c r="N9278" s="376"/>
      <c r="O9278" s="376"/>
      <c r="P9278" s="376"/>
      <c r="R9278" s="376"/>
    </row>
    <row r="9279" spans="9:18" s="375" customFormat="1" ht="11">
      <c r="I9279" s="376"/>
      <c r="K9279" s="376"/>
      <c r="M9279" s="376"/>
      <c r="N9279" s="376"/>
      <c r="O9279" s="376"/>
      <c r="P9279" s="376"/>
      <c r="R9279" s="376"/>
    </row>
    <row r="9280" spans="9:18" s="375" customFormat="1" ht="11">
      <c r="I9280" s="376"/>
      <c r="K9280" s="376"/>
      <c r="M9280" s="376"/>
      <c r="N9280" s="376"/>
      <c r="O9280" s="376"/>
      <c r="P9280" s="376"/>
      <c r="R9280" s="376"/>
    </row>
    <row r="9281" spans="9:18" s="375" customFormat="1" ht="11">
      <c r="I9281" s="376"/>
      <c r="K9281" s="376"/>
      <c r="M9281" s="376"/>
      <c r="N9281" s="376"/>
      <c r="O9281" s="376"/>
      <c r="P9281" s="376"/>
      <c r="R9281" s="376"/>
    </row>
    <row r="9282" spans="9:18" s="375" customFormat="1" ht="11">
      <c r="I9282" s="376"/>
      <c r="K9282" s="376"/>
      <c r="M9282" s="376"/>
      <c r="N9282" s="376"/>
      <c r="O9282" s="376"/>
      <c r="P9282" s="376"/>
      <c r="R9282" s="376"/>
    </row>
    <row r="9283" spans="9:18" s="375" customFormat="1" ht="11">
      <c r="I9283" s="376"/>
      <c r="K9283" s="376"/>
      <c r="L9283" s="376"/>
      <c r="N9283" s="376"/>
      <c r="O9283" s="376"/>
      <c r="P9283" s="376"/>
      <c r="Q9283" s="376"/>
    </row>
    <row r="9284" spans="9:18" s="375" customFormat="1" ht="11">
      <c r="I9284" s="376"/>
      <c r="K9284" s="376"/>
      <c r="M9284" s="376"/>
      <c r="N9284" s="376"/>
      <c r="O9284" s="376"/>
      <c r="P9284" s="376"/>
      <c r="R9284" s="376"/>
    </row>
    <row r="9285" spans="9:18" s="375" customFormat="1" ht="11">
      <c r="I9285" s="376"/>
      <c r="K9285" s="376"/>
      <c r="M9285" s="376"/>
      <c r="N9285" s="376"/>
      <c r="O9285" s="376"/>
      <c r="P9285" s="376"/>
      <c r="R9285" s="376"/>
    </row>
    <row r="9286" spans="9:18" s="375" customFormat="1" ht="11">
      <c r="I9286" s="376"/>
      <c r="K9286" s="376"/>
      <c r="M9286" s="376"/>
      <c r="N9286" s="376"/>
      <c r="O9286" s="376"/>
      <c r="P9286" s="376"/>
      <c r="R9286" s="376"/>
    </row>
    <row r="9287" spans="9:18" s="375" customFormat="1" ht="11">
      <c r="I9287" s="376"/>
      <c r="K9287" s="376"/>
      <c r="M9287" s="376"/>
      <c r="N9287" s="376"/>
      <c r="O9287" s="376"/>
      <c r="P9287" s="376"/>
      <c r="R9287" s="376"/>
    </row>
    <row r="9288" spans="9:18" s="375" customFormat="1" ht="11">
      <c r="I9288" s="376"/>
      <c r="K9288" s="376"/>
      <c r="M9288" s="376"/>
      <c r="N9288" s="376"/>
      <c r="O9288" s="376"/>
      <c r="P9288" s="376"/>
      <c r="R9288" s="376"/>
    </row>
    <row r="9289" spans="9:18" s="375" customFormat="1" ht="11">
      <c r="I9289" s="376"/>
      <c r="K9289" s="376"/>
      <c r="M9289" s="376"/>
      <c r="N9289" s="376"/>
      <c r="O9289" s="376"/>
      <c r="P9289" s="376"/>
      <c r="R9289" s="376"/>
    </row>
    <row r="9290" spans="9:18" s="375" customFormat="1" ht="11">
      <c r="I9290" s="376"/>
      <c r="K9290" s="376"/>
      <c r="M9290" s="376"/>
      <c r="N9290" s="376"/>
      <c r="O9290" s="376"/>
      <c r="P9290" s="376"/>
      <c r="R9290" s="376"/>
    </row>
    <row r="9291" spans="9:18" s="375" customFormat="1" ht="11">
      <c r="I9291" s="376"/>
      <c r="K9291" s="376"/>
      <c r="M9291" s="376"/>
      <c r="N9291" s="376"/>
      <c r="O9291" s="376"/>
      <c r="P9291" s="376"/>
      <c r="R9291" s="376"/>
    </row>
    <row r="9292" spans="9:18" s="375" customFormat="1" ht="11">
      <c r="I9292" s="376"/>
      <c r="K9292" s="376"/>
      <c r="M9292" s="376"/>
      <c r="N9292" s="376"/>
      <c r="O9292" s="376"/>
      <c r="P9292" s="376"/>
      <c r="R9292" s="376"/>
    </row>
    <row r="9293" spans="9:18" s="375" customFormat="1" ht="11">
      <c r="I9293" s="376"/>
      <c r="K9293" s="376"/>
      <c r="M9293" s="376"/>
      <c r="N9293" s="376"/>
      <c r="O9293" s="376"/>
      <c r="P9293" s="376"/>
      <c r="R9293" s="376"/>
    </row>
    <row r="9294" spans="9:18" s="375" customFormat="1" ht="11">
      <c r="I9294" s="376"/>
      <c r="K9294" s="376"/>
      <c r="M9294" s="376"/>
      <c r="N9294" s="376"/>
      <c r="O9294" s="376"/>
      <c r="P9294" s="376"/>
      <c r="R9294" s="376"/>
    </row>
    <row r="9295" spans="9:18" s="375" customFormat="1" ht="11">
      <c r="J9295" s="376"/>
      <c r="K9295" s="376"/>
      <c r="M9295" s="376"/>
      <c r="O9295" s="376"/>
      <c r="R9295" s="376"/>
    </row>
    <row r="9296" spans="9:18" s="375" customFormat="1" ht="11">
      <c r="J9296" s="376"/>
      <c r="K9296" s="376"/>
      <c r="M9296" s="376"/>
      <c r="O9296" s="376"/>
      <c r="R9296" s="376"/>
    </row>
    <row r="9297" spans="10:18" s="375" customFormat="1" ht="11">
      <c r="J9297" s="376"/>
      <c r="K9297" s="376"/>
      <c r="M9297" s="376"/>
      <c r="O9297" s="376"/>
      <c r="R9297" s="376"/>
    </row>
    <row r="9298" spans="10:18" s="375" customFormat="1" ht="11">
      <c r="J9298" s="376"/>
      <c r="K9298" s="376"/>
      <c r="M9298" s="376"/>
      <c r="O9298" s="376"/>
      <c r="R9298" s="376"/>
    </row>
    <row r="9299" spans="10:18" s="375" customFormat="1" ht="11">
      <c r="J9299" s="376"/>
      <c r="K9299" s="376"/>
      <c r="M9299" s="376"/>
      <c r="O9299" s="376"/>
      <c r="R9299" s="376"/>
    </row>
    <row r="9300" spans="10:18" s="375" customFormat="1" ht="11">
      <c r="J9300" s="376"/>
      <c r="K9300" s="376"/>
      <c r="M9300" s="376"/>
      <c r="O9300" s="376"/>
      <c r="R9300" s="376"/>
    </row>
    <row r="9301" spans="10:18" s="375" customFormat="1" ht="11">
      <c r="J9301" s="376"/>
      <c r="K9301" s="376"/>
      <c r="M9301" s="376"/>
      <c r="O9301" s="376"/>
      <c r="R9301" s="376"/>
    </row>
    <row r="9302" spans="10:18" s="375" customFormat="1" ht="11">
      <c r="J9302" s="376"/>
      <c r="K9302" s="376"/>
      <c r="M9302" s="376"/>
      <c r="O9302" s="376"/>
      <c r="R9302" s="376"/>
    </row>
    <row r="9303" spans="10:18" s="375" customFormat="1" ht="11">
      <c r="J9303" s="376"/>
      <c r="K9303" s="376"/>
      <c r="M9303" s="376"/>
      <c r="O9303" s="376"/>
      <c r="P9303" s="376"/>
      <c r="R9303" s="376"/>
    </row>
    <row r="9304" spans="10:18" s="375" customFormat="1" ht="11">
      <c r="J9304" s="376"/>
      <c r="K9304" s="376"/>
      <c r="M9304" s="376"/>
      <c r="O9304" s="376"/>
      <c r="R9304" s="376"/>
    </row>
    <row r="9305" spans="10:18" s="375" customFormat="1" ht="11">
      <c r="J9305" s="376"/>
      <c r="K9305" s="376"/>
      <c r="M9305" s="376"/>
      <c r="O9305" s="376"/>
      <c r="P9305" s="376"/>
      <c r="R9305" s="376"/>
    </row>
    <row r="9306" spans="10:18" s="375" customFormat="1" ht="11">
      <c r="J9306" s="376"/>
      <c r="K9306" s="376"/>
      <c r="M9306" s="376"/>
      <c r="O9306" s="376"/>
      <c r="R9306" s="376"/>
    </row>
    <row r="9307" spans="10:18" s="375" customFormat="1" ht="11">
      <c r="J9307" s="376"/>
      <c r="K9307" s="376"/>
      <c r="M9307" s="376"/>
      <c r="O9307" s="376"/>
      <c r="P9307" s="376"/>
      <c r="R9307" s="376"/>
    </row>
    <row r="9308" spans="10:18" s="375" customFormat="1" ht="11">
      <c r="J9308" s="376"/>
      <c r="K9308" s="376"/>
      <c r="M9308" s="376"/>
      <c r="O9308" s="376"/>
      <c r="R9308" s="376"/>
    </row>
    <row r="9309" spans="10:18" s="375" customFormat="1" ht="11">
      <c r="J9309" s="376"/>
      <c r="K9309" s="376"/>
      <c r="M9309" s="376"/>
      <c r="O9309" s="376"/>
      <c r="R9309" s="376"/>
    </row>
    <row r="9310" spans="10:18" s="375" customFormat="1" ht="11">
      <c r="J9310" s="376"/>
      <c r="K9310" s="376"/>
      <c r="M9310" s="376"/>
      <c r="O9310" s="376"/>
      <c r="R9310" s="376"/>
    </row>
    <row r="9311" spans="10:18" s="375" customFormat="1" ht="11">
      <c r="J9311" s="376"/>
      <c r="K9311" s="376"/>
      <c r="M9311" s="376"/>
      <c r="O9311" s="376"/>
      <c r="R9311" s="376"/>
    </row>
    <row r="9312" spans="10:18" s="375" customFormat="1" ht="11">
      <c r="J9312" s="376"/>
      <c r="K9312" s="376"/>
      <c r="M9312" s="376"/>
      <c r="O9312" s="376"/>
      <c r="R9312" s="376"/>
    </row>
    <row r="9313" spans="9:18" s="375" customFormat="1" ht="11">
      <c r="J9313" s="376"/>
      <c r="K9313" s="376"/>
      <c r="M9313" s="376"/>
      <c r="O9313" s="376"/>
      <c r="R9313" s="376"/>
    </row>
    <row r="9314" spans="9:18" s="375" customFormat="1" ht="11">
      <c r="J9314" s="376"/>
      <c r="K9314" s="376"/>
      <c r="M9314" s="376"/>
      <c r="O9314" s="376"/>
      <c r="R9314" s="376"/>
    </row>
    <row r="9315" spans="9:18" s="375" customFormat="1" ht="11">
      <c r="I9315" s="376"/>
      <c r="M9315" s="376"/>
      <c r="N9315" s="376"/>
      <c r="R9315" s="376"/>
    </row>
    <row r="9316" spans="9:18" s="375" customFormat="1" ht="11">
      <c r="I9316" s="376"/>
      <c r="M9316" s="376"/>
      <c r="N9316" s="376"/>
      <c r="R9316" s="376"/>
    </row>
    <row r="9317" spans="9:18" s="375" customFormat="1" ht="11">
      <c r="I9317" s="376"/>
      <c r="M9317" s="376"/>
      <c r="N9317" s="376"/>
      <c r="R9317" s="376"/>
    </row>
    <row r="9318" spans="9:18" s="375" customFormat="1" ht="11">
      <c r="I9318" s="376"/>
      <c r="K9318" s="376"/>
      <c r="M9318" s="376"/>
      <c r="N9318" s="376"/>
      <c r="O9318" s="376"/>
      <c r="P9318" s="376"/>
      <c r="R9318" s="376"/>
    </row>
    <row r="9319" spans="9:18" s="375" customFormat="1" ht="11">
      <c r="I9319" s="376"/>
      <c r="K9319" s="376"/>
      <c r="M9319" s="376"/>
      <c r="N9319" s="376"/>
      <c r="O9319" s="376"/>
      <c r="P9319" s="376"/>
      <c r="R9319" s="376"/>
    </row>
    <row r="9320" spans="9:18" s="375" customFormat="1" ht="11">
      <c r="I9320" s="376"/>
      <c r="K9320" s="376"/>
      <c r="M9320" s="376"/>
      <c r="N9320" s="376"/>
      <c r="O9320" s="376"/>
      <c r="P9320" s="376"/>
      <c r="R9320" s="376"/>
    </row>
    <row r="9321" spans="9:18" s="375" customFormat="1" ht="11">
      <c r="I9321" s="376"/>
      <c r="K9321" s="376"/>
      <c r="M9321" s="376"/>
      <c r="N9321" s="376"/>
      <c r="O9321" s="376"/>
      <c r="P9321" s="376"/>
      <c r="R9321" s="376"/>
    </row>
    <row r="9322" spans="9:18" s="375" customFormat="1" ht="11">
      <c r="I9322" s="376"/>
      <c r="K9322" s="376"/>
      <c r="M9322" s="376"/>
      <c r="N9322" s="376"/>
      <c r="O9322" s="376"/>
      <c r="P9322" s="376"/>
      <c r="R9322" s="376"/>
    </row>
    <row r="9323" spans="9:18" s="375" customFormat="1" ht="11">
      <c r="I9323" s="376"/>
      <c r="K9323" s="376"/>
      <c r="M9323" s="376"/>
      <c r="N9323" s="376"/>
      <c r="O9323" s="376"/>
      <c r="P9323" s="376"/>
      <c r="R9323" s="376"/>
    </row>
    <row r="9324" spans="9:18" s="375" customFormat="1" ht="11">
      <c r="I9324" s="376"/>
      <c r="K9324" s="376"/>
      <c r="M9324" s="376"/>
      <c r="N9324" s="376"/>
      <c r="O9324" s="376"/>
      <c r="P9324" s="376"/>
      <c r="R9324" s="376"/>
    </row>
    <row r="9325" spans="9:18" s="375" customFormat="1" ht="11">
      <c r="I9325" s="376"/>
      <c r="M9325" s="376"/>
      <c r="N9325" s="376"/>
      <c r="R9325" s="376"/>
    </row>
    <row r="9326" spans="9:18" s="375" customFormat="1" ht="11">
      <c r="I9326" s="376"/>
      <c r="K9326" s="376"/>
      <c r="M9326" s="376"/>
      <c r="N9326" s="376"/>
      <c r="O9326" s="376"/>
      <c r="P9326" s="376"/>
      <c r="R9326" s="376"/>
    </row>
    <row r="9327" spans="9:18" s="375" customFormat="1" ht="11">
      <c r="I9327" s="376"/>
      <c r="K9327" s="376"/>
      <c r="M9327" s="376"/>
      <c r="N9327" s="376"/>
      <c r="O9327" s="376"/>
      <c r="P9327" s="376"/>
      <c r="R9327" s="376"/>
    </row>
    <row r="9328" spans="9:18" s="375" customFormat="1" ht="11">
      <c r="I9328" s="376"/>
      <c r="K9328" s="376"/>
      <c r="M9328" s="376"/>
      <c r="N9328" s="376"/>
      <c r="O9328" s="376"/>
      <c r="P9328" s="376"/>
      <c r="R9328" s="376"/>
    </row>
    <row r="9329" spans="1:20" s="375" customFormat="1" ht="11">
      <c r="I9329" s="376"/>
      <c r="K9329" s="376"/>
      <c r="M9329" s="376"/>
      <c r="N9329" s="376"/>
      <c r="O9329" s="376"/>
      <c r="P9329" s="376"/>
      <c r="R9329" s="376"/>
    </row>
    <row r="9330" spans="1:20" s="375" customFormat="1" ht="11">
      <c r="I9330" s="376"/>
      <c r="K9330" s="376"/>
      <c r="M9330" s="376"/>
      <c r="N9330" s="376"/>
      <c r="O9330" s="376"/>
      <c r="P9330" s="376"/>
      <c r="R9330" s="376"/>
    </row>
    <row r="9331" spans="1:20">
      <c r="B9331" s="241"/>
      <c r="C9331" s="241"/>
      <c r="S9331" s="241"/>
    </row>
    <row r="9332" spans="1:20" ht="11">
      <c r="A9332" s="375"/>
      <c r="B9332" s="375"/>
      <c r="C9332" s="375"/>
      <c r="D9332" s="375"/>
      <c r="E9332" s="375"/>
      <c r="F9332" s="375"/>
      <c r="G9332" s="375"/>
      <c r="H9332" s="375"/>
      <c r="I9332" s="375"/>
      <c r="J9332" s="375"/>
      <c r="K9332" s="375"/>
      <c r="L9332" s="375"/>
      <c r="M9332" s="375"/>
      <c r="N9332" s="375"/>
      <c r="O9332" s="375"/>
      <c r="P9332" s="375"/>
      <c r="Q9332" s="375"/>
      <c r="R9332" s="375"/>
      <c r="S9332" s="241"/>
    </row>
    <row r="9333" spans="1:20" ht="11">
      <c r="A9333" s="375"/>
      <c r="B9333" s="375"/>
      <c r="C9333" s="375"/>
      <c r="D9333" s="375"/>
      <c r="E9333" s="375"/>
      <c r="F9333" s="375"/>
      <c r="G9333" s="375"/>
      <c r="H9333" s="376"/>
      <c r="I9333" s="375"/>
      <c r="J9333" s="376"/>
      <c r="K9333" s="375"/>
      <c r="L9333" s="376"/>
      <c r="M9333" s="376"/>
      <c r="N9333" s="376"/>
      <c r="O9333" s="375"/>
      <c r="P9333" s="375"/>
      <c r="Q9333" s="376"/>
      <c r="R9333" s="376"/>
    </row>
    <row r="9334" spans="1:20" ht="11">
      <c r="A9334" s="375"/>
      <c r="B9334" s="375"/>
      <c r="C9334" s="375"/>
      <c r="D9334" s="375"/>
      <c r="E9334" s="375"/>
      <c r="F9334" s="375"/>
      <c r="G9334" s="375"/>
      <c r="H9334" s="376"/>
      <c r="I9334" s="375"/>
      <c r="J9334" s="375"/>
      <c r="K9334" s="375"/>
      <c r="L9334" s="376"/>
      <c r="M9334" s="376"/>
      <c r="N9334" s="376"/>
      <c r="O9334" s="375"/>
      <c r="P9334" s="375"/>
      <c r="Q9334" s="376"/>
      <c r="R9334" s="376"/>
      <c r="S9334" s="241"/>
    </row>
    <row r="9335" spans="1:20" ht="11">
      <c r="A9335" s="375"/>
      <c r="B9335" s="375"/>
      <c r="C9335" s="375"/>
      <c r="D9335" s="375"/>
      <c r="E9335" s="375"/>
      <c r="F9335" s="375"/>
      <c r="G9335" s="375"/>
      <c r="H9335" s="376"/>
      <c r="I9335" s="375"/>
      <c r="J9335" s="375"/>
      <c r="K9335" s="375"/>
      <c r="L9335" s="376"/>
      <c r="M9335" s="376"/>
      <c r="N9335" s="376"/>
      <c r="O9335" s="375"/>
      <c r="P9335" s="375"/>
      <c r="Q9335" s="376"/>
      <c r="R9335" s="376"/>
      <c r="T9335" s="241"/>
    </row>
    <row r="9336" spans="1:20" ht="11">
      <c r="A9336" s="375"/>
      <c r="B9336" s="375"/>
      <c r="C9336" s="375"/>
      <c r="D9336" s="375"/>
      <c r="E9336" s="375"/>
      <c r="F9336" s="375"/>
      <c r="G9336" s="375"/>
      <c r="H9336" s="376"/>
      <c r="I9336" s="375"/>
      <c r="J9336" s="375"/>
      <c r="K9336" s="375"/>
      <c r="L9336" s="376"/>
      <c r="M9336" s="376"/>
      <c r="N9336" s="376"/>
      <c r="O9336" s="375"/>
      <c r="P9336" s="375"/>
      <c r="Q9336" s="376"/>
      <c r="R9336" s="376"/>
    </row>
    <row r="9337" spans="1:20" ht="11">
      <c r="A9337" s="375"/>
      <c r="B9337" s="375"/>
      <c r="C9337" s="375"/>
      <c r="D9337" s="375"/>
      <c r="E9337" s="375"/>
      <c r="F9337" s="375"/>
      <c r="G9337" s="375"/>
      <c r="H9337" s="376"/>
      <c r="I9337" s="375"/>
      <c r="J9337" s="375"/>
      <c r="K9337" s="375"/>
      <c r="L9337" s="376"/>
      <c r="M9337" s="376"/>
      <c r="N9337" s="376"/>
      <c r="O9337" s="375"/>
      <c r="P9337" s="375"/>
      <c r="Q9337" s="376"/>
      <c r="R9337" s="376"/>
    </row>
    <row r="9338" spans="1:20" ht="11">
      <c r="A9338" s="375"/>
      <c r="B9338" s="375"/>
      <c r="C9338" s="375"/>
      <c r="D9338" s="375"/>
      <c r="E9338" s="375"/>
      <c r="F9338" s="375"/>
      <c r="G9338" s="375"/>
      <c r="H9338" s="376"/>
      <c r="I9338" s="375"/>
      <c r="J9338" s="375"/>
      <c r="K9338" s="375"/>
      <c r="L9338" s="376"/>
      <c r="M9338" s="376"/>
      <c r="N9338" s="376"/>
      <c r="O9338" s="375"/>
      <c r="P9338" s="375"/>
      <c r="Q9338" s="376"/>
      <c r="R9338" s="376"/>
    </row>
    <row r="9339" spans="1:20" ht="11">
      <c r="A9339" s="375"/>
      <c r="B9339" s="375"/>
      <c r="C9339" s="375"/>
      <c r="D9339" s="375"/>
      <c r="E9339" s="375"/>
      <c r="F9339" s="375"/>
      <c r="G9339" s="375"/>
      <c r="H9339" s="376"/>
      <c r="I9339" s="375"/>
      <c r="J9339" s="375"/>
      <c r="K9339" s="375"/>
      <c r="L9339" s="376"/>
      <c r="M9339" s="376"/>
      <c r="N9339" s="376"/>
      <c r="O9339" s="375"/>
      <c r="P9339" s="375"/>
      <c r="Q9339" s="376"/>
      <c r="R9339" s="376"/>
    </row>
    <row r="9340" spans="1:20" ht="11">
      <c r="A9340" s="375"/>
      <c r="B9340" s="375"/>
      <c r="C9340" s="375"/>
      <c r="D9340" s="375"/>
      <c r="E9340" s="375"/>
      <c r="F9340" s="375"/>
      <c r="G9340" s="375"/>
      <c r="H9340" s="376"/>
      <c r="I9340" s="375"/>
      <c r="J9340" s="375"/>
      <c r="K9340" s="375"/>
      <c r="L9340" s="376"/>
      <c r="M9340" s="376"/>
      <c r="N9340" s="376"/>
      <c r="O9340" s="375"/>
      <c r="P9340" s="375"/>
      <c r="Q9340" s="376"/>
      <c r="R9340" s="376"/>
    </row>
    <row r="9341" spans="1:20" ht="11">
      <c r="A9341" s="375"/>
      <c r="B9341" s="375"/>
      <c r="C9341" s="375"/>
      <c r="D9341" s="375"/>
      <c r="E9341" s="375"/>
      <c r="F9341" s="375"/>
      <c r="G9341" s="375"/>
      <c r="H9341" s="376"/>
      <c r="I9341" s="375"/>
      <c r="J9341" s="375"/>
      <c r="K9341" s="375"/>
      <c r="L9341" s="376"/>
      <c r="M9341" s="376"/>
      <c r="N9341" s="376"/>
      <c r="O9341" s="375"/>
      <c r="P9341" s="375"/>
      <c r="Q9341" s="376"/>
      <c r="R9341" s="376"/>
    </row>
    <row r="9342" spans="1:20" ht="11">
      <c r="A9342" s="375"/>
      <c r="B9342" s="375"/>
      <c r="C9342" s="375"/>
      <c r="D9342" s="375"/>
      <c r="E9342" s="375"/>
      <c r="F9342" s="375"/>
      <c r="G9342" s="375"/>
      <c r="H9342" s="376"/>
      <c r="I9342" s="375"/>
      <c r="J9342" s="375"/>
      <c r="K9342" s="375"/>
      <c r="L9342" s="376"/>
      <c r="M9342" s="376"/>
      <c r="N9342" s="376"/>
      <c r="O9342" s="375"/>
      <c r="P9342" s="375"/>
      <c r="Q9342" s="376"/>
      <c r="R9342" s="376"/>
    </row>
    <row r="9343" spans="1:20" ht="11">
      <c r="A9343" s="375"/>
      <c r="B9343" s="375"/>
      <c r="C9343" s="375"/>
      <c r="D9343" s="375"/>
      <c r="E9343" s="375"/>
      <c r="F9343" s="375"/>
      <c r="G9343" s="375"/>
      <c r="H9343" s="376"/>
      <c r="I9343" s="375"/>
      <c r="J9343" s="375"/>
      <c r="K9343" s="375"/>
      <c r="L9343" s="376"/>
      <c r="M9343" s="376"/>
      <c r="N9343" s="376"/>
      <c r="O9343" s="375"/>
      <c r="P9343" s="375"/>
      <c r="Q9343" s="376"/>
      <c r="R9343" s="376"/>
    </row>
    <row r="9344" spans="1:20" ht="11">
      <c r="A9344" s="375"/>
      <c r="B9344" s="375"/>
      <c r="C9344" s="375"/>
      <c r="D9344" s="375"/>
      <c r="E9344" s="375"/>
      <c r="F9344" s="375"/>
      <c r="G9344" s="375"/>
      <c r="H9344" s="376"/>
      <c r="I9344" s="375"/>
      <c r="J9344" s="375"/>
      <c r="K9344" s="375"/>
      <c r="L9344" s="376"/>
      <c r="M9344" s="376"/>
      <c r="N9344" s="376"/>
      <c r="O9344" s="375"/>
      <c r="P9344" s="375"/>
      <c r="Q9344" s="376"/>
      <c r="R9344" s="376"/>
    </row>
    <row r="9345" spans="1:18" ht="11">
      <c r="A9345" s="375"/>
      <c r="B9345" s="375"/>
      <c r="C9345" s="375"/>
      <c r="D9345" s="375"/>
      <c r="E9345" s="375"/>
      <c r="F9345" s="375"/>
      <c r="G9345" s="375"/>
      <c r="H9345" s="376"/>
      <c r="I9345" s="375"/>
      <c r="J9345" s="375"/>
      <c r="K9345" s="375"/>
      <c r="L9345" s="376"/>
      <c r="M9345" s="376"/>
      <c r="N9345" s="376"/>
      <c r="O9345" s="375"/>
      <c r="P9345" s="375"/>
      <c r="Q9345" s="376"/>
      <c r="R9345" s="376"/>
    </row>
    <row r="9346" spans="1:18" ht="11">
      <c r="A9346" s="375"/>
      <c r="B9346" s="375"/>
      <c r="C9346" s="375"/>
      <c r="D9346" s="375"/>
      <c r="E9346" s="375"/>
      <c r="F9346" s="375"/>
      <c r="G9346" s="375"/>
      <c r="H9346" s="376"/>
      <c r="I9346" s="375"/>
      <c r="J9346" s="375"/>
      <c r="K9346" s="375"/>
      <c r="L9346" s="376"/>
      <c r="M9346" s="376"/>
      <c r="N9346" s="376"/>
      <c r="O9346" s="375"/>
      <c r="P9346" s="375"/>
      <c r="Q9346" s="376"/>
      <c r="R9346" s="376"/>
    </row>
    <row r="9347" spans="1:18" ht="11">
      <c r="A9347" s="375"/>
      <c r="B9347" s="375"/>
      <c r="C9347" s="375"/>
      <c r="D9347" s="375"/>
      <c r="E9347" s="375"/>
      <c r="F9347" s="375"/>
      <c r="G9347" s="375"/>
      <c r="H9347" s="376"/>
      <c r="I9347" s="375"/>
      <c r="J9347" s="375"/>
      <c r="K9347" s="375"/>
      <c r="L9347" s="376"/>
      <c r="M9347" s="376"/>
      <c r="N9347" s="376"/>
      <c r="O9347" s="375"/>
      <c r="P9347" s="375"/>
      <c r="Q9347" s="376"/>
      <c r="R9347" s="376"/>
    </row>
    <row r="9348" spans="1:18" ht="11">
      <c r="A9348" s="375"/>
      <c r="B9348" s="375"/>
      <c r="C9348" s="375"/>
      <c r="D9348" s="375"/>
      <c r="E9348" s="375"/>
      <c r="F9348" s="375"/>
      <c r="G9348" s="375"/>
      <c r="H9348" s="376"/>
      <c r="I9348" s="375"/>
      <c r="J9348" s="376"/>
      <c r="K9348" s="375"/>
      <c r="L9348" s="376"/>
      <c r="M9348" s="376"/>
      <c r="N9348" s="376"/>
      <c r="O9348" s="375"/>
      <c r="P9348" s="375"/>
      <c r="Q9348" s="376"/>
      <c r="R9348" s="376"/>
    </row>
    <row r="9349" spans="1:18" ht="11">
      <c r="A9349" s="375"/>
      <c r="B9349" s="375"/>
      <c r="C9349" s="375"/>
      <c r="D9349" s="375"/>
      <c r="E9349" s="375"/>
      <c r="F9349" s="375"/>
      <c r="G9349" s="375"/>
      <c r="H9349" s="376"/>
      <c r="I9349" s="375"/>
      <c r="J9349" s="376"/>
      <c r="K9349" s="375"/>
      <c r="L9349" s="376"/>
      <c r="M9349" s="376"/>
      <c r="N9349" s="376"/>
      <c r="O9349" s="375"/>
      <c r="P9349" s="375"/>
      <c r="Q9349" s="376"/>
      <c r="R9349" s="376"/>
    </row>
    <row r="9350" spans="1:18" ht="11">
      <c r="A9350" s="375"/>
      <c r="B9350" s="375"/>
      <c r="C9350" s="375"/>
      <c r="D9350" s="375"/>
      <c r="E9350" s="375"/>
      <c r="F9350" s="375"/>
      <c r="G9350" s="375"/>
      <c r="H9350" s="376"/>
      <c r="I9350" s="375"/>
      <c r="J9350" s="375"/>
      <c r="K9350" s="375"/>
      <c r="L9350" s="376"/>
      <c r="M9350" s="376"/>
      <c r="N9350" s="376"/>
      <c r="O9350" s="375"/>
      <c r="P9350" s="375"/>
      <c r="Q9350" s="376"/>
      <c r="R9350" s="376"/>
    </row>
    <row r="9351" spans="1:18" ht="11">
      <c r="A9351" s="375"/>
      <c r="B9351" s="375"/>
      <c r="C9351" s="375"/>
      <c r="D9351" s="375"/>
      <c r="E9351" s="375"/>
      <c r="F9351" s="375"/>
      <c r="G9351" s="375"/>
      <c r="H9351" s="376"/>
      <c r="I9351" s="375"/>
      <c r="J9351" s="375"/>
      <c r="K9351" s="375"/>
      <c r="L9351" s="376"/>
      <c r="M9351" s="376"/>
      <c r="N9351" s="376"/>
      <c r="O9351" s="375"/>
      <c r="P9351" s="375"/>
      <c r="Q9351" s="376"/>
      <c r="R9351" s="376"/>
    </row>
    <row r="9352" spans="1:18" ht="11">
      <c r="A9352" s="375"/>
      <c r="B9352" s="375"/>
      <c r="C9352" s="375"/>
      <c r="D9352" s="375"/>
      <c r="E9352" s="375"/>
      <c r="F9352" s="375"/>
      <c r="G9352" s="375"/>
      <c r="H9352" s="376"/>
      <c r="I9352" s="375"/>
      <c r="J9352" s="375"/>
      <c r="K9352" s="375"/>
      <c r="L9352" s="376"/>
      <c r="M9352" s="376"/>
      <c r="N9352" s="376"/>
      <c r="O9352" s="375"/>
      <c r="P9352" s="375"/>
      <c r="Q9352" s="376"/>
      <c r="R9352" s="376"/>
    </row>
    <row r="9353" spans="1:18" ht="11">
      <c r="A9353" s="375"/>
      <c r="B9353" s="375"/>
      <c r="C9353" s="375"/>
      <c r="D9353" s="375"/>
      <c r="E9353" s="375"/>
      <c r="F9353" s="375"/>
      <c r="G9353" s="375"/>
      <c r="H9353" s="376"/>
      <c r="I9353" s="375"/>
      <c r="J9353" s="375"/>
      <c r="K9353" s="375"/>
      <c r="L9353" s="376"/>
      <c r="M9353" s="376"/>
      <c r="N9353" s="376"/>
      <c r="O9353" s="375"/>
      <c r="P9353" s="375"/>
      <c r="Q9353" s="376"/>
      <c r="R9353" s="376"/>
    </row>
    <row r="9354" spans="1:18" ht="11">
      <c r="A9354" s="375"/>
      <c r="B9354" s="375"/>
      <c r="C9354" s="375"/>
      <c r="D9354" s="375"/>
      <c r="E9354" s="375"/>
      <c r="F9354" s="375"/>
      <c r="G9354" s="375"/>
      <c r="H9354" s="376"/>
      <c r="I9354" s="375"/>
      <c r="J9354" s="375"/>
      <c r="K9354" s="375"/>
      <c r="L9354" s="376"/>
      <c r="M9354" s="376"/>
      <c r="N9354" s="376"/>
      <c r="O9354" s="375"/>
      <c r="P9354" s="375"/>
      <c r="Q9354" s="376"/>
      <c r="R9354" s="376"/>
    </row>
    <row r="9355" spans="1:18" ht="11">
      <c r="A9355" s="375"/>
      <c r="B9355" s="375"/>
      <c r="C9355" s="375"/>
      <c r="D9355" s="375"/>
      <c r="E9355" s="375"/>
      <c r="F9355" s="375"/>
      <c r="G9355" s="375"/>
      <c r="H9355" s="376"/>
      <c r="I9355" s="375"/>
      <c r="J9355" s="375"/>
      <c r="K9355" s="375"/>
      <c r="L9355" s="376"/>
      <c r="M9355" s="376"/>
      <c r="N9355" s="376"/>
      <c r="O9355" s="375"/>
      <c r="P9355" s="375"/>
      <c r="Q9355" s="376"/>
      <c r="R9355" s="376"/>
    </row>
    <row r="9356" spans="1:18" ht="11">
      <c r="A9356" s="375"/>
      <c r="B9356" s="375"/>
      <c r="C9356" s="375"/>
      <c r="D9356" s="375"/>
      <c r="E9356" s="375"/>
      <c r="F9356" s="375"/>
      <c r="G9356" s="375"/>
      <c r="H9356" s="376"/>
      <c r="I9356" s="375"/>
      <c r="J9356" s="376"/>
      <c r="K9356" s="375"/>
      <c r="L9356" s="376"/>
      <c r="M9356" s="376"/>
      <c r="N9356" s="376"/>
      <c r="O9356" s="376"/>
      <c r="P9356" s="375"/>
      <c r="Q9356" s="376"/>
      <c r="R9356" s="376"/>
    </row>
    <row r="9357" spans="1:18" ht="11">
      <c r="A9357" s="375"/>
      <c r="B9357" s="375"/>
      <c r="C9357" s="375"/>
      <c r="D9357" s="375"/>
      <c r="E9357" s="375"/>
      <c r="F9357" s="375"/>
      <c r="G9357" s="375"/>
      <c r="H9357" s="376"/>
      <c r="I9357" s="375"/>
      <c r="J9357" s="375"/>
      <c r="K9357" s="375"/>
      <c r="L9357" s="376"/>
      <c r="M9357" s="376"/>
      <c r="N9357" s="376"/>
      <c r="O9357" s="375"/>
      <c r="P9357" s="375"/>
      <c r="Q9357" s="376"/>
      <c r="R9357" s="376"/>
    </row>
    <row r="9358" spans="1:18" ht="11">
      <c r="A9358" s="375"/>
      <c r="B9358" s="375"/>
      <c r="C9358" s="375"/>
      <c r="D9358" s="375"/>
      <c r="E9358" s="375"/>
      <c r="F9358" s="375"/>
      <c r="G9358" s="375"/>
      <c r="H9358" s="376"/>
      <c r="I9358" s="375"/>
      <c r="J9358" s="375"/>
      <c r="K9358" s="375"/>
      <c r="L9358" s="376"/>
      <c r="M9358" s="376"/>
      <c r="N9358" s="376"/>
      <c r="O9358" s="375"/>
      <c r="P9358" s="375"/>
      <c r="Q9358" s="376"/>
      <c r="R9358" s="376"/>
    </row>
    <row r="9359" spans="1:18" ht="11">
      <c r="A9359" s="375"/>
      <c r="B9359" s="375"/>
      <c r="C9359" s="375"/>
      <c r="D9359" s="375"/>
      <c r="E9359" s="375"/>
      <c r="F9359" s="375"/>
      <c r="G9359" s="375"/>
      <c r="H9359" s="376"/>
      <c r="I9359" s="375"/>
      <c r="J9359" s="375"/>
      <c r="K9359" s="375"/>
      <c r="L9359" s="376"/>
      <c r="M9359" s="376"/>
      <c r="N9359" s="376"/>
      <c r="O9359" s="375"/>
      <c r="P9359" s="375"/>
      <c r="Q9359" s="376"/>
      <c r="R9359" s="376"/>
    </row>
    <row r="9360" spans="1:18" ht="11">
      <c r="A9360" s="375"/>
      <c r="B9360" s="375"/>
      <c r="C9360" s="375"/>
      <c r="D9360" s="375"/>
      <c r="E9360" s="375"/>
      <c r="F9360" s="375"/>
      <c r="G9360" s="375"/>
      <c r="H9360" s="376"/>
      <c r="I9360" s="375"/>
      <c r="J9360" s="375"/>
      <c r="K9360" s="375"/>
      <c r="L9360" s="376"/>
      <c r="M9360" s="376"/>
      <c r="N9360" s="376"/>
      <c r="O9360" s="375"/>
      <c r="P9360" s="375"/>
      <c r="Q9360" s="376"/>
      <c r="R9360" s="376"/>
    </row>
    <row r="9361" spans="1:19" ht="11">
      <c r="A9361" s="375"/>
      <c r="B9361" s="375"/>
      <c r="C9361" s="375"/>
      <c r="D9361" s="375"/>
      <c r="E9361" s="375"/>
      <c r="F9361" s="375"/>
      <c r="G9361" s="375"/>
      <c r="H9361" s="376"/>
      <c r="I9361" s="375"/>
      <c r="J9361" s="375"/>
      <c r="K9361" s="375"/>
      <c r="L9361" s="376"/>
      <c r="M9361" s="376"/>
      <c r="N9361" s="376"/>
      <c r="O9361" s="375"/>
      <c r="P9361" s="375"/>
      <c r="Q9361" s="376"/>
      <c r="R9361" s="376"/>
    </row>
    <row r="9362" spans="1:19" ht="11">
      <c r="A9362" s="375"/>
      <c r="B9362" s="375"/>
      <c r="C9362" s="375"/>
      <c r="D9362" s="375"/>
      <c r="E9362" s="375"/>
      <c r="F9362" s="375"/>
      <c r="G9362" s="375"/>
      <c r="H9362" s="376"/>
      <c r="I9362" s="375"/>
      <c r="J9362" s="375"/>
      <c r="K9362" s="375"/>
      <c r="L9362" s="376"/>
      <c r="M9362" s="376"/>
      <c r="N9362" s="376"/>
      <c r="O9362" s="375"/>
      <c r="P9362" s="375"/>
      <c r="Q9362" s="376"/>
      <c r="R9362" s="376"/>
    </row>
    <row r="9363" spans="1:19" ht="11">
      <c r="A9363" s="375"/>
      <c r="B9363" s="375"/>
      <c r="C9363" s="375"/>
      <c r="D9363" s="375"/>
      <c r="E9363" s="375"/>
      <c r="F9363" s="375"/>
      <c r="G9363" s="375"/>
      <c r="H9363" s="376"/>
      <c r="I9363" s="375"/>
      <c r="J9363" s="376"/>
      <c r="K9363" s="375"/>
      <c r="L9363" s="376"/>
      <c r="M9363" s="376"/>
      <c r="N9363" s="376"/>
      <c r="O9363" s="376"/>
      <c r="P9363" s="375"/>
      <c r="Q9363" s="376"/>
      <c r="R9363" s="376"/>
    </row>
    <row r="9364" spans="1:19" ht="11">
      <c r="A9364" s="375"/>
      <c r="B9364" s="375"/>
      <c r="C9364" s="375"/>
      <c r="D9364" s="375"/>
      <c r="E9364" s="375"/>
      <c r="F9364" s="375"/>
      <c r="G9364" s="375"/>
      <c r="H9364" s="376"/>
      <c r="I9364" s="375"/>
      <c r="J9364" s="375"/>
      <c r="K9364" s="375"/>
      <c r="L9364" s="376"/>
      <c r="M9364" s="376"/>
      <c r="N9364" s="376"/>
      <c r="O9364" s="375"/>
      <c r="P9364" s="375"/>
      <c r="Q9364" s="376"/>
      <c r="R9364" s="376"/>
    </row>
    <row r="9365" spans="1:19" ht="11">
      <c r="A9365" s="375"/>
      <c r="B9365" s="375"/>
      <c r="C9365" s="375"/>
      <c r="D9365" s="375"/>
      <c r="E9365" s="375"/>
      <c r="F9365" s="375"/>
      <c r="G9365" s="375"/>
      <c r="H9365" s="376"/>
      <c r="I9365" s="375"/>
      <c r="J9365" s="376"/>
      <c r="K9365" s="375"/>
      <c r="L9365" s="376"/>
      <c r="M9365" s="376"/>
      <c r="N9365" s="376"/>
      <c r="O9365" s="376"/>
      <c r="P9365" s="375"/>
      <c r="Q9365" s="376"/>
      <c r="R9365" s="376"/>
    </row>
    <row r="9366" spans="1:19" ht="11">
      <c r="A9366" s="375"/>
      <c r="B9366" s="375"/>
      <c r="C9366" s="375"/>
      <c r="D9366" s="375"/>
      <c r="E9366" s="375"/>
      <c r="F9366" s="375"/>
      <c r="G9366" s="375"/>
      <c r="H9366" s="376"/>
      <c r="I9366" s="375"/>
      <c r="J9366" s="376"/>
      <c r="K9366" s="375"/>
      <c r="L9366" s="376"/>
      <c r="M9366" s="376"/>
      <c r="N9366" s="376"/>
      <c r="O9366" s="376"/>
      <c r="P9366" s="375"/>
      <c r="Q9366" s="376"/>
      <c r="R9366" s="376"/>
    </row>
    <row r="9367" spans="1:19" ht="11">
      <c r="A9367" s="375"/>
      <c r="B9367" s="375"/>
      <c r="C9367" s="375"/>
      <c r="D9367" s="375"/>
      <c r="E9367" s="375"/>
      <c r="F9367" s="375"/>
      <c r="G9367" s="375"/>
      <c r="H9367" s="376"/>
      <c r="I9367" s="375"/>
      <c r="J9367" s="375"/>
      <c r="K9367" s="375"/>
      <c r="L9367" s="376"/>
      <c r="M9367" s="376"/>
      <c r="N9367" s="376"/>
      <c r="O9367" s="375"/>
      <c r="P9367" s="375"/>
      <c r="Q9367" s="376"/>
      <c r="R9367" s="376"/>
      <c r="S9367" s="241"/>
    </row>
    <row r="9368" spans="1:19" ht="11">
      <c r="A9368" s="375"/>
      <c r="B9368" s="375"/>
      <c r="C9368" s="375"/>
      <c r="D9368" s="375"/>
      <c r="E9368" s="375"/>
      <c r="F9368" s="375"/>
      <c r="G9368" s="375"/>
      <c r="H9368" s="376"/>
      <c r="I9368" s="375"/>
      <c r="J9368" s="375"/>
      <c r="K9368" s="375"/>
      <c r="L9368" s="376"/>
      <c r="M9368" s="376"/>
      <c r="N9368" s="376"/>
      <c r="O9368" s="375"/>
      <c r="P9368" s="375"/>
      <c r="Q9368" s="376"/>
      <c r="R9368" s="376"/>
    </row>
    <row r="9369" spans="1:19" ht="11">
      <c r="A9369" s="375"/>
      <c r="B9369" s="375"/>
      <c r="C9369" s="375"/>
      <c r="D9369" s="375"/>
      <c r="E9369" s="375"/>
      <c r="F9369" s="375"/>
      <c r="G9369" s="375"/>
      <c r="H9369" s="376"/>
      <c r="I9369" s="375"/>
      <c r="J9369" s="375"/>
      <c r="K9369" s="375"/>
      <c r="L9369" s="376"/>
      <c r="M9369" s="376"/>
      <c r="N9369" s="376"/>
      <c r="O9369" s="375"/>
      <c r="P9369" s="375"/>
      <c r="Q9369" s="376"/>
      <c r="R9369" s="376"/>
    </row>
    <row r="9370" spans="1:19" ht="11">
      <c r="A9370" s="375"/>
      <c r="B9370" s="375"/>
      <c r="C9370" s="375"/>
      <c r="D9370" s="375"/>
      <c r="E9370" s="375"/>
      <c r="F9370" s="375"/>
      <c r="G9370" s="375"/>
      <c r="H9370" s="376"/>
      <c r="I9370" s="375"/>
      <c r="J9370" s="375"/>
      <c r="K9370" s="375"/>
      <c r="L9370" s="376"/>
      <c r="M9370" s="376"/>
      <c r="N9370" s="376"/>
      <c r="O9370" s="375"/>
      <c r="P9370" s="375"/>
      <c r="Q9370" s="376"/>
      <c r="R9370" s="376"/>
    </row>
    <row r="9371" spans="1:19" ht="11">
      <c r="A9371" s="375"/>
      <c r="B9371" s="375"/>
      <c r="C9371" s="375"/>
      <c r="D9371" s="375"/>
      <c r="E9371" s="375"/>
      <c r="F9371" s="375"/>
      <c r="G9371" s="375"/>
      <c r="H9371" s="376"/>
      <c r="I9371" s="375"/>
      <c r="J9371" s="376"/>
      <c r="K9371" s="375"/>
      <c r="L9371" s="376"/>
      <c r="M9371" s="376"/>
      <c r="N9371" s="376"/>
      <c r="O9371" s="376"/>
      <c r="P9371" s="375"/>
      <c r="Q9371" s="376"/>
      <c r="R9371" s="376"/>
      <c r="S9371" s="241"/>
    </row>
    <row r="9372" spans="1:19" ht="11">
      <c r="A9372" s="375"/>
      <c r="B9372" s="375"/>
      <c r="C9372" s="375"/>
      <c r="D9372" s="375"/>
      <c r="E9372" s="375"/>
      <c r="F9372" s="375"/>
      <c r="G9372" s="375"/>
      <c r="H9372" s="376"/>
      <c r="I9372" s="375"/>
      <c r="J9372" s="376"/>
      <c r="K9372" s="375"/>
      <c r="L9372" s="376"/>
      <c r="M9372" s="376"/>
      <c r="N9372" s="376"/>
      <c r="O9372" s="375"/>
      <c r="P9372" s="375"/>
      <c r="Q9372" s="376"/>
      <c r="R9372" s="376"/>
    </row>
    <row r="9373" spans="1:19" ht="11">
      <c r="A9373" s="375"/>
      <c r="B9373" s="375"/>
      <c r="C9373" s="375"/>
      <c r="D9373" s="375"/>
      <c r="E9373" s="375"/>
      <c r="F9373" s="375"/>
      <c r="G9373" s="375"/>
      <c r="H9373" s="376"/>
      <c r="I9373" s="375"/>
      <c r="J9373" s="375"/>
      <c r="K9373" s="375"/>
      <c r="L9373" s="376"/>
      <c r="M9373" s="376"/>
      <c r="N9373" s="376"/>
      <c r="O9373" s="375"/>
      <c r="P9373" s="375"/>
      <c r="Q9373" s="376"/>
      <c r="R9373" s="376"/>
    </row>
    <row r="9374" spans="1:19" ht="11">
      <c r="A9374" s="375"/>
      <c r="B9374" s="375"/>
      <c r="C9374" s="375"/>
      <c r="D9374" s="375"/>
      <c r="E9374" s="375"/>
      <c r="F9374" s="375"/>
      <c r="G9374" s="375"/>
      <c r="H9374" s="376"/>
      <c r="I9374" s="375"/>
      <c r="J9374" s="375"/>
      <c r="K9374" s="375"/>
      <c r="L9374" s="376"/>
      <c r="M9374" s="376"/>
      <c r="N9374" s="376"/>
      <c r="O9374" s="375"/>
      <c r="P9374" s="375"/>
      <c r="Q9374" s="376"/>
      <c r="R9374" s="376"/>
    </row>
    <row r="9375" spans="1:19" ht="11">
      <c r="A9375" s="375"/>
      <c r="B9375" s="375"/>
      <c r="C9375" s="375"/>
      <c r="D9375" s="375"/>
      <c r="E9375" s="375"/>
      <c r="F9375" s="375"/>
      <c r="G9375" s="375"/>
      <c r="H9375" s="376"/>
      <c r="I9375" s="375"/>
      <c r="J9375" s="375"/>
      <c r="K9375" s="375"/>
      <c r="L9375" s="376"/>
      <c r="M9375" s="376"/>
      <c r="N9375" s="376"/>
      <c r="O9375" s="375"/>
      <c r="P9375" s="375"/>
      <c r="Q9375" s="376"/>
      <c r="R9375" s="376"/>
      <c r="S9375" s="241"/>
    </row>
    <row r="9376" spans="1:19" ht="11">
      <c r="A9376" s="375"/>
      <c r="B9376" s="375"/>
      <c r="C9376" s="375"/>
      <c r="D9376" s="375"/>
      <c r="E9376" s="375"/>
      <c r="F9376" s="375"/>
      <c r="G9376" s="375"/>
      <c r="H9376" s="376"/>
      <c r="I9376" s="375"/>
      <c r="J9376" s="375"/>
      <c r="K9376" s="375"/>
      <c r="L9376" s="376"/>
      <c r="M9376" s="376"/>
      <c r="N9376" s="376"/>
      <c r="O9376" s="375"/>
      <c r="P9376" s="375"/>
      <c r="Q9376" s="376"/>
      <c r="R9376" s="376"/>
    </row>
    <row r="9377" spans="1:19" ht="11">
      <c r="A9377" s="375"/>
      <c r="B9377" s="375"/>
      <c r="C9377" s="375"/>
      <c r="D9377" s="375"/>
      <c r="E9377" s="375"/>
      <c r="F9377" s="375"/>
      <c r="G9377" s="375"/>
      <c r="H9377" s="376"/>
      <c r="I9377" s="375"/>
      <c r="J9377" s="375"/>
      <c r="K9377" s="375"/>
      <c r="L9377" s="376"/>
      <c r="M9377" s="376"/>
      <c r="N9377" s="376"/>
      <c r="O9377" s="375"/>
      <c r="P9377" s="375"/>
      <c r="Q9377" s="376"/>
      <c r="R9377" s="376"/>
    </row>
    <row r="9378" spans="1:19" ht="11">
      <c r="A9378" s="375"/>
      <c r="B9378" s="375"/>
      <c r="C9378" s="375"/>
      <c r="D9378" s="375"/>
      <c r="E9378" s="375"/>
      <c r="F9378" s="375"/>
      <c r="G9378" s="375"/>
      <c r="H9378" s="376"/>
      <c r="I9378" s="375"/>
      <c r="J9378" s="375"/>
      <c r="K9378" s="375"/>
      <c r="L9378" s="376"/>
      <c r="M9378" s="376"/>
      <c r="N9378" s="376"/>
      <c r="O9378" s="375"/>
      <c r="P9378" s="375"/>
      <c r="Q9378" s="376"/>
      <c r="R9378" s="376"/>
      <c r="S9378" s="241"/>
    </row>
    <row r="9379" spans="1:19" ht="11">
      <c r="A9379" s="375"/>
      <c r="B9379" s="375"/>
      <c r="C9379" s="375"/>
      <c r="D9379" s="375"/>
      <c r="E9379" s="375"/>
      <c r="F9379" s="375"/>
      <c r="G9379" s="375"/>
      <c r="H9379" s="376"/>
      <c r="I9379" s="375"/>
      <c r="J9379" s="375"/>
      <c r="K9379" s="375"/>
      <c r="L9379" s="376"/>
      <c r="M9379" s="376"/>
      <c r="N9379" s="376"/>
      <c r="O9379" s="375"/>
      <c r="P9379" s="375"/>
      <c r="Q9379" s="376"/>
      <c r="R9379" s="376"/>
    </row>
    <row r="9380" spans="1:19" ht="11">
      <c r="A9380" s="375"/>
      <c r="B9380" s="375"/>
      <c r="C9380" s="375"/>
      <c r="D9380" s="375"/>
      <c r="E9380" s="375"/>
      <c r="F9380" s="375"/>
      <c r="G9380" s="375"/>
      <c r="H9380" s="376"/>
      <c r="I9380" s="375"/>
      <c r="J9380" s="375"/>
      <c r="K9380" s="375"/>
      <c r="L9380" s="376"/>
      <c r="M9380" s="376"/>
      <c r="N9380" s="376"/>
      <c r="O9380" s="375"/>
      <c r="P9380" s="375"/>
      <c r="Q9380" s="376"/>
      <c r="R9380" s="376"/>
    </row>
    <row r="9381" spans="1:19" ht="11">
      <c r="A9381" s="375"/>
      <c r="B9381" s="375"/>
      <c r="C9381" s="375"/>
      <c r="D9381" s="375"/>
      <c r="E9381" s="375"/>
      <c r="F9381" s="375"/>
      <c r="G9381" s="375"/>
      <c r="H9381" s="376"/>
      <c r="I9381" s="375"/>
      <c r="J9381" s="375"/>
      <c r="K9381" s="375"/>
      <c r="L9381" s="376"/>
      <c r="M9381" s="376"/>
      <c r="N9381" s="376"/>
      <c r="O9381" s="375"/>
      <c r="P9381" s="375"/>
      <c r="Q9381" s="376"/>
      <c r="R9381" s="376"/>
    </row>
    <row r="9382" spans="1:19" ht="11">
      <c r="A9382" s="375"/>
      <c r="B9382" s="375"/>
      <c r="C9382" s="375"/>
      <c r="D9382" s="375"/>
      <c r="E9382" s="375"/>
      <c r="F9382" s="375"/>
      <c r="G9382" s="375"/>
      <c r="H9382" s="376"/>
      <c r="I9382" s="375"/>
      <c r="J9382" s="375"/>
      <c r="K9382" s="375"/>
      <c r="L9382" s="376"/>
      <c r="M9382" s="376"/>
      <c r="N9382" s="376"/>
      <c r="O9382" s="375"/>
      <c r="P9382" s="375"/>
      <c r="Q9382" s="376"/>
      <c r="R9382" s="376"/>
      <c r="S9382" s="241"/>
    </row>
    <row r="9383" spans="1:19" ht="11">
      <c r="A9383" s="375"/>
      <c r="B9383" s="375"/>
      <c r="C9383" s="375"/>
      <c r="D9383" s="375"/>
      <c r="E9383" s="375"/>
      <c r="F9383" s="375"/>
      <c r="G9383" s="375"/>
      <c r="H9383" s="376"/>
      <c r="I9383" s="375"/>
      <c r="J9383" s="375"/>
      <c r="K9383" s="375"/>
      <c r="L9383" s="376"/>
      <c r="M9383" s="376"/>
      <c r="N9383" s="376"/>
      <c r="O9383" s="375"/>
      <c r="P9383" s="375"/>
      <c r="Q9383" s="376"/>
      <c r="R9383" s="376"/>
    </row>
    <row r="9384" spans="1:19" ht="11">
      <c r="A9384" s="375"/>
      <c r="B9384" s="375"/>
      <c r="C9384" s="375"/>
      <c r="D9384" s="375"/>
      <c r="E9384" s="375"/>
      <c r="F9384" s="375"/>
      <c r="G9384" s="375"/>
      <c r="H9384" s="376"/>
      <c r="I9384" s="375"/>
      <c r="J9384" s="375"/>
      <c r="K9384" s="375"/>
      <c r="L9384" s="376"/>
      <c r="M9384" s="376"/>
      <c r="N9384" s="376"/>
      <c r="O9384" s="375"/>
      <c r="P9384" s="375"/>
      <c r="Q9384" s="376"/>
      <c r="R9384" s="376"/>
    </row>
    <row r="9385" spans="1:19" ht="11">
      <c r="A9385" s="375"/>
      <c r="B9385" s="375"/>
      <c r="C9385" s="375"/>
      <c r="D9385" s="375"/>
      <c r="E9385" s="375"/>
      <c r="F9385" s="375"/>
      <c r="G9385" s="375"/>
      <c r="H9385" s="376"/>
      <c r="I9385" s="375"/>
      <c r="J9385" s="375"/>
      <c r="K9385" s="375"/>
      <c r="L9385" s="376"/>
      <c r="M9385" s="376"/>
      <c r="N9385" s="376"/>
      <c r="O9385" s="375"/>
      <c r="P9385" s="375"/>
      <c r="Q9385" s="376"/>
      <c r="R9385" s="376"/>
      <c r="S9385" s="241"/>
    </row>
    <row r="9386" spans="1:19" ht="11">
      <c r="A9386" s="375"/>
      <c r="B9386" s="375"/>
      <c r="C9386" s="375"/>
      <c r="D9386" s="375"/>
      <c r="E9386" s="375"/>
      <c r="F9386" s="375"/>
      <c r="G9386" s="375"/>
      <c r="H9386" s="376"/>
      <c r="I9386" s="375"/>
      <c r="J9386" s="375"/>
      <c r="K9386" s="375"/>
      <c r="L9386" s="376"/>
      <c r="M9386" s="376"/>
      <c r="N9386" s="376"/>
      <c r="O9386" s="375"/>
      <c r="P9386" s="375"/>
      <c r="Q9386" s="376"/>
      <c r="R9386" s="376"/>
    </row>
    <row r="9387" spans="1:19" ht="11">
      <c r="A9387" s="375"/>
      <c r="B9387" s="375"/>
      <c r="C9387" s="375"/>
      <c r="D9387" s="375"/>
      <c r="E9387" s="375"/>
      <c r="F9387" s="375"/>
      <c r="G9387" s="375"/>
      <c r="H9387" s="376"/>
      <c r="I9387" s="375"/>
      <c r="J9387" s="375"/>
      <c r="K9387" s="375"/>
      <c r="L9387" s="376"/>
      <c r="M9387" s="376"/>
      <c r="N9387" s="376"/>
      <c r="O9387" s="375"/>
      <c r="P9387" s="375"/>
      <c r="Q9387" s="376"/>
      <c r="R9387" s="376"/>
    </row>
    <row r="9388" spans="1:19" ht="11">
      <c r="A9388" s="375"/>
      <c r="B9388" s="375"/>
      <c r="C9388" s="375"/>
      <c r="D9388" s="375"/>
      <c r="E9388" s="375"/>
      <c r="F9388" s="375"/>
      <c r="G9388" s="375"/>
      <c r="H9388" s="376"/>
      <c r="I9388" s="375"/>
      <c r="J9388" s="375"/>
      <c r="K9388" s="375"/>
      <c r="L9388" s="376"/>
      <c r="M9388" s="376"/>
      <c r="N9388" s="376"/>
      <c r="O9388" s="375"/>
      <c r="P9388" s="375"/>
      <c r="Q9388" s="376"/>
      <c r="R9388" s="376"/>
    </row>
    <row r="9389" spans="1:19" ht="11">
      <c r="A9389" s="375"/>
      <c r="B9389" s="375"/>
      <c r="C9389" s="375"/>
      <c r="D9389" s="375"/>
      <c r="E9389" s="375"/>
      <c r="F9389" s="375"/>
      <c r="G9389" s="375"/>
      <c r="H9389" s="376"/>
      <c r="I9389" s="375"/>
      <c r="J9389" s="375"/>
      <c r="K9389" s="375"/>
      <c r="L9389" s="376"/>
      <c r="M9389" s="376"/>
      <c r="N9389" s="376"/>
      <c r="O9389" s="375"/>
      <c r="P9389" s="375"/>
      <c r="Q9389" s="376"/>
      <c r="R9389" s="376"/>
    </row>
    <row r="9390" spans="1:19" ht="11">
      <c r="A9390" s="375"/>
      <c r="B9390" s="375"/>
      <c r="C9390" s="375"/>
      <c r="D9390" s="375"/>
      <c r="E9390" s="375"/>
      <c r="F9390" s="375"/>
      <c r="G9390" s="375"/>
      <c r="H9390" s="376"/>
      <c r="I9390" s="375"/>
      <c r="J9390" s="375"/>
      <c r="K9390" s="375"/>
      <c r="L9390" s="376"/>
      <c r="M9390" s="376"/>
      <c r="N9390" s="376"/>
      <c r="O9390" s="375"/>
      <c r="P9390" s="375"/>
      <c r="Q9390" s="376"/>
      <c r="R9390" s="376"/>
    </row>
    <row r="9391" spans="1:19" ht="11">
      <c r="A9391" s="375"/>
      <c r="B9391" s="375"/>
      <c r="C9391" s="375"/>
      <c r="D9391" s="375"/>
      <c r="E9391" s="375"/>
      <c r="F9391" s="375"/>
      <c r="G9391" s="375"/>
      <c r="H9391" s="376"/>
      <c r="I9391" s="375"/>
      <c r="J9391" s="375"/>
      <c r="K9391" s="375"/>
      <c r="L9391" s="376"/>
      <c r="M9391" s="376"/>
      <c r="N9391" s="376"/>
      <c r="O9391" s="375"/>
      <c r="P9391" s="375"/>
      <c r="Q9391" s="376"/>
      <c r="R9391" s="376"/>
    </row>
    <row r="9392" spans="1:19" ht="11">
      <c r="A9392" s="375"/>
      <c r="B9392" s="375"/>
      <c r="C9392" s="375"/>
      <c r="D9392" s="375"/>
      <c r="E9392" s="375"/>
      <c r="F9392" s="375"/>
      <c r="G9392" s="375"/>
      <c r="H9392" s="376"/>
      <c r="I9392" s="375"/>
      <c r="J9392" s="375"/>
      <c r="K9392" s="375"/>
      <c r="L9392" s="376"/>
      <c r="M9392" s="376"/>
      <c r="N9392" s="376"/>
      <c r="O9392" s="375"/>
      <c r="P9392" s="375"/>
      <c r="Q9392" s="376"/>
      <c r="R9392" s="376"/>
    </row>
    <row r="9393" spans="1:19" ht="11">
      <c r="A9393" s="375"/>
      <c r="B9393" s="375"/>
      <c r="C9393" s="375"/>
      <c r="D9393" s="375"/>
      <c r="E9393" s="375"/>
      <c r="F9393" s="375"/>
      <c r="G9393" s="375"/>
      <c r="H9393" s="376"/>
      <c r="I9393" s="375"/>
      <c r="J9393" s="375"/>
      <c r="K9393" s="375"/>
      <c r="L9393" s="376"/>
      <c r="M9393" s="376"/>
      <c r="N9393" s="376"/>
      <c r="O9393" s="375"/>
      <c r="P9393" s="375"/>
      <c r="Q9393" s="376"/>
      <c r="R9393" s="376"/>
    </row>
    <row r="9394" spans="1:19" ht="11">
      <c r="A9394" s="375"/>
      <c r="B9394" s="375"/>
      <c r="C9394" s="375"/>
      <c r="D9394" s="375"/>
      <c r="E9394" s="375"/>
      <c r="F9394" s="375"/>
      <c r="G9394" s="375"/>
      <c r="H9394" s="376"/>
      <c r="I9394" s="375"/>
      <c r="J9394" s="375"/>
      <c r="K9394" s="375"/>
      <c r="L9394" s="376"/>
      <c r="M9394" s="376"/>
      <c r="N9394" s="376"/>
      <c r="O9394" s="375"/>
      <c r="P9394" s="375"/>
      <c r="Q9394" s="376"/>
      <c r="R9394" s="376"/>
    </row>
    <row r="9395" spans="1:19" ht="11">
      <c r="A9395" s="375"/>
      <c r="B9395" s="375"/>
      <c r="C9395" s="375"/>
      <c r="D9395" s="375"/>
      <c r="E9395" s="375"/>
      <c r="F9395" s="375"/>
      <c r="G9395" s="375"/>
      <c r="H9395" s="376"/>
      <c r="I9395" s="375"/>
      <c r="J9395" s="375"/>
      <c r="K9395" s="375"/>
      <c r="L9395" s="376"/>
      <c r="M9395" s="376"/>
      <c r="N9395" s="376"/>
      <c r="O9395" s="375"/>
      <c r="P9395" s="375"/>
      <c r="Q9395" s="376"/>
      <c r="R9395" s="376"/>
    </row>
    <row r="9396" spans="1:19" ht="11">
      <c r="A9396" s="375"/>
      <c r="B9396" s="375"/>
      <c r="C9396" s="375"/>
      <c r="D9396" s="375"/>
      <c r="E9396" s="375"/>
      <c r="F9396" s="375"/>
      <c r="G9396" s="375"/>
      <c r="H9396" s="376"/>
      <c r="I9396" s="375"/>
      <c r="J9396" s="375"/>
      <c r="K9396" s="375"/>
      <c r="L9396" s="376"/>
      <c r="M9396" s="376"/>
      <c r="N9396" s="376"/>
      <c r="O9396" s="375"/>
      <c r="P9396" s="375"/>
      <c r="Q9396" s="376"/>
      <c r="R9396" s="376"/>
    </row>
    <row r="9397" spans="1:19" ht="11">
      <c r="A9397" s="375"/>
      <c r="B9397" s="375"/>
      <c r="C9397" s="375"/>
      <c r="D9397" s="375"/>
      <c r="E9397" s="375"/>
      <c r="F9397" s="375"/>
      <c r="G9397" s="375"/>
      <c r="H9397" s="376"/>
      <c r="I9397" s="375"/>
      <c r="J9397" s="375"/>
      <c r="K9397" s="375"/>
      <c r="L9397" s="376"/>
      <c r="M9397" s="376"/>
      <c r="N9397" s="376"/>
      <c r="O9397" s="375"/>
      <c r="P9397" s="375"/>
      <c r="Q9397" s="376"/>
      <c r="R9397" s="376"/>
    </row>
    <row r="9398" spans="1:19" ht="11">
      <c r="A9398" s="375"/>
      <c r="B9398" s="375"/>
      <c r="C9398" s="375"/>
      <c r="D9398" s="375"/>
      <c r="E9398" s="375"/>
      <c r="F9398" s="375"/>
      <c r="G9398" s="375"/>
      <c r="H9398" s="376"/>
      <c r="I9398" s="375"/>
      <c r="J9398" s="375"/>
      <c r="K9398" s="375"/>
      <c r="L9398" s="376"/>
      <c r="M9398" s="376"/>
      <c r="N9398" s="376"/>
      <c r="O9398" s="375"/>
      <c r="P9398" s="375"/>
      <c r="Q9398" s="376"/>
      <c r="R9398" s="376"/>
    </row>
    <row r="9399" spans="1:19" ht="11">
      <c r="A9399" s="375"/>
      <c r="B9399" s="375"/>
      <c r="C9399" s="375"/>
      <c r="D9399" s="375"/>
      <c r="E9399" s="375"/>
      <c r="F9399" s="375"/>
      <c r="G9399" s="375"/>
      <c r="H9399" s="376"/>
      <c r="I9399" s="375"/>
      <c r="J9399" s="375"/>
      <c r="K9399" s="375"/>
      <c r="L9399" s="376"/>
      <c r="M9399" s="376"/>
      <c r="N9399" s="376"/>
      <c r="O9399" s="375"/>
      <c r="P9399" s="375"/>
      <c r="Q9399" s="376"/>
      <c r="R9399" s="376"/>
    </row>
    <row r="9400" spans="1:19" ht="11">
      <c r="A9400" s="375"/>
      <c r="B9400" s="375"/>
      <c r="C9400" s="375"/>
      <c r="D9400" s="375"/>
      <c r="E9400" s="375"/>
      <c r="F9400" s="375"/>
      <c r="G9400" s="375"/>
      <c r="H9400" s="376"/>
      <c r="I9400" s="375"/>
      <c r="J9400" s="375"/>
      <c r="K9400" s="375"/>
      <c r="L9400" s="376"/>
      <c r="M9400" s="376"/>
      <c r="N9400" s="376"/>
      <c r="O9400" s="375"/>
      <c r="P9400" s="375"/>
      <c r="Q9400" s="376"/>
      <c r="R9400" s="376"/>
    </row>
    <row r="9401" spans="1:19" ht="11">
      <c r="A9401" s="375"/>
      <c r="B9401" s="375"/>
      <c r="C9401" s="375"/>
      <c r="D9401" s="375"/>
      <c r="E9401" s="375"/>
      <c r="F9401" s="375"/>
      <c r="G9401" s="375"/>
      <c r="H9401" s="376"/>
      <c r="I9401" s="375"/>
      <c r="J9401" s="375"/>
      <c r="K9401" s="375"/>
      <c r="L9401" s="376"/>
      <c r="M9401" s="376"/>
      <c r="N9401" s="376"/>
      <c r="O9401" s="375"/>
      <c r="P9401" s="375"/>
      <c r="Q9401" s="376"/>
      <c r="R9401" s="376"/>
    </row>
    <row r="9402" spans="1:19" ht="11">
      <c r="A9402" s="375"/>
      <c r="B9402" s="375"/>
      <c r="C9402" s="375"/>
      <c r="D9402" s="375"/>
      <c r="E9402" s="375"/>
      <c r="F9402" s="375"/>
      <c r="G9402" s="375"/>
      <c r="H9402" s="376"/>
      <c r="I9402" s="375"/>
      <c r="J9402" s="375"/>
      <c r="K9402" s="375"/>
      <c r="L9402" s="376"/>
      <c r="M9402" s="376"/>
      <c r="N9402" s="376"/>
      <c r="O9402" s="375"/>
      <c r="P9402" s="375"/>
      <c r="Q9402" s="376"/>
      <c r="R9402" s="376"/>
    </row>
    <row r="9403" spans="1:19" ht="11">
      <c r="A9403" s="375"/>
      <c r="B9403" s="375"/>
      <c r="C9403" s="375"/>
      <c r="D9403" s="375"/>
      <c r="E9403" s="375"/>
      <c r="F9403" s="375"/>
      <c r="G9403" s="375"/>
      <c r="H9403" s="376"/>
      <c r="I9403" s="375"/>
      <c r="J9403" s="376"/>
      <c r="K9403" s="375"/>
      <c r="L9403" s="376"/>
      <c r="M9403" s="376"/>
      <c r="N9403" s="376"/>
      <c r="O9403" s="375"/>
      <c r="P9403" s="375"/>
      <c r="Q9403" s="376"/>
      <c r="R9403" s="376"/>
    </row>
    <row r="9404" spans="1:19" ht="11">
      <c r="A9404" s="375"/>
      <c r="B9404" s="375"/>
      <c r="C9404" s="375"/>
      <c r="D9404" s="375"/>
      <c r="E9404" s="375"/>
      <c r="F9404" s="375"/>
      <c r="G9404" s="375"/>
      <c r="H9404" s="376"/>
      <c r="I9404" s="375"/>
      <c r="J9404" s="375"/>
      <c r="K9404" s="375"/>
      <c r="L9404" s="376"/>
      <c r="M9404" s="376"/>
      <c r="N9404" s="376"/>
      <c r="O9404" s="375"/>
      <c r="P9404" s="375"/>
      <c r="Q9404" s="376"/>
      <c r="R9404" s="376"/>
    </row>
    <row r="9405" spans="1:19" ht="11">
      <c r="A9405" s="375"/>
      <c r="B9405" s="375"/>
      <c r="C9405" s="375"/>
      <c r="D9405" s="375"/>
      <c r="E9405" s="375"/>
      <c r="F9405" s="375"/>
      <c r="G9405" s="375"/>
      <c r="H9405" s="376"/>
      <c r="I9405" s="375"/>
      <c r="J9405" s="375"/>
      <c r="K9405" s="375"/>
      <c r="L9405" s="376"/>
      <c r="M9405" s="376"/>
      <c r="N9405" s="376"/>
      <c r="O9405" s="375"/>
      <c r="P9405" s="375"/>
      <c r="Q9405" s="376"/>
      <c r="R9405" s="376"/>
    </row>
    <row r="9406" spans="1:19" ht="11">
      <c r="A9406" s="375"/>
      <c r="B9406" s="375"/>
      <c r="C9406" s="375"/>
      <c r="D9406" s="375"/>
      <c r="E9406" s="375"/>
      <c r="F9406" s="375"/>
      <c r="G9406" s="375"/>
      <c r="H9406" s="376"/>
      <c r="I9406" s="375"/>
      <c r="J9406" s="375"/>
      <c r="K9406" s="375"/>
      <c r="L9406" s="376"/>
      <c r="M9406" s="376"/>
      <c r="N9406" s="376"/>
      <c r="O9406" s="375"/>
      <c r="P9406" s="375"/>
      <c r="Q9406" s="376"/>
      <c r="R9406" s="376"/>
      <c r="S9406" s="241"/>
    </row>
    <row r="9407" spans="1:19" ht="11">
      <c r="A9407" s="375"/>
      <c r="B9407" s="375"/>
      <c r="C9407" s="375"/>
      <c r="D9407" s="375"/>
      <c r="E9407" s="375"/>
      <c r="F9407" s="375"/>
      <c r="G9407" s="375"/>
      <c r="H9407" s="376"/>
      <c r="I9407" s="375"/>
      <c r="J9407" s="375"/>
      <c r="K9407" s="375"/>
      <c r="L9407" s="376"/>
      <c r="M9407" s="376"/>
      <c r="N9407" s="376"/>
      <c r="O9407" s="375"/>
      <c r="P9407" s="375"/>
      <c r="Q9407" s="376"/>
      <c r="R9407" s="376"/>
      <c r="S9407" s="241"/>
    </row>
    <row r="9408" spans="1:19" ht="11">
      <c r="A9408" s="375"/>
      <c r="B9408" s="375"/>
      <c r="C9408" s="375"/>
      <c r="D9408" s="375"/>
      <c r="E9408" s="375"/>
      <c r="F9408" s="375"/>
      <c r="G9408" s="375"/>
      <c r="H9408" s="376"/>
      <c r="I9408" s="375"/>
      <c r="J9408" s="375"/>
      <c r="K9408" s="375"/>
      <c r="L9408" s="376"/>
      <c r="M9408" s="376"/>
      <c r="N9408" s="376"/>
      <c r="O9408" s="375"/>
      <c r="P9408" s="375"/>
      <c r="Q9408" s="376"/>
      <c r="R9408" s="376"/>
    </row>
    <row r="9409" spans="1:19" ht="11">
      <c r="A9409" s="375"/>
      <c r="B9409" s="375"/>
      <c r="C9409" s="375"/>
      <c r="D9409" s="375"/>
      <c r="E9409" s="375"/>
      <c r="F9409" s="375"/>
      <c r="G9409" s="375"/>
      <c r="H9409" s="376"/>
      <c r="I9409" s="375"/>
      <c r="J9409" s="375"/>
      <c r="K9409" s="375"/>
      <c r="L9409" s="376"/>
      <c r="M9409" s="376"/>
      <c r="N9409" s="376"/>
      <c r="O9409" s="375"/>
      <c r="P9409" s="375"/>
      <c r="Q9409" s="376"/>
      <c r="R9409" s="376"/>
    </row>
    <row r="9410" spans="1:19" ht="11">
      <c r="A9410" s="375"/>
      <c r="B9410" s="375"/>
      <c r="C9410" s="375"/>
      <c r="D9410" s="375"/>
      <c r="E9410" s="375"/>
      <c r="F9410" s="375"/>
      <c r="G9410" s="375"/>
      <c r="H9410" s="376"/>
      <c r="I9410" s="375"/>
      <c r="J9410" s="375"/>
      <c r="K9410" s="375"/>
      <c r="L9410" s="376"/>
      <c r="M9410" s="376"/>
      <c r="N9410" s="376"/>
      <c r="O9410" s="375"/>
      <c r="P9410" s="375"/>
      <c r="Q9410" s="376"/>
      <c r="R9410" s="376"/>
      <c r="S9410" s="241"/>
    </row>
    <row r="9411" spans="1:19" ht="11">
      <c r="A9411" s="375"/>
      <c r="B9411" s="375"/>
      <c r="C9411" s="375"/>
      <c r="D9411" s="375"/>
      <c r="E9411" s="375"/>
      <c r="F9411" s="375"/>
      <c r="G9411" s="375"/>
      <c r="H9411" s="376"/>
      <c r="I9411" s="375"/>
      <c r="J9411" s="375"/>
      <c r="K9411" s="375"/>
      <c r="L9411" s="376"/>
      <c r="M9411" s="376"/>
      <c r="N9411" s="376"/>
      <c r="O9411" s="375"/>
      <c r="P9411" s="375"/>
      <c r="Q9411" s="376"/>
      <c r="R9411" s="376"/>
    </row>
    <row r="9412" spans="1:19" ht="11">
      <c r="A9412" s="375"/>
      <c r="B9412" s="375"/>
      <c r="C9412" s="375"/>
      <c r="D9412" s="375"/>
      <c r="E9412" s="375"/>
      <c r="F9412" s="375"/>
      <c r="G9412" s="375"/>
      <c r="H9412" s="376"/>
      <c r="I9412" s="375"/>
      <c r="J9412" s="375"/>
      <c r="K9412" s="375"/>
      <c r="L9412" s="376"/>
      <c r="M9412" s="376"/>
      <c r="N9412" s="376"/>
      <c r="O9412" s="375"/>
      <c r="P9412" s="375"/>
      <c r="Q9412" s="376"/>
      <c r="R9412" s="376"/>
    </row>
    <row r="9413" spans="1:19" ht="11">
      <c r="A9413" s="375"/>
      <c r="B9413" s="375"/>
      <c r="C9413" s="375"/>
      <c r="D9413" s="375"/>
      <c r="E9413" s="375"/>
      <c r="F9413" s="375"/>
      <c r="G9413" s="375"/>
      <c r="H9413" s="376"/>
      <c r="I9413" s="375"/>
      <c r="J9413" s="376"/>
      <c r="K9413" s="375"/>
      <c r="L9413" s="376"/>
      <c r="M9413" s="376"/>
      <c r="N9413" s="376"/>
      <c r="O9413" s="375"/>
      <c r="P9413" s="375"/>
      <c r="Q9413" s="376"/>
      <c r="R9413" s="376"/>
    </row>
    <row r="9414" spans="1:19" ht="11">
      <c r="A9414" s="375"/>
      <c r="B9414" s="375"/>
      <c r="C9414" s="375"/>
      <c r="D9414" s="375"/>
      <c r="E9414" s="375"/>
      <c r="F9414" s="375"/>
      <c r="G9414" s="375"/>
      <c r="H9414" s="376"/>
      <c r="I9414" s="375"/>
      <c r="J9414" s="375"/>
      <c r="K9414" s="375"/>
      <c r="L9414" s="376"/>
      <c r="M9414" s="376"/>
      <c r="N9414" s="376"/>
      <c r="O9414" s="375"/>
      <c r="P9414" s="375"/>
      <c r="Q9414" s="376"/>
      <c r="R9414" s="376"/>
      <c r="S9414" s="241"/>
    </row>
    <row r="9415" spans="1:19" ht="11">
      <c r="A9415" s="375"/>
      <c r="B9415" s="375"/>
      <c r="C9415" s="375"/>
      <c r="D9415" s="375"/>
      <c r="E9415" s="375"/>
      <c r="F9415" s="375"/>
      <c r="G9415" s="375"/>
      <c r="H9415" s="376"/>
      <c r="I9415" s="375"/>
      <c r="J9415" s="376"/>
      <c r="K9415" s="375"/>
      <c r="L9415" s="376"/>
      <c r="M9415" s="376"/>
      <c r="N9415" s="376"/>
      <c r="O9415" s="375"/>
      <c r="P9415" s="375"/>
      <c r="Q9415" s="376"/>
      <c r="R9415" s="376"/>
    </row>
    <row r="9416" spans="1:19" ht="11">
      <c r="A9416" s="375"/>
      <c r="B9416" s="375"/>
      <c r="C9416" s="375"/>
      <c r="D9416" s="375"/>
      <c r="E9416" s="375"/>
      <c r="F9416" s="375"/>
      <c r="G9416" s="375"/>
      <c r="H9416" s="376"/>
      <c r="I9416" s="375"/>
      <c r="J9416" s="375"/>
      <c r="K9416" s="375"/>
      <c r="L9416" s="376"/>
      <c r="M9416" s="376"/>
      <c r="N9416" s="376"/>
      <c r="O9416" s="375"/>
      <c r="P9416" s="375"/>
      <c r="Q9416" s="376"/>
      <c r="R9416" s="376"/>
    </row>
    <row r="9417" spans="1:19" ht="11">
      <c r="A9417" s="375"/>
      <c r="B9417" s="375"/>
      <c r="C9417" s="375"/>
      <c r="D9417" s="375"/>
      <c r="E9417" s="375"/>
      <c r="F9417" s="375"/>
      <c r="G9417" s="375"/>
      <c r="H9417" s="376"/>
      <c r="I9417" s="375"/>
      <c r="J9417" s="375"/>
      <c r="K9417" s="375"/>
      <c r="L9417" s="376"/>
      <c r="M9417" s="376"/>
      <c r="N9417" s="376"/>
      <c r="O9417" s="375"/>
      <c r="P9417" s="375"/>
      <c r="Q9417" s="376"/>
      <c r="R9417" s="376"/>
    </row>
    <row r="9418" spans="1:19" ht="11">
      <c r="A9418" s="375"/>
      <c r="B9418" s="375"/>
      <c r="C9418" s="375"/>
      <c r="D9418" s="375"/>
      <c r="E9418" s="375"/>
      <c r="F9418" s="375"/>
      <c r="G9418" s="375"/>
      <c r="H9418" s="376"/>
      <c r="I9418" s="375"/>
      <c r="J9418" s="375"/>
      <c r="K9418" s="375"/>
      <c r="L9418" s="376"/>
      <c r="M9418" s="376"/>
      <c r="N9418" s="376"/>
      <c r="O9418" s="375"/>
      <c r="P9418" s="375"/>
      <c r="Q9418" s="376"/>
      <c r="R9418" s="376"/>
      <c r="S9418" s="241"/>
    </row>
    <row r="9419" spans="1:19" ht="11">
      <c r="A9419" s="375"/>
      <c r="B9419" s="375"/>
      <c r="C9419" s="375"/>
      <c r="D9419" s="375"/>
      <c r="E9419" s="375"/>
      <c r="F9419" s="375"/>
      <c r="G9419" s="375"/>
      <c r="H9419" s="376"/>
      <c r="I9419" s="375"/>
      <c r="J9419" s="375"/>
      <c r="K9419" s="375"/>
      <c r="L9419" s="376"/>
      <c r="M9419" s="376"/>
      <c r="N9419" s="376"/>
      <c r="O9419" s="375"/>
      <c r="P9419" s="375"/>
      <c r="Q9419" s="376"/>
      <c r="R9419" s="376"/>
    </row>
    <row r="9420" spans="1:19" ht="11">
      <c r="A9420" s="375"/>
      <c r="B9420" s="375"/>
      <c r="C9420" s="375"/>
      <c r="D9420" s="375"/>
      <c r="E9420" s="375"/>
      <c r="F9420" s="375"/>
      <c r="G9420" s="375"/>
      <c r="H9420" s="376"/>
      <c r="I9420" s="375"/>
      <c r="J9420" s="375"/>
      <c r="K9420" s="375"/>
      <c r="L9420" s="376"/>
      <c r="M9420" s="376"/>
      <c r="N9420" s="376"/>
      <c r="O9420" s="375"/>
      <c r="P9420" s="375"/>
      <c r="Q9420" s="376"/>
      <c r="R9420" s="376"/>
    </row>
    <row r="9421" spans="1:19" ht="11">
      <c r="A9421" s="375"/>
      <c r="B9421" s="375"/>
      <c r="C9421" s="375"/>
      <c r="D9421" s="375"/>
      <c r="E9421" s="375"/>
      <c r="F9421" s="375"/>
      <c r="G9421" s="375"/>
      <c r="H9421" s="376"/>
      <c r="I9421" s="375"/>
      <c r="J9421" s="375"/>
      <c r="K9421" s="375"/>
      <c r="L9421" s="376"/>
      <c r="M9421" s="376"/>
      <c r="N9421" s="376"/>
      <c r="O9421" s="375"/>
      <c r="P9421" s="375"/>
      <c r="Q9421" s="376"/>
      <c r="R9421" s="376"/>
    </row>
    <row r="9422" spans="1:19" ht="11">
      <c r="A9422" s="375"/>
      <c r="B9422" s="375"/>
      <c r="C9422" s="375"/>
      <c r="D9422" s="375"/>
      <c r="E9422" s="375"/>
      <c r="F9422" s="375"/>
      <c r="G9422" s="375"/>
      <c r="H9422" s="376"/>
      <c r="I9422" s="375"/>
      <c r="J9422" s="375"/>
      <c r="K9422" s="375"/>
      <c r="L9422" s="376"/>
      <c r="M9422" s="376"/>
      <c r="N9422" s="376"/>
      <c r="O9422" s="375"/>
      <c r="P9422" s="375"/>
      <c r="Q9422" s="376"/>
      <c r="R9422" s="376"/>
      <c r="S9422" s="241"/>
    </row>
    <row r="9423" spans="1:19" ht="11">
      <c r="A9423" s="375"/>
      <c r="B9423" s="375"/>
      <c r="C9423" s="375"/>
      <c r="D9423" s="375"/>
      <c r="E9423" s="375"/>
      <c r="F9423" s="375"/>
      <c r="G9423" s="375"/>
      <c r="H9423" s="376"/>
      <c r="I9423" s="375"/>
      <c r="J9423" s="375"/>
      <c r="K9423" s="375"/>
      <c r="L9423" s="376"/>
      <c r="M9423" s="376"/>
      <c r="N9423" s="376"/>
      <c r="O9423" s="375"/>
      <c r="P9423" s="375"/>
      <c r="Q9423" s="376"/>
      <c r="R9423" s="376"/>
    </row>
    <row r="9424" spans="1:19" ht="11">
      <c r="A9424" s="375"/>
      <c r="B9424" s="375"/>
      <c r="C9424" s="375"/>
      <c r="D9424" s="375"/>
      <c r="E9424" s="375"/>
      <c r="F9424" s="375"/>
      <c r="G9424" s="375"/>
      <c r="H9424" s="376"/>
      <c r="I9424" s="375"/>
      <c r="J9424" s="375"/>
      <c r="K9424" s="375"/>
      <c r="L9424" s="376"/>
      <c r="M9424" s="376"/>
      <c r="N9424" s="376"/>
      <c r="O9424" s="375"/>
      <c r="P9424" s="375"/>
      <c r="Q9424" s="376"/>
      <c r="R9424" s="376"/>
    </row>
    <row r="9425" spans="1:19" ht="11">
      <c r="A9425" s="375"/>
      <c r="B9425" s="375"/>
      <c r="C9425" s="375"/>
      <c r="D9425" s="375"/>
      <c r="E9425" s="375"/>
      <c r="F9425" s="375"/>
      <c r="G9425" s="375"/>
      <c r="H9425" s="376"/>
      <c r="I9425" s="375"/>
      <c r="J9425" s="375"/>
      <c r="K9425" s="375"/>
      <c r="L9425" s="376"/>
      <c r="M9425" s="376"/>
      <c r="N9425" s="376"/>
      <c r="O9425" s="375"/>
      <c r="P9425" s="375"/>
      <c r="Q9425" s="376"/>
      <c r="R9425" s="376"/>
    </row>
    <row r="9426" spans="1:19" ht="11">
      <c r="A9426" s="375"/>
      <c r="B9426" s="375"/>
      <c r="C9426" s="375"/>
      <c r="D9426" s="375"/>
      <c r="E9426" s="375"/>
      <c r="F9426" s="375"/>
      <c r="G9426" s="375"/>
      <c r="H9426" s="376"/>
      <c r="I9426" s="375"/>
      <c r="J9426" s="375"/>
      <c r="K9426" s="375"/>
      <c r="L9426" s="376"/>
      <c r="M9426" s="376"/>
      <c r="N9426" s="376"/>
      <c r="O9426" s="375"/>
      <c r="P9426" s="375"/>
      <c r="Q9426" s="376"/>
      <c r="R9426" s="376"/>
      <c r="S9426" s="241"/>
    </row>
    <row r="9427" spans="1:19" ht="11">
      <c r="A9427" s="375"/>
      <c r="B9427" s="375"/>
      <c r="C9427" s="375"/>
      <c r="D9427" s="375"/>
      <c r="E9427" s="375"/>
      <c r="F9427" s="375"/>
      <c r="G9427" s="375"/>
      <c r="H9427" s="376"/>
      <c r="I9427" s="375"/>
      <c r="J9427" s="375"/>
      <c r="K9427" s="375"/>
      <c r="L9427" s="376"/>
      <c r="M9427" s="376"/>
      <c r="N9427" s="376"/>
      <c r="O9427" s="375"/>
      <c r="P9427" s="375"/>
      <c r="Q9427" s="376"/>
      <c r="R9427" s="376"/>
    </row>
    <row r="9428" spans="1:19" ht="11">
      <c r="A9428" s="375"/>
      <c r="B9428" s="375"/>
      <c r="C9428" s="375"/>
      <c r="D9428" s="375"/>
      <c r="E9428" s="375"/>
      <c r="F9428" s="375"/>
      <c r="G9428" s="375"/>
      <c r="H9428" s="376"/>
      <c r="I9428" s="375"/>
      <c r="J9428" s="375"/>
      <c r="K9428" s="375"/>
      <c r="L9428" s="376"/>
      <c r="M9428" s="376"/>
      <c r="N9428" s="376"/>
      <c r="O9428" s="375"/>
      <c r="P9428" s="375"/>
      <c r="Q9428" s="376"/>
      <c r="R9428" s="376"/>
    </row>
    <row r="9429" spans="1:19" ht="11">
      <c r="A9429" s="375"/>
      <c r="B9429" s="375"/>
      <c r="C9429" s="375"/>
      <c r="D9429" s="375"/>
      <c r="E9429" s="375"/>
      <c r="F9429" s="375"/>
      <c r="G9429" s="375"/>
      <c r="H9429" s="376"/>
      <c r="I9429" s="375"/>
      <c r="J9429" s="375"/>
      <c r="K9429" s="375"/>
      <c r="L9429" s="376"/>
      <c r="M9429" s="376"/>
      <c r="N9429" s="376"/>
      <c r="O9429" s="375"/>
      <c r="P9429" s="375"/>
      <c r="Q9429" s="376"/>
      <c r="R9429" s="376"/>
    </row>
    <row r="9430" spans="1:19" ht="11">
      <c r="A9430" s="375"/>
      <c r="B9430" s="375"/>
      <c r="C9430" s="375"/>
      <c r="D9430" s="375"/>
      <c r="E9430" s="375"/>
      <c r="F9430" s="375"/>
      <c r="G9430" s="375"/>
      <c r="H9430" s="376"/>
      <c r="I9430" s="375"/>
      <c r="J9430" s="375"/>
      <c r="K9430" s="375"/>
      <c r="L9430" s="376"/>
      <c r="M9430" s="376"/>
      <c r="N9430" s="376"/>
      <c r="O9430" s="375"/>
      <c r="P9430" s="375"/>
      <c r="Q9430" s="376"/>
      <c r="R9430" s="376"/>
      <c r="S9430" s="241"/>
    </row>
    <row r="9431" spans="1:19" ht="11">
      <c r="A9431" s="375"/>
      <c r="B9431" s="375"/>
      <c r="C9431" s="375"/>
      <c r="D9431" s="375"/>
      <c r="E9431" s="375"/>
      <c r="F9431" s="375"/>
      <c r="G9431" s="375"/>
      <c r="H9431" s="376"/>
      <c r="I9431" s="375"/>
      <c r="J9431" s="375"/>
      <c r="K9431" s="375"/>
      <c r="L9431" s="376"/>
      <c r="M9431" s="376"/>
      <c r="N9431" s="376"/>
      <c r="O9431" s="375"/>
      <c r="P9431" s="375"/>
      <c r="Q9431" s="376"/>
      <c r="R9431" s="376"/>
    </row>
    <row r="9432" spans="1:19" ht="11">
      <c r="A9432" s="375"/>
      <c r="B9432" s="375"/>
      <c r="C9432" s="375"/>
      <c r="D9432" s="375"/>
      <c r="E9432" s="375"/>
      <c r="F9432" s="375"/>
      <c r="G9432" s="375"/>
      <c r="H9432" s="376"/>
      <c r="I9432" s="375"/>
      <c r="J9432" s="375"/>
      <c r="K9432" s="375"/>
      <c r="L9432" s="376"/>
      <c r="M9432" s="376"/>
      <c r="N9432" s="376"/>
      <c r="O9432" s="375"/>
      <c r="P9432" s="375"/>
      <c r="Q9432" s="376"/>
      <c r="R9432" s="376"/>
    </row>
    <row r="9433" spans="1:19" ht="11">
      <c r="A9433" s="375"/>
      <c r="B9433" s="375"/>
      <c r="C9433" s="375"/>
      <c r="D9433" s="375"/>
      <c r="E9433" s="375"/>
      <c r="F9433" s="375"/>
      <c r="G9433" s="375"/>
      <c r="H9433" s="376"/>
      <c r="I9433" s="375"/>
      <c r="J9433" s="375"/>
      <c r="K9433" s="375"/>
      <c r="L9433" s="376"/>
      <c r="M9433" s="376"/>
      <c r="N9433" s="376"/>
      <c r="O9433" s="375"/>
      <c r="P9433" s="375"/>
      <c r="Q9433" s="376"/>
      <c r="R9433" s="376"/>
    </row>
    <row r="9434" spans="1:19" ht="11">
      <c r="A9434" s="375"/>
      <c r="B9434" s="375"/>
      <c r="C9434" s="375"/>
      <c r="D9434" s="375"/>
      <c r="E9434" s="375"/>
      <c r="F9434" s="375"/>
      <c r="G9434" s="375"/>
      <c r="H9434" s="376"/>
      <c r="I9434" s="375"/>
      <c r="J9434" s="375"/>
      <c r="K9434" s="375"/>
      <c r="L9434" s="376"/>
      <c r="M9434" s="376"/>
      <c r="N9434" s="376"/>
      <c r="O9434" s="375"/>
      <c r="P9434" s="375"/>
      <c r="Q9434" s="376"/>
      <c r="R9434" s="376"/>
      <c r="S9434" s="241"/>
    </row>
    <row r="9435" spans="1:19" ht="11">
      <c r="A9435" s="375"/>
      <c r="B9435" s="375"/>
      <c r="C9435" s="375"/>
      <c r="D9435" s="375"/>
      <c r="E9435" s="375"/>
      <c r="F9435" s="375"/>
      <c r="G9435" s="375"/>
      <c r="H9435" s="376"/>
      <c r="I9435" s="375"/>
      <c r="J9435" s="375"/>
      <c r="K9435" s="375"/>
      <c r="L9435" s="376"/>
      <c r="M9435" s="376"/>
      <c r="N9435" s="376"/>
      <c r="O9435" s="375"/>
      <c r="P9435" s="375"/>
      <c r="Q9435" s="376"/>
      <c r="R9435" s="376"/>
    </row>
    <row r="9436" spans="1:19" ht="11">
      <c r="A9436" s="375"/>
      <c r="B9436" s="375"/>
      <c r="C9436" s="375"/>
      <c r="D9436" s="375"/>
      <c r="E9436" s="375"/>
      <c r="F9436" s="375"/>
      <c r="G9436" s="375"/>
      <c r="H9436" s="376"/>
      <c r="I9436" s="375"/>
      <c r="J9436" s="375"/>
      <c r="K9436" s="375"/>
      <c r="L9436" s="376"/>
      <c r="M9436" s="376"/>
      <c r="N9436" s="376"/>
      <c r="O9436" s="375"/>
      <c r="P9436" s="375"/>
      <c r="Q9436" s="376"/>
      <c r="R9436" s="376"/>
    </row>
    <row r="9437" spans="1:19" ht="11">
      <c r="A9437" s="375"/>
      <c r="B9437" s="375"/>
      <c r="C9437" s="375"/>
      <c r="D9437" s="375"/>
      <c r="E9437" s="375"/>
      <c r="F9437" s="375"/>
      <c r="G9437" s="375"/>
      <c r="H9437" s="376"/>
      <c r="I9437" s="375"/>
      <c r="J9437" s="375"/>
      <c r="K9437" s="375"/>
      <c r="L9437" s="376"/>
      <c r="M9437" s="376"/>
      <c r="N9437" s="376"/>
      <c r="O9437" s="375"/>
      <c r="P9437" s="375"/>
      <c r="Q9437" s="376"/>
      <c r="R9437" s="376"/>
    </row>
    <row r="9438" spans="1:19" ht="11">
      <c r="A9438" s="375"/>
      <c r="B9438" s="375"/>
      <c r="C9438" s="375"/>
      <c r="D9438" s="375"/>
      <c r="E9438" s="375"/>
      <c r="F9438" s="375"/>
      <c r="G9438" s="375"/>
      <c r="H9438" s="376"/>
      <c r="I9438" s="375"/>
      <c r="J9438" s="375"/>
      <c r="K9438" s="375"/>
      <c r="L9438" s="376"/>
      <c r="M9438" s="376"/>
      <c r="N9438" s="376"/>
      <c r="O9438" s="375"/>
      <c r="P9438" s="375"/>
      <c r="Q9438" s="376"/>
      <c r="R9438" s="376"/>
      <c r="S9438" s="241"/>
    </row>
    <row r="9439" spans="1:19" ht="11">
      <c r="A9439" s="375"/>
      <c r="B9439" s="375"/>
      <c r="C9439" s="375"/>
      <c r="D9439" s="375"/>
      <c r="E9439" s="375"/>
      <c r="F9439" s="375"/>
      <c r="G9439" s="375"/>
      <c r="H9439" s="376"/>
      <c r="I9439" s="375"/>
      <c r="J9439" s="375"/>
      <c r="K9439" s="375"/>
      <c r="L9439" s="376"/>
      <c r="M9439" s="376"/>
      <c r="N9439" s="376"/>
      <c r="O9439" s="375"/>
      <c r="P9439" s="375"/>
      <c r="Q9439" s="376"/>
      <c r="R9439" s="376"/>
    </row>
    <row r="9440" spans="1:19" ht="11">
      <c r="A9440" s="375"/>
      <c r="B9440" s="375"/>
      <c r="C9440" s="375"/>
      <c r="D9440" s="375"/>
      <c r="E9440" s="375"/>
      <c r="F9440" s="375"/>
      <c r="G9440" s="375"/>
      <c r="H9440" s="376"/>
      <c r="I9440" s="375"/>
      <c r="J9440" s="375"/>
      <c r="K9440" s="375"/>
      <c r="L9440" s="376"/>
      <c r="M9440" s="376"/>
      <c r="N9440" s="376"/>
      <c r="O9440" s="375"/>
      <c r="P9440" s="375"/>
      <c r="Q9440" s="376"/>
      <c r="R9440" s="376"/>
    </row>
    <row r="9441" spans="1:20" ht="11">
      <c r="A9441" s="375"/>
      <c r="B9441" s="375"/>
      <c r="C9441" s="375"/>
      <c r="D9441" s="375"/>
      <c r="E9441" s="375"/>
      <c r="F9441" s="375"/>
      <c r="G9441" s="375"/>
      <c r="H9441" s="376"/>
      <c r="I9441" s="375"/>
      <c r="J9441" s="375"/>
      <c r="K9441" s="375"/>
      <c r="L9441" s="376"/>
      <c r="M9441" s="376"/>
      <c r="N9441" s="376"/>
      <c r="O9441" s="375"/>
      <c r="P9441" s="375"/>
      <c r="Q9441" s="376"/>
      <c r="R9441" s="376"/>
    </row>
    <row r="9442" spans="1:20" ht="11">
      <c r="A9442" s="375"/>
      <c r="B9442" s="375"/>
      <c r="C9442" s="375"/>
      <c r="D9442" s="375"/>
      <c r="E9442" s="375"/>
      <c r="F9442" s="375"/>
      <c r="G9442" s="375"/>
      <c r="H9442" s="376"/>
      <c r="I9442" s="375"/>
      <c r="J9442" s="375"/>
      <c r="K9442" s="375"/>
      <c r="L9442" s="376"/>
      <c r="M9442" s="376"/>
      <c r="N9442" s="376"/>
      <c r="O9442" s="375"/>
      <c r="P9442" s="375"/>
      <c r="Q9442" s="376"/>
      <c r="R9442" s="376"/>
      <c r="S9442" s="241"/>
    </row>
    <row r="9443" spans="1:20" ht="11">
      <c r="A9443" s="375"/>
      <c r="B9443" s="375"/>
      <c r="C9443" s="375"/>
      <c r="D9443" s="375"/>
      <c r="E9443" s="375"/>
      <c r="F9443" s="375"/>
      <c r="G9443" s="375"/>
      <c r="H9443" s="376"/>
      <c r="I9443" s="375"/>
      <c r="J9443" s="375"/>
      <c r="K9443" s="375"/>
      <c r="L9443" s="376"/>
      <c r="M9443" s="376"/>
      <c r="N9443" s="376"/>
      <c r="O9443" s="375"/>
      <c r="P9443" s="375"/>
      <c r="Q9443" s="376"/>
      <c r="R9443" s="376"/>
    </row>
    <row r="9444" spans="1:20" ht="11">
      <c r="A9444" s="375"/>
      <c r="B9444" s="375"/>
      <c r="C9444" s="375"/>
      <c r="D9444" s="375"/>
      <c r="E9444" s="375"/>
      <c r="F9444" s="375"/>
      <c r="G9444" s="375"/>
      <c r="H9444" s="376"/>
      <c r="I9444" s="375"/>
      <c r="J9444" s="375"/>
      <c r="K9444" s="375"/>
      <c r="L9444" s="376"/>
      <c r="M9444" s="376"/>
      <c r="N9444" s="376"/>
      <c r="O9444" s="375"/>
      <c r="P9444" s="375"/>
      <c r="Q9444" s="376"/>
      <c r="R9444" s="376"/>
    </row>
    <row r="9445" spans="1:20" ht="11">
      <c r="A9445" s="375"/>
      <c r="B9445" s="375"/>
      <c r="C9445" s="375"/>
      <c r="D9445" s="375"/>
      <c r="E9445" s="375"/>
      <c r="F9445" s="375"/>
      <c r="G9445" s="375"/>
      <c r="H9445" s="376"/>
      <c r="I9445" s="375"/>
      <c r="J9445" s="375"/>
      <c r="K9445" s="375"/>
      <c r="L9445" s="376"/>
      <c r="M9445" s="376"/>
      <c r="N9445" s="376"/>
      <c r="O9445" s="375"/>
      <c r="P9445" s="375"/>
      <c r="Q9445" s="376"/>
      <c r="R9445" s="376"/>
    </row>
    <row r="9446" spans="1:20" ht="11">
      <c r="A9446" s="375"/>
      <c r="B9446" s="375"/>
      <c r="C9446" s="375"/>
      <c r="D9446" s="375"/>
      <c r="E9446" s="375"/>
      <c r="F9446" s="375"/>
      <c r="G9446" s="375"/>
      <c r="H9446" s="376"/>
      <c r="I9446" s="375"/>
      <c r="J9446" s="375"/>
      <c r="K9446" s="375"/>
      <c r="L9446" s="376"/>
      <c r="M9446" s="376"/>
      <c r="N9446" s="376"/>
      <c r="O9446" s="375"/>
      <c r="P9446" s="375"/>
      <c r="Q9446" s="376"/>
      <c r="R9446" s="376"/>
      <c r="S9446" s="241"/>
    </row>
    <row r="9447" spans="1:20" ht="11">
      <c r="A9447" s="375"/>
      <c r="B9447" s="375"/>
      <c r="C9447" s="375"/>
      <c r="D9447" s="375"/>
      <c r="E9447" s="375"/>
      <c r="F9447" s="375"/>
      <c r="G9447" s="375"/>
      <c r="H9447" s="376"/>
      <c r="I9447" s="375"/>
      <c r="J9447" s="375"/>
      <c r="K9447" s="375"/>
      <c r="L9447" s="376"/>
      <c r="M9447" s="376"/>
      <c r="N9447" s="376"/>
      <c r="O9447" s="375"/>
      <c r="P9447" s="375"/>
      <c r="Q9447" s="376"/>
      <c r="R9447" s="376"/>
      <c r="S9447" s="241"/>
    </row>
    <row r="9448" spans="1:20" ht="11">
      <c r="A9448" s="375"/>
      <c r="B9448" s="375"/>
      <c r="C9448" s="375"/>
      <c r="D9448" s="375"/>
      <c r="E9448" s="375"/>
      <c r="F9448" s="375"/>
      <c r="G9448" s="375"/>
      <c r="H9448" s="376"/>
      <c r="I9448" s="375"/>
      <c r="J9448" s="375"/>
      <c r="K9448" s="375"/>
      <c r="L9448" s="376"/>
      <c r="M9448" s="376"/>
      <c r="N9448" s="376"/>
      <c r="O9448" s="375"/>
      <c r="P9448" s="375"/>
      <c r="Q9448" s="376"/>
      <c r="R9448" s="376"/>
    </row>
    <row r="9449" spans="1:20" ht="11">
      <c r="A9449" s="375"/>
      <c r="B9449" s="375"/>
      <c r="C9449" s="375"/>
      <c r="D9449" s="375"/>
      <c r="E9449" s="375"/>
      <c r="F9449" s="375"/>
      <c r="G9449" s="375"/>
      <c r="H9449" s="376"/>
      <c r="I9449" s="375"/>
      <c r="J9449" s="375"/>
      <c r="K9449" s="375"/>
      <c r="L9449" s="376"/>
      <c r="M9449" s="376"/>
      <c r="N9449" s="376"/>
      <c r="O9449" s="375"/>
      <c r="P9449" s="375"/>
      <c r="Q9449" s="376"/>
      <c r="R9449" s="376"/>
      <c r="S9449" s="241"/>
    </row>
    <row r="9450" spans="1:20" ht="11">
      <c r="A9450" s="375"/>
      <c r="B9450" s="375"/>
      <c r="C9450" s="375"/>
      <c r="D9450" s="375"/>
      <c r="E9450" s="375"/>
      <c r="F9450" s="375"/>
      <c r="G9450" s="375"/>
      <c r="H9450" s="376"/>
      <c r="I9450" s="375"/>
      <c r="J9450" s="375"/>
      <c r="K9450" s="375"/>
      <c r="L9450" s="376"/>
      <c r="M9450" s="376"/>
      <c r="N9450" s="376"/>
      <c r="O9450" s="375"/>
      <c r="P9450" s="375"/>
      <c r="Q9450" s="376"/>
      <c r="R9450" s="376"/>
      <c r="T9450" s="241"/>
    </row>
    <row r="9451" spans="1:20" ht="11">
      <c r="A9451" s="375"/>
      <c r="B9451" s="375"/>
      <c r="C9451" s="375"/>
      <c r="D9451" s="375"/>
      <c r="E9451" s="375"/>
      <c r="F9451" s="375"/>
      <c r="G9451" s="375"/>
      <c r="H9451" s="376"/>
      <c r="I9451" s="375"/>
      <c r="J9451" s="375"/>
      <c r="K9451" s="375"/>
      <c r="L9451" s="376"/>
      <c r="M9451" s="376"/>
      <c r="N9451" s="376"/>
      <c r="O9451" s="375"/>
      <c r="P9451" s="375"/>
      <c r="Q9451" s="376"/>
      <c r="R9451" s="376"/>
    </row>
    <row r="9452" spans="1:20" ht="11">
      <c r="A9452" s="375"/>
      <c r="B9452" s="375"/>
      <c r="C9452" s="375"/>
      <c r="D9452" s="375"/>
      <c r="E9452" s="375"/>
      <c r="F9452" s="375"/>
      <c r="G9452" s="375"/>
      <c r="H9452" s="376"/>
      <c r="I9452" s="375"/>
      <c r="J9452" s="375"/>
      <c r="K9452" s="375"/>
      <c r="L9452" s="376"/>
      <c r="M9452" s="376"/>
      <c r="N9452" s="376"/>
      <c r="O9452" s="375"/>
      <c r="P9452" s="375"/>
      <c r="Q9452" s="376"/>
      <c r="R9452" s="376"/>
    </row>
    <row r="9453" spans="1:20" ht="11">
      <c r="A9453" s="375"/>
      <c r="B9453" s="375"/>
      <c r="C9453" s="375"/>
      <c r="D9453" s="375"/>
      <c r="E9453" s="375"/>
      <c r="F9453" s="375"/>
      <c r="G9453" s="375"/>
      <c r="H9453" s="376"/>
      <c r="I9453" s="375"/>
      <c r="J9453" s="375"/>
      <c r="K9453" s="375"/>
      <c r="L9453" s="376"/>
      <c r="M9453" s="376"/>
      <c r="N9453" s="376"/>
      <c r="O9453" s="375"/>
      <c r="P9453" s="375"/>
      <c r="Q9453" s="376"/>
      <c r="R9453" s="376"/>
      <c r="S9453" s="241"/>
    </row>
    <row r="9454" spans="1:20" ht="11">
      <c r="A9454" s="375"/>
      <c r="B9454" s="375"/>
      <c r="C9454" s="375"/>
      <c r="D9454" s="375"/>
      <c r="E9454" s="375"/>
      <c r="F9454" s="375"/>
      <c r="G9454" s="375"/>
      <c r="H9454" s="376"/>
      <c r="I9454" s="375"/>
      <c r="J9454" s="375"/>
      <c r="K9454" s="375"/>
      <c r="L9454" s="376"/>
      <c r="M9454" s="376"/>
      <c r="N9454" s="376"/>
      <c r="O9454" s="375"/>
      <c r="P9454" s="375"/>
      <c r="Q9454" s="376"/>
      <c r="R9454" s="376"/>
      <c r="S9454" s="241"/>
    </row>
    <row r="9455" spans="1:20" ht="11">
      <c r="A9455" s="375"/>
      <c r="B9455" s="375"/>
      <c r="C9455" s="375"/>
      <c r="D9455" s="375"/>
      <c r="E9455" s="375"/>
      <c r="F9455" s="375"/>
      <c r="G9455" s="375"/>
      <c r="H9455" s="376"/>
      <c r="I9455" s="375"/>
      <c r="J9455" s="375"/>
      <c r="K9455" s="375"/>
      <c r="L9455" s="376"/>
      <c r="M9455" s="376"/>
      <c r="N9455" s="376"/>
      <c r="O9455" s="375"/>
      <c r="P9455" s="375"/>
      <c r="Q9455" s="376"/>
      <c r="R9455" s="376"/>
    </row>
    <row r="9456" spans="1:20" ht="11">
      <c r="A9456" s="375"/>
      <c r="B9456" s="375"/>
      <c r="C9456" s="375"/>
      <c r="D9456" s="375"/>
      <c r="E9456" s="375"/>
      <c r="F9456" s="375"/>
      <c r="G9456" s="375"/>
      <c r="H9456" s="376"/>
      <c r="I9456" s="375"/>
      <c r="J9456" s="375"/>
      <c r="K9456" s="375"/>
      <c r="L9456" s="376"/>
      <c r="M9456" s="376"/>
      <c r="N9456" s="376"/>
      <c r="O9456" s="375"/>
      <c r="P9456" s="375"/>
      <c r="Q9456" s="376"/>
      <c r="R9456" s="376"/>
      <c r="S9456" s="241"/>
    </row>
    <row r="9457" spans="1:20" ht="11">
      <c r="A9457" s="375"/>
      <c r="B9457" s="375"/>
      <c r="C9457" s="375"/>
      <c r="D9457" s="375"/>
      <c r="E9457" s="375"/>
      <c r="F9457" s="375"/>
      <c r="G9457" s="375"/>
      <c r="H9457" s="376"/>
      <c r="I9457" s="375"/>
      <c r="J9457" s="376"/>
      <c r="K9457" s="375"/>
      <c r="L9457" s="376"/>
      <c r="M9457" s="376"/>
      <c r="N9457" s="376"/>
      <c r="O9457" s="375"/>
      <c r="P9457" s="375"/>
      <c r="Q9457" s="376"/>
      <c r="R9457" s="376"/>
      <c r="T9457" s="241"/>
    </row>
    <row r="9458" spans="1:20" ht="11">
      <c r="A9458" s="375"/>
      <c r="B9458" s="375"/>
      <c r="C9458" s="375"/>
      <c r="D9458" s="375"/>
      <c r="E9458" s="375"/>
      <c r="F9458" s="375"/>
      <c r="G9458" s="375"/>
      <c r="H9458" s="376"/>
      <c r="I9458" s="375"/>
      <c r="J9458" s="376"/>
      <c r="K9458" s="375"/>
      <c r="L9458" s="376"/>
      <c r="M9458" s="376"/>
      <c r="N9458" s="376"/>
      <c r="O9458" s="375"/>
      <c r="P9458" s="375"/>
      <c r="Q9458" s="376"/>
      <c r="R9458" s="376"/>
    </row>
    <row r="9459" spans="1:20" ht="11">
      <c r="A9459" s="375"/>
      <c r="B9459" s="375"/>
      <c r="C9459" s="375"/>
      <c r="D9459" s="375"/>
      <c r="E9459" s="375"/>
      <c r="F9459" s="375"/>
      <c r="G9459" s="375"/>
      <c r="H9459" s="376"/>
      <c r="I9459" s="375"/>
      <c r="J9459" s="375"/>
      <c r="K9459" s="375"/>
      <c r="L9459" s="376"/>
      <c r="M9459" s="376"/>
      <c r="N9459" s="376"/>
      <c r="O9459" s="375"/>
      <c r="P9459" s="375"/>
      <c r="Q9459" s="376"/>
      <c r="R9459" s="376"/>
    </row>
    <row r="9460" spans="1:20" ht="11">
      <c r="A9460" s="375"/>
      <c r="B9460" s="375"/>
      <c r="C9460" s="375"/>
      <c r="D9460" s="375"/>
      <c r="E9460" s="375"/>
      <c r="F9460" s="375"/>
      <c r="G9460" s="375"/>
      <c r="H9460" s="376"/>
      <c r="I9460" s="375"/>
      <c r="J9460" s="375"/>
      <c r="K9460" s="375"/>
      <c r="L9460" s="376"/>
      <c r="M9460" s="376"/>
      <c r="N9460" s="376"/>
      <c r="O9460" s="375"/>
      <c r="P9460" s="375"/>
      <c r="Q9460" s="376"/>
      <c r="R9460" s="376"/>
    </row>
    <row r="9461" spans="1:20" ht="11">
      <c r="A9461" s="375"/>
      <c r="B9461" s="375"/>
      <c r="C9461" s="375"/>
      <c r="D9461" s="375"/>
      <c r="E9461" s="375"/>
      <c r="F9461" s="375"/>
      <c r="G9461" s="375"/>
      <c r="H9461" s="376"/>
      <c r="I9461" s="375"/>
      <c r="J9461" s="375"/>
      <c r="K9461" s="375"/>
      <c r="L9461" s="376"/>
      <c r="M9461" s="376"/>
      <c r="N9461" s="376"/>
      <c r="O9461" s="375"/>
      <c r="P9461" s="375"/>
      <c r="Q9461" s="376"/>
      <c r="R9461" s="376"/>
    </row>
    <row r="9462" spans="1:20" ht="11">
      <c r="A9462" s="375"/>
      <c r="B9462" s="375"/>
      <c r="C9462" s="375"/>
      <c r="D9462" s="375"/>
      <c r="E9462" s="375"/>
      <c r="F9462" s="375"/>
      <c r="G9462" s="375"/>
      <c r="H9462" s="376"/>
      <c r="I9462" s="375"/>
      <c r="J9462" s="376"/>
      <c r="K9462" s="375"/>
      <c r="L9462" s="376"/>
      <c r="M9462" s="376"/>
      <c r="N9462" s="376"/>
      <c r="O9462" s="376"/>
      <c r="P9462" s="375"/>
      <c r="Q9462" s="376"/>
      <c r="R9462" s="376"/>
    </row>
    <row r="9463" spans="1:20" ht="11">
      <c r="A9463" s="375"/>
      <c r="B9463" s="375"/>
      <c r="C9463" s="375"/>
      <c r="D9463" s="375"/>
      <c r="E9463" s="375"/>
      <c r="F9463" s="375"/>
      <c r="G9463" s="375"/>
      <c r="H9463" s="376"/>
      <c r="I9463" s="375"/>
      <c r="J9463" s="375"/>
      <c r="K9463" s="375"/>
      <c r="L9463" s="376"/>
      <c r="M9463" s="376"/>
      <c r="N9463" s="376"/>
      <c r="O9463" s="375"/>
      <c r="P9463" s="375"/>
      <c r="Q9463" s="376"/>
      <c r="R9463" s="376"/>
    </row>
    <row r="9464" spans="1:20" ht="11">
      <c r="A9464" s="375"/>
      <c r="B9464" s="375"/>
      <c r="C9464" s="375"/>
      <c r="D9464" s="375"/>
      <c r="E9464" s="375"/>
      <c r="F9464" s="375"/>
      <c r="G9464" s="375"/>
      <c r="H9464" s="376"/>
      <c r="I9464" s="375"/>
      <c r="J9464" s="375"/>
      <c r="K9464" s="375"/>
      <c r="L9464" s="376"/>
      <c r="M9464" s="376"/>
      <c r="N9464" s="376"/>
      <c r="O9464" s="375"/>
      <c r="P9464" s="375"/>
      <c r="Q9464" s="376"/>
      <c r="R9464" s="376"/>
    </row>
    <row r="9465" spans="1:20" ht="11">
      <c r="A9465" s="375"/>
      <c r="B9465" s="375"/>
      <c r="C9465" s="375"/>
      <c r="D9465" s="375"/>
      <c r="E9465" s="375"/>
      <c r="F9465" s="375"/>
      <c r="G9465" s="375"/>
      <c r="H9465" s="376"/>
      <c r="I9465" s="375"/>
      <c r="J9465" s="375"/>
      <c r="K9465" s="375"/>
      <c r="L9465" s="376"/>
      <c r="M9465" s="376"/>
      <c r="N9465" s="376"/>
      <c r="O9465" s="375"/>
      <c r="P9465" s="375"/>
      <c r="Q9465" s="376"/>
      <c r="R9465" s="376"/>
    </row>
    <row r="9466" spans="1:20" ht="11">
      <c r="A9466" s="375"/>
      <c r="B9466" s="375"/>
      <c r="C9466" s="375"/>
      <c r="D9466" s="375"/>
      <c r="E9466" s="375"/>
      <c r="F9466" s="375"/>
      <c r="G9466" s="375"/>
      <c r="H9466" s="376"/>
      <c r="I9466" s="375"/>
      <c r="J9466" s="375"/>
      <c r="K9466" s="375"/>
      <c r="L9466" s="376"/>
      <c r="M9466" s="376"/>
      <c r="N9466" s="376"/>
      <c r="O9466" s="375"/>
      <c r="P9466" s="375"/>
      <c r="Q9466" s="376"/>
      <c r="R9466" s="376"/>
    </row>
    <row r="9467" spans="1:20" ht="11">
      <c r="A9467" s="375"/>
      <c r="B9467" s="375"/>
      <c r="C9467" s="375"/>
      <c r="D9467" s="375"/>
      <c r="E9467" s="375"/>
      <c r="F9467" s="375"/>
      <c r="G9467" s="375"/>
      <c r="H9467" s="376"/>
      <c r="I9467" s="375"/>
      <c r="J9467" s="375"/>
      <c r="K9467" s="375"/>
      <c r="L9467" s="376"/>
      <c r="M9467" s="376"/>
      <c r="N9467" s="376"/>
      <c r="O9467" s="375"/>
      <c r="P9467" s="375"/>
      <c r="Q9467" s="376"/>
      <c r="R9467" s="376"/>
    </row>
    <row r="9468" spans="1:20" ht="11">
      <c r="A9468" s="375"/>
      <c r="B9468" s="375"/>
      <c r="C9468" s="375"/>
      <c r="D9468" s="375"/>
      <c r="E9468" s="375"/>
      <c r="F9468" s="375"/>
      <c r="G9468" s="375"/>
      <c r="H9468" s="376"/>
      <c r="I9468" s="375"/>
      <c r="J9468" s="375"/>
      <c r="K9468" s="375"/>
      <c r="L9468" s="376"/>
      <c r="M9468" s="376"/>
      <c r="N9468" s="376"/>
      <c r="O9468" s="375"/>
      <c r="P9468" s="375"/>
      <c r="Q9468" s="376"/>
      <c r="R9468" s="376"/>
    </row>
    <row r="9469" spans="1:20" ht="11">
      <c r="A9469" s="375"/>
      <c r="B9469" s="375"/>
      <c r="C9469" s="375"/>
      <c r="D9469" s="375"/>
      <c r="E9469" s="375"/>
      <c r="F9469" s="375"/>
      <c r="G9469" s="375"/>
      <c r="H9469" s="376"/>
      <c r="I9469" s="375"/>
      <c r="J9469" s="375"/>
      <c r="K9469" s="375"/>
      <c r="L9469" s="376"/>
      <c r="M9469" s="376"/>
      <c r="N9469" s="376"/>
      <c r="O9469" s="375"/>
      <c r="P9469" s="375"/>
      <c r="Q9469" s="376"/>
      <c r="R9469" s="376"/>
    </row>
    <row r="9470" spans="1:20" ht="11">
      <c r="A9470" s="375"/>
      <c r="B9470" s="375"/>
      <c r="C9470" s="375"/>
      <c r="D9470" s="375"/>
      <c r="E9470" s="375"/>
      <c r="F9470" s="375"/>
      <c r="G9470" s="375"/>
      <c r="H9470" s="376"/>
      <c r="I9470" s="375"/>
      <c r="J9470" s="375"/>
      <c r="K9470" s="375"/>
      <c r="L9470" s="376"/>
      <c r="M9470" s="376"/>
      <c r="N9470" s="376"/>
      <c r="O9470" s="375"/>
      <c r="P9470" s="375"/>
      <c r="Q9470" s="376"/>
      <c r="R9470" s="376"/>
    </row>
    <row r="9471" spans="1:20" ht="11">
      <c r="A9471" s="375"/>
      <c r="B9471" s="375"/>
      <c r="C9471" s="375"/>
      <c r="D9471" s="375"/>
      <c r="E9471" s="375"/>
      <c r="F9471" s="375"/>
      <c r="G9471" s="375"/>
      <c r="H9471" s="376"/>
      <c r="I9471" s="375"/>
      <c r="J9471" s="375"/>
      <c r="K9471" s="375"/>
      <c r="L9471" s="376"/>
      <c r="M9471" s="376"/>
      <c r="N9471" s="376"/>
      <c r="O9471" s="375"/>
      <c r="P9471" s="375"/>
      <c r="Q9471" s="376"/>
      <c r="R9471" s="376"/>
    </row>
    <row r="9472" spans="1:20" ht="11">
      <c r="A9472" s="375"/>
      <c r="B9472" s="375"/>
      <c r="C9472" s="375"/>
      <c r="D9472" s="375"/>
      <c r="E9472" s="375"/>
      <c r="F9472" s="375"/>
      <c r="G9472" s="375"/>
      <c r="H9472" s="376"/>
      <c r="I9472" s="375"/>
      <c r="J9472" s="375"/>
      <c r="K9472" s="375"/>
      <c r="L9472" s="376"/>
      <c r="M9472" s="376"/>
      <c r="N9472" s="376"/>
      <c r="O9472" s="375"/>
      <c r="P9472" s="375"/>
      <c r="Q9472" s="376"/>
      <c r="R9472" s="376"/>
    </row>
    <row r="9473" spans="1:19" ht="11">
      <c r="A9473" s="375"/>
      <c r="B9473" s="375"/>
      <c r="C9473" s="375"/>
      <c r="D9473" s="375"/>
      <c r="E9473" s="375"/>
      <c r="F9473" s="375"/>
      <c r="G9473" s="375"/>
      <c r="H9473" s="376"/>
      <c r="I9473" s="375"/>
      <c r="J9473" s="375"/>
      <c r="K9473" s="375"/>
      <c r="L9473" s="376"/>
      <c r="M9473" s="376"/>
      <c r="N9473" s="376"/>
      <c r="O9473" s="375"/>
      <c r="P9473" s="375"/>
      <c r="Q9473" s="376"/>
      <c r="R9473" s="376"/>
      <c r="S9473" s="241"/>
    </row>
    <row r="9474" spans="1:19" ht="11">
      <c r="A9474" s="375"/>
      <c r="B9474" s="375"/>
      <c r="C9474" s="375"/>
      <c r="D9474" s="375"/>
      <c r="E9474" s="375"/>
      <c r="F9474" s="375"/>
      <c r="G9474" s="375"/>
      <c r="H9474" s="376"/>
      <c r="I9474" s="375"/>
      <c r="J9474" s="375"/>
      <c r="K9474" s="375"/>
      <c r="L9474" s="376"/>
      <c r="M9474" s="376"/>
      <c r="N9474" s="376"/>
      <c r="O9474" s="375"/>
      <c r="P9474" s="375"/>
      <c r="Q9474" s="376"/>
      <c r="R9474" s="376"/>
    </row>
    <row r="9475" spans="1:19" ht="11">
      <c r="A9475" s="375"/>
      <c r="B9475" s="375"/>
      <c r="C9475" s="375"/>
      <c r="D9475" s="375"/>
      <c r="E9475" s="375"/>
      <c r="F9475" s="375"/>
      <c r="G9475" s="375"/>
      <c r="H9475" s="376"/>
      <c r="I9475" s="375"/>
      <c r="J9475" s="375"/>
      <c r="K9475" s="375"/>
      <c r="L9475" s="376"/>
      <c r="M9475" s="376"/>
      <c r="N9475" s="376"/>
      <c r="O9475" s="375"/>
      <c r="P9475" s="375"/>
      <c r="Q9475" s="376"/>
      <c r="R9475" s="376"/>
    </row>
    <row r="9476" spans="1:19" ht="11">
      <c r="A9476" s="375"/>
      <c r="B9476" s="375"/>
      <c r="C9476" s="375"/>
      <c r="D9476" s="375"/>
      <c r="E9476" s="375"/>
      <c r="F9476" s="375"/>
      <c r="G9476" s="375"/>
      <c r="H9476" s="376"/>
      <c r="I9476" s="375"/>
      <c r="J9476" s="375"/>
      <c r="K9476" s="375"/>
      <c r="L9476" s="376"/>
      <c r="M9476" s="376"/>
      <c r="N9476" s="376"/>
      <c r="O9476" s="375"/>
      <c r="P9476" s="375"/>
      <c r="Q9476" s="376"/>
      <c r="R9476" s="376"/>
    </row>
    <row r="9477" spans="1:19" ht="11">
      <c r="A9477" s="375"/>
      <c r="B9477" s="375"/>
      <c r="C9477" s="375"/>
      <c r="D9477" s="375"/>
      <c r="E9477" s="375"/>
      <c r="F9477" s="375"/>
      <c r="G9477" s="375"/>
      <c r="H9477" s="376"/>
      <c r="I9477" s="375"/>
      <c r="J9477" s="375"/>
      <c r="K9477" s="375"/>
      <c r="L9477" s="376"/>
      <c r="M9477" s="376"/>
      <c r="N9477" s="376"/>
      <c r="O9477" s="375"/>
      <c r="P9477" s="375"/>
      <c r="Q9477" s="376"/>
      <c r="R9477" s="376"/>
      <c r="S9477" s="241"/>
    </row>
    <row r="9478" spans="1:19" ht="11">
      <c r="A9478" s="375"/>
      <c r="B9478" s="375"/>
      <c r="C9478" s="375"/>
      <c r="D9478" s="375"/>
      <c r="E9478" s="375"/>
      <c r="F9478" s="375"/>
      <c r="G9478" s="375"/>
      <c r="H9478" s="376"/>
      <c r="I9478" s="375"/>
      <c r="J9478" s="375"/>
      <c r="K9478" s="375"/>
      <c r="L9478" s="376"/>
      <c r="M9478" s="376"/>
      <c r="N9478" s="376"/>
      <c r="O9478" s="375"/>
      <c r="P9478" s="375"/>
      <c r="Q9478" s="376"/>
      <c r="R9478" s="376"/>
    </row>
    <row r="9479" spans="1:19" ht="11">
      <c r="A9479" s="375"/>
      <c r="B9479" s="375"/>
      <c r="C9479" s="375"/>
      <c r="D9479" s="375"/>
      <c r="E9479" s="375"/>
      <c r="F9479" s="375"/>
      <c r="G9479" s="375"/>
      <c r="H9479" s="376"/>
      <c r="I9479" s="375"/>
      <c r="J9479" s="376"/>
      <c r="K9479" s="375"/>
      <c r="L9479" s="376"/>
      <c r="M9479" s="376"/>
      <c r="N9479" s="376"/>
      <c r="O9479" s="375"/>
      <c r="P9479" s="375"/>
      <c r="Q9479" s="376"/>
      <c r="R9479" s="376"/>
    </row>
    <row r="9480" spans="1:19" ht="11">
      <c r="A9480" s="375"/>
      <c r="B9480" s="375"/>
      <c r="C9480" s="375"/>
      <c r="D9480" s="375"/>
      <c r="E9480" s="375"/>
      <c r="F9480" s="375"/>
      <c r="G9480" s="375"/>
      <c r="H9480" s="376"/>
      <c r="I9480" s="375"/>
      <c r="J9480" s="376"/>
      <c r="K9480" s="375"/>
      <c r="L9480" s="376"/>
      <c r="M9480" s="376"/>
      <c r="N9480" s="376"/>
      <c r="O9480" s="376"/>
      <c r="P9480" s="375"/>
      <c r="Q9480" s="376"/>
      <c r="R9480" s="376"/>
    </row>
    <row r="9481" spans="1:19" ht="11">
      <c r="A9481" s="375"/>
      <c r="B9481" s="375"/>
      <c r="C9481" s="375"/>
      <c r="D9481" s="375"/>
      <c r="E9481" s="375"/>
      <c r="F9481" s="375"/>
      <c r="G9481" s="375"/>
      <c r="H9481" s="376"/>
      <c r="I9481" s="375"/>
      <c r="J9481" s="375"/>
      <c r="K9481" s="375"/>
      <c r="L9481" s="376"/>
      <c r="M9481" s="376"/>
      <c r="N9481" s="376"/>
      <c r="O9481" s="375"/>
      <c r="P9481" s="375"/>
      <c r="Q9481" s="376"/>
      <c r="R9481" s="376"/>
      <c r="S9481" s="241"/>
    </row>
    <row r="9482" spans="1:19" ht="11">
      <c r="A9482" s="375"/>
      <c r="B9482" s="375"/>
      <c r="C9482" s="375"/>
      <c r="D9482" s="375"/>
      <c r="E9482" s="375"/>
      <c r="F9482" s="375"/>
      <c r="G9482" s="375"/>
      <c r="H9482" s="376"/>
      <c r="I9482" s="375"/>
      <c r="J9482" s="375"/>
      <c r="K9482" s="375"/>
      <c r="L9482" s="376"/>
      <c r="M9482" s="376"/>
      <c r="N9482" s="375"/>
      <c r="O9482" s="375"/>
      <c r="P9482" s="375"/>
      <c r="Q9482" s="376"/>
      <c r="R9482" s="375"/>
    </row>
    <row r="9483" spans="1:19" ht="11">
      <c r="A9483" s="375"/>
      <c r="B9483" s="375"/>
      <c r="C9483" s="375"/>
      <c r="D9483" s="375"/>
      <c r="E9483" s="375"/>
      <c r="F9483" s="375"/>
      <c r="G9483" s="375"/>
      <c r="H9483" s="376"/>
      <c r="I9483" s="375"/>
      <c r="J9483" s="375"/>
      <c r="K9483" s="375"/>
      <c r="L9483" s="376"/>
      <c r="M9483" s="376"/>
      <c r="N9483" s="376"/>
      <c r="O9483" s="375"/>
      <c r="P9483" s="375"/>
      <c r="Q9483" s="376"/>
      <c r="R9483" s="376"/>
    </row>
    <row r="9484" spans="1:19" ht="11">
      <c r="A9484" s="375"/>
      <c r="B9484" s="375"/>
      <c r="C9484" s="375"/>
      <c r="D9484" s="375"/>
      <c r="E9484" s="375"/>
      <c r="F9484" s="375"/>
      <c r="G9484" s="375"/>
      <c r="H9484" s="376"/>
      <c r="I9484" s="375"/>
      <c r="J9484" s="375"/>
      <c r="K9484" s="375"/>
      <c r="L9484" s="376"/>
      <c r="M9484" s="376"/>
      <c r="N9484" s="376"/>
      <c r="O9484" s="375"/>
      <c r="P9484" s="375"/>
      <c r="Q9484" s="376"/>
      <c r="R9484" s="376"/>
    </row>
    <row r="9485" spans="1:19" ht="11">
      <c r="A9485" s="375"/>
      <c r="B9485" s="375"/>
      <c r="C9485" s="375"/>
      <c r="D9485" s="375"/>
      <c r="E9485" s="375"/>
      <c r="F9485" s="375"/>
      <c r="G9485" s="375"/>
      <c r="H9485" s="376"/>
      <c r="I9485" s="375"/>
      <c r="J9485" s="375"/>
      <c r="K9485" s="375"/>
      <c r="L9485" s="376"/>
      <c r="M9485" s="376"/>
      <c r="N9485" s="375"/>
      <c r="O9485" s="375"/>
      <c r="P9485" s="375"/>
      <c r="Q9485" s="376"/>
      <c r="R9485" s="375"/>
      <c r="S9485" s="241"/>
    </row>
    <row r="9486" spans="1:19" ht="11">
      <c r="A9486" s="375"/>
      <c r="B9486" s="375"/>
      <c r="C9486" s="375"/>
      <c r="D9486" s="375"/>
      <c r="E9486" s="375"/>
      <c r="F9486" s="375"/>
      <c r="G9486" s="375"/>
      <c r="H9486" s="376"/>
      <c r="I9486" s="375"/>
      <c r="J9486" s="375"/>
      <c r="K9486" s="375"/>
      <c r="L9486" s="376"/>
      <c r="M9486" s="376"/>
      <c r="N9486" s="376"/>
      <c r="O9486" s="375"/>
      <c r="P9486" s="375"/>
      <c r="Q9486" s="376"/>
      <c r="R9486" s="376"/>
    </row>
    <row r="9487" spans="1:19" ht="11">
      <c r="A9487" s="375"/>
      <c r="B9487" s="375"/>
      <c r="C9487" s="375"/>
      <c r="D9487" s="375"/>
      <c r="E9487" s="375"/>
      <c r="F9487" s="375"/>
      <c r="G9487" s="375"/>
      <c r="H9487" s="376"/>
      <c r="I9487" s="375"/>
      <c r="J9487" s="375"/>
      <c r="K9487" s="375"/>
      <c r="L9487" s="376"/>
      <c r="M9487" s="376"/>
      <c r="N9487" s="376"/>
      <c r="O9487" s="375"/>
      <c r="P9487" s="375"/>
      <c r="Q9487" s="376"/>
      <c r="R9487" s="376"/>
    </row>
    <row r="9488" spans="1:19" ht="11">
      <c r="A9488" s="375"/>
      <c r="B9488" s="375"/>
      <c r="C9488" s="375"/>
      <c r="D9488" s="375"/>
      <c r="E9488" s="375"/>
      <c r="F9488" s="375"/>
      <c r="G9488" s="375"/>
      <c r="H9488" s="376"/>
      <c r="I9488" s="375"/>
      <c r="J9488" s="376"/>
      <c r="K9488" s="375"/>
      <c r="L9488" s="376"/>
      <c r="M9488" s="376"/>
      <c r="N9488" s="376"/>
      <c r="O9488" s="376"/>
      <c r="P9488" s="375"/>
      <c r="Q9488" s="376"/>
      <c r="R9488" s="376"/>
    </row>
    <row r="9489" spans="1:19" ht="11">
      <c r="A9489" s="375"/>
      <c r="B9489" s="375"/>
      <c r="C9489" s="375"/>
      <c r="D9489" s="375"/>
      <c r="E9489" s="375"/>
      <c r="F9489" s="375"/>
      <c r="G9489" s="375"/>
      <c r="H9489" s="376"/>
      <c r="I9489" s="375"/>
      <c r="J9489" s="375"/>
      <c r="K9489" s="375"/>
      <c r="L9489" s="376"/>
      <c r="M9489" s="376"/>
      <c r="N9489" s="375"/>
      <c r="O9489" s="375"/>
      <c r="P9489" s="375"/>
      <c r="Q9489" s="376"/>
      <c r="R9489" s="375"/>
      <c r="S9489" s="241"/>
    </row>
    <row r="9490" spans="1:19" ht="11">
      <c r="A9490" s="375"/>
      <c r="B9490" s="375"/>
      <c r="C9490" s="375"/>
      <c r="D9490" s="375"/>
      <c r="E9490" s="375"/>
      <c r="F9490" s="375"/>
      <c r="G9490" s="375"/>
      <c r="H9490" s="376"/>
      <c r="I9490" s="375"/>
      <c r="J9490" s="375"/>
      <c r="K9490" s="375"/>
      <c r="L9490" s="376"/>
      <c r="M9490" s="376"/>
      <c r="N9490" s="376"/>
      <c r="O9490" s="375"/>
      <c r="P9490" s="375"/>
      <c r="Q9490" s="376"/>
      <c r="R9490" s="376"/>
    </row>
    <row r="9491" spans="1:19" ht="11">
      <c r="A9491" s="375"/>
      <c r="B9491" s="375"/>
      <c r="C9491" s="375"/>
      <c r="D9491" s="375"/>
      <c r="E9491" s="375"/>
      <c r="F9491" s="375"/>
      <c r="G9491" s="375"/>
      <c r="H9491" s="376"/>
      <c r="I9491" s="375"/>
      <c r="J9491" s="375"/>
      <c r="K9491" s="375"/>
      <c r="L9491" s="376"/>
      <c r="M9491" s="376"/>
      <c r="N9491" s="376"/>
      <c r="O9491" s="375"/>
      <c r="P9491" s="375"/>
      <c r="Q9491" s="376"/>
      <c r="R9491" s="376"/>
    </row>
    <row r="9492" spans="1:19" ht="11">
      <c r="A9492" s="375"/>
      <c r="B9492" s="375"/>
      <c r="C9492" s="375"/>
      <c r="D9492" s="375"/>
      <c r="E9492" s="375"/>
      <c r="F9492" s="375"/>
      <c r="G9492" s="375"/>
      <c r="H9492" s="376"/>
      <c r="I9492" s="375"/>
      <c r="J9492" s="375"/>
      <c r="K9492" s="375"/>
      <c r="L9492" s="376"/>
      <c r="M9492" s="376"/>
      <c r="N9492" s="376"/>
      <c r="O9492" s="375"/>
      <c r="P9492" s="375"/>
      <c r="Q9492" s="376"/>
      <c r="R9492" s="376"/>
    </row>
    <row r="9493" spans="1:19" ht="11">
      <c r="A9493" s="375"/>
      <c r="B9493" s="375"/>
      <c r="C9493" s="375"/>
      <c r="D9493" s="375"/>
      <c r="E9493" s="375"/>
      <c r="F9493" s="375"/>
      <c r="G9493" s="375"/>
      <c r="H9493" s="376"/>
      <c r="I9493" s="375"/>
      <c r="J9493" s="375"/>
      <c r="K9493" s="375"/>
      <c r="L9493" s="376"/>
      <c r="M9493" s="376"/>
      <c r="N9493" s="376"/>
      <c r="O9493" s="375"/>
      <c r="P9493" s="375"/>
      <c r="Q9493" s="376"/>
      <c r="R9493" s="376"/>
      <c r="S9493" s="241"/>
    </row>
    <row r="9494" spans="1:19" ht="11">
      <c r="A9494" s="375"/>
      <c r="B9494" s="375"/>
      <c r="C9494" s="375"/>
      <c r="D9494" s="375"/>
      <c r="E9494" s="375"/>
      <c r="F9494" s="375"/>
      <c r="G9494" s="375"/>
      <c r="H9494" s="376"/>
      <c r="I9494" s="375"/>
      <c r="J9494" s="376"/>
      <c r="K9494" s="375"/>
      <c r="L9494" s="376"/>
      <c r="M9494" s="376"/>
      <c r="N9494" s="376"/>
      <c r="O9494" s="375"/>
      <c r="P9494" s="375"/>
      <c r="Q9494" s="376"/>
      <c r="R9494" s="376"/>
    </row>
    <row r="9495" spans="1:19" ht="11">
      <c r="A9495" s="375"/>
      <c r="B9495" s="375"/>
      <c r="C9495" s="375"/>
      <c r="D9495" s="375"/>
      <c r="E9495" s="375"/>
      <c r="F9495" s="375"/>
      <c r="G9495" s="375"/>
      <c r="H9495" s="376"/>
      <c r="I9495" s="375"/>
      <c r="J9495" s="375"/>
      <c r="K9495" s="375"/>
      <c r="L9495" s="376"/>
      <c r="M9495" s="376"/>
      <c r="N9495" s="375"/>
      <c r="O9495" s="375"/>
      <c r="P9495" s="375"/>
      <c r="Q9495" s="376"/>
      <c r="R9495" s="375"/>
    </row>
    <row r="9496" spans="1:19" ht="11">
      <c r="A9496" s="375"/>
      <c r="B9496" s="375"/>
      <c r="C9496" s="375"/>
      <c r="D9496" s="375"/>
      <c r="E9496" s="375"/>
      <c r="F9496" s="375"/>
      <c r="G9496" s="375"/>
      <c r="H9496" s="376"/>
      <c r="I9496" s="375"/>
      <c r="J9496" s="375"/>
      <c r="K9496" s="375"/>
      <c r="L9496" s="376"/>
      <c r="M9496" s="376"/>
      <c r="N9496" s="376"/>
      <c r="O9496" s="375"/>
      <c r="P9496" s="375"/>
      <c r="Q9496" s="376"/>
      <c r="R9496" s="376"/>
    </row>
    <row r="9497" spans="1:19" ht="11">
      <c r="A9497" s="375"/>
      <c r="B9497" s="375"/>
      <c r="C9497" s="375"/>
      <c r="D9497" s="375"/>
      <c r="E9497" s="375"/>
      <c r="F9497" s="375"/>
      <c r="G9497" s="375"/>
      <c r="H9497" s="376"/>
      <c r="I9497" s="375"/>
      <c r="J9497" s="375"/>
      <c r="K9497" s="375"/>
      <c r="L9497" s="376"/>
      <c r="M9497" s="376"/>
      <c r="N9497" s="376"/>
      <c r="O9497" s="375"/>
      <c r="P9497" s="375"/>
      <c r="Q9497" s="376"/>
      <c r="R9497" s="376"/>
      <c r="S9497" s="241"/>
    </row>
    <row r="9498" spans="1:19" ht="11">
      <c r="A9498" s="375"/>
      <c r="B9498" s="375"/>
      <c r="C9498" s="375"/>
      <c r="D9498" s="375"/>
      <c r="E9498" s="375"/>
      <c r="F9498" s="375"/>
      <c r="G9498" s="375"/>
      <c r="H9498" s="376"/>
      <c r="I9498" s="375"/>
      <c r="J9498" s="375"/>
      <c r="K9498" s="375"/>
      <c r="L9498" s="376"/>
      <c r="M9498" s="376"/>
      <c r="N9498" s="376"/>
      <c r="O9498" s="375"/>
      <c r="P9498" s="375"/>
      <c r="Q9498" s="376"/>
      <c r="R9498" s="376"/>
    </row>
    <row r="9499" spans="1:19" ht="11">
      <c r="A9499" s="375"/>
      <c r="B9499" s="375"/>
      <c r="C9499" s="375"/>
      <c r="D9499" s="375"/>
      <c r="E9499" s="375"/>
      <c r="F9499" s="375"/>
      <c r="G9499" s="375"/>
      <c r="H9499" s="376"/>
      <c r="I9499" s="375"/>
      <c r="J9499" s="375"/>
      <c r="K9499" s="375"/>
      <c r="L9499" s="376"/>
      <c r="M9499" s="376"/>
      <c r="N9499" s="376"/>
      <c r="O9499" s="375"/>
      <c r="P9499" s="375"/>
      <c r="Q9499" s="376"/>
      <c r="R9499" s="376"/>
    </row>
    <row r="9500" spans="1:19" ht="11">
      <c r="A9500" s="375"/>
      <c r="B9500" s="375"/>
      <c r="C9500" s="375"/>
      <c r="D9500" s="375"/>
      <c r="E9500" s="375"/>
      <c r="F9500" s="375"/>
      <c r="G9500" s="375"/>
      <c r="H9500" s="376"/>
      <c r="I9500" s="375"/>
      <c r="J9500" s="375"/>
      <c r="K9500" s="375"/>
      <c r="L9500" s="376"/>
      <c r="M9500" s="376"/>
      <c r="N9500" s="376"/>
      <c r="O9500" s="375"/>
      <c r="P9500" s="375"/>
      <c r="Q9500" s="376"/>
      <c r="R9500" s="376"/>
    </row>
    <row r="9501" spans="1:19" ht="11">
      <c r="A9501" s="375"/>
      <c r="B9501" s="375"/>
      <c r="C9501" s="375"/>
      <c r="D9501" s="375"/>
      <c r="E9501" s="375"/>
      <c r="F9501" s="375"/>
      <c r="G9501" s="375"/>
      <c r="H9501" s="376"/>
      <c r="I9501" s="375"/>
      <c r="J9501" s="375"/>
      <c r="K9501" s="375"/>
      <c r="L9501" s="376"/>
      <c r="M9501" s="376"/>
      <c r="N9501" s="376"/>
      <c r="O9501" s="375"/>
      <c r="P9501" s="375"/>
      <c r="Q9501" s="376"/>
      <c r="R9501" s="376"/>
      <c r="S9501" s="241"/>
    </row>
    <row r="9502" spans="1:19" ht="11">
      <c r="A9502" s="375"/>
      <c r="B9502" s="375"/>
      <c r="C9502" s="375"/>
      <c r="D9502" s="375"/>
      <c r="E9502" s="375"/>
      <c r="F9502" s="375"/>
      <c r="G9502" s="375"/>
      <c r="H9502" s="376"/>
      <c r="I9502" s="375"/>
      <c r="J9502" s="375"/>
      <c r="K9502" s="375"/>
      <c r="L9502" s="376"/>
      <c r="M9502" s="376"/>
      <c r="N9502" s="376"/>
      <c r="O9502" s="375"/>
      <c r="P9502" s="375"/>
      <c r="Q9502" s="376"/>
      <c r="R9502" s="376"/>
    </row>
    <row r="9503" spans="1:19" ht="11">
      <c r="A9503" s="375"/>
      <c r="B9503" s="375"/>
      <c r="C9503" s="375"/>
      <c r="D9503" s="375"/>
      <c r="E9503" s="375"/>
      <c r="F9503" s="375"/>
      <c r="G9503" s="375"/>
      <c r="H9503" s="376"/>
      <c r="I9503" s="375"/>
      <c r="J9503" s="375"/>
      <c r="K9503" s="375"/>
      <c r="L9503" s="376"/>
      <c r="M9503" s="376"/>
      <c r="N9503" s="376"/>
      <c r="O9503" s="375"/>
      <c r="P9503" s="375"/>
      <c r="Q9503" s="376"/>
      <c r="R9503" s="376"/>
    </row>
    <row r="9504" spans="1:19" ht="11">
      <c r="A9504" s="375"/>
      <c r="B9504" s="375"/>
      <c r="C9504" s="375"/>
      <c r="D9504" s="375"/>
      <c r="E9504" s="375"/>
      <c r="F9504" s="375"/>
      <c r="G9504" s="375"/>
      <c r="H9504" s="376"/>
      <c r="I9504" s="375"/>
      <c r="J9504" s="375"/>
      <c r="K9504" s="375"/>
      <c r="L9504" s="376"/>
      <c r="M9504" s="376"/>
      <c r="N9504" s="376"/>
      <c r="O9504" s="375"/>
      <c r="P9504" s="375"/>
      <c r="Q9504" s="376"/>
      <c r="R9504" s="376"/>
    </row>
    <row r="9505" spans="1:19" ht="11">
      <c r="A9505" s="375"/>
      <c r="B9505" s="375"/>
      <c r="C9505" s="375"/>
      <c r="D9505" s="375"/>
      <c r="E9505" s="375"/>
      <c r="F9505" s="375"/>
      <c r="G9505" s="375"/>
      <c r="H9505" s="376"/>
      <c r="I9505" s="375"/>
      <c r="J9505" s="375"/>
      <c r="K9505" s="375"/>
      <c r="L9505" s="376"/>
      <c r="M9505" s="376"/>
      <c r="N9505" s="375"/>
      <c r="O9505" s="375"/>
      <c r="P9505" s="375"/>
      <c r="Q9505" s="376"/>
      <c r="R9505" s="375"/>
      <c r="S9505" s="241"/>
    </row>
    <row r="9506" spans="1:19" ht="11">
      <c r="A9506" s="375"/>
      <c r="B9506" s="375"/>
      <c r="C9506" s="375"/>
      <c r="D9506" s="375"/>
      <c r="E9506" s="375"/>
      <c r="F9506" s="375"/>
      <c r="G9506" s="375"/>
      <c r="H9506" s="376"/>
      <c r="I9506" s="375"/>
      <c r="J9506" s="375"/>
      <c r="K9506" s="375"/>
      <c r="L9506" s="376"/>
      <c r="M9506" s="376"/>
      <c r="N9506" s="376"/>
      <c r="O9506" s="375"/>
      <c r="P9506" s="375"/>
      <c r="Q9506" s="376"/>
      <c r="R9506" s="376"/>
    </row>
    <row r="9507" spans="1:19" ht="11">
      <c r="A9507" s="375"/>
      <c r="B9507" s="375"/>
      <c r="C9507" s="375"/>
      <c r="D9507" s="375"/>
      <c r="E9507" s="375"/>
      <c r="F9507" s="375"/>
      <c r="G9507" s="375"/>
      <c r="H9507" s="376"/>
      <c r="I9507" s="375"/>
      <c r="J9507" s="375"/>
      <c r="K9507" s="375"/>
      <c r="L9507" s="376"/>
      <c r="M9507" s="376"/>
      <c r="N9507" s="376"/>
      <c r="O9507" s="375"/>
      <c r="P9507" s="375"/>
      <c r="Q9507" s="376"/>
      <c r="R9507" s="376"/>
    </row>
    <row r="9508" spans="1:19" ht="11">
      <c r="A9508" s="375"/>
      <c r="B9508" s="375"/>
      <c r="C9508" s="375"/>
      <c r="D9508" s="375"/>
      <c r="E9508" s="375"/>
      <c r="F9508" s="375"/>
      <c r="G9508" s="375"/>
      <c r="H9508" s="376"/>
      <c r="I9508" s="375"/>
      <c r="J9508" s="375"/>
      <c r="K9508" s="375"/>
      <c r="L9508" s="376"/>
      <c r="M9508" s="376"/>
      <c r="N9508" s="375"/>
      <c r="O9508" s="375"/>
      <c r="P9508" s="375"/>
      <c r="Q9508" s="376"/>
      <c r="R9508" s="375"/>
      <c r="S9508" s="241"/>
    </row>
    <row r="9509" spans="1:19" ht="11">
      <c r="A9509" s="375"/>
      <c r="B9509" s="375"/>
      <c r="C9509" s="375"/>
      <c r="D9509" s="375"/>
      <c r="E9509" s="375"/>
      <c r="F9509" s="375"/>
      <c r="G9509" s="375"/>
      <c r="H9509" s="376"/>
      <c r="I9509" s="375"/>
      <c r="J9509" s="375"/>
      <c r="K9509" s="375"/>
      <c r="L9509" s="376"/>
      <c r="M9509" s="376"/>
      <c r="N9509" s="375"/>
      <c r="O9509" s="375"/>
      <c r="P9509" s="375"/>
      <c r="Q9509" s="376"/>
      <c r="R9509" s="375"/>
    </row>
    <row r="9510" spans="1:19" ht="11">
      <c r="A9510" s="375"/>
      <c r="B9510" s="375"/>
      <c r="C9510" s="375"/>
      <c r="D9510" s="375"/>
      <c r="E9510" s="375"/>
      <c r="F9510" s="375"/>
      <c r="G9510" s="375"/>
      <c r="H9510" s="376"/>
      <c r="I9510" s="375"/>
      <c r="J9510" s="375"/>
      <c r="K9510" s="375"/>
      <c r="L9510" s="376"/>
      <c r="M9510" s="376"/>
      <c r="N9510" s="375"/>
      <c r="O9510" s="375"/>
      <c r="P9510" s="375"/>
      <c r="Q9510" s="376"/>
      <c r="R9510" s="375"/>
    </row>
    <row r="9511" spans="1:19" ht="11">
      <c r="A9511" s="375"/>
      <c r="B9511" s="375"/>
      <c r="C9511" s="375"/>
      <c r="D9511" s="375"/>
      <c r="E9511" s="375"/>
      <c r="F9511" s="375"/>
      <c r="G9511" s="375"/>
      <c r="H9511" s="376"/>
      <c r="I9511" s="375"/>
      <c r="J9511" s="375"/>
      <c r="K9511" s="375"/>
      <c r="L9511" s="376"/>
      <c r="M9511" s="376"/>
      <c r="N9511" s="375"/>
      <c r="O9511" s="375"/>
      <c r="P9511" s="375"/>
      <c r="Q9511" s="376"/>
      <c r="R9511" s="375"/>
    </row>
    <row r="9512" spans="1:19" ht="11">
      <c r="A9512" s="375"/>
      <c r="B9512" s="375"/>
      <c r="C9512" s="375"/>
      <c r="D9512" s="375"/>
      <c r="E9512" s="375"/>
      <c r="F9512" s="375"/>
      <c r="G9512" s="375"/>
      <c r="H9512" s="376"/>
      <c r="I9512" s="375"/>
      <c r="J9512" s="375"/>
      <c r="K9512" s="375"/>
      <c r="L9512" s="376"/>
      <c r="M9512" s="376"/>
      <c r="N9512" s="375"/>
      <c r="O9512" s="375"/>
      <c r="P9512" s="375"/>
      <c r="Q9512" s="376"/>
      <c r="R9512" s="375"/>
      <c r="S9512" s="241"/>
    </row>
    <row r="9513" spans="1:19" ht="11">
      <c r="A9513" s="375"/>
      <c r="B9513" s="375"/>
      <c r="C9513" s="375"/>
      <c r="D9513" s="375"/>
      <c r="E9513" s="375"/>
      <c r="F9513" s="375"/>
      <c r="G9513" s="375"/>
      <c r="H9513" s="376"/>
      <c r="I9513" s="375"/>
      <c r="J9513" s="376"/>
      <c r="K9513" s="375"/>
      <c r="L9513" s="376"/>
      <c r="M9513" s="376"/>
      <c r="N9513" s="376"/>
      <c r="O9513" s="376"/>
      <c r="P9513" s="375"/>
      <c r="Q9513" s="376"/>
      <c r="R9513" s="376"/>
    </row>
    <row r="9514" spans="1:19" ht="11">
      <c r="A9514" s="375"/>
      <c r="B9514" s="375"/>
      <c r="C9514" s="375"/>
      <c r="D9514" s="375"/>
      <c r="E9514" s="375"/>
      <c r="F9514" s="375"/>
      <c r="G9514" s="375"/>
      <c r="H9514" s="376"/>
      <c r="I9514" s="375"/>
      <c r="J9514" s="375"/>
      <c r="K9514" s="375"/>
      <c r="L9514" s="376"/>
      <c r="M9514" s="376"/>
      <c r="N9514" s="376"/>
      <c r="O9514" s="375"/>
      <c r="P9514" s="375"/>
      <c r="Q9514" s="376"/>
      <c r="R9514" s="376"/>
    </row>
    <row r="9515" spans="1:19" ht="11">
      <c r="A9515" s="375"/>
      <c r="B9515" s="375"/>
      <c r="C9515" s="375"/>
      <c r="D9515" s="375"/>
      <c r="E9515" s="375"/>
      <c r="F9515" s="375"/>
      <c r="G9515" s="375"/>
      <c r="H9515" s="376"/>
      <c r="I9515" s="375"/>
      <c r="J9515" s="375"/>
      <c r="K9515" s="375"/>
      <c r="L9515" s="376"/>
      <c r="M9515" s="376"/>
      <c r="N9515" s="375"/>
      <c r="O9515" s="375"/>
      <c r="P9515" s="375"/>
      <c r="Q9515" s="376"/>
      <c r="R9515" s="375"/>
      <c r="S9515" s="241"/>
    </row>
    <row r="9516" spans="1:19" ht="11">
      <c r="A9516" s="375"/>
      <c r="B9516" s="375"/>
      <c r="C9516" s="375"/>
      <c r="D9516" s="375"/>
      <c r="E9516" s="375"/>
      <c r="F9516" s="375"/>
      <c r="G9516" s="375"/>
      <c r="H9516" s="376"/>
      <c r="I9516" s="375"/>
      <c r="J9516" s="375"/>
      <c r="K9516" s="375"/>
      <c r="L9516" s="376"/>
      <c r="M9516" s="376"/>
      <c r="N9516" s="376"/>
      <c r="O9516" s="375"/>
      <c r="P9516" s="375"/>
      <c r="Q9516" s="376"/>
      <c r="R9516" s="376"/>
    </row>
    <row r="9517" spans="1:19" ht="11">
      <c r="A9517" s="375"/>
      <c r="B9517" s="375"/>
      <c r="C9517" s="375"/>
      <c r="D9517" s="375"/>
      <c r="E9517" s="375"/>
      <c r="F9517" s="375"/>
      <c r="G9517" s="375"/>
      <c r="H9517" s="376"/>
      <c r="I9517" s="375"/>
      <c r="J9517" s="375"/>
      <c r="K9517" s="375"/>
      <c r="L9517" s="376"/>
      <c r="M9517" s="376"/>
      <c r="N9517" s="376"/>
      <c r="O9517" s="375"/>
      <c r="P9517" s="375"/>
      <c r="Q9517" s="376"/>
      <c r="R9517" s="376"/>
    </row>
    <row r="9518" spans="1:19" ht="11">
      <c r="A9518" s="375"/>
      <c r="B9518" s="375"/>
      <c r="C9518" s="375"/>
      <c r="D9518" s="375"/>
      <c r="E9518" s="375"/>
      <c r="F9518" s="375"/>
      <c r="G9518" s="375"/>
      <c r="H9518" s="376"/>
      <c r="I9518" s="375"/>
      <c r="J9518" s="376"/>
      <c r="K9518" s="375"/>
      <c r="L9518" s="376"/>
      <c r="M9518" s="376"/>
      <c r="N9518" s="376"/>
      <c r="O9518" s="375"/>
      <c r="P9518" s="375"/>
      <c r="Q9518" s="376"/>
      <c r="R9518" s="376"/>
    </row>
    <row r="9519" spans="1:19" ht="11">
      <c r="A9519" s="375"/>
      <c r="B9519" s="375"/>
      <c r="C9519" s="375"/>
      <c r="D9519" s="375"/>
      <c r="E9519" s="375"/>
      <c r="F9519" s="375"/>
      <c r="G9519" s="375"/>
      <c r="H9519" s="376"/>
      <c r="I9519" s="375"/>
      <c r="J9519" s="375"/>
      <c r="K9519" s="375"/>
      <c r="L9519" s="376"/>
      <c r="M9519" s="376"/>
      <c r="N9519" s="376"/>
      <c r="O9519" s="375"/>
      <c r="P9519" s="375"/>
      <c r="Q9519" s="376"/>
      <c r="R9519" s="376"/>
    </row>
    <row r="9520" spans="1:19" ht="11">
      <c r="A9520" s="375"/>
      <c r="B9520" s="375"/>
      <c r="C9520" s="375"/>
      <c r="D9520" s="375"/>
      <c r="E9520" s="375"/>
      <c r="F9520" s="375"/>
      <c r="G9520" s="375"/>
      <c r="H9520" s="376"/>
      <c r="I9520" s="375"/>
      <c r="J9520" s="376"/>
      <c r="K9520" s="375"/>
      <c r="L9520" s="376"/>
      <c r="M9520" s="376"/>
      <c r="N9520" s="376"/>
      <c r="O9520" s="375"/>
      <c r="P9520" s="375"/>
      <c r="Q9520" s="376"/>
      <c r="R9520" s="376"/>
    </row>
    <row r="9521" spans="1:19" ht="11">
      <c r="A9521" s="375"/>
      <c r="B9521" s="375"/>
      <c r="C9521" s="375"/>
      <c r="D9521" s="375"/>
      <c r="E9521" s="375"/>
      <c r="F9521" s="375"/>
      <c r="G9521" s="375"/>
      <c r="H9521" s="376"/>
      <c r="I9521" s="375"/>
      <c r="J9521" s="375"/>
      <c r="K9521" s="375"/>
      <c r="L9521" s="376"/>
      <c r="M9521" s="376"/>
      <c r="N9521" s="376"/>
      <c r="O9521" s="375"/>
      <c r="P9521" s="375"/>
      <c r="Q9521" s="376"/>
      <c r="R9521" s="376"/>
    </row>
    <row r="9522" spans="1:19" ht="11">
      <c r="A9522" s="375"/>
      <c r="B9522" s="375"/>
      <c r="C9522" s="375"/>
      <c r="D9522" s="375"/>
      <c r="E9522" s="375"/>
      <c r="F9522" s="375"/>
      <c r="G9522" s="375"/>
      <c r="H9522" s="376"/>
      <c r="I9522" s="375"/>
      <c r="J9522" s="375"/>
      <c r="K9522" s="375"/>
      <c r="L9522" s="376"/>
      <c r="M9522" s="376"/>
      <c r="N9522" s="375"/>
      <c r="O9522" s="375"/>
      <c r="P9522" s="375"/>
      <c r="Q9522" s="376"/>
      <c r="R9522" s="375"/>
    </row>
    <row r="9523" spans="1:19" ht="11">
      <c r="A9523" s="375"/>
      <c r="B9523" s="375"/>
      <c r="C9523" s="375"/>
      <c r="D9523" s="375"/>
      <c r="E9523" s="375"/>
      <c r="F9523" s="375"/>
      <c r="G9523" s="375"/>
      <c r="H9523" s="376"/>
      <c r="I9523" s="375"/>
      <c r="J9523" s="375"/>
      <c r="K9523" s="375"/>
      <c r="L9523" s="376"/>
      <c r="M9523" s="376"/>
      <c r="N9523" s="376"/>
      <c r="O9523" s="375"/>
      <c r="P9523" s="375"/>
      <c r="Q9523" s="376"/>
      <c r="R9523" s="376"/>
    </row>
    <row r="9524" spans="1:19" ht="11">
      <c r="A9524" s="375"/>
      <c r="B9524" s="375"/>
      <c r="C9524" s="375"/>
      <c r="D9524" s="375"/>
      <c r="E9524" s="375"/>
      <c r="F9524" s="375"/>
      <c r="G9524" s="375"/>
      <c r="H9524" s="376"/>
      <c r="I9524" s="375"/>
      <c r="J9524" s="375"/>
      <c r="K9524" s="375"/>
      <c r="L9524" s="376"/>
      <c r="M9524" s="376"/>
      <c r="N9524" s="376"/>
      <c r="O9524" s="375"/>
      <c r="P9524" s="375"/>
      <c r="Q9524" s="376"/>
      <c r="R9524" s="376"/>
    </row>
    <row r="9525" spans="1:19" ht="11">
      <c r="A9525" s="375"/>
      <c r="B9525" s="375"/>
      <c r="C9525" s="375"/>
      <c r="D9525" s="375"/>
      <c r="E9525" s="375"/>
      <c r="F9525" s="375"/>
      <c r="G9525" s="375"/>
      <c r="H9525" s="376"/>
      <c r="I9525" s="375"/>
      <c r="J9525" s="375"/>
      <c r="K9525" s="375"/>
      <c r="L9525" s="376"/>
      <c r="M9525" s="376"/>
      <c r="N9525" s="376"/>
      <c r="O9525" s="375"/>
      <c r="P9525" s="375"/>
      <c r="Q9525" s="376"/>
      <c r="R9525" s="376"/>
    </row>
    <row r="9526" spans="1:19" ht="11">
      <c r="A9526" s="375"/>
      <c r="B9526" s="375"/>
      <c r="C9526" s="375"/>
      <c r="D9526" s="375"/>
      <c r="E9526" s="375"/>
      <c r="F9526" s="375"/>
      <c r="G9526" s="375"/>
      <c r="H9526" s="376"/>
      <c r="I9526" s="375"/>
      <c r="J9526" s="375"/>
      <c r="K9526" s="375"/>
      <c r="L9526" s="376"/>
      <c r="M9526" s="376"/>
      <c r="N9526" s="376"/>
      <c r="O9526" s="375"/>
      <c r="P9526" s="375"/>
      <c r="Q9526" s="376"/>
      <c r="R9526" s="376"/>
    </row>
    <row r="9527" spans="1:19" ht="11">
      <c r="A9527" s="375"/>
      <c r="B9527" s="375"/>
      <c r="C9527" s="375"/>
      <c r="D9527" s="375"/>
      <c r="E9527" s="375"/>
      <c r="F9527" s="375"/>
      <c r="G9527" s="375"/>
      <c r="H9527" s="376"/>
      <c r="I9527" s="375"/>
      <c r="J9527" s="375"/>
      <c r="K9527" s="375"/>
      <c r="L9527" s="376"/>
      <c r="M9527" s="376"/>
      <c r="N9527" s="376"/>
      <c r="O9527" s="375"/>
      <c r="P9527" s="375"/>
      <c r="Q9527" s="376"/>
      <c r="R9527" s="376"/>
    </row>
    <row r="9528" spans="1:19" ht="11">
      <c r="A9528" s="375"/>
      <c r="B9528" s="375"/>
      <c r="C9528" s="375"/>
      <c r="D9528" s="375"/>
      <c r="E9528" s="375"/>
      <c r="F9528" s="375"/>
      <c r="G9528" s="375"/>
      <c r="H9528" s="376"/>
      <c r="I9528" s="375"/>
      <c r="J9528" s="375"/>
      <c r="K9528" s="375"/>
      <c r="L9528" s="376"/>
      <c r="M9528" s="376"/>
      <c r="N9528" s="376"/>
      <c r="O9528" s="375"/>
      <c r="P9528" s="375"/>
      <c r="Q9528" s="376"/>
      <c r="R9528" s="376"/>
    </row>
    <row r="9529" spans="1:19" ht="11">
      <c r="A9529" s="375"/>
      <c r="B9529" s="375"/>
      <c r="C9529" s="375"/>
      <c r="D9529" s="375"/>
      <c r="E9529" s="375"/>
      <c r="F9529" s="375"/>
      <c r="G9529" s="375"/>
      <c r="H9529" s="376"/>
      <c r="I9529" s="375"/>
      <c r="J9529" s="375"/>
      <c r="K9529" s="375"/>
      <c r="L9529" s="376"/>
      <c r="M9529" s="376"/>
      <c r="N9529" s="376"/>
      <c r="O9529" s="375"/>
      <c r="P9529" s="375"/>
      <c r="Q9529" s="376"/>
      <c r="R9529" s="376"/>
    </row>
    <row r="9530" spans="1:19" ht="11">
      <c r="A9530" s="375"/>
      <c r="B9530" s="375"/>
      <c r="C9530" s="375"/>
      <c r="D9530" s="375"/>
      <c r="E9530" s="375"/>
      <c r="F9530" s="375"/>
      <c r="G9530" s="375"/>
      <c r="H9530" s="376"/>
      <c r="I9530" s="375"/>
      <c r="J9530" s="375"/>
      <c r="K9530" s="375"/>
      <c r="L9530" s="376"/>
      <c r="M9530" s="376"/>
      <c r="N9530" s="376"/>
      <c r="O9530" s="375"/>
      <c r="P9530" s="375"/>
      <c r="Q9530" s="376"/>
      <c r="R9530" s="376"/>
    </row>
    <row r="9531" spans="1:19" ht="11">
      <c r="A9531" s="375"/>
      <c r="B9531" s="375"/>
      <c r="C9531" s="375"/>
      <c r="D9531" s="375"/>
      <c r="E9531" s="375"/>
      <c r="F9531" s="375"/>
      <c r="G9531" s="375"/>
      <c r="H9531" s="376"/>
      <c r="I9531" s="375"/>
      <c r="J9531" s="375"/>
      <c r="K9531" s="375"/>
      <c r="L9531" s="376"/>
      <c r="M9531" s="376"/>
      <c r="N9531" s="376"/>
      <c r="O9531" s="375"/>
      <c r="P9531" s="375"/>
      <c r="Q9531" s="376"/>
      <c r="R9531" s="376"/>
    </row>
    <row r="9532" spans="1:19" ht="11">
      <c r="A9532" s="375"/>
      <c r="B9532" s="375"/>
      <c r="C9532" s="375"/>
      <c r="D9532" s="375"/>
      <c r="E9532" s="375"/>
      <c r="F9532" s="375"/>
      <c r="G9532" s="375"/>
      <c r="H9532" s="376"/>
      <c r="I9532" s="375"/>
      <c r="J9532" s="375"/>
      <c r="K9532" s="375"/>
      <c r="L9532" s="376"/>
      <c r="M9532" s="376"/>
      <c r="N9532" s="376"/>
      <c r="O9532" s="375"/>
      <c r="P9532" s="375"/>
      <c r="Q9532" s="376"/>
      <c r="R9532" s="376"/>
      <c r="S9532" s="241"/>
    </row>
    <row r="9533" spans="1:19" ht="11">
      <c r="A9533" s="375"/>
      <c r="B9533" s="375"/>
      <c r="C9533" s="375"/>
      <c r="D9533" s="375"/>
      <c r="E9533" s="375"/>
      <c r="F9533" s="375"/>
      <c r="G9533" s="375"/>
      <c r="H9533" s="376"/>
      <c r="I9533" s="375"/>
      <c r="J9533" s="375"/>
      <c r="K9533" s="375"/>
      <c r="L9533" s="376"/>
      <c r="M9533" s="376"/>
      <c r="N9533" s="376"/>
      <c r="O9533" s="375"/>
      <c r="P9533" s="375"/>
      <c r="Q9533" s="376"/>
      <c r="R9533" s="376"/>
    </row>
    <row r="9534" spans="1:19" ht="11">
      <c r="A9534" s="375"/>
      <c r="B9534" s="375"/>
      <c r="C9534" s="375"/>
      <c r="D9534" s="375"/>
      <c r="E9534" s="375"/>
      <c r="F9534" s="375"/>
      <c r="G9534" s="375"/>
      <c r="H9534" s="376"/>
      <c r="I9534" s="375"/>
      <c r="J9534" s="375"/>
      <c r="K9534" s="375"/>
      <c r="L9534" s="376"/>
      <c r="M9534" s="376"/>
      <c r="N9534" s="376"/>
      <c r="O9534" s="375"/>
      <c r="P9534" s="375"/>
      <c r="Q9534" s="376"/>
      <c r="R9534" s="376"/>
    </row>
    <row r="9535" spans="1:19" ht="11">
      <c r="A9535" s="375"/>
      <c r="B9535" s="375"/>
      <c r="C9535" s="375"/>
      <c r="D9535" s="375"/>
      <c r="E9535" s="375"/>
      <c r="F9535" s="375"/>
      <c r="G9535" s="375"/>
      <c r="H9535" s="376"/>
      <c r="I9535" s="375"/>
      <c r="J9535" s="375"/>
      <c r="K9535" s="375"/>
      <c r="L9535" s="376"/>
      <c r="M9535" s="376"/>
      <c r="N9535" s="376"/>
      <c r="O9535" s="375"/>
      <c r="P9535" s="375"/>
      <c r="Q9535" s="376"/>
      <c r="R9535" s="376"/>
    </row>
    <row r="9536" spans="1:19" ht="11">
      <c r="A9536" s="375"/>
      <c r="B9536" s="375"/>
      <c r="C9536" s="375"/>
      <c r="D9536" s="375"/>
      <c r="E9536" s="375"/>
      <c r="F9536" s="375"/>
      <c r="G9536" s="375"/>
      <c r="H9536" s="376"/>
      <c r="I9536" s="375"/>
      <c r="J9536" s="376"/>
      <c r="K9536" s="375"/>
      <c r="L9536" s="376"/>
      <c r="M9536" s="376"/>
      <c r="N9536" s="376"/>
      <c r="O9536" s="375"/>
      <c r="P9536" s="375"/>
      <c r="Q9536" s="376"/>
      <c r="R9536" s="376"/>
      <c r="S9536" s="241"/>
    </row>
    <row r="9537" spans="1:19" ht="11">
      <c r="A9537" s="375"/>
      <c r="B9537" s="375"/>
      <c r="C9537" s="375"/>
      <c r="D9537" s="375"/>
      <c r="E9537" s="375"/>
      <c r="F9537" s="375"/>
      <c r="G9537" s="375"/>
      <c r="H9537" s="376"/>
      <c r="I9537" s="375"/>
      <c r="J9537" s="376"/>
      <c r="K9537" s="375"/>
      <c r="L9537" s="376"/>
      <c r="M9537" s="376"/>
      <c r="N9537" s="376"/>
      <c r="O9537" s="375"/>
      <c r="P9537" s="375"/>
      <c r="Q9537" s="376"/>
      <c r="R9537" s="376"/>
      <c r="S9537" s="241"/>
    </row>
    <row r="9538" spans="1:19" ht="11">
      <c r="A9538" s="375"/>
      <c r="B9538" s="375"/>
      <c r="C9538" s="375"/>
      <c r="D9538" s="375"/>
      <c r="E9538" s="375"/>
      <c r="F9538" s="375"/>
      <c r="G9538" s="375"/>
      <c r="H9538" s="376"/>
      <c r="I9538" s="375"/>
      <c r="J9538" s="376"/>
      <c r="K9538" s="375"/>
      <c r="L9538" s="376"/>
      <c r="M9538" s="376"/>
      <c r="N9538" s="376"/>
      <c r="O9538" s="375"/>
      <c r="P9538" s="375"/>
      <c r="Q9538" s="376"/>
      <c r="R9538" s="376"/>
    </row>
    <row r="9539" spans="1:19" ht="11">
      <c r="A9539" s="375"/>
      <c r="B9539" s="375"/>
      <c r="C9539" s="375"/>
      <c r="D9539" s="375"/>
      <c r="E9539" s="375"/>
      <c r="F9539" s="375"/>
      <c r="G9539" s="375"/>
      <c r="H9539" s="376"/>
      <c r="I9539" s="375"/>
      <c r="J9539" s="375"/>
      <c r="K9539" s="375"/>
      <c r="L9539" s="376"/>
      <c r="M9539" s="376"/>
      <c r="N9539" s="376"/>
      <c r="O9539" s="375"/>
      <c r="P9539" s="375"/>
      <c r="Q9539" s="376"/>
      <c r="R9539" s="376"/>
    </row>
    <row r="9540" spans="1:19" ht="11">
      <c r="A9540" s="375"/>
      <c r="B9540" s="375"/>
      <c r="C9540" s="375"/>
      <c r="D9540" s="375"/>
      <c r="E9540" s="375"/>
      <c r="F9540" s="375"/>
      <c r="G9540" s="375"/>
      <c r="H9540" s="376"/>
      <c r="I9540" s="375"/>
      <c r="J9540" s="376"/>
      <c r="K9540" s="375"/>
      <c r="L9540" s="376"/>
      <c r="M9540" s="376"/>
      <c r="N9540" s="376"/>
      <c r="O9540" s="375"/>
      <c r="P9540" s="375"/>
      <c r="Q9540" s="376"/>
      <c r="R9540" s="376"/>
      <c r="S9540" s="241"/>
    </row>
    <row r="9541" spans="1:19" ht="11">
      <c r="A9541" s="375"/>
      <c r="B9541" s="375"/>
      <c r="C9541" s="375"/>
      <c r="D9541" s="375"/>
      <c r="E9541" s="375"/>
      <c r="F9541" s="375"/>
      <c r="G9541" s="375"/>
      <c r="H9541" s="376"/>
      <c r="I9541" s="375"/>
      <c r="J9541" s="375"/>
      <c r="K9541" s="375"/>
      <c r="L9541" s="376"/>
      <c r="M9541" s="376"/>
      <c r="N9541" s="376"/>
      <c r="O9541" s="375"/>
      <c r="P9541" s="375"/>
      <c r="Q9541" s="376"/>
      <c r="R9541" s="376"/>
    </row>
    <row r="9542" spans="1:19" ht="11">
      <c r="A9542" s="375"/>
      <c r="B9542" s="375"/>
      <c r="C9542" s="375"/>
      <c r="D9542" s="375"/>
      <c r="E9542" s="375"/>
      <c r="F9542" s="375"/>
      <c r="G9542" s="375"/>
      <c r="H9542" s="376"/>
      <c r="I9542" s="375"/>
      <c r="J9542" s="375"/>
      <c r="K9542" s="375"/>
      <c r="L9542" s="376"/>
      <c r="M9542" s="376"/>
      <c r="N9542" s="376"/>
      <c r="O9542" s="375"/>
      <c r="P9542" s="375"/>
      <c r="Q9542" s="376"/>
      <c r="R9542" s="376"/>
    </row>
    <row r="9543" spans="1:19" ht="11">
      <c r="A9543" s="375"/>
      <c r="B9543" s="375"/>
      <c r="C9543" s="375"/>
      <c r="D9543" s="375"/>
      <c r="E9543" s="375"/>
      <c r="F9543" s="375"/>
      <c r="G9543" s="375"/>
      <c r="H9543" s="376"/>
      <c r="I9543" s="375"/>
      <c r="J9543" s="375"/>
      <c r="K9543" s="375"/>
      <c r="L9543" s="376"/>
      <c r="M9543" s="376"/>
      <c r="N9543" s="376"/>
      <c r="O9543" s="375"/>
      <c r="P9543" s="375"/>
      <c r="Q9543" s="376"/>
      <c r="R9543" s="376"/>
    </row>
    <row r="9544" spans="1:19" ht="11">
      <c r="A9544" s="375"/>
      <c r="B9544" s="375"/>
      <c r="C9544" s="375"/>
      <c r="D9544" s="375"/>
      <c r="E9544" s="375"/>
      <c r="F9544" s="375"/>
      <c r="G9544" s="375"/>
      <c r="H9544" s="376"/>
      <c r="I9544" s="375"/>
      <c r="J9544" s="376"/>
      <c r="K9544" s="375"/>
      <c r="L9544" s="376"/>
      <c r="M9544" s="376"/>
      <c r="N9544" s="376"/>
      <c r="O9544" s="375"/>
      <c r="P9544" s="375"/>
      <c r="Q9544" s="376"/>
      <c r="R9544" s="376"/>
      <c r="S9544" s="241"/>
    </row>
    <row r="9545" spans="1:19" ht="11">
      <c r="A9545" s="375"/>
      <c r="B9545" s="375"/>
      <c r="C9545" s="375"/>
      <c r="D9545" s="375"/>
      <c r="E9545" s="375"/>
      <c r="F9545" s="375"/>
      <c r="G9545" s="375"/>
      <c r="H9545" s="376"/>
      <c r="I9545" s="375"/>
      <c r="J9545" s="376"/>
      <c r="K9545" s="375"/>
      <c r="L9545" s="376"/>
      <c r="M9545" s="376"/>
      <c r="N9545" s="376"/>
      <c r="O9545" s="375"/>
      <c r="P9545" s="375"/>
      <c r="Q9545" s="376"/>
      <c r="R9545" s="376"/>
    </row>
    <row r="9546" spans="1:19" ht="11">
      <c r="A9546" s="375"/>
      <c r="B9546" s="375"/>
      <c r="C9546" s="375"/>
      <c r="D9546" s="375"/>
      <c r="E9546" s="375"/>
      <c r="F9546" s="375"/>
      <c r="G9546" s="375"/>
      <c r="H9546" s="376"/>
      <c r="I9546" s="375"/>
      <c r="J9546" s="375"/>
      <c r="K9546" s="375"/>
      <c r="L9546" s="376"/>
      <c r="M9546" s="376"/>
      <c r="N9546" s="376"/>
      <c r="O9546" s="375"/>
      <c r="P9546" s="375"/>
      <c r="Q9546" s="376"/>
      <c r="R9546" s="376"/>
    </row>
    <row r="9547" spans="1:19" ht="11">
      <c r="A9547" s="375"/>
      <c r="B9547" s="375"/>
      <c r="C9547" s="375"/>
      <c r="D9547" s="375"/>
      <c r="E9547" s="375"/>
      <c r="F9547" s="375"/>
      <c r="G9547" s="375"/>
      <c r="H9547" s="376"/>
      <c r="I9547" s="375"/>
      <c r="J9547" s="375"/>
      <c r="K9547" s="375"/>
      <c r="L9547" s="376"/>
      <c r="M9547" s="376"/>
      <c r="N9547" s="376"/>
      <c r="O9547" s="375"/>
      <c r="P9547" s="375"/>
      <c r="Q9547" s="376"/>
      <c r="R9547" s="376"/>
    </row>
    <row r="9548" spans="1:19" ht="11">
      <c r="A9548" s="375"/>
      <c r="B9548" s="375"/>
      <c r="C9548" s="375"/>
      <c r="D9548" s="375"/>
      <c r="E9548" s="375"/>
      <c r="F9548" s="375"/>
      <c r="G9548" s="375"/>
      <c r="H9548" s="376"/>
      <c r="I9548" s="375"/>
      <c r="J9548" s="375"/>
      <c r="K9548" s="375"/>
      <c r="L9548" s="376"/>
      <c r="M9548" s="376"/>
      <c r="N9548" s="375"/>
      <c r="O9548" s="375"/>
      <c r="P9548" s="375"/>
      <c r="Q9548" s="376"/>
      <c r="R9548" s="375"/>
      <c r="S9548" s="241"/>
    </row>
    <row r="9549" spans="1:19" ht="11">
      <c r="A9549" s="375"/>
      <c r="B9549" s="375"/>
      <c r="C9549" s="375"/>
      <c r="D9549" s="375"/>
      <c r="E9549" s="375"/>
      <c r="F9549" s="375"/>
      <c r="G9549" s="375"/>
      <c r="H9549" s="376"/>
      <c r="I9549" s="375"/>
      <c r="J9549" s="375"/>
      <c r="K9549" s="375"/>
      <c r="L9549" s="376"/>
      <c r="M9549" s="376"/>
      <c r="N9549" s="376"/>
      <c r="O9549" s="375"/>
      <c r="P9549" s="375"/>
      <c r="Q9549" s="376"/>
      <c r="R9549" s="376"/>
    </row>
    <row r="9550" spans="1:19" ht="11">
      <c r="A9550" s="375"/>
      <c r="B9550" s="375"/>
      <c r="C9550" s="375"/>
      <c r="D9550" s="375"/>
      <c r="E9550" s="375"/>
      <c r="F9550" s="375"/>
      <c r="G9550" s="375"/>
      <c r="H9550" s="376"/>
      <c r="I9550" s="375"/>
      <c r="J9550" s="375"/>
      <c r="K9550" s="375"/>
      <c r="L9550" s="376"/>
      <c r="M9550" s="376"/>
      <c r="N9550" s="376"/>
      <c r="O9550" s="375"/>
      <c r="P9550" s="375"/>
      <c r="Q9550" s="376"/>
      <c r="R9550" s="376"/>
    </row>
    <row r="9551" spans="1:19" ht="11">
      <c r="A9551" s="375"/>
      <c r="B9551" s="375"/>
      <c r="C9551" s="375"/>
      <c r="D9551" s="375"/>
      <c r="E9551" s="375"/>
      <c r="F9551" s="375"/>
      <c r="G9551" s="375"/>
      <c r="H9551" s="376"/>
      <c r="I9551" s="375"/>
      <c r="J9551" s="375"/>
      <c r="K9551" s="375"/>
      <c r="L9551" s="376"/>
      <c r="M9551" s="376"/>
      <c r="N9551" s="376"/>
      <c r="O9551" s="375"/>
      <c r="P9551" s="375"/>
      <c r="Q9551" s="376"/>
      <c r="R9551" s="376"/>
    </row>
    <row r="9552" spans="1:19" ht="11">
      <c r="A9552" s="375"/>
      <c r="B9552" s="375"/>
      <c r="C9552" s="375"/>
      <c r="D9552" s="375"/>
      <c r="E9552" s="375"/>
      <c r="F9552" s="375"/>
      <c r="G9552" s="375"/>
      <c r="H9552" s="376"/>
      <c r="I9552" s="375"/>
      <c r="J9552" s="375"/>
      <c r="K9552" s="375"/>
      <c r="L9552" s="376"/>
      <c r="M9552" s="376"/>
      <c r="N9552" s="376"/>
      <c r="O9552" s="375"/>
      <c r="P9552" s="375"/>
      <c r="Q9552" s="376"/>
      <c r="R9552" s="376"/>
      <c r="S9552" s="241"/>
    </row>
    <row r="9553" spans="1:19" ht="11">
      <c r="A9553" s="375"/>
      <c r="B9553" s="375"/>
      <c r="C9553" s="375"/>
      <c r="D9553" s="375"/>
      <c r="E9553" s="375"/>
      <c r="F9553" s="375"/>
      <c r="G9553" s="375"/>
      <c r="H9553" s="376"/>
      <c r="I9553" s="375"/>
      <c r="J9553" s="375"/>
      <c r="K9553" s="375"/>
      <c r="L9553" s="376"/>
      <c r="M9553" s="376"/>
      <c r="N9553" s="376"/>
      <c r="O9553" s="375"/>
      <c r="P9553" s="375"/>
      <c r="Q9553" s="376"/>
      <c r="R9553" s="375"/>
    </row>
    <row r="9554" spans="1:19" ht="11">
      <c r="A9554" s="375"/>
      <c r="B9554" s="375"/>
      <c r="C9554" s="375"/>
      <c r="D9554" s="375"/>
      <c r="E9554" s="375"/>
      <c r="F9554" s="375"/>
      <c r="G9554" s="375"/>
      <c r="H9554" s="376"/>
      <c r="I9554" s="375"/>
      <c r="J9554" s="375"/>
      <c r="K9554" s="375"/>
      <c r="L9554" s="376"/>
      <c r="M9554" s="376"/>
      <c r="N9554" s="376"/>
      <c r="O9554" s="375"/>
      <c r="P9554" s="375"/>
      <c r="Q9554" s="376"/>
      <c r="R9554" s="375"/>
    </row>
    <row r="9555" spans="1:19" ht="11">
      <c r="A9555" s="375"/>
      <c r="B9555" s="375"/>
      <c r="C9555" s="375"/>
      <c r="D9555" s="375"/>
      <c r="E9555" s="375"/>
      <c r="F9555" s="375"/>
      <c r="G9555" s="375"/>
      <c r="H9555" s="376"/>
      <c r="I9555" s="375"/>
      <c r="J9555" s="375"/>
      <c r="K9555" s="375"/>
      <c r="L9555" s="376"/>
      <c r="M9555" s="376"/>
      <c r="N9555" s="375"/>
      <c r="O9555" s="375"/>
      <c r="P9555" s="375"/>
      <c r="Q9555" s="376"/>
      <c r="R9555" s="375"/>
    </row>
    <row r="9556" spans="1:19" ht="11">
      <c r="A9556" s="375"/>
      <c r="B9556" s="375"/>
      <c r="C9556" s="375"/>
      <c r="D9556" s="375"/>
      <c r="E9556" s="375"/>
      <c r="F9556" s="375"/>
      <c r="G9556" s="375"/>
      <c r="H9556" s="376"/>
      <c r="I9556" s="375"/>
      <c r="J9556" s="375"/>
      <c r="K9556" s="375"/>
      <c r="L9556" s="376"/>
      <c r="M9556" s="376"/>
      <c r="N9556" s="376"/>
      <c r="O9556" s="375"/>
      <c r="P9556" s="375"/>
      <c r="Q9556" s="376"/>
      <c r="R9556" s="376"/>
      <c r="S9556" s="241"/>
    </row>
    <row r="9557" spans="1:19" ht="11">
      <c r="A9557" s="375"/>
      <c r="B9557" s="375"/>
      <c r="C9557" s="375"/>
      <c r="D9557" s="375"/>
      <c r="E9557" s="375"/>
      <c r="F9557" s="375"/>
      <c r="G9557" s="375"/>
      <c r="H9557" s="376"/>
      <c r="I9557" s="375"/>
      <c r="J9557" s="375"/>
      <c r="K9557" s="375"/>
      <c r="L9557" s="376"/>
      <c r="M9557" s="376"/>
      <c r="N9557" s="376"/>
      <c r="O9557" s="375"/>
      <c r="P9557" s="375"/>
      <c r="Q9557" s="376"/>
      <c r="R9557" s="376"/>
    </row>
    <row r="9558" spans="1:19" ht="11">
      <c r="A9558" s="375"/>
      <c r="B9558" s="375"/>
      <c r="C9558" s="375"/>
      <c r="D9558" s="375"/>
      <c r="E9558" s="375"/>
      <c r="F9558" s="375"/>
      <c r="G9558" s="375"/>
      <c r="H9558" s="376"/>
      <c r="I9558" s="375"/>
      <c r="J9558" s="375"/>
      <c r="K9558" s="375"/>
      <c r="L9558" s="376"/>
      <c r="M9558" s="376"/>
      <c r="N9558" s="376"/>
      <c r="O9558" s="375"/>
      <c r="P9558" s="375"/>
      <c r="Q9558" s="376"/>
      <c r="R9558" s="376"/>
    </row>
    <row r="9559" spans="1:19" ht="11">
      <c r="A9559" s="375"/>
      <c r="B9559" s="375"/>
      <c r="C9559" s="375"/>
      <c r="D9559" s="375"/>
      <c r="E9559" s="375"/>
      <c r="F9559" s="375"/>
      <c r="G9559" s="375"/>
      <c r="H9559" s="376"/>
      <c r="I9559" s="375"/>
      <c r="J9559" s="375"/>
      <c r="K9559" s="375"/>
      <c r="L9559" s="376"/>
      <c r="M9559" s="376"/>
      <c r="N9559" s="376"/>
      <c r="O9559" s="375"/>
      <c r="P9559" s="375"/>
      <c r="Q9559" s="376"/>
      <c r="R9559" s="376"/>
    </row>
    <row r="9560" spans="1:19" ht="11">
      <c r="A9560" s="375"/>
      <c r="B9560" s="375"/>
      <c r="C9560" s="375"/>
      <c r="D9560" s="375"/>
      <c r="E9560" s="375"/>
      <c r="F9560" s="375"/>
      <c r="G9560" s="375"/>
      <c r="H9560" s="376"/>
      <c r="I9560" s="375"/>
      <c r="J9560" s="375"/>
      <c r="K9560" s="375"/>
      <c r="L9560" s="376"/>
      <c r="M9560" s="376"/>
      <c r="N9560" s="376"/>
      <c r="O9560" s="375"/>
      <c r="P9560" s="375"/>
      <c r="Q9560" s="376"/>
      <c r="R9560" s="376"/>
      <c r="S9560" s="241"/>
    </row>
    <row r="9561" spans="1:19" ht="11">
      <c r="A9561" s="375"/>
      <c r="B9561" s="375"/>
      <c r="C9561" s="375"/>
      <c r="D9561" s="375"/>
      <c r="E9561" s="375"/>
      <c r="F9561" s="375"/>
      <c r="G9561" s="375"/>
      <c r="H9561" s="376"/>
      <c r="I9561" s="375"/>
      <c r="J9561" s="375"/>
      <c r="K9561" s="375"/>
      <c r="L9561" s="376"/>
      <c r="M9561" s="376"/>
      <c r="N9561" s="376"/>
      <c r="O9561" s="375"/>
      <c r="P9561" s="375"/>
      <c r="Q9561" s="376"/>
      <c r="R9561" s="376"/>
      <c r="S9561" s="241"/>
    </row>
    <row r="9562" spans="1:19" ht="11">
      <c r="A9562" s="375"/>
      <c r="B9562" s="375"/>
      <c r="C9562" s="375"/>
      <c r="D9562" s="375"/>
      <c r="E9562" s="375"/>
      <c r="F9562" s="375"/>
      <c r="G9562" s="375"/>
      <c r="H9562" s="376"/>
      <c r="I9562" s="375"/>
      <c r="J9562" s="375"/>
      <c r="K9562" s="375"/>
      <c r="L9562" s="376"/>
      <c r="M9562" s="376"/>
      <c r="N9562" s="376"/>
      <c r="O9562" s="375"/>
      <c r="P9562" s="375"/>
      <c r="Q9562" s="376"/>
      <c r="R9562" s="376"/>
    </row>
    <row r="9563" spans="1:19" ht="11">
      <c r="A9563" s="375"/>
      <c r="B9563" s="375"/>
      <c r="C9563" s="375"/>
      <c r="D9563" s="375"/>
      <c r="E9563" s="375"/>
      <c r="F9563" s="375"/>
      <c r="G9563" s="375"/>
      <c r="H9563" s="376"/>
      <c r="I9563" s="375"/>
      <c r="J9563" s="375"/>
      <c r="K9563" s="375"/>
      <c r="L9563" s="376"/>
      <c r="M9563" s="376"/>
      <c r="N9563" s="376"/>
      <c r="O9563" s="375"/>
      <c r="P9563" s="375"/>
      <c r="Q9563" s="376"/>
      <c r="R9563" s="376"/>
    </row>
    <row r="9564" spans="1:19" ht="11">
      <c r="A9564" s="375"/>
      <c r="B9564" s="375"/>
      <c r="C9564" s="375"/>
      <c r="D9564" s="375"/>
      <c r="E9564" s="375"/>
      <c r="F9564" s="375"/>
      <c r="G9564" s="375"/>
      <c r="H9564" s="376"/>
      <c r="I9564" s="375"/>
      <c r="J9564" s="375"/>
      <c r="K9564" s="375"/>
      <c r="L9564" s="376"/>
      <c r="M9564" s="376"/>
      <c r="N9564" s="376"/>
      <c r="O9564" s="375"/>
      <c r="P9564" s="375"/>
      <c r="Q9564" s="376"/>
      <c r="R9564" s="376"/>
      <c r="S9564" s="241"/>
    </row>
    <row r="9565" spans="1:19" ht="11">
      <c r="A9565" s="375"/>
      <c r="B9565" s="375"/>
      <c r="C9565" s="375"/>
      <c r="D9565" s="375"/>
      <c r="E9565" s="375"/>
      <c r="F9565" s="375"/>
      <c r="G9565" s="375"/>
      <c r="H9565" s="376"/>
      <c r="I9565" s="375"/>
      <c r="J9565" s="375"/>
      <c r="K9565" s="375"/>
      <c r="L9565" s="376"/>
      <c r="M9565" s="376"/>
      <c r="N9565" s="376"/>
      <c r="O9565" s="375"/>
      <c r="P9565" s="375"/>
      <c r="Q9565" s="376"/>
      <c r="R9565" s="376"/>
    </row>
    <row r="9566" spans="1:19" ht="11">
      <c r="A9566" s="375"/>
      <c r="B9566" s="375"/>
      <c r="C9566" s="375"/>
      <c r="D9566" s="375"/>
      <c r="E9566" s="375"/>
      <c r="F9566" s="375"/>
      <c r="G9566" s="375"/>
      <c r="H9566" s="376"/>
      <c r="I9566" s="375"/>
      <c r="J9566" s="375"/>
      <c r="K9566" s="375"/>
      <c r="L9566" s="376"/>
      <c r="M9566" s="376"/>
      <c r="N9566" s="376"/>
      <c r="O9566" s="375"/>
      <c r="P9566" s="375"/>
      <c r="Q9566" s="376"/>
      <c r="R9566" s="376"/>
    </row>
    <row r="9567" spans="1:19" ht="11">
      <c r="A9567" s="375"/>
      <c r="B9567" s="375"/>
      <c r="C9567" s="375"/>
      <c r="D9567" s="375"/>
      <c r="E9567" s="375"/>
      <c r="F9567" s="375"/>
      <c r="G9567" s="375"/>
      <c r="H9567" s="376"/>
      <c r="I9567" s="375"/>
      <c r="J9567" s="375"/>
      <c r="K9567" s="375"/>
      <c r="L9567" s="376"/>
      <c r="M9567" s="376"/>
      <c r="N9567" s="376"/>
      <c r="O9567" s="375"/>
      <c r="P9567" s="375"/>
      <c r="Q9567" s="376"/>
      <c r="R9567" s="376"/>
    </row>
    <row r="9568" spans="1:19" ht="11">
      <c r="A9568" s="375"/>
      <c r="B9568" s="375"/>
      <c r="C9568" s="375"/>
      <c r="D9568" s="375"/>
      <c r="E9568" s="375"/>
      <c r="F9568" s="375"/>
      <c r="G9568" s="375"/>
      <c r="H9568" s="376"/>
      <c r="I9568" s="375"/>
      <c r="J9568" s="375"/>
      <c r="K9568" s="375"/>
      <c r="L9568" s="376"/>
      <c r="M9568" s="376"/>
      <c r="N9568" s="376"/>
      <c r="O9568" s="375"/>
      <c r="P9568" s="375"/>
      <c r="Q9568" s="376"/>
      <c r="R9568" s="376"/>
      <c r="S9568" s="241"/>
    </row>
    <row r="9569" spans="1:19" ht="11">
      <c r="A9569" s="375"/>
      <c r="B9569" s="375"/>
      <c r="C9569" s="375"/>
      <c r="D9569" s="375"/>
      <c r="E9569" s="375"/>
      <c r="F9569" s="375"/>
      <c r="G9569" s="375"/>
      <c r="H9569" s="376"/>
      <c r="I9569" s="375"/>
      <c r="J9569" s="375"/>
      <c r="K9569" s="375"/>
      <c r="L9569" s="376"/>
      <c r="M9569" s="376"/>
      <c r="N9569" s="376"/>
      <c r="O9569" s="375"/>
      <c r="P9569" s="375"/>
      <c r="Q9569" s="376"/>
      <c r="R9569" s="376"/>
      <c r="S9569" s="241"/>
    </row>
    <row r="9570" spans="1:19" ht="11">
      <c r="A9570" s="375"/>
      <c r="B9570" s="375"/>
      <c r="C9570" s="375"/>
      <c r="D9570" s="375"/>
      <c r="E9570" s="375"/>
      <c r="F9570" s="375"/>
      <c r="G9570" s="375"/>
      <c r="H9570" s="376"/>
      <c r="I9570" s="375"/>
      <c r="J9570" s="375"/>
      <c r="K9570" s="375"/>
      <c r="L9570" s="376"/>
      <c r="M9570" s="376"/>
      <c r="N9570" s="376"/>
      <c r="O9570" s="375"/>
      <c r="P9570" s="375"/>
      <c r="Q9570" s="376"/>
      <c r="R9570" s="376"/>
    </row>
    <row r="9571" spans="1:19" ht="11">
      <c r="A9571" s="375"/>
      <c r="B9571" s="375"/>
      <c r="C9571" s="375"/>
      <c r="D9571" s="375"/>
      <c r="E9571" s="375"/>
      <c r="F9571" s="375"/>
      <c r="G9571" s="375"/>
      <c r="H9571" s="376"/>
      <c r="I9571" s="375"/>
      <c r="J9571" s="375"/>
      <c r="K9571" s="375"/>
      <c r="L9571" s="376"/>
      <c r="M9571" s="376"/>
      <c r="N9571" s="376"/>
      <c r="O9571" s="375"/>
      <c r="P9571" s="375"/>
      <c r="Q9571" s="376"/>
      <c r="R9571" s="376"/>
    </row>
    <row r="9572" spans="1:19" ht="11">
      <c r="A9572" s="375"/>
      <c r="B9572" s="375"/>
      <c r="C9572" s="375"/>
      <c r="D9572" s="375"/>
      <c r="E9572" s="375"/>
      <c r="F9572" s="375"/>
      <c r="G9572" s="375"/>
      <c r="H9572" s="376"/>
      <c r="I9572" s="375"/>
      <c r="J9572" s="375"/>
      <c r="K9572" s="375"/>
      <c r="L9572" s="376"/>
      <c r="M9572" s="376"/>
      <c r="N9572" s="376"/>
      <c r="O9572" s="375"/>
      <c r="P9572" s="375"/>
      <c r="Q9572" s="376"/>
      <c r="R9572" s="376"/>
      <c r="S9572" s="241"/>
    </row>
    <row r="9573" spans="1:19" ht="11">
      <c r="A9573" s="375"/>
      <c r="B9573" s="375"/>
      <c r="C9573" s="375"/>
      <c r="D9573" s="375"/>
      <c r="E9573" s="375"/>
      <c r="F9573" s="375"/>
      <c r="G9573" s="375"/>
      <c r="H9573" s="376"/>
      <c r="I9573" s="375"/>
      <c r="J9573" s="375"/>
      <c r="K9573" s="375"/>
      <c r="L9573" s="376"/>
      <c r="M9573" s="376"/>
      <c r="N9573" s="376"/>
      <c r="O9573" s="375"/>
      <c r="P9573" s="375"/>
      <c r="Q9573" s="376"/>
      <c r="R9573" s="376"/>
      <c r="S9573" s="241"/>
    </row>
    <row r="9574" spans="1:19" ht="11">
      <c r="A9574" s="375"/>
      <c r="B9574" s="375"/>
      <c r="C9574" s="375"/>
      <c r="D9574" s="375"/>
      <c r="E9574" s="375"/>
      <c r="F9574" s="375"/>
      <c r="G9574" s="375"/>
      <c r="H9574" s="376"/>
      <c r="I9574" s="375"/>
      <c r="J9574" s="375"/>
      <c r="K9574" s="375"/>
      <c r="L9574" s="376"/>
      <c r="M9574" s="376"/>
      <c r="N9574" s="376"/>
      <c r="O9574" s="375"/>
      <c r="P9574" s="375"/>
      <c r="Q9574" s="376"/>
      <c r="R9574" s="376"/>
    </row>
    <row r="9575" spans="1:19" ht="11">
      <c r="A9575" s="375"/>
      <c r="B9575" s="375"/>
      <c r="C9575" s="375"/>
      <c r="D9575" s="375"/>
      <c r="E9575" s="375"/>
      <c r="F9575" s="375"/>
      <c r="G9575" s="375"/>
      <c r="H9575" s="376"/>
      <c r="I9575" s="375"/>
      <c r="J9575" s="375"/>
      <c r="K9575" s="375"/>
      <c r="L9575" s="376"/>
      <c r="M9575" s="376"/>
      <c r="N9575" s="376"/>
      <c r="O9575" s="375"/>
      <c r="P9575" s="375"/>
      <c r="Q9575" s="376"/>
      <c r="R9575" s="376"/>
    </row>
    <row r="9576" spans="1:19" ht="11">
      <c r="A9576" s="375"/>
      <c r="B9576" s="375"/>
      <c r="C9576" s="375"/>
      <c r="D9576" s="375"/>
      <c r="E9576" s="375"/>
      <c r="F9576" s="375"/>
      <c r="G9576" s="375"/>
      <c r="H9576" s="376"/>
      <c r="I9576" s="375"/>
      <c r="J9576" s="375"/>
      <c r="K9576" s="375"/>
      <c r="L9576" s="376"/>
      <c r="M9576" s="376"/>
      <c r="N9576" s="376"/>
      <c r="O9576" s="375"/>
      <c r="P9576" s="375"/>
      <c r="Q9576" s="376"/>
      <c r="R9576" s="376"/>
      <c r="S9576" s="241"/>
    </row>
    <row r="9577" spans="1:19" ht="11">
      <c r="A9577" s="375"/>
      <c r="B9577" s="375"/>
      <c r="C9577" s="375"/>
      <c r="D9577" s="375"/>
      <c r="E9577" s="375"/>
      <c r="F9577" s="375"/>
      <c r="G9577" s="375"/>
      <c r="H9577" s="376"/>
      <c r="I9577" s="375"/>
      <c r="J9577" s="375"/>
      <c r="K9577" s="375"/>
      <c r="L9577" s="376"/>
      <c r="M9577" s="376"/>
      <c r="N9577" s="376"/>
      <c r="O9577" s="375"/>
      <c r="P9577" s="375"/>
      <c r="Q9577" s="376"/>
      <c r="R9577" s="376"/>
    </row>
    <row r="9578" spans="1:19" ht="11">
      <c r="A9578" s="375"/>
      <c r="B9578" s="375"/>
      <c r="C9578" s="375"/>
      <c r="D9578" s="375"/>
      <c r="E9578" s="375"/>
      <c r="F9578" s="375"/>
      <c r="G9578" s="375"/>
      <c r="H9578" s="376"/>
      <c r="I9578" s="375"/>
      <c r="J9578" s="375"/>
      <c r="K9578" s="375"/>
      <c r="L9578" s="376"/>
      <c r="M9578" s="376"/>
      <c r="N9578" s="376"/>
      <c r="O9578" s="375"/>
      <c r="P9578" s="375"/>
      <c r="Q9578" s="376"/>
      <c r="R9578" s="376"/>
    </row>
    <row r="9579" spans="1:19" ht="11">
      <c r="A9579" s="375"/>
      <c r="B9579" s="375"/>
      <c r="C9579" s="375"/>
      <c r="D9579" s="375"/>
      <c r="E9579" s="375"/>
      <c r="F9579" s="375"/>
      <c r="G9579" s="375"/>
      <c r="H9579" s="376"/>
      <c r="I9579" s="375"/>
      <c r="J9579" s="375"/>
      <c r="K9579" s="375"/>
      <c r="L9579" s="376"/>
      <c r="M9579" s="376"/>
      <c r="N9579" s="376"/>
      <c r="O9579" s="375"/>
      <c r="P9579" s="375"/>
      <c r="Q9579" s="376"/>
      <c r="R9579" s="376"/>
    </row>
    <row r="9580" spans="1:19" ht="11">
      <c r="A9580" s="375"/>
      <c r="B9580" s="375"/>
      <c r="C9580" s="375"/>
      <c r="D9580" s="375"/>
      <c r="E9580" s="375"/>
      <c r="F9580" s="375"/>
      <c r="G9580" s="375"/>
      <c r="H9580" s="376"/>
      <c r="I9580" s="375"/>
      <c r="J9580" s="375"/>
      <c r="K9580" s="375"/>
      <c r="L9580" s="376"/>
      <c r="M9580" s="376"/>
      <c r="N9580" s="376"/>
      <c r="O9580" s="375"/>
      <c r="P9580" s="375"/>
      <c r="Q9580" s="376"/>
      <c r="R9580" s="376"/>
      <c r="S9580" s="241"/>
    </row>
    <row r="9581" spans="1:19" ht="11">
      <c r="A9581" s="375"/>
      <c r="B9581" s="375"/>
      <c r="C9581" s="375"/>
      <c r="D9581" s="375"/>
      <c r="E9581" s="375"/>
      <c r="F9581" s="375"/>
      <c r="G9581" s="375"/>
      <c r="H9581" s="376"/>
      <c r="I9581" s="375"/>
      <c r="J9581" s="375"/>
      <c r="K9581" s="375"/>
      <c r="L9581" s="376"/>
      <c r="M9581" s="376"/>
      <c r="N9581" s="376"/>
      <c r="O9581" s="375"/>
      <c r="P9581" s="375"/>
      <c r="Q9581" s="376"/>
      <c r="R9581" s="376"/>
      <c r="S9581" s="241"/>
    </row>
    <row r="9582" spans="1:19" ht="11">
      <c r="A9582" s="375"/>
      <c r="B9582" s="375"/>
      <c r="C9582" s="375"/>
      <c r="D9582" s="375"/>
      <c r="E9582" s="375"/>
      <c r="F9582" s="375"/>
      <c r="G9582" s="375"/>
      <c r="H9582" s="376"/>
      <c r="I9582" s="375"/>
      <c r="J9582" s="375"/>
      <c r="K9582" s="375"/>
      <c r="L9582" s="376"/>
      <c r="M9582" s="376"/>
      <c r="N9582" s="376"/>
      <c r="O9582" s="375"/>
      <c r="P9582" s="375"/>
      <c r="Q9582" s="376"/>
      <c r="R9582" s="376"/>
    </row>
    <row r="9583" spans="1:19" ht="11">
      <c r="A9583" s="375"/>
      <c r="B9583" s="375"/>
      <c r="C9583" s="375"/>
      <c r="D9583" s="375"/>
      <c r="E9583" s="375"/>
      <c r="F9583" s="375"/>
      <c r="G9583" s="375"/>
      <c r="H9583" s="376"/>
      <c r="I9583" s="375"/>
      <c r="J9583" s="375"/>
      <c r="K9583" s="375"/>
      <c r="L9583" s="376"/>
      <c r="M9583" s="376"/>
      <c r="N9583" s="376"/>
      <c r="O9583" s="375"/>
      <c r="P9583" s="375"/>
      <c r="Q9583" s="376"/>
      <c r="R9583" s="376"/>
    </row>
    <row r="9584" spans="1:19" ht="11">
      <c r="A9584" s="375"/>
      <c r="B9584" s="375"/>
      <c r="C9584" s="375"/>
      <c r="D9584" s="375"/>
      <c r="E9584" s="375"/>
      <c r="F9584" s="375"/>
      <c r="G9584" s="375"/>
      <c r="H9584" s="376"/>
      <c r="I9584" s="375"/>
      <c r="J9584" s="376"/>
      <c r="K9584" s="375"/>
      <c r="L9584" s="376"/>
      <c r="M9584" s="376"/>
      <c r="N9584" s="376"/>
      <c r="O9584" s="376"/>
      <c r="P9584" s="375"/>
      <c r="Q9584" s="376"/>
      <c r="R9584" s="376"/>
      <c r="S9584" s="241"/>
    </row>
    <row r="9585" spans="1:19" ht="11">
      <c r="A9585" s="375"/>
      <c r="B9585" s="375"/>
      <c r="C9585" s="375"/>
      <c r="D9585" s="375"/>
      <c r="E9585" s="375"/>
      <c r="F9585" s="375"/>
      <c r="G9585" s="375"/>
      <c r="H9585" s="376"/>
      <c r="I9585" s="375"/>
      <c r="J9585" s="375"/>
      <c r="K9585" s="375"/>
      <c r="L9585" s="376"/>
      <c r="M9585" s="376"/>
      <c r="N9585" s="376"/>
      <c r="O9585" s="375"/>
      <c r="P9585" s="375"/>
      <c r="Q9585" s="376"/>
      <c r="R9585" s="376"/>
    </row>
    <row r="9586" spans="1:19" ht="11">
      <c r="A9586" s="375"/>
      <c r="B9586" s="375"/>
      <c r="C9586" s="375"/>
      <c r="D9586" s="375"/>
      <c r="E9586" s="375"/>
      <c r="F9586" s="375"/>
      <c r="G9586" s="375"/>
      <c r="H9586" s="376"/>
      <c r="I9586" s="375"/>
      <c r="J9586" s="375"/>
      <c r="K9586" s="375"/>
      <c r="L9586" s="376"/>
      <c r="M9586" s="376"/>
      <c r="N9586" s="376"/>
      <c r="O9586" s="375"/>
      <c r="P9586" s="375"/>
      <c r="Q9586" s="376"/>
      <c r="R9586" s="376"/>
    </row>
    <row r="9587" spans="1:19" ht="11">
      <c r="A9587" s="375"/>
      <c r="B9587" s="375"/>
      <c r="C9587" s="375"/>
      <c r="D9587" s="375"/>
      <c r="E9587" s="375"/>
      <c r="F9587" s="375"/>
      <c r="G9587" s="375"/>
      <c r="H9587" s="376"/>
      <c r="I9587" s="375"/>
      <c r="J9587" s="375"/>
      <c r="K9587" s="375"/>
      <c r="L9587" s="376"/>
      <c r="M9587" s="376"/>
      <c r="N9587" s="376"/>
      <c r="O9587" s="375"/>
      <c r="P9587" s="375"/>
      <c r="Q9587" s="376"/>
      <c r="R9587" s="376"/>
    </row>
    <row r="9588" spans="1:19" ht="11">
      <c r="A9588" s="375"/>
      <c r="B9588" s="375"/>
      <c r="C9588" s="375"/>
      <c r="D9588" s="375"/>
      <c r="E9588" s="375"/>
      <c r="F9588" s="375"/>
      <c r="G9588" s="375"/>
      <c r="H9588" s="376"/>
      <c r="I9588" s="375"/>
      <c r="J9588" s="375"/>
      <c r="K9588" s="375"/>
      <c r="L9588" s="376"/>
      <c r="M9588" s="376"/>
      <c r="N9588" s="376"/>
      <c r="O9588" s="375"/>
      <c r="P9588" s="375"/>
      <c r="Q9588" s="376"/>
      <c r="R9588" s="376"/>
      <c r="S9588" s="241"/>
    </row>
    <row r="9589" spans="1:19" ht="11">
      <c r="A9589" s="375"/>
      <c r="B9589" s="375"/>
      <c r="C9589" s="375"/>
      <c r="D9589" s="375"/>
      <c r="E9589" s="375"/>
      <c r="F9589" s="375"/>
      <c r="G9589" s="375"/>
      <c r="H9589" s="376"/>
      <c r="I9589" s="375"/>
      <c r="J9589" s="375"/>
      <c r="K9589" s="375"/>
      <c r="L9589" s="376"/>
      <c r="M9589" s="376"/>
      <c r="N9589" s="376"/>
      <c r="O9589" s="375"/>
      <c r="P9589" s="375"/>
      <c r="Q9589" s="376"/>
      <c r="R9589" s="376"/>
    </row>
    <row r="9590" spans="1:19" ht="11">
      <c r="A9590" s="375"/>
      <c r="B9590" s="375"/>
      <c r="C9590" s="375"/>
      <c r="D9590" s="375"/>
      <c r="E9590" s="375"/>
      <c r="F9590" s="375"/>
      <c r="G9590" s="375"/>
      <c r="H9590" s="376"/>
      <c r="I9590" s="375"/>
      <c r="J9590" s="376"/>
      <c r="K9590" s="375"/>
      <c r="L9590" s="376"/>
      <c r="M9590" s="376"/>
      <c r="N9590" s="376"/>
      <c r="O9590" s="375"/>
      <c r="P9590" s="375"/>
      <c r="Q9590" s="376"/>
      <c r="R9590" s="376"/>
    </row>
    <row r="9591" spans="1:19" ht="11">
      <c r="A9591" s="375"/>
      <c r="B9591" s="375"/>
      <c r="C9591" s="375"/>
      <c r="D9591" s="375"/>
      <c r="E9591" s="375"/>
      <c r="F9591" s="375"/>
      <c r="G9591" s="375"/>
      <c r="H9591" s="376"/>
      <c r="I9591" s="375"/>
      <c r="J9591" s="376"/>
      <c r="K9591" s="375"/>
      <c r="L9591" s="376"/>
      <c r="M9591" s="376"/>
      <c r="N9591" s="376"/>
      <c r="O9591" s="375"/>
      <c r="P9591" s="375"/>
      <c r="Q9591" s="376"/>
      <c r="R9591" s="376"/>
    </row>
    <row r="9592" spans="1:19" ht="11">
      <c r="A9592" s="375"/>
      <c r="B9592" s="375"/>
      <c r="C9592" s="375"/>
      <c r="D9592" s="375"/>
      <c r="E9592" s="375"/>
      <c r="F9592" s="375"/>
      <c r="G9592" s="375"/>
      <c r="H9592" s="376"/>
      <c r="I9592" s="375"/>
      <c r="J9592" s="375"/>
      <c r="K9592" s="375"/>
      <c r="L9592" s="376"/>
      <c r="M9592" s="376"/>
      <c r="N9592" s="376"/>
      <c r="O9592" s="375"/>
      <c r="P9592" s="375"/>
      <c r="Q9592" s="376"/>
      <c r="R9592" s="376"/>
      <c r="S9592" s="241"/>
    </row>
    <row r="9593" spans="1:19" ht="11">
      <c r="A9593" s="375"/>
      <c r="B9593" s="375"/>
      <c r="C9593" s="375"/>
      <c r="D9593" s="375"/>
      <c r="E9593" s="375"/>
      <c r="F9593" s="375"/>
      <c r="G9593" s="375"/>
      <c r="H9593" s="376"/>
      <c r="I9593" s="375"/>
      <c r="J9593" s="375"/>
      <c r="K9593" s="375"/>
      <c r="L9593" s="376"/>
      <c r="M9593" s="376"/>
      <c r="N9593" s="376"/>
      <c r="O9593" s="375"/>
      <c r="P9593" s="375"/>
      <c r="Q9593" s="376"/>
      <c r="R9593" s="376"/>
    </row>
    <row r="9594" spans="1:19" ht="11">
      <c r="A9594" s="375"/>
      <c r="B9594" s="375"/>
      <c r="C9594" s="375"/>
      <c r="D9594" s="375"/>
      <c r="E9594" s="375"/>
      <c r="F9594" s="375"/>
      <c r="G9594" s="375"/>
      <c r="H9594" s="376"/>
      <c r="I9594" s="375"/>
      <c r="J9594" s="375"/>
      <c r="K9594" s="375"/>
      <c r="L9594" s="376"/>
      <c r="M9594" s="376"/>
      <c r="N9594" s="376"/>
      <c r="O9594" s="375"/>
      <c r="P9594" s="375"/>
      <c r="Q9594" s="376"/>
      <c r="R9594" s="376"/>
    </row>
    <row r="9595" spans="1:19" ht="11">
      <c r="A9595" s="375"/>
      <c r="B9595" s="375"/>
      <c r="C9595" s="375"/>
      <c r="D9595" s="375"/>
      <c r="E9595" s="375"/>
      <c r="F9595" s="375"/>
      <c r="G9595" s="375"/>
      <c r="H9595" s="376"/>
      <c r="I9595" s="375"/>
      <c r="J9595" s="375"/>
      <c r="K9595" s="375"/>
      <c r="L9595" s="376"/>
      <c r="M9595" s="376"/>
      <c r="N9595" s="376"/>
      <c r="O9595" s="375"/>
      <c r="P9595" s="375"/>
      <c r="Q9595" s="376"/>
      <c r="R9595" s="376"/>
    </row>
    <row r="9596" spans="1:19" ht="11">
      <c r="A9596" s="375"/>
      <c r="B9596" s="375"/>
      <c r="C9596" s="375"/>
      <c r="D9596" s="375"/>
      <c r="E9596" s="375"/>
      <c r="F9596" s="375"/>
      <c r="G9596" s="375"/>
      <c r="H9596" s="376"/>
      <c r="I9596" s="375"/>
      <c r="J9596" s="375"/>
      <c r="K9596" s="375"/>
      <c r="L9596" s="376"/>
      <c r="M9596" s="376"/>
      <c r="N9596" s="376"/>
      <c r="O9596" s="375"/>
      <c r="P9596" s="375"/>
      <c r="Q9596" s="376"/>
      <c r="R9596" s="376"/>
      <c r="S9596" s="241"/>
    </row>
    <row r="9597" spans="1:19" ht="11">
      <c r="A9597" s="375"/>
      <c r="B9597" s="375"/>
      <c r="C9597" s="375"/>
      <c r="D9597" s="375"/>
      <c r="E9597" s="375"/>
      <c r="F9597" s="375"/>
      <c r="G9597" s="375"/>
      <c r="H9597" s="376"/>
      <c r="I9597" s="375"/>
      <c r="J9597" s="375"/>
      <c r="K9597" s="375"/>
      <c r="L9597" s="376"/>
      <c r="M9597" s="376"/>
      <c r="N9597" s="376"/>
      <c r="O9597" s="375"/>
      <c r="P9597" s="375"/>
      <c r="Q9597" s="376"/>
      <c r="R9597" s="376"/>
    </row>
    <row r="9598" spans="1:19" ht="11">
      <c r="A9598" s="375"/>
      <c r="B9598" s="375"/>
      <c r="C9598" s="375"/>
      <c r="D9598" s="375"/>
      <c r="E9598" s="375"/>
      <c r="F9598" s="375"/>
      <c r="G9598" s="375"/>
      <c r="H9598" s="376"/>
      <c r="I9598" s="375"/>
      <c r="J9598" s="375"/>
      <c r="K9598" s="375"/>
      <c r="L9598" s="376"/>
      <c r="M9598" s="376"/>
      <c r="N9598" s="376"/>
      <c r="O9598" s="375"/>
      <c r="P9598" s="375"/>
      <c r="Q9598" s="376"/>
      <c r="R9598" s="376"/>
    </row>
    <row r="9599" spans="1:19" ht="11">
      <c r="A9599" s="375"/>
      <c r="B9599" s="375"/>
      <c r="C9599" s="375"/>
      <c r="D9599" s="375"/>
      <c r="E9599" s="375"/>
      <c r="F9599" s="375"/>
      <c r="G9599" s="375"/>
      <c r="H9599" s="376"/>
      <c r="I9599" s="375"/>
      <c r="J9599" s="375"/>
      <c r="K9599" s="375"/>
      <c r="L9599" s="376"/>
      <c r="M9599" s="376"/>
      <c r="N9599" s="376"/>
      <c r="O9599" s="375"/>
      <c r="P9599" s="375"/>
      <c r="Q9599" s="376"/>
      <c r="R9599" s="376"/>
    </row>
    <row r="9600" spans="1:19" ht="11">
      <c r="A9600" s="375"/>
      <c r="B9600" s="375"/>
      <c r="C9600" s="375"/>
      <c r="D9600" s="375"/>
      <c r="E9600" s="375"/>
      <c r="F9600" s="375"/>
      <c r="G9600" s="375"/>
      <c r="H9600" s="376"/>
      <c r="I9600" s="375"/>
      <c r="J9600" s="375"/>
      <c r="K9600" s="375"/>
      <c r="L9600" s="376"/>
      <c r="M9600" s="376"/>
      <c r="N9600" s="376"/>
      <c r="O9600" s="375"/>
      <c r="P9600" s="375"/>
      <c r="Q9600" s="376"/>
      <c r="R9600" s="376"/>
      <c r="S9600" s="241"/>
    </row>
    <row r="9601" spans="1:19" ht="11">
      <c r="A9601" s="375"/>
      <c r="B9601" s="375"/>
      <c r="C9601" s="375"/>
      <c r="D9601" s="375"/>
      <c r="E9601" s="375"/>
      <c r="F9601" s="375"/>
      <c r="G9601" s="375"/>
      <c r="H9601" s="376"/>
      <c r="I9601" s="375"/>
      <c r="J9601" s="375"/>
      <c r="K9601" s="375"/>
      <c r="L9601" s="376"/>
      <c r="M9601" s="376"/>
      <c r="N9601" s="376"/>
      <c r="O9601" s="375"/>
      <c r="P9601" s="375"/>
      <c r="Q9601" s="376"/>
      <c r="R9601" s="376"/>
    </row>
    <row r="9602" spans="1:19" ht="11">
      <c r="A9602" s="375"/>
      <c r="B9602" s="375"/>
      <c r="C9602" s="375"/>
      <c r="D9602" s="375"/>
      <c r="E9602" s="375"/>
      <c r="F9602" s="375"/>
      <c r="G9602" s="375"/>
      <c r="H9602" s="376"/>
      <c r="I9602" s="375"/>
      <c r="J9602" s="375"/>
      <c r="K9602" s="375"/>
      <c r="L9602" s="376"/>
      <c r="M9602" s="376"/>
      <c r="N9602" s="376"/>
      <c r="O9602" s="375"/>
      <c r="P9602" s="375"/>
      <c r="Q9602" s="376"/>
      <c r="R9602" s="376"/>
    </row>
    <row r="9603" spans="1:19" ht="11">
      <c r="A9603" s="375"/>
      <c r="B9603" s="375"/>
      <c r="C9603" s="375"/>
      <c r="D9603" s="375"/>
      <c r="E9603" s="375"/>
      <c r="F9603" s="375"/>
      <c r="G9603" s="375"/>
      <c r="H9603" s="376"/>
      <c r="I9603" s="375"/>
      <c r="J9603" s="375"/>
      <c r="K9603" s="375"/>
      <c r="L9603" s="376"/>
      <c r="M9603" s="376"/>
      <c r="N9603" s="376"/>
      <c r="O9603" s="375"/>
      <c r="P9603" s="375"/>
      <c r="Q9603" s="376"/>
      <c r="R9603" s="376"/>
    </row>
    <row r="9604" spans="1:19" ht="11">
      <c r="A9604" s="375"/>
      <c r="B9604" s="375"/>
      <c r="C9604" s="375"/>
      <c r="D9604" s="375"/>
      <c r="E9604" s="375"/>
      <c r="F9604" s="375"/>
      <c r="G9604" s="375"/>
      <c r="H9604" s="376"/>
      <c r="I9604" s="375"/>
      <c r="J9604" s="375"/>
      <c r="K9604" s="375"/>
      <c r="L9604" s="376"/>
      <c r="M9604" s="376"/>
      <c r="N9604" s="376"/>
      <c r="O9604" s="375"/>
      <c r="P9604" s="375"/>
      <c r="Q9604" s="376"/>
      <c r="R9604" s="376"/>
      <c r="S9604" s="241"/>
    </row>
    <row r="9605" spans="1:19" ht="11">
      <c r="A9605" s="375"/>
      <c r="B9605" s="375"/>
      <c r="C9605" s="375"/>
      <c r="D9605" s="375"/>
      <c r="E9605" s="375"/>
      <c r="F9605" s="375"/>
      <c r="G9605" s="375"/>
      <c r="H9605" s="376"/>
      <c r="I9605" s="375"/>
      <c r="J9605" s="376"/>
      <c r="K9605" s="375"/>
      <c r="L9605" s="376"/>
      <c r="M9605" s="376"/>
      <c r="N9605" s="376"/>
      <c r="O9605" s="375"/>
      <c r="P9605" s="375"/>
      <c r="Q9605" s="376"/>
      <c r="R9605" s="376"/>
    </row>
    <row r="9606" spans="1:19" ht="11">
      <c r="A9606" s="375"/>
      <c r="B9606" s="375"/>
      <c r="C9606" s="375"/>
      <c r="D9606" s="375"/>
      <c r="E9606" s="375"/>
      <c r="F9606" s="375"/>
      <c r="G9606" s="375"/>
      <c r="H9606" s="376"/>
      <c r="I9606" s="375"/>
      <c r="J9606" s="375"/>
      <c r="K9606" s="375"/>
      <c r="L9606" s="376"/>
      <c r="M9606" s="376"/>
      <c r="N9606" s="376"/>
      <c r="O9606" s="375"/>
      <c r="P9606" s="375"/>
      <c r="Q9606" s="376"/>
      <c r="R9606" s="376"/>
    </row>
    <row r="9607" spans="1:19" ht="11">
      <c r="A9607" s="375"/>
      <c r="B9607" s="375"/>
      <c r="C9607" s="375"/>
      <c r="D9607" s="375"/>
      <c r="E9607" s="375"/>
      <c r="F9607" s="375"/>
      <c r="G9607" s="375"/>
      <c r="H9607" s="376"/>
      <c r="I9607" s="375"/>
      <c r="J9607" s="375"/>
      <c r="K9607" s="375"/>
      <c r="L9607" s="376"/>
      <c r="M9607" s="376"/>
      <c r="N9607" s="376"/>
      <c r="O9607" s="375"/>
      <c r="P9607" s="375"/>
      <c r="Q9607" s="376"/>
      <c r="R9607" s="376"/>
    </row>
    <row r="9608" spans="1:19" ht="11">
      <c r="A9608" s="375"/>
      <c r="B9608" s="375"/>
      <c r="C9608" s="375"/>
      <c r="D9608" s="375"/>
      <c r="E9608" s="375"/>
      <c r="F9608" s="375"/>
      <c r="G9608" s="375"/>
      <c r="H9608" s="376"/>
      <c r="I9608" s="375"/>
      <c r="J9608" s="375"/>
      <c r="K9608" s="375"/>
      <c r="L9608" s="376"/>
      <c r="M9608" s="376"/>
      <c r="N9608" s="376"/>
      <c r="O9608" s="375"/>
      <c r="P9608" s="375"/>
      <c r="Q9608" s="376"/>
      <c r="R9608" s="376"/>
      <c r="S9608" s="241"/>
    </row>
    <row r="9609" spans="1:19" ht="11">
      <c r="A9609" s="375"/>
      <c r="B9609" s="375"/>
      <c r="C9609" s="375"/>
      <c r="D9609" s="375"/>
      <c r="E9609" s="375"/>
      <c r="F9609" s="375"/>
      <c r="G9609" s="375"/>
      <c r="H9609" s="376"/>
      <c r="I9609" s="375"/>
      <c r="J9609" s="376"/>
      <c r="K9609" s="375"/>
      <c r="L9609" s="376"/>
      <c r="M9609" s="376"/>
      <c r="N9609" s="376"/>
      <c r="O9609" s="375"/>
      <c r="P9609" s="375"/>
      <c r="Q9609" s="376"/>
      <c r="R9609" s="376"/>
      <c r="S9609" s="241"/>
    </row>
    <row r="9610" spans="1:19" ht="11">
      <c r="A9610" s="375"/>
      <c r="B9610" s="375"/>
      <c r="C9610" s="375"/>
      <c r="D9610" s="375"/>
      <c r="E9610" s="375"/>
      <c r="F9610" s="375"/>
      <c r="G9610" s="375"/>
      <c r="H9610" s="376"/>
      <c r="I9610" s="375"/>
      <c r="J9610" s="375"/>
      <c r="K9610" s="375"/>
      <c r="L9610" s="376"/>
      <c r="M9610" s="376"/>
      <c r="N9610" s="376"/>
      <c r="O9610" s="375"/>
      <c r="P9610" s="375"/>
      <c r="Q9610" s="376"/>
      <c r="R9610" s="376"/>
    </row>
    <row r="9611" spans="1:19" ht="11">
      <c r="A9611" s="375"/>
      <c r="B9611" s="375"/>
      <c r="C9611" s="375"/>
      <c r="D9611" s="375"/>
      <c r="E9611" s="375"/>
      <c r="F9611" s="375"/>
      <c r="G9611" s="375"/>
      <c r="H9611" s="376"/>
      <c r="I9611" s="375"/>
      <c r="J9611" s="375"/>
      <c r="K9611" s="375"/>
      <c r="L9611" s="376"/>
      <c r="M9611" s="376"/>
      <c r="N9611" s="376"/>
      <c r="O9611" s="375"/>
      <c r="P9611" s="375"/>
      <c r="Q9611" s="376"/>
      <c r="R9611" s="376"/>
    </row>
    <row r="9612" spans="1:19" ht="11">
      <c r="A9612" s="375"/>
      <c r="B9612" s="375"/>
      <c r="C9612" s="375"/>
      <c r="D9612" s="375"/>
      <c r="E9612" s="375"/>
      <c r="F9612" s="375"/>
      <c r="G9612" s="375"/>
      <c r="H9612" s="376"/>
      <c r="I9612" s="375"/>
      <c r="J9612" s="375"/>
      <c r="K9612" s="375"/>
      <c r="L9612" s="376"/>
      <c r="M9612" s="376"/>
      <c r="N9612" s="376"/>
      <c r="O9612" s="375"/>
      <c r="P9612" s="375"/>
      <c r="Q9612" s="376"/>
      <c r="R9612" s="376"/>
    </row>
    <row r="9613" spans="1:19" ht="11">
      <c r="A9613" s="375"/>
      <c r="B9613" s="375"/>
      <c r="C9613" s="375"/>
      <c r="D9613" s="375"/>
      <c r="E9613" s="375"/>
      <c r="F9613" s="375"/>
      <c r="G9613" s="375"/>
      <c r="H9613" s="376"/>
      <c r="I9613" s="375"/>
      <c r="J9613" s="375"/>
      <c r="K9613" s="375"/>
      <c r="L9613" s="376"/>
      <c r="M9613" s="376"/>
      <c r="N9613" s="376"/>
      <c r="O9613" s="375"/>
      <c r="P9613" s="375"/>
      <c r="Q9613" s="376"/>
      <c r="R9613" s="376"/>
      <c r="S9613" s="241"/>
    </row>
    <row r="9614" spans="1:19" ht="11">
      <c r="A9614" s="375"/>
      <c r="B9614" s="375"/>
      <c r="C9614" s="375"/>
      <c r="D9614" s="375"/>
      <c r="E9614" s="375"/>
      <c r="F9614" s="375"/>
      <c r="G9614" s="375"/>
      <c r="H9614" s="376"/>
      <c r="I9614" s="375"/>
      <c r="J9614" s="375"/>
      <c r="K9614" s="375"/>
      <c r="L9614" s="376"/>
      <c r="M9614" s="376"/>
      <c r="N9614" s="376"/>
      <c r="O9614" s="375"/>
      <c r="P9614" s="375"/>
      <c r="Q9614" s="376"/>
      <c r="R9614" s="376"/>
    </row>
    <row r="9615" spans="1:19" ht="11">
      <c r="A9615" s="375"/>
      <c r="B9615" s="375"/>
      <c r="C9615" s="375"/>
      <c r="D9615" s="375"/>
      <c r="E9615" s="375"/>
      <c r="F9615" s="375"/>
      <c r="G9615" s="375"/>
      <c r="H9615" s="376"/>
      <c r="I9615" s="375"/>
      <c r="J9615" s="375"/>
      <c r="K9615" s="375"/>
      <c r="L9615" s="376"/>
      <c r="M9615" s="376"/>
      <c r="N9615" s="376"/>
      <c r="O9615" s="375"/>
      <c r="P9615" s="375"/>
      <c r="Q9615" s="376"/>
      <c r="R9615" s="376"/>
    </row>
    <row r="9616" spans="1:19" ht="11">
      <c r="A9616" s="375"/>
      <c r="B9616" s="375"/>
      <c r="C9616" s="375"/>
      <c r="D9616" s="375"/>
      <c r="E9616" s="375"/>
      <c r="F9616" s="375"/>
      <c r="G9616" s="375"/>
      <c r="H9616" s="376"/>
      <c r="I9616" s="375"/>
      <c r="J9616" s="376"/>
      <c r="K9616" s="375"/>
      <c r="L9616" s="376"/>
      <c r="M9616" s="376"/>
      <c r="N9616" s="376"/>
      <c r="O9616" s="375"/>
      <c r="P9616" s="375"/>
      <c r="Q9616" s="376"/>
      <c r="R9616" s="376"/>
    </row>
    <row r="9617" spans="1:20" ht="11">
      <c r="A9617" s="375"/>
      <c r="B9617" s="375"/>
      <c r="C9617" s="375"/>
      <c r="D9617" s="375"/>
      <c r="E9617" s="375"/>
      <c r="F9617" s="375"/>
      <c r="G9617" s="375"/>
      <c r="H9617" s="376"/>
      <c r="I9617" s="375"/>
      <c r="J9617" s="376"/>
      <c r="K9617" s="375"/>
      <c r="L9617" s="376"/>
      <c r="M9617" s="376"/>
      <c r="N9617" s="376"/>
      <c r="O9617" s="375"/>
      <c r="P9617" s="375"/>
      <c r="Q9617" s="376"/>
      <c r="R9617" s="376"/>
      <c r="S9617" s="241"/>
    </row>
    <row r="9618" spans="1:20" ht="11">
      <c r="A9618" s="375"/>
      <c r="B9618" s="375"/>
      <c r="C9618" s="375"/>
      <c r="D9618" s="375"/>
      <c r="E9618" s="375"/>
      <c r="F9618" s="375"/>
      <c r="G9618" s="375"/>
      <c r="H9618" s="376"/>
      <c r="I9618" s="375"/>
      <c r="J9618" s="375"/>
      <c r="K9618" s="375"/>
      <c r="L9618" s="376"/>
      <c r="M9618" s="376"/>
      <c r="N9618" s="376"/>
      <c r="O9618" s="375"/>
      <c r="P9618" s="375"/>
      <c r="Q9618" s="376"/>
      <c r="R9618" s="376"/>
    </row>
    <row r="9619" spans="1:20" ht="11">
      <c r="A9619" s="375"/>
      <c r="B9619" s="375"/>
      <c r="C9619" s="375"/>
      <c r="D9619" s="375"/>
      <c r="E9619" s="375"/>
      <c r="F9619" s="375"/>
      <c r="G9619" s="375"/>
      <c r="H9619" s="376"/>
      <c r="I9619" s="375"/>
      <c r="J9619" s="375"/>
      <c r="K9619" s="375"/>
      <c r="L9619" s="376"/>
      <c r="M9619" s="376"/>
      <c r="N9619" s="376"/>
      <c r="O9619" s="375"/>
      <c r="P9619" s="375"/>
      <c r="Q9619" s="376"/>
      <c r="R9619" s="376"/>
    </row>
    <row r="9620" spans="1:20" ht="11">
      <c r="A9620" s="375"/>
      <c r="B9620" s="375"/>
      <c r="C9620" s="375"/>
      <c r="D9620" s="375"/>
      <c r="E9620" s="375"/>
      <c r="F9620" s="375"/>
      <c r="G9620" s="375"/>
      <c r="H9620" s="376"/>
      <c r="I9620" s="375"/>
      <c r="J9620" s="375"/>
      <c r="K9620" s="375"/>
      <c r="L9620" s="376"/>
      <c r="M9620" s="376"/>
      <c r="N9620" s="376"/>
      <c r="O9620" s="375"/>
      <c r="P9620" s="375"/>
      <c r="Q9620" s="376"/>
      <c r="R9620" s="376"/>
      <c r="S9620" s="241"/>
    </row>
    <row r="9621" spans="1:20" ht="11">
      <c r="A9621" s="375"/>
      <c r="B9621" s="375"/>
      <c r="C9621" s="375"/>
      <c r="D9621" s="375"/>
      <c r="E9621" s="375"/>
      <c r="F9621" s="375"/>
      <c r="G9621" s="375"/>
      <c r="H9621" s="376"/>
      <c r="I9621" s="375"/>
      <c r="J9621" s="375"/>
      <c r="K9621" s="375"/>
      <c r="L9621" s="376"/>
      <c r="M9621" s="376"/>
      <c r="N9621" s="376"/>
      <c r="O9621" s="375"/>
      <c r="P9621" s="375"/>
      <c r="Q9621" s="376"/>
      <c r="R9621" s="376"/>
      <c r="S9621" s="241"/>
    </row>
    <row r="9622" spans="1:20" ht="11">
      <c r="A9622" s="375"/>
      <c r="B9622" s="375"/>
      <c r="C9622" s="375"/>
      <c r="D9622" s="375"/>
      <c r="E9622" s="375"/>
      <c r="F9622" s="375"/>
      <c r="G9622" s="375"/>
      <c r="H9622" s="376"/>
      <c r="I9622" s="375"/>
      <c r="J9622" s="375"/>
      <c r="K9622" s="375"/>
      <c r="L9622" s="376"/>
      <c r="M9622" s="376"/>
      <c r="N9622" s="376"/>
      <c r="O9622" s="375"/>
      <c r="P9622" s="375"/>
      <c r="Q9622" s="376"/>
      <c r="R9622" s="376"/>
    </row>
    <row r="9623" spans="1:20" ht="11">
      <c r="A9623" s="375"/>
      <c r="B9623" s="375"/>
      <c r="C9623" s="375"/>
      <c r="D9623" s="375"/>
      <c r="E9623" s="375"/>
      <c r="F9623" s="375"/>
      <c r="G9623" s="375"/>
      <c r="H9623" s="376"/>
      <c r="I9623" s="375"/>
      <c r="J9623" s="375"/>
      <c r="K9623" s="375"/>
      <c r="L9623" s="376"/>
      <c r="M9623" s="376"/>
      <c r="N9623" s="376"/>
      <c r="O9623" s="375"/>
      <c r="P9623" s="375"/>
      <c r="Q9623" s="376"/>
      <c r="R9623" s="376"/>
      <c r="S9623" s="241"/>
    </row>
    <row r="9624" spans="1:20" ht="11">
      <c r="A9624" s="375"/>
      <c r="B9624" s="375"/>
      <c r="C9624" s="375"/>
      <c r="D9624" s="375"/>
      <c r="E9624" s="375"/>
      <c r="F9624" s="375"/>
      <c r="G9624" s="375"/>
      <c r="H9624" s="376"/>
      <c r="I9624" s="375"/>
      <c r="J9624" s="375"/>
      <c r="K9624" s="375"/>
      <c r="L9624" s="376"/>
      <c r="M9624" s="376"/>
      <c r="N9624" s="376"/>
      <c r="O9624" s="375"/>
      <c r="P9624" s="375"/>
      <c r="Q9624" s="376"/>
      <c r="R9624" s="376"/>
      <c r="T9624" s="241"/>
    </row>
    <row r="9625" spans="1:20" ht="11">
      <c r="A9625" s="375"/>
      <c r="B9625" s="375"/>
      <c r="C9625" s="375"/>
      <c r="D9625" s="375"/>
      <c r="E9625" s="375"/>
      <c r="F9625" s="375"/>
      <c r="G9625" s="375"/>
      <c r="H9625" s="376"/>
      <c r="I9625" s="375"/>
      <c r="J9625" s="375"/>
      <c r="K9625" s="375"/>
      <c r="L9625" s="376"/>
      <c r="M9625" s="376"/>
      <c r="N9625" s="376"/>
      <c r="O9625" s="375"/>
      <c r="P9625" s="375"/>
      <c r="Q9625" s="376"/>
      <c r="R9625" s="376"/>
    </row>
    <row r="9626" spans="1:20" ht="11">
      <c r="A9626" s="375"/>
      <c r="B9626" s="375"/>
      <c r="C9626" s="375"/>
      <c r="D9626" s="375"/>
      <c r="E9626" s="375"/>
      <c r="F9626" s="375"/>
      <c r="G9626" s="375"/>
      <c r="H9626" s="376"/>
      <c r="I9626" s="375"/>
      <c r="J9626" s="375"/>
      <c r="K9626" s="375"/>
      <c r="L9626" s="376"/>
      <c r="M9626" s="376"/>
      <c r="N9626" s="376"/>
      <c r="O9626" s="375"/>
      <c r="P9626" s="375"/>
      <c r="Q9626" s="376"/>
      <c r="R9626" s="376"/>
    </row>
    <row r="9627" spans="1:20" ht="11">
      <c r="A9627" s="375"/>
      <c r="B9627" s="375"/>
      <c r="C9627" s="375"/>
      <c r="D9627" s="375"/>
      <c r="E9627" s="375"/>
      <c r="F9627" s="375"/>
      <c r="G9627" s="375"/>
      <c r="H9627" s="376"/>
      <c r="I9627" s="375"/>
      <c r="J9627" s="375"/>
      <c r="K9627" s="375"/>
      <c r="L9627" s="376"/>
      <c r="M9627" s="376"/>
      <c r="N9627" s="376"/>
      <c r="O9627" s="375"/>
      <c r="P9627" s="375"/>
      <c r="Q9627" s="376"/>
      <c r="R9627" s="376"/>
      <c r="S9627" s="241"/>
    </row>
    <row r="9628" spans="1:20" ht="11">
      <c r="A9628" s="375"/>
      <c r="B9628" s="375"/>
      <c r="C9628" s="375"/>
      <c r="D9628" s="375"/>
      <c r="E9628" s="375"/>
      <c r="F9628" s="375"/>
      <c r="G9628" s="375"/>
      <c r="H9628" s="376"/>
      <c r="I9628" s="375"/>
      <c r="J9628" s="375"/>
      <c r="K9628" s="375"/>
      <c r="L9628" s="376"/>
      <c r="M9628" s="376"/>
      <c r="N9628" s="376"/>
      <c r="O9628" s="375"/>
      <c r="P9628" s="375"/>
      <c r="Q9628" s="376"/>
      <c r="R9628" s="376"/>
      <c r="S9628" s="241"/>
    </row>
    <row r="9629" spans="1:20" ht="11">
      <c r="A9629" s="375"/>
      <c r="B9629" s="375"/>
      <c r="C9629" s="375"/>
      <c r="D9629" s="375"/>
      <c r="E9629" s="375"/>
      <c r="F9629" s="375"/>
      <c r="G9629" s="375"/>
      <c r="H9629" s="376"/>
      <c r="I9629" s="375"/>
      <c r="J9629" s="376"/>
      <c r="K9629" s="375"/>
      <c r="L9629" s="376"/>
      <c r="M9629" s="376"/>
      <c r="N9629" s="376"/>
      <c r="O9629" s="375"/>
      <c r="P9629" s="375"/>
      <c r="Q9629" s="376"/>
      <c r="R9629" s="376"/>
    </row>
    <row r="9630" spans="1:20" ht="11">
      <c r="A9630" s="375"/>
      <c r="B9630" s="375"/>
      <c r="C9630" s="375"/>
      <c r="D9630" s="375"/>
      <c r="E9630" s="375"/>
      <c r="F9630" s="375"/>
      <c r="G9630" s="375"/>
      <c r="H9630" s="376"/>
      <c r="I9630" s="375"/>
      <c r="J9630" s="375"/>
      <c r="K9630" s="375"/>
      <c r="L9630" s="376"/>
      <c r="M9630" s="376"/>
      <c r="N9630" s="376"/>
      <c r="O9630" s="375"/>
      <c r="P9630" s="375"/>
      <c r="Q9630" s="376"/>
      <c r="R9630" s="376"/>
      <c r="S9630" s="241"/>
    </row>
    <row r="9631" spans="1:20" ht="11">
      <c r="A9631" s="375"/>
      <c r="B9631" s="375"/>
      <c r="C9631" s="375"/>
      <c r="D9631" s="375"/>
      <c r="E9631" s="375"/>
      <c r="F9631" s="375"/>
      <c r="G9631" s="375"/>
      <c r="H9631" s="376"/>
      <c r="I9631" s="375"/>
      <c r="J9631" s="375"/>
      <c r="K9631" s="375"/>
      <c r="L9631" s="376"/>
      <c r="M9631" s="376"/>
      <c r="N9631" s="376"/>
      <c r="O9631" s="375"/>
      <c r="P9631" s="375"/>
      <c r="Q9631" s="376"/>
      <c r="R9631" s="376"/>
      <c r="T9631" s="241"/>
    </row>
    <row r="9632" spans="1:20" ht="11">
      <c r="A9632" s="375"/>
      <c r="B9632" s="375"/>
      <c r="C9632" s="375"/>
      <c r="D9632" s="375"/>
      <c r="E9632" s="375"/>
      <c r="F9632" s="375"/>
      <c r="G9632" s="375"/>
      <c r="H9632" s="376"/>
      <c r="I9632" s="375"/>
      <c r="J9632" s="375"/>
      <c r="K9632" s="375"/>
      <c r="L9632" s="376"/>
      <c r="M9632" s="376"/>
      <c r="N9632" s="376"/>
      <c r="O9632" s="375"/>
      <c r="P9632" s="375"/>
      <c r="Q9632" s="376"/>
      <c r="R9632" s="376"/>
    </row>
    <row r="9633" spans="1:19" ht="11">
      <c r="A9633" s="375"/>
      <c r="B9633" s="375"/>
      <c r="C9633" s="375"/>
      <c r="D9633" s="375"/>
      <c r="E9633" s="375"/>
      <c r="F9633" s="375"/>
      <c r="G9633" s="375"/>
      <c r="H9633" s="376"/>
      <c r="I9633" s="375"/>
      <c r="J9633" s="375"/>
      <c r="K9633" s="375"/>
      <c r="L9633" s="376"/>
      <c r="M9633" s="376"/>
      <c r="N9633" s="376"/>
      <c r="O9633" s="375"/>
      <c r="P9633" s="375"/>
      <c r="Q9633" s="376"/>
      <c r="R9633" s="376"/>
    </row>
    <row r="9634" spans="1:19" ht="11">
      <c r="A9634" s="375"/>
      <c r="B9634" s="375"/>
      <c r="C9634" s="375"/>
      <c r="D9634" s="375"/>
      <c r="E9634" s="375"/>
      <c r="F9634" s="375"/>
      <c r="G9634" s="375"/>
      <c r="H9634" s="376"/>
      <c r="I9634" s="375"/>
      <c r="J9634" s="375"/>
      <c r="K9634" s="375"/>
      <c r="L9634" s="376"/>
      <c r="M9634" s="376"/>
      <c r="N9634" s="376"/>
      <c r="O9634" s="375"/>
      <c r="P9634" s="375"/>
      <c r="Q9634" s="376"/>
      <c r="R9634" s="376"/>
    </row>
    <row r="9635" spans="1:19" ht="11">
      <c r="A9635" s="375"/>
      <c r="B9635" s="375"/>
      <c r="C9635" s="375"/>
      <c r="D9635" s="375"/>
      <c r="E9635" s="375"/>
      <c r="F9635" s="375"/>
      <c r="G9635" s="375"/>
      <c r="H9635" s="376"/>
      <c r="I9635" s="375"/>
      <c r="J9635" s="375"/>
      <c r="K9635" s="375"/>
      <c r="L9635" s="376"/>
      <c r="M9635" s="376"/>
      <c r="N9635" s="375"/>
      <c r="O9635" s="375"/>
      <c r="P9635" s="375"/>
      <c r="Q9635" s="376"/>
      <c r="R9635" s="375"/>
    </row>
    <row r="9636" spans="1:19" ht="11">
      <c r="A9636" s="375"/>
      <c r="B9636" s="375"/>
      <c r="C9636" s="375"/>
      <c r="D9636" s="375"/>
      <c r="E9636" s="375"/>
      <c r="F9636" s="375"/>
      <c r="G9636" s="375"/>
      <c r="H9636" s="376"/>
      <c r="I9636" s="375"/>
      <c r="J9636" s="375"/>
      <c r="K9636" s="375"/>
      <c r="L9636" s="376"/>
      <c r="M9636" s="376"/>
      <c r="N9636" s="375"/>
      <c r="O9636" s="375"/>
      <c r="P9636" s="375"/>
      <c r="Q9636" s="376"/>
      <c r="R9636" s="375"/>
    </row>
    <row r="9637" spans="1:19" ht="11">
      <c r="A9637" s="375"/>
      <c r="B9637" s="375"/>
      <c r="C9637" s="375"/>
      <c r="D9637" s="375"/>
      <c r="E9637" s="375"/>
      <c r="F9637" s="375"/>
      <c r="G9637" s="375"/>
      <c r="H9637" s="376"/>
      <c r="I9637" s="375"/>
      <c r="J9637" s="375"/>
      <c r="K9637" s="375"/>
      <c r="L9637" s="376"/>
      <c r="M9637" s="376"/>
      <c r="N9637" s="375"/>
      <c r="O9637" s="375"/>
      <c r="P9637" s="375"/>
      <c r="Q9637" s="376"/>
      <c r="R9637" s="375"/>
    </row>
    <row r="9638" spans="1:19" ht="11">
      <c r="A9638" s="375"/>
      <c r="B9638" s="375"/>
      <c r="C9638" s="375"/>
      <c r="D9638" s="375"/>
      <c r="E9638" s="375"/>
      <c r="F9638" s="375"/>
      <c r="G9638" s="375"/>
      <c r="H9638" s="376"/>
      <c r="I9638" s="375"/>
      <c r="J9638" s="375"/>
      <c r="K9638" s="375"/>
      <c r="L9638" s="376"/>
      <c r="M9638" s="376"/>
      <c r="N9638" s="375"/>
      <c r="O9638" s="375"/>
      <c r="P9638" s="375"/>
      <c r="Q9638" s="376"/>
      <c r="R9638" s="375"/>
    </row>
    <row r="9639" spans="1:19" ht="11">
      <c r="A9639" s="375"/>
      <c r="B9639" s="375"/>
      <c r="C9639" s="375"/>
      <c r="D9639" s="375"/>
      <c r="E9639" s="375"/>
      <c r="F9639" s="375"/>
      <c r="G9639" s="375"/>
      <c r="H9639" s="376"/>
      <c r="I9639" s="375"/>
      <c r="J9639" s="375"/>
      <c r="K9639" s="375"/>
      <c r="L9639" s="376"/>
      <c r="M9639" s="376"/>
      <c r="N9639" s="376"/>
      <c r="O9639" s="375"/>
      <c r="P9639" s="375"/>
      <c r="Q9639" s="376"/>
      <c r="R9639" s="376"/>
    </row>
    <row r="9640" spans="1:19" ht="11">
      <c r="A9640" s="375"/>
      <c r="B9640" s="375"/>
      <c r="C9640" s="375"/>
      <c r="D9640" s="375"/>
      <c r="E9640" s="375"/>
      <c r="F9640" s="375"/>
      <c r="G9640" s="375"/>
      <c r="H9640" s="376"/>
      <c r="I9640" s="375"/>
      <c r="J9640" s="375"/>
      <c r="K9640" s="375"/>
      <c r="L9640" s="376"/>
      <c r="M9640" s="376"/>
      <c r="N9640" s="376"/>
      <c r="O9640" s="375"/>
      <c r="P9640" s="375"/>
      <c r="Q9640" s="376"/>
      <c r="R9640" s="375"/>
    </row>
    <row r="9641" spans="1:19" ht="11">
      <c r="A9641" s="375"/>
      <c r="B9641" s="375"/>
      <c r="C9641" s="375"/>
      <c r="D9641" s="375"/>
      <c r="E9641" s="375"/>
      <c r="F9641" s="375"/>
      <c r="G9641" s="375"/>
      <c r="H9641" s="376"/>
      <c r="I9641" s="375"/>
      <c r="J9641" s="376"/>
      <c r="K9641" s="375"/>
      <c r="L9641" s="376"/>
      <c r="M9641" s="376"/>
      <c r="N9641" s="376"/>
      <c r="O9641" s="376"/>
      <c r="P9641" s="375"/>
      <c r="Q9641" s="376"/>
      <c r="R9641" s="375"/>
    </row>
    <row r="9642" spans="1:19" ht="11">
      <c r="A9642" s="375"/>
      <c r="B9642" s="375"/>
      <c r="C9642" s="375"/>
      <c r="D9642" s="375"/>
      <c r="E9642" s="375"/>
      <c r="F9642" s="375"/>
      <c r="G9642" s="375"/>
      <c r="H9642" s="376"/>
      <c r="I9642" s="375"/>
      <c r="J9642" s="376"/>
      <c r="K9642" s="375"/>
      <c r="L9642" s="376"/>
      <c r="M9642" s="376"/>
      <c r="N9642" s="376"/>
      <c r="O9642" s="376"/>
      <c r="P9642" s="375"/>
      <c r="Q9642" s="376"/>
      <c r="R9642" s="375"/>
    </row>
    <row r="9643" spans="1:19" ht="11">
      <c r="A9643" s="375"/>
      <c r="B9643" s="375"/>
      <c r="C9643" s="375"/>
      <c r="D9643" s="375"/>
      <c r="E9643" s="375"/>
      <c r="F9643" s="375"/>
      <c r="G9643" s="375"/>
      <c r="H9643" s="376"/>
      <c r="I9643" s="375"/>
      <c r="J9643" s="375"/>
      <c r="K9643" s="375"/>
      <c r="L9643" s="376"/>
      <c r="M9643" s="376"/>
      <c r="N9643" s="375"/>
      <c r="O9643" s="375"/>
      <c r="P9643" s="375"/>
      <c r="Q9643" s="376"/>
      <c r="R9643" s="375"/>
    </row>
    <row r="9644" spans="1:19" ht="11">
      <c r="A9644" s="375"/>
      <c r="B9644" s="375"/>
      <c r="C9644" s="375"/>
      <c r="D9644" s="375"/>
      <c r="E9644" s="375"/>
      <c r="F9644" s="375"/>
      <c r="G9644" s="375"/>
      <c r="H9644" s="376"/>
      <c r="I9644" s="375"/>
      <c r="J9644" s="376"/>
      <c r="K9644" s="375"/>
      <c r="L9644" s="376"/>
      <c r="M9644" s="376"/>
      <c r="N9644" s="376"/>
      <c r="O9644" s="376"/>
      <c r="P9644" s="375"/>
      <c r="Q9644" s="376"/>
      <c r="R9644" s="375"/>
    </row>
    <row r="9645" spans="1:19" ht="11">
      <c r="A9645" s="375"/>
      <c r="B9645" s="375"/>
      <c r="C9645" s="375"/>
      <c r="D9645" s="375"/>
      <c r="E9645" s="375"/>
      <c r="F9645" s="375"/>
      <c r="G9645" s="375"/>
      <c r="H9645" s="376"/>
      <c r="I9645" s="375"/>
      <c r="J9645" s="375"/>
      <c r="K9645" s="375"/>
      <c r="L9645" s="376"/>
      <c r="M9645" s="376"/>
      <c r="N9645" s="376"/>
      <c r="O9645" s="375"/>
      <c r="P9645" s="375"/>
      <c r="Q9645" s="376"/>
      <c r="R9645" s="376"/>
    </row>
    <row r="9646" spans="1:19" ht="11">
      <c r="A9646" s="375"/>
      <c r="B9646" s="375"/>
      <c r="C9646" s="375"/>
      <c r="D9646" s="375"/>
      <c r="E9646" s="375"/>
      <c r="F9646" s="375"/>
      <c r="G9646" s="375"/>
      <c r="H9646" s="376"/>
      <c r="I9646" s="375"/>
      <c r="J9646" s="375"/>
      <c r="K9646" s="375"/>
      <c r="L9646" s="376"/>
      <c r="M9646" s="376"/>
      <c r="N9646" s="375"/>
      <c r="O9646" s="375"/>
      <c r="P9646" s="375"/>
      <c r="Q9646" s="376"/>
      <c r="R9646" s="375"/>
    </row>
    <row r="9647" spans="1:19" ht="11">
      <c r="A9647" s="375"/>
      <c r="B9647" s="375"/>
      <c r="C9647" s="375"/>
      <c r="D9647" s="375"/>
      <c r="E9647" s="375"/>
      <c r="F9647" s="375"/>
      <c r="G9647" s="375"/>
      <c r="H9647" s="376"/>
      <c r="I9647" s="375"/>
      <c r="J9647" s="375"/>
      <c r="K9647" s="375"/>
      <c r="L9647" s="376"/>
      <c r="M9647" s="376"/>
      <c r="N9647" s="375"/>
      <c r="O9647" s="375"/>
      <c r="P9647" s="375"/>
      <c r="Q9647" s="376"/>
      <c r="R9647" s="375"/>
      <c r="S9647" s="241"/>
    </row>
    <row r="9648" spans="1:19" ht="11">
      <c r="A9648" s="375"/>
      <c r="B9648" s="375"/>
      <c r="C9648" s="375"/>
      <c r="D9648" s="375"/>
      <c r="E9648" s="375"/>
      <c r="F9648" s="375"/>
      <c r="G9648" s="375"/>
      <c r="H9648" s="376"/>
      <c r="I9648" s="375"/>
      <c r="J9648" s="375"/>
      <c r="K9648" s="375"/>
      <c r="L9648" s="376"/>
      <c r="M9648" s="376"/>
      <c r="N9648" s="375"/>
      <c r="O9648" s="375"/>
      <c r="P9648" s="375"/>
      <c r="Q9648" s="376"/>
      <c r="R9648" s="375"/>
      <c r="S9648" s="241"/>
    </row>
    <row r="9649" spans="1:19" ht="11">
      <c r="A9649" s="375"/>
      <c r="B9649" s="375"/>
      <c r="C9649" s="375"/>
      <c r="D9649" s="375"/>
      <c r="E9649" s="375"/>
      <c r="F9649" s="375"/>
      <c r="G9649" s="375"/>
      <c r="H9649" s="376"/>
      <c r="I9649" s="375"/>
      <c r="J9649" s="375"/>
      <c r="K9649" s="375"/>
      <c r="L9649" s="376"/>
      <c r="M9649" s="376"/>
      <c r="N9649" s="375"/>
      <c r="O9649" s="375"/>
      <c r="P9649" s="375"/>
      <c r="Q9649" s="376"/>
      <c r="R9649" s="375"/>
    </row>
    <row r="9650" spans="1:19" ht="11">
      <c r="A9650" s="375"/>
      <c r="B9650" s="375"/>
      <c r="C9650" s="375"/>
      <c r="D9650" s="375"/>
      <c r="E9650" s="375"/>
      <c r="F9650" s="375"/>
      <c r="G9650" s="375"/>
      <c r="H9650" s="376"/>
      <c r="I9650" s="375"/>
      <c r="J9650" s="375"/>
      <c r="K9650" s="375"/>
      <c r="L9650" s="376"/>
      <c r="M9650" s="376"/>
      <c r="N9650" s="375"/>
      <c r="O9650" s="375"/>
      <c r="P9650" s="375"/>
      <c r="Q9650" s="376"/>
      <c r="R9650" s="375"/>
    </row>
    <row r="9651" spans="1:19" ht="11">
      <c r="A9651" s="375"/>
      <c r="B9651" s="375"/>
      <c r="C9651" s="375"/>
      <c r="D9651" s="375"/>
      <c r="E9651" s="375"/>
      <c r="F9651" s="375"/>
      <c r="G9651" s="375"/>
      <c r="H9651" s="376"/>
      <c r="I9651" s="375"/>
      <c r="J9651" s="375"/>
      <c r="K9651" s="375"/>
      <c r="L9651" s="376"/>
      <c r="M9651" s="376"/>
      <c r="N9651" s="376"/>
      <c r="O9651" s="375"/>
      <c r="P9651" s="375"/>
      <c r="Q9651" s="376"/>
      <c r="R9651" s="376"/>
      <c r="S9651" s="241"/>
    </row>
    <row r="9652" spans="1:19" ht="11">
      <c r="A9652" s="375"/>
      <c r="B9652" s="375"/>
      <c r="C9652" s="375"/>
      <c r="D9652" s="375"/>
      <c r="E9652" s="375"/>
      <c r="F9652" s="375"/>
      <c r="G9652" s="375"/>
      <c r="H9652" s="376"/>
      <c r="I9652" s="375"/>
      <c r="J9652" s="375"/>
      <c r="K9652" s="375"/>
      <c r="L9652" s="376"/>
      <c r="M9652" s="376"/>
      <c r="N9652" s="376"/>
      <c r="O9652" s="375"/>
      <c r="P9652" s="375"/>
      <c r="Q9652" s="376"/>
      <c r="R9652" s="376"/>
      <c r="S9652" s="241"/>
    </row>
    <row r="9653" spans="1:19" ht="11">
      <c r="A9653" s="375"/>
      <c r="B9653" s="375"/>
      <c r="C9653" s="375"/>
      <c r="D9653" s="375"/>
      <c r="E9653" s="375"/>
      <c r="F9653" s="375"/>
      <c r="G9653" s="375"/>
      <c r="H9653" s="376"/>
      <c r="I9653" s="375"/>
      <c r="J9653" s="375"/>
      <c r="K9653" s="375"/>
      <c r="L9653" s="376"/>
      <c r="M9653" s="376"/>
      <c r="N9653" s="375"/>
      <c r="O9653" s="375"/>
      <c r="P9653" s="375"/>
      <c r="Q9653" s="376"/>
      <c r="R9653" s="375"/>
    </row>
    <row r="9654" spans="1:19" ht="11">
      <c r="A9654" s="375"/>
      <c r="B9654" s="375"/>
      <c r="C9654" s="375"/>
      <c r="D9654" s="375"/>
      <c r="E9654" s="375"/>
      <c r="F9654" s="375"/>
      <c r="G9654" s="375"/>
      <c r="H9654" s="376"/>
      <c r="I9654" s="375"/>
      <c r="J9654" s="375"/>
      <c r="K9654" s="375"/>
      <c r="L9654" s="376"/>
      <c r="M9654" s="376"/>
      <c r="N9654" s="375"/>
      <c r="O9654" s="375"/>
      <c r="P9654" s="375"/>
      <c r="Q9654" s="376"/>
      <c r="R9654" s="375"/>
    </row>
    <row r="9655" spans="1:19" ht="11">
      <c r="A9655" s="375"/>
      <c r="B9655" s="375"/>
      <c r="C9655" s="375"/>
      <c r="D9655" s="375"/>
      <c r="E9655" s="375"/>
      <c r="F9655" s="375"/>
      <c r="G9655" s="375"/>
      <c r="H9655" s="376"/>
      <c r="I9655" s="375"/>
      <c r="J9655" s="375"/>
      <c r="K9655" s="375"/>
      <c r="L9655" s="376"/>
      <c r="M9655" s="376"/>
      <c r="N9655" s="375"/>
      <c r="O9655" s="375"/>
      <c r="P9655" s="375"/>
      <c r="Q9655" s="376"/>
      <c r="R9655" s="375"/>
      <c r="S9655" s="241"/>
    </row>
    <row r="9656" spans="1:19" ht="11">
      <c r="A9656" s="375"/>
      <c r="B9656" s="375"/>
      <c r="C9656" s="375"/>
      <c r="D9656" s="375"/>
      <c r="E9656" s="375"/>
      <c r="F9656" s="375"/>
      <c r="G9656" s="375"/>
      <c r="H9656" s="376"/>
      <c r="I9656" s="375"/>
      <c r="J9656" s="375"/>
      <c r="K9656" s="375"/>
      <c r="L9656" s="376"/>
      <c r="M9656" s="376"/>
      <c r="N9656" s="375"/>
      <c r="O9656" s="375"/>
      <c r="P9656" s="375"/>
      <c r="Q9656" s="376"/>
      <c r="R9656" s="375"/>
      <c r="S9656" s="241"/>
    </row>
    <row r="9657" spans="1:19" ht="11">
      <c r="A9657" s="375"/>
      <c r="B9657" s="375"/>
      <c r="C9657" s="375"/>
      <c r="D9657" s="375"/>
      <c r="E9657" s="375"/>
      <c r="F9657" s="375"/>
      <c r="G9657" s="375"/>
      <c r="H9657" s="376"/>
      <c r="I9657" s="375"/>
      <c r="J9657" s="375"/>
      <c r="K9657" s="375"/>
      <c r="L9657" s="376"/>
      <c r="M9657" s="376"/>
      <c r="N9657" s="375"/>
      <c r="O9657" s="375"/>
      <c r="P9657" s="375"/>
      <c r="Q9657" s="376"/>
      <c r="R9657" s="375"/>
    </row>
    <row r="9658" spans="1:19" ht="11">
      <c r="A9658" s="375"/>
      <c r="B9658" s="375"/>
      <c r="C9658" s="375"/>
      <c r="D9658" s="375"/>
      <c r="E9658" s="375"/>
      <c r="F9658" s="375"/>
      <c r="G9658" s="375"/>
      <c r="H9658" s="376"/>
      <c r="I9658" s="375"/>
      <c r="J9658" s="375"/>
      <c r="K9658" s="375"/>
      <c r="L9658" s="376"/>
      <c r="M9658" s="376"/>
      <c r="N9658" s="375"/>
      <c r="O9658" s="375"/>
      <c r="P9658" s="375"/>
      <c r="Q9658" s="376"/>
      <c r="R9658" s="375"/>
    </row>
    <row r="9659" spans="1:19" ht="11">
      <c r="A9659" s="375"/>
      <c r="B9659" s="375"/>
      <c r="C9659" s="375"/>
      <c r="D9659" s="375"/>
      <c r="E9659" s="375"/>
      <c r="F9659" s="375"/>
      <c r="G9659" s="375"/>
      <c r="H9659" s="376"/>
      <c r="I9659" s="375"/>
      <c r="J9659" s="375"/>
      <c r="K9659" s="375"/>
      <c r="L9659" s="376"/>
      <c r="M9659" s="376"/>
      <c r="N9659" s="375"/>
      <c r="O9659" s="375"/>
      <c r="P9659" s="375"/>
      <c r="Q9659" s="376"/>
      <c r="R9659" s="375"/>
      <c r="S9659" s="241"/>
    </row>
    <row r="9660" spans="1:19" ht="11">
      <c r="A9660" s="375"/>
      <c r="B9660" s="375"/>
      <c r="C9660" s="375"/>
      <c r="D9660" s="375"/>
      <c r="E9660" s="375"/>
      <c r="F9660" s="375"/>
      <c r="G9660" s="375"/>
      <c r="H9660" s="376"/>
      <c r="I9660" s="375"/>
      <c r="J9660" s="376"/>
      <c r="K9660" s="375"/>
      <c r="L9660" s="376"/>
      <c r="M9660" s="376"/>
      <c r="N9660" s="376"/>
      <c r="O9660" s="376"/>
      <c r="P9660" s="375"/>
      <c r="Q9660" s="376"/>
      <c r="R9660" s="375"/>
      <c r="S9660" s="241"/>
    </row>
    <row r="9661" spans="1:19" ht="11">
      <c r="A9661" s="375"/>
      <c r="B9661" s="375"/>
      <c r="C9661" s="375"/>
      <c r="D9661" s="375"/>
      <c r="E9661" s="375"/>
      <c r="F9661" s="375"/>
      <c r="G9661" s="375"/>
      <c r="H9661" s="376"/>
      <c r="I9661" s="375"/>
      <c r="J9661" s="375"/>
      <c r="K9661" s="375"/>
      <c r="L9661" s="376"/>
      <c r="M9661" s="376"/>
      <c r="N9661" s="375"/>
      <c r="O9661" s="375"/>
      <c r="P9661" s="375"/>
      <c r="Q9661" s="376"/>
      <c r="R9661" s="375"/>
    </row>
    <row r="9662" spans="1:19" ht="11">
      <c r="A9662" s="375"/>
      <c r="B9662" s="375"/>
      <c r="C9662" s="375"/>
      <c r="D9662" s="375"/>
      <c r="E9662" s="375"/>
      <c r="F9662" s="375"/>
      <c r="G9662" s="375"/>
      <c r="H9662" s="376"/>
      <c r="I9662" s="375"/>
      <c r="J9662" s="375"/>
      <c r="K9662" s="375"/>
      <c r="L9662" s="376"/>
      <c r="M9662" s="376"/>
      <c r="N9662" s="375"/>
      <c r="O9662" s="375"/>
      <c r="P9662" s="375"/>
      <c r="Q9662" s="376"/>
      <c r="R9662" s="375"/>
    </row>
    <row r="9663" spans="1:19" ht="11">
      <c r="A9663" s="375"/>
      <c r="B9663" s="375"/>
      <c r="C9663" s="375"/>
      <c r="D9663" s="375"/>
      <c r="E9663" s="375"/>
      <c r="F9663" s="375"/>
      <c r="G9663" s="375"/>
      <c r="H9663" s="376"/>
      <c r="I9663" s="375"/>
      <c r="J9663" s="375"/>
      <c r="K9663" s="375"/>
      <c r="L9663" s="376"/>
      <c r="M9663" s="376"/>
      <c r="N9663" s="375"/>
      <c r="O9663" s="375"/>
      <c r="P9663" s="375"/>
      <c r="Q9663" s="376"/>
      <c r="R9663" s="375"/>
      <c r="S9663" s="241"/>
    </row>
    <row r="9664" spans="1:19" ht="11">
      <c r="A9664" s="375"/>
      <c r="B9664" s="375"/>
      <c r="C9664" s="375"/>
      <c r="D9664" s="375"/>
      <c r="E9664" s="375"/>
      <c r="F9664" s="375"/>
      <c r="G9664" s="375"/>
      <c r="H9664" s="376"/>
      <c r="I9664" s="375"/>
      <c r="J9664" s="375"/>
      <c r="K9664" s="375"/>
      <c r="L9664" s="376"/>
      <c r="M9664" s="376"/>
      <c r="N9664" s="376"/>
      <c r="O9664" s="375"/>
      <c r="P9664" s="375"/>
      <c r="Q9664" s="376"/>
      <c r="R9664" s="376"/>
      <c r="S9664" s="241"/>
    </row>
    <row r="9665" spans="1:19" ht="11">
      <c r="A9665" s="375"/>
      <c r="B9665" s="375"/>
      <c r="C9665" s="375"/>
      <c r="D9665" s="375"/>
      <c r="E9665" s="375"/>
      <c r="F9665" s="375"/>
      <c r="G9665" s="375"/>
      <c r="H9665" s="376"/>
      <c r="I9665" s="375"/>
      <c r="J9665" s="375"/>
      <c r="K9665" s="375"/>
      <c r="L9665" s="376"/>
      <c r="M9665" s="376"/>
      <c r="N9665" s="376"/>
      <c r="O9665" s="375"/>
      <c r="P9665" s="375"/>
      <c r="Q9665" s="376"/>
      <c r="R9665" s="376"/>
    </row>
    <row r="9666" spans="1:19" ht="11">
      <c r="A9666" s="375"/>
      <c r="B9666" s="375"/>
      <c r="C9666" s="375"/>
      <c r="D9666" s="375"/>
      <c r="E9666" s="375"/>
      <c r="F9666" s="375"/>
      <c r="G9666" s="375"/>
      <c r="H9666" s="376"/>
      <c r="I9666" s="375"/>
      <c r="J9666" s="375"/>
      <c r="K9666" s="375"/>
      <c r="L9666" s="376"/>
      <c r="M9666" s="376"/>
      <c r="N9666" s="376"/>
      <c r="O9666" s="375"/>
      <c r="P9666" s="375"/>
      <c r="Q9666" s="376"/>
      <c r="R9666" s="376"/>
    </row>
    <row r="9667" spans="1:19" ht="11">
      <c r="A9667" s="375"/>
      <c r="B9667" s="375"/>
      <c r="C9667" s="375"/>
      <c r="D9667" s="375"/>
      <c r="E9667" s="375"/>
      <c r="F9667" s="375"/>
      <c r="G9667" s="375"/>
      <c r="H9667" s="376"/>
      <c r="I9667" s="375"/>
      <c r="J9667" s="375"/>
      <c r="K9667" s="375"/>
      <c r="L9667" s="376"/>
      <c r="M9667" s="376"/>
      <c r="N9667" s="376"/>
      <c r="O9667" s="375"/>
      <c r="P9667" s="375"/>
      <c r="Q9667" s="376"/>
      <c r="R9667" s="376"/>
    </row>
    <row r="9668" spans="1:19" ht="11">
      <c r="A9668" s="375"/>
      <c r="B9668" s="375"/>
      <c r="C9668" s="375"/>
      <c r="D9668" s="375"/>
      <c r="E9668" s="375"/>
      <c r="F9668" s="375"/>
      <c r="G9668" s="375"/>
      <c r="H9668" s="376"/>
      <c r="I9668" s="375"/>
      <c r="J9668" s="375"/>
      <c r="K9668" s="375"/>
      <c r="L9668" s="376"/>
      <c r="M9668" s="376"/>
      <c r="N9668" s="375"/>
      <c r="O9668" s="375"/>
      <c r="P9668" s="375"/>
      <c r="Q9668" s="376"/>
      <c r="R9668" s="375"/>
      <c r="S9668" s="241"/>
    </row>
    <row r="9669" spans="1:19" ht="11">
      <c r="A9669" s="375"/>
      <c r="B9669" s="375"/>
      <c r="C9669" s="375"/>
      <c r="D9669" s="375"/>
      <c r="E9669" s="375"/>
      <c r="F9669" s="375"/>
      <c r="G9669" s="375"/>
      <c r="H9669" s="376"/>
      <c r="I9669" s="375"/>
      <c r="J9669" s="375"/>
      <c r="K9669" s="375"/>
      <c r="L9669" s="376"/>
      <c r="M9669" s="376"/>
      <c r="N9669" s="375"/>
      <c r="O9669" s="375"/>
      <c r="P9669" s="375"/>
      <c r="Q9669" s="376"/>
      <c r="R9669" s="375"/>
    </row>
    <row r="9670" spans="1:19" ht="11">
      <c r="A9670" s="375"/>
      <c r="B9670" s="375"/>
      <c r="C9670" s="375"/>
      <c r="D9670" s="375"/>
      <c r="E9670" s="375"/>
      <c r="F9670" s="375"/>
      <c r="G9670" s="375"/>
      <c r="H9670" s="376"/>
      <c r="I9670" s="375"/>
      <c r="J9670" s="375"/>
      <c r="K9670" s="375"/>
      <c r="L9670" s="376"/>
      <c r="M9670" s="376"/>
      <c r="N9670" s="375"/>
      <c r="O9670" s="375"/>
      <c r="P9670" s="375"/>
      <c r="Q9670" s="376"/>
      <c r="R9670" s="375"/>
    </row>
    <row r="9671" spans="1:19" ht="11">
      <c r="A9671" s="375"/>
      <c r="B9671" s="375"/>
      <c r="C9671" s="375"/>
      <c r="D9671" s="375"/>
      <c r="E9671" s="375"/>
      <c r="F9671" s="375"/>
      <c r="G9671" s="375"/>
      <c r="H9671" s="376"/>
      <c r="I9671" s="375"/>
      <c r="J9671" s="375"/>
      <c r="K9671" s="375"/>
      <c r="L9671" s="376"/>
      <c r="M9671" s="376"/>
      <c r="N9671" s="376"/>
      <c r="O9671" s="375"/>
      <c r="P9671" s="375"/>
      <c r="Q9671" s="376"/>
      <c r="R9671" s="376"/>
      <c r="S9671" s="241"/>
    </row>
    <row r="9672" spans="1:19" ht="11">
      <c r="A9672" s="375"/>
      <c r="B9672" s="375"/>
      <c r="C9672" s="375"/>
      <c r="D9672" s="375"/>
      <c r="E9672" s="375"/>
      <c r="F9672" s="375"/>
      <c r="G9672" s="375"/>
      <c r="H9672" s="376"/>
      <c r="I9672" s="375"/>
      <c r="J9672" s="375"/>
      <c r="K9672" s="375"/>
      <c r="L9672" s="376"/>
      <c r="M9672" s="376"/>
      <c r="N9672" s="376"/>
      <c r="O9672" s="375"/>
      <c r="P9672" s="375"/>
      <c r="Q9672" s="376"/>
      <c r="R9672" s="376"/>
    </row>
    <row r="9673" spans="1:19" ht="11">
      <c r="A9673" s="375"/>
      <c r="B9673" s="375"/>
      <c r="C9673" s="375"/>
      <c r="D9673" s="375"/>
      <c r="E9673" s="375"/>
      <c r="F9673" s="375"/>
      <c r="G9673" s="375"/>
      <c r="H9673" s="376"/>
      <c r="I9673" s="375"/>
      <c r="J9673" s="375"/>
      <c r="K9673" s="375"/>
      <c r="L9673" s="376"/>
      <c r="M9673" s="376"/>
      <c r="N9673" s="376"/>
      <c r="O9673" s="375"/>
      <c r="P9673" s="375"/>
      <c r="Q9673" s="376"/>
      <c r="R9673" s="376"/>
    </row>
    <row r="9674" spans="1:19" ht="11">
      <c r="A9674" s="375"/>
      <c r="B9674" s="375"/>
      <c r="C9674" s="375"/>
      <c r="D9674" s="375"/>
      <c r="E9674" s="375"/>
      <c r="F9674" s="375"/>
      <c r="G9674" s="375"/>
      <c r="H9674" s="376"/>
      <c r="I9674" s="375"/>
      <c r="J9674" s="376"/>
      <c r="K9674" s="375"/>
      <c r="L9674" s="376"/>
      <c r="M9674" s="376"/>
      <c r="N9674" s="376"/>
      <c r="O9674" s="376"/>
      <c r="P9674" s="375"/>
      <c r="Q9674" s="376"/>
      <c r="R9674" s="376"/>
    </row>
    <row r="9675" spans="1:19" ht="11">
      <c r="A9675" s="375"/>
      <c r="B9675" s="375"/>
      <c r="C9675" s="375"/>
      <c r="D9675" s="375"/>
      <c r="E9675" s="375"/>
      <c r="F9675" s="375"/>
      <c r="G9675" s="375"/>
      <c r="H9675" s="376"/>
      <c r="I9675" s="375"/>
      <c r="J9675" s="375"/>
      <c r="K9675" s="375"/>
      <c r="L9675" s="376"/>
      <c r="M9675" s="376"/>
      <c r="N9675" s="376"/>
      <c r="O9675" s="375"/>
      <c r="P9675" s="375"/>
      <c r="Q9675" s="376"/>
      <c r="R9675" s="376"/>
      <c r="S9675" s="241"/>
    </row>
    <row r="9676" spans="1:19" ht="11">
      <c r="A9676" s="375"/>
      <c r="B9676" s="375"/>
      <c r="C9676" s="375"/>
      <c r="D9676" s="375"/>
      <c r="E9676" s="375"/>
      <c r="F9676" s="375"/>
      <c r="G9676" s="375"/>
      <c r="H9676" s="376"/>
      <c r="I9676" s="375"/>
      <c r="J9676" s="375"/>
      <c r="K9676" s="375"/>
      <c r="L9676" s="376"/>
      <c r="M9676" s="376"/>
      <c r="N9676" s="376"/>
      <c r="O9676" s="375"/>
      <c r="P9676" s="375"/>
      <c r="Q9676" s="376"/>
      <c r="R9676" s="376"/>
    </row>
    <row r="9677" spans="1:19" ht="11">
      <c r="A9677" s="375"/>
      <c r="B9677" s="375"/>
      <c r="C9677" s="375"/>
      <c r="D9677" s="375"/>
      <c r="E9677" s="375"/>
      <c r="F9677" s="375"/>
      <c r="G9677" s="375"/>
      <c r="H9677" s="376"/>
      <c r="I9677" s="375"/>
      <c r="J9677" s="375"/>
      <c r="K9677" s="375"/>
      <c r="L9677" s="376"/>
      <c r="M9677" s="376"/>
      <c r="N9677" s="376"/>
      <c r="O9677" s="375"/>
      <c r="P9677" s="375"/>
      <c r="Q9677" s="376"/>
      <c r="R9677" s="376"/>
    </row>
    <row r="9678" spans="1:19" ht="11">
      <c r="A9678" s="375"/>
      <c r="B9678" s="375"/>
      <c r="C9678" s="375"/>
      <c r="D9678" s="375"/>
      <c r="E9678" s="375"/>
      <c r="F9678" s="375"/>
      <c r="G9678" s="375"/>
      <c r="H9678" s="376"/>
      <c r="I9678" s="375"/>
      <c r="J9678" s="375"/>
      <c r="K9678" s="375"/>
      <c r="L9678" s="376"/>
      <c r="M9678" s="376"/>
      <c r="N9678" s="376"/>
      <c r="O9678" s="375"/>
      <c r="P9678" s="375"/>
      <c r="Q9678" s="376"/>
      <c r="R9678" s="376"/>
    </row>
    <row r="9679" spans="1:19" ht="11">
      <c r="A9679" s="375"/>
      <c r="B9679" s="375"/>
      <c r="C9679" s="375"/>
      <c r="D9679" s="375"/>
      <c r="E9679" s="375"/>
      <c r="F9679" s="375"/>
      <c r="G9679" s="375"/>
      <c r="H9679" s="376"/>
      <c r="I9679" s="375"/>
      <c r="J9679" s="375"/>
      <c r="K9679" s="375"/>
      <c r="L9679" s="376"/>
      <c r="M9679" s="376"/>
      <c r="N9679" s="375"/>
      <c r="O9679" s="375"/>
      <c r="P9679" s="375"/>
      <c r="Q9679" s="376"/>
      <c r="R9679" s="375"/>
      <c r="S9679" s="241"/>
    </row>
    <row r="9680" spans="1:19" ht="11">
      <c r="A9680" s="375"/>
      <c r="B9680" s="375"/>
      <c r="C9680" s="375"/>
      <c r="D9680" s="375"/>
      <c r="E9680" s="375"/>
      <c r="F9680" s="375"/>
      <c r="G9680" s="375"/>
      <c r="H9680" s="376"/>
      <c r="I9680" s="375"/>
      <c r="J9680" s="375"/>
      <c r="K9680" s="375"/>
      <c r="L9680" s="376"/>
      <c r="M9680" s="376"/>
      <c r="N9680" s="376"/>
      <c r="O9680" s="375"/>
      <c r="P9680" s="375"/>
      <c r="Q9680" s="376"/>
      <c r="R9680" s="375"/>
    </row>
    <row r="9681" spans="1:20" ht="11">
      <c r="A9681" s="375"/>
      <c r="B9681" s="375"/>
      <c r="C9681" s="375"/>
      <c r="D9681" s="375"/>
      <c r="E9681" s="375"/>
      <c r="F9681" s="375"/>
      <c r="G9681" s="375"/>
      <c r="H9681" s="376"/>
      <c r="I9681" s="375"/>
      <c r="J9681" s="375"/>
      <c r="K9681" s="375"/>
      <c r="L9681" s="376"/>
      <c r="M9681" s="376"/>
      <c r="N9681" s="376"/>
      <c r="O9681" s="375"/>
      <c r="P9681" s="375"/>
      <c r="Q9681" s="376"/>
      <c r="R9681" s="375"/>
    </row>
    <row r="9682" spans="1:20" ht="11">
      <c r="A9682" s="375"/>
      <c r="B9682" s="375"/>
      <c r="C9682" s="375"/>
      <c r="D9682" s="375"/>
      <c r="E9682" s="375"/>
      <c r="F9682" s="375"/>
      <c r="G9682" s="375"/>
      <c r="H9682" s="376"/>
      <c r="I9682" s="375"/>
      <c r="J9682" s="375"/>
      <c r="K9682" s="375"/>
      <c r="L9682" s="376"/>
      <c r="M9682" s="376"/>
      <c r="N9682" s="375"/>
      <c r="O9682" s="375"/>
      <c r="P9682" s="375"/>
      <c r="Q9682" s="376"/>
      <c r="R9682" s="375"/>
    </row>
    <row r="9683" spans="1:20" ht="11">
      <c r="A9683" s="375"/>
      <c r="B9683" s="375"/>
      <c r="C9683" s="375"/>
      <c r="D9683" s="375"/>
      <c r="E9683" s="375"/>
      <c r="F9683" s="375"/>
      <c r="G9683" s="375"/>
      <c r="H9683" s="376"/>
      <c r="I9683" s="375"/>
      <c r="J9683" s="376"/>
      <c r="K9683" s="375"/>
      <c r="L9683" s="376"/>
      <c r="M9683" s="376"/>
      <c r="N9683" s="376"/>
      <c r="O9683" s="376"/>
      <c r="P9683" s="375"/>
      <c r="Q9683" s="376"/>
      <c r="R9683" s="376"/>
      <c r="S9683" s="241"/>
    </row>
    <row r="9684" spans="1:20" ht="11">
      <c r="A9684" s="375"/>
      <c r="B9684" s="375"/>
      <c r="C9684" s="375"/>
      <c r="D9684" s="375"/>
      <c r="E9684" s="375"/>
      <c r="F9684" s="375"/>
      <c r="G9684" s="375"/>
      <c r="H9684" s="376"/>
      <c r="I9684" s="375"/>
      <c r="J9684" s="375"/>
      <c r="K9684" s="375"/>
      <c r="L9684" s="376"/>
      <c r="M9684" s="376"/>
      <c r="N9684" s="376"/>
      <c r="O9684" s="375"/>
      <c r="P9684" s="375"/>
      <c r="Q9684" s="376"/>
      <c r="R9684" s="376"/>
    </row>
    <row r="9685" spans="1:20" ht="11">
      <c r="A9685" s="375"/>
      <c r="B9685" s="375"/>
      <c r="C9685" s="375"/>
      <c r="D9685" s="375"/>
      <c r="E9685" s="375"/>
      <c r="F9685" s="375"/>
      <c r="G9685" s="375"/>
      <c r="H9685" s="376"/>
      <c r="I9685" s="375"/>
      <c r="J9685" s="375"/>
      <c r="K9685" s="375"/>
      <c r="L9685" s="376"/>
      <c r="M9685" s="376"/>
      <c r="N9685" s="375"/>
      <c r="O9685" s="375"/>
      <c r="P9685" s="375"/>
      <c r="Q9685" s="376"/>
      <c r="R9685" s="375"/>
    </row>
    <row r="9686" spans="1:20" ht="11">
      <c r="A9686" s="375"/>
      <c r="B9686" s="375"/>
      <c r="C9686" s="375"/>
      <c r="D9686" s="375"/>
      <c r="E9686" s="375"/>
      <c r="F9686" s="375"/>
      <c r="G9686" s="375"/>
      <c r="H9686" s="376"/>
      <c r="I9686" s="375"/>
      <c r="J9686" s="375"/>
      <c r="K9686" s="375"/>
      <c r="L9686" s="376"/>
      <c r="M9686" s="376"/>
      <c r="N9686" s="376"/>
      <c r="O9686" s="375"/>
      <c r="P9686" s="375"/>
      <c r="Q9686" s="376"/>
      <c r="R9686" s="376"/>
    </row>
    <row r="9687" spans="1:20" ht="11">
      <c r="A9687" s="375"/>
      <c r="B9687" s="375"/>
      <c r="C9687" s="375"/>
      <c r="D9687" s="375"/>
      <c r="E9687" s="375"/>
      <c r="F9687" s="375"/>
      <c r="G9687" s="375"/>
      <c r="H9687" s="376"/>
      <c r="I9687" s="375"/>
      <c r="J9687" s="375"/>
      <c r="K9687" s="375"/>
      <c r="L9687" s="376"/>
      <c r="M9687" s="376"/>
      <c r="N9687" s="375"/>
      <c r="O9687" s="375"/>
      <c r="P9687" s="375"/>
      <c r="Q9687" s="376"/>
      <c r="R9687" s="375"/>
      <c r="S9687" s="241"/>
    </row>
    <row r="9688" spans="1:20" ht="11">
      <c r="A9688" s="375"/>
      <c r="B9688" s="375"/>
      <c r="C9688" s="375"/>
      <c r="D9688" s="375"/>
      <c r="E9688" s="375"/>
      <c r="F9688" s="375"/>
      <c r="G9688" s="375"/>
      <c r="H9688" s="376"/>
      <c r="I9688" s="375"/>
      <c r="J9688" s="375"/>
      <c r="K9688" s="375"/>
      <c r="L9688" s="376"/>
      <c r="M9688" s="376"/>
      <c r="N9688" s="375"/>
      <c r="O9688" s="375"/>
      <c r="P9688" s="375"/>
      <c r="Q9688" s="376"/>
      <c r="R9688" s="375"/>
      <c r="S9688" s="241"/>
    </row>
    <row r="9689" spans="1:20" ht="11">
      <c r="A9689" s="375"/>
      <c r="B9689" s="375"/>
      <c r="C9689" s="375"/>
      <c r="D9689" s="375"/>
      <c r="E9689" s="375"/>
      <c r="F9689" s="375"/>
      <c r="G9689" s="375"/>
      <c r="H9689" s="376"/>
      <c r="I9689" s="375"/>
      <c r="J9689" s="375"/>
      <c r="K9689" s="375"/>
      <c r="L9689" s="376"/>
      <c r="M9689" s="376"/>
      <c r="N9689" s="375"/>
      <c r="O9689" s="375"/>
      <c r="P9689" s="375"/>
      <c r="Q9689" s="376"/>
      <c r="R9689" s="375"/>
    </row>
    <row r="9690" spans="1:20" ht="11">
      <c r="A9690" s="375"/>
      <c r="B9690" s="375"/>
      <c r="C9690" s="375"/>
      <c r="D9690" s="375"/>
      <c r="E9690" s="375"/>
      <c r="F9690" s="375"/>
      <c r="G9690" s="375"/>
      <c r="H9690" s="376"/>
      <c r="I9690" s="375"/>
      <c r="J9690" s="375"/>
      <c r="K9690" s="375"/>
      <c r="L9690" s="376"/>
      <c r="M9690" s="376"/>
      <c r="N9690" s="375"/>
      <c r="O9690" s="375"/>
      <c r="P9690" s="375"/>
      <c r="Q9690" s="376"/>
      <c r="R9690" s="375"/>
      <c r="S9690" s="241"/>
    </row>
    <row r="9691" spans="1:20" ht="11">
      <c r="A9691" s="375"/>
      <c r="B9691" s="375"/>
      <c r="C9691" s="375"/>
      <c r="D9691" s="375"/>
      <c r="E9691" s="375"/>
      <c r="F9691" s="375"/>
      <c r="G9691" s="375"/>
      <c r="H9691" s="376"/>
      <c r="I9691" s="375"/>
      <c r="J9691" s="375"/>
      <c r="K9691" s="375"/>
      <c r="L9691" s="376"/>
      <c r="M9691" s="376"/>
      <c r="N9691" s="375"/>
      <c r="O9691" s="375"/>
      <c r="P9691" s="375"/>
      <c r="Q9691" s="376"/>
      <c r="R9691" s="375"/>
      <c r="T9691" s="241"/>
    </row>
    <row r="9692" spans="1:20" ht="11">
      <c r="A9692" s="375"/>
      <c r="B9692" s="375"/>
      <c r="C9692" s="375"/>
      <c r="D9692" s="375"/>
      <c r="E9692" s="375"/>
      <c r="F9692" s="375"/>
      <c r="G9692" s="375"/>
      <c r="H9692" s="376"/>
      <c r="I9692" s="375"/>
      <c r="J9692" s="375"/>
      <c r="K9692" s="375"/>
      <c r="L9692" s="376"/>
      <c r="M9692" s="376"/>
      <c r="N9692" s="375"/>
      <c r="O9692" s="375"/>
      <c r="P9692" s="375"/>
      <c r="Q9692" s="376"/>
      <c r="R9692" s="375"/>
    </row>
    <row r="9693" spans="1:20" ht="11">
      <c r="A9693" s="375"/>
      <c r="B9693" s="375"/>
      <c r="C9693" s="375"/>
      <c r="D9693" s="375"/>
      <c r="E9693" s="375"/>
      <c r="F9693" s="375"/>
      <c r="G9693" s="375"/>
      <c r="H9693" s="376"/>
      <c r="I9693" s="375"/>
      <c r="J9693" s="375"/>
      <c r="K9693" s="375"/>
      <c r="L9693" s="376"/>
      <c r="M9693" s="376"/>
      <c r="N9693" s="375"/>
      <c r="O9693" s="375"/>
      <c r="P9693" s="375"/>
      <c r="Q9693" s="376"/>
      <c r="R9693" s="375"/>
    </row>
    <row r="9694" spans="1:20" ht="11">
      <c r="A9694" s="375"/>
      <c r="B9694" s="375"/>
      <c r="C9694" s="375"/>
      <c r="D9694" s="375"/>
      <c r="E9694" s="375"/>
      <c r="F9694" s="375"/>
      <c r="G9694" s="375"/>
      <c r="H9694" s="376"/>
      <c r="I9694" s="375"/>
      <c r="J9694" s="375"/>
      <c r="K9694" s="375"/>
      <c r="L9694" s="376"/>
      <c r="M9694" s="376"/>
      <c r="N9694" s="376"/>
      <c r="O9694" s="375"/>
      <c r="P9694" s="375"/>
      <c r="Q9694" s="376"/>
      <c r="R9694" s="376"/>
    </row>
    <row r="9695" spans="1:20" ht="11">
      <c r="A9695" s="375"/>
      <c r="B9695" s="375"/>
      <c r="C9695" s="375"/>
      <c r="D9695" s="375"/>
      <c r="E9695" s="375"/>
      <c r="F9695" s="375"/>
      <c r="G9695" s="375"/>
      <c r="H9695" s="376"/>
      <c r="I9695" s="375"/>
      <c r="J9695" s="375"/>
      <c r="K9695" s="375"/>
      <c r="L9695" s="376"/>
      <c r="M9695" s="376"/>
      <c r="N9695" s="375"/>
      <c r="O9695" s="375"/>
      <c r="P9695" s="375"/>
      <c r="Q9695" s="376"/>
      <c r="R9695" s="375"/>
    </row>
    <row r="9696" spans="1:20" ht="11">
      <c r="A9696" s="375"/>
      <c r="B9696" s="375"/>
      <c r="C9696" s="375"/>
      <c r="D9696" s="375"/>
      <c r="E9696" s="375"/>
      <c r="F9696" s="375"/>
      <c r="G9696" s="375"/>
      <c r="H9696" s="376"/>
      <c r="I9696" s="375"/>
      <c r="J9696" s="375"/>
      <c r="K9696" s="375"/>
      <c r="L9696" s="376"/>
      <c r="M9696" s="376"/>
      <c r="N9696" s="376"/>
      <c r="O9696" s="375"/>
      <c r="P9696" s="375"/>
      <c r="Q9696" s="376"/>
      <c r="R9696" s="375"/>
    </row>
    <row r="9697" spans="1:19" ht="11">
      <c r="A9697" s="375"/>
      <c r="B9697" s="375"/>
      <c r="C9697" s="375"/>
      <c r="D9697" s="375"/>
      <c r="E9697" s="375"/>
      <c r="F9697" s="375"/>
      <c r="G9697" s="375"/>
      <c r="H9697" s="376"/>
      <c r="I9697" s="375"/>
      <c r="J9697" s="375"/>
      <c r="K9697" s="375"/>
      <c r="L9697" s="376"/>
      <c r="M9697" s="376"/>
      <c r="N9697" s="376"/>
      <c r="O9697" s="375"/>
      <c r="P9697" s="375"/>
      <c r="Q9697" s="376"/>
      <c r="R9697" s="376"/>
    </row>
    <row r="9698" spans="1:19" ht="11">
      <c r="A9698" s="375"/>
      <c r="B9698" s="375"/>
      <c r="C9698" s="375"/>
      <c r="D9698" s="375"/>
      <c r="E9698" s="375"/>
      <c r="F9698" s="375"/>
      <c r="G9698" s="375"/>
      <c r="H9698" s="376"/>
      <c r="I9698" s="375"/>
      <c r="J9698" s="375"/>
      <c r="K9698" s="375"/>
      <c r="L9698" s="376"/>
      <c r="M9698" s="376"/>
      <c r="N9698" s="375"/>
      <c r="O9698" s="375"/>
      <c r="P9698" s="375"/>
      <c r="Q9698" s="376"/>
      <c r="R9698" s="375"/>
    </row>
    <row r="9699" spans="1:19" ht="11">
      <c r="A9699" s="375"/>
      <c r="B9699" s="375"/>
      <c r="C9699" s="375"/>
      <c r="D9699" s="375"/>
      <c r="E9699" s="375"/>
      <c r="F9699" s="375"/>
      <c r="G9699" s="375"/>
      <c r="H9699" s="376"/>
      <c r="I9699" s="375"/>
      <c r="J9699" s="375"/>
      <c r="K9699" s="375"/>
      <c r="L9699" s="376"/>
      <c r="M9699" s="376"/>
      <c r="N9699" s="375"/>
      <c r="O9699" s="375"/>
      <c r="P9699" s="375"/>
      <c r="Q9699" s="376"/>
      <c r="R9699" s="375"/>
    </row>
    <row r="9700" spans="1:19" ht="11">
      <c r="A9700" s="375"/>
      <c r="B9700" s="375"/>
      <c r="C9700" s="375"/>
      <c r="D9700" s="375"/>
      <c r="E9700" s="375"/>
      <c r="F9700" s="375"/>
      <c r="G9700" s="375"/>
      <c r="H9700" s="376"/>
      <c r="I9700" s="375"/>
      <c r="J9700" s="375"/>
      <c r="K9700" s="375"/>
      <c r="L9700" s="376"/>
      <c r="M9700" s="376"/>
      <c r="N9700" s="375"/>
      <c r="O9700" s="375"/>
      <c r="P9700" s="375"/>
      <c r="Q9700" s="376"/>
      <c r="R9700" s="375"/>
    </row>
    <row r="9701" spans="1:19" ht="11">
      <c r="A9701" s="375"/>
      <c r="B9701" s="375"/>
      <c r="C9701" s="375"/>
      <c r="D9701" s="375"/>
      <c r="E9701" s="375"/>
      <c r="F9701" s="375"/>
      <c r="G9701" s="375"/>
      <c r="H9701" s="376"/>
      <c r="I9701" s="375"/>
      <c r="J9701" s="375"/>
      <c r="K9701" s="375"/>
      <c r="L9701" s="376"/>
      <c r="M9701" s="376"/>
      <c r="N9701" s="375"/>
      <c r="O9701" s="375"/>
      <c r="P9701" s="375"/>
      <c r="Q9701" s="376"/>
      <c r="R9701" s="375"/>
    </row>
    <row r="9702" spans="1:19" ht="11">
      <c r="A9702" s="375"/>
      <c r="B9702" s="375"/>
      <c r="C9702" s="375"/>
      <c r="D9702" s="375"/>
      <c r="E9702" s="375"/>
      <c r="F9702" s="375"/>
      <c r="G9702" s="375"/>
      <c r="H9702" s="376"/>
      <c r="I9702" s="375"/>
      <c r="J9702" s="375"/>
      <c r="K9702" s="375"/>
      <c r="L9702" s="376"/>
      <c r="M9702" s="376"/>
      <c r="N9702" s="376"/>
      <c r="O9702" s="375"/>
      <c r="P9702" s="375"/>
      <c r="Q9702" s="376"/>
      <c r="R9702" s="376"/>
    </row>
    <row r="9703" spans="1:19" ht="11">
      <c r="A9703" s="375"/>
      <c r="B9703" s="375"/>
      <c r="C9703" s="375"/>
      <c r="D9703" s="375"/>
      <c r="E9703" s="375"/>
      <c r="F9703" s="375"/>
      <c r="G9703" s="375"/>
      <c r="H9703" s="376"/>
      <c r="I9703" s="375"/>
      <c r="J9703" s="375"/>
      <c r="K9703" s="375"/>
      <c r="L9703" s="376"/>
      <c r="M9703" s="376"/>
      <c r="N9703" s="376"/>
      <c r="O9703" s="375"/>
      <c r="P9703" s="375"/>
      <c r="Q9703" s="376"/>
      <c r="R9703" s="376"/>
    </row>
    <row r="9704" spans="1:19" ht="11">
      <c r="A9704" s="375"/>
      <c r="B9704" s="375"/>
      <c r="C9704" s="375"/>
      <c r="D9704" s="375"/>
      <c r="E9704" s="375"/>
      <c r="F9704" s="375"/>
      <c r="G9704" s="375"/>
      <c r="H9704" s="376"/>
      <c r="I9704" s="375"/>
      <c r="J9704" s="376"/>
      <c r="K9704" s="375"/>
      <c r="L9704" s="376"/>
      <c r="M9704" s="376"/>
      <c r="N9704" s="376"/>
      <c r="O9704" s="376"/>
      <c r="P9704" s="375"/>
      <c r="Q9704" s="376"/>
      <c r="R9704" s="376"/>
    </row>
    <row r="9705" spans="1:19" ht="11">
      <c r="A9705" s="375"/>
      <c r="B9705" s="375"/>
      <c r="C9705" s="375"/>
      <c r="D9705" s="375"/>
      <c r="E9705" s="375"/>
      <c r="F9705" s="375"/>
      <c r="G9705" s="375"/>
      <c r="H9705" s="376"/>
      <c r="I9705" s="375"/>
      <c r="J9705" s="375"/>
      <c r="K9705" s="375"/>
      <c r="L9705" s="376"/>
      <c r="M9705" s="376"/>
      <c r="N9705" s="375"/>
      <c r="O9705" s="375"/>
      <c r="P9705" s="375"/>
      <c r="Q9705" s="376"/>
      <c r="R9705" s="375"/>
    </row>
    <row r="9706" spans="1:19" ht="11">
      <c r="A9706" s="375"/>
      <c r="B9706" s="375"/>
      <c r="C9706" s="375"/>
      <c r="D9706" s="375"/>
      <c r="E9706" s="375"/>
      <c r="F9706" s="375"/>
      <c r="G9706" s="375"/>
      <c r="H9706" s="376"/>
      <c r="I9706" s="375"/>
      <c r="J9706" s="375"/>
      <c r="K9706" s="375"/>
      <c r="L9706" s="376"/>
      <c r="M9706" s="376"/>
      <c r="N9706" s="376"/>
      <c r="O9706" s="375"/>
      <c r="P9706" s="375"/>
      <c r="Q9706" s="376"/>
      <c r="R9706" s="376"/>
    </row>
    <row r="9707" spans="1:19" ht="11">
      <c r="A9707" s="375"/>
      <c r="B9707" s="375"/>
      <c r="C9707" s="375"/>
      <c r="D9707" s="375"/>
      <c r="E9707" s="375"/>
      <c r="F9707" s="375"/>
      <c r="G9707" s="375"/>
      <c r="H9707" s="376"/>
      <c r="I9707" s="375"/>
      <c r="J9707" s="375"/>
      <c r="K9707" s="375"/>
      <c r="L9707" s="376"/>
      <c r="M9707" s="376"/>
      <c r="N9707" s="376"/>
      <c r="O9707" s="375"/>
      <c r="P9707" s="375"/>
      <c r="Q9707" s="376"/>
      <c r="R9707" s="376"/>
      <c r="S9707" s="241"/>
    </row>
    <row r="9708" spans="1:19" ht="11">
      <c r="A9708" s="375"/>
      <c r="B9708" s="375"/>
      <c r="C9708" s="375"/>
      <c r="D9708" s="375"/>
      <c r="E9708" s="375"/>
      <c r="F9708" s="375"/>
      <c r="G9708" s="375"/>
      <c r="H9708" s="376"/>
      <c r="I9708" s="375"/>
      <c r="J9708" s="375"/>
      <c r="K9708" s="375"/>
      <c r="L9708" s="376"/>
      <c r="M9708" s="376"/>
      <c r="N9708" s="376"/>
      <c r="O9708" s="375"/>
      <c r="P9708" s="375"/>
      <c r="Q9708" s="376"/>
      <c r="R9708" s="376"/>
    </row>
    <row r="9709" spans="1:19" ht="11">
      <c r="A9709" s="375"/>
      <c r="B9709" s="375"/>
      <c r="C9709" s="375"/>
      <c r="D9709" s="375"/>
      <c r="E9709" s="375"/>
      <c r="F9709" s="375"/>
      <c r="G9709" s="375"/>
      <c r="H9709" s="376"/>
      <c r="I9709" s="375"/>
      <c r="J9709" s="375"/>
      <c r="K9709" s="375"/>
      <c r="L9709" s="376"/>
      <c r="M9709" s="376"/>
      <c r="N9709" s="376"/>
      <c r="O9709" s="375"/>
      <c r="P9709" s="375"/>
      <c r="Q9709" s="376"/>
      <c r="R9709" s="376"/>
    </row>
    <row r="9710" spans="1:19" ht="11">
      <c r="A9710" s="375"/>
      <c r="B9710" s="375"/>
      <c r="C9710" s="375"/>
      <c r="D9710" s="375"/>
      <c r="E9710" s="375"/>
      <c r="F9710" s="375"/>
      <c r="G9710" s="375"/>
      <c r="H9710" s="376"/>
      <c r="I9710" s="375"/>
      <c r="J9710" s="375"/>
      <c r="K9710" s="375"/>
      <c r="L9710" s="376"/>
      <c r="M9710" s="376"/>
      <c r="N9710" s="376"/>
      <c r="O9710" s="375"/>
      <c r="P9710" s="375"/>
      <c r="Q9710" s="376"/>
      <c r="R9710" s="376"/>
    </row>
    <row r="9711" spans="1:19" ht="11">
      <c r="A9711" s="375"/>
      <c r="B9711" s="375"/>
      <c r="C9711" s="375"/>
      <c r="D9711" s="375"/>
      <c r="E9711" s="375"/>
      <c r="F9711" s="375"/>
      <c r="G9711" s="375"/>
      <c r="H9711" s="376"/>
      <c r="I9711" s="375"/>
      <c r="J9711" s="375"/>
      <c r="K9711" s="375"/>
      <c r="L9711" s="376"/>
      <c r="M9711" s="376"/>
      <c r="N9711" s="376"/>
      <c r="O9711" s="375"/>
      <c r="P9711" s="375"/>
      <c r="Q9711" s="376"/>
      <c r="R9711" s="376"/>
      <c r="S9711" s="241"/>
    </row>
    <row r="9712" spans="1:19" ht="11">
      <c r="A9712" s="375"/>
      <c r="B9712" s="375"/>
      <c r="C9712" s="375"/>
      <c r="D9712" s="375"/>
      <c r="E9712" s="375"/>
      <c r="F9712" s="375"/>
      <c r="G9712" s="375"/>
      <c r="H9712" s="376"/>
      <c r="I9712" s="375"/>
      <c r="J9712" s="375"/>
      <c r="K9712" s="375"/>
      <c r="L9712" s="376"/>
      <c r="M9712" s="376"/>
      <c r="N9712" s="376"/>
      <c r="O9712" s="375"/>
      <c r="P9712" s="375"/>
      <c r="Q9712" s="376"/>
      <c r="R9712" s="376"/>
    </row>
    <row r="9713" spans="1:19" ht="11">
      <c r="A9713" s="375"/>
      <c r="B9713" s="375"/>
      <c r="C9713" s="375"/>
      <c r="D9713" s="375"/>
      <c r="E9713" s="375"/>
      <c r="F9713" s="375"/>
      <c r="G9713" s="375"/>
      <c r="H9713" s="376"/>
      <c r="I9713" s="375"/>
      <c r="J9713" s="375"/>
      <c r="K9713" s="375"/>
      <c r="L9713" s="376"/>
      <c r="M9713" s="376"/>
      <c r="N9713" s="376"/>
      <c r="O9713" s="375"/>
      <c r="P9713" s="375"/>
      <c r="Q9713" s="376"/>
      <c r="R9713" s="376"/>
    </row>
    <row r="9714" spans="1:19" ht="11">
      <c r="A9714" s="375"/>
      <c r="B9714" s="375"/>
      <c r="C9714" s="375"/>
      <c r="D9714" s="375"/>
      <c r="E9714" s="375"/>
      <c r="F9714" s="375"/>
      <c r="G9714" s="375"/>
      <c r="H9714" s="376"/>
      <c r="I9714" s="375"/>
      <c r="J9714" s="375"/>
      <c r="K9714" s="375"/>
      <c r="L9714" s="376"/>
      <c r="M9714" s="376"/>
      <c r="N9714" s="376"/>
      <c r="O9714" s="375"/>
      <c r="P9714" s="375"/>
      <c r="Q9714" s="376"/>
      <c r="R9714" s="376"/>
    </row>
    <row r="9715" spans="1:19" ht="11">
      <c r="A9715" s="375"/>
      <c r="B9715" s="375"/>
      <c r="C9715" s="375"/>
      <c r="D9715" s="375"/>
      <c r="E9715" s="375"/>
      <c r="F9715" s="375"/>
      <c r="G9715" s="375"/>
      <c r="H9715" s="376"/>
      <c r="I9715" s="375"/>
      <c r="J9715" s="376"/>
      <c r="K9715" s="375"/>
      <c r="L9715" s="376"/>
      <c r="M9715" s="376"/>
      <c r="N9715" s="376"/>
      <c r="O9715" s="375"/>
      <c r="P9715" s="375"/>
      <c r="Q9715" s="376"/>
      <c r="R9715" s="376"/>
      <c r="S9715" s="241"/>
    </row>
    <row r="9716" spans="1:19" ht="11">
      <c r="A9716" s="375"/>
      <c r="B9716" s="375"/>
      <c r="C9716" s="375"/>
      <c r="D9716" s="375"/>
      <c r="E9716" s="375"/>
      <c r="F9716" s="375"/>
      <c r="G9716" s="375"/>
      <c r="H9716" s="376"/>
      <c r="I9716" s="375"/>
      <c r="J9716" s="376"/>
      <c r="K9716" s="375"/>
      <c r="L9716" s="376"/>
      <c r="M9716" s="376"/>
      <c r="N9716" s="376"/>
      <c r="O9716" s="375"/>
      <c r="P9716" s="375"/>
      <c r="Q9716" s="376"/>
      <c r="R9716" s="376"/>
    </row>
    <row r="9717" spans="1:19" ht="11">
      <c r="A9717" s="375"/>
      <c r="B9717" s="375"/>
      <c r="C9717" s="375"/>
      <c r="D9717" s="375"/>
      <c r="E9717" s="375"/>
      <c r="F9717" s="375"/>
      <c r="G9717" s="375"/>
      <c r="H9717" s="376"/>
      <c r="I9717" s="375"/>
      <c r="J9717" s="376"/>
      <c r="K9717" s="375"/>
      <c r="L9717" s="376"/>
      <c r="M9717" s="376"/>
      <c r="N9717" s="376"/>
      <c r="O9717" s="375"/>
      <c r="P9717" s="375"/>
      <c r="Q9717" s="376"/>
      <c r="R9717" s="376"/>
    </row>
    <row r="9718" spans="1:19" ht="11">
      <c r="A9718" s="375"/>
      <c r="B9718" s="375"/>
      <c r="C9718" s="375"/>
      <c r="D9718" s="375"/>
      <c r="E9718" s="375"/>
      <c r="F9718" s="375"/>
      <c r="G9718" s="375"/>
      <c r="H9718" s="376"/>
      <c r="I9718" s="375"/>
      <c r="J9718" s="375"/>
      <c r="K9718" s="375"/>
      <c r="L9718" s="376"/>
      <c r="M9718" s="376"/>
      <c r="N9718" s="376"/>
      <c r="O9718" s="375"/>
      <c r="P9718" s="375"/>
      <c r="Q9718" s="376"/>
      <c r="R9718" s="376"/>
    </row>
    <row r="9719" spans="1:19" ht="11">
      <c r="A9719" s="375"/>
      <c r="B9719" s="375"/>
      <c r="C9719" s="375"/>
      <c r="D9719" s="375"/>
      <c r="E9719" s="375"/>
      <c r="F9719" s="375"/>
      <c r="G9719" s="375"/>
      <c r="H9719" s="376"/>
      <c r="I9719" s="375"/>
      <c r="J9719" s="375"/>
      <c r="K9719" s="375"/>
      <c r="L9719" s="376"/>
      <c r="M9719" s="376"/>
      <c r="N9719" s="376"/>
      <c r="O9719" s="375"/>
      <c r="P9719" s="375"/>
      <c r="Q9719" s="376"/>
      <c r="R9719" s="376"/>
      <c r="S9719" s="241"/>
    </row>
    <row r="9720" spans="1:19" ht="11">
      <c r="A9720" s="375"/>
      <c r="B9720" s="375"/>
      <c r="C9720" s="375"/>
      <c r="D9720" s="375"/>
      <c r="E9720" s="375"/>
      <c r="F9720" s="375"/>
      <c r="G9720" s="375"/>
      <c r="H9720" s="376"/>
      <c r="I9720" s="375"/>
      <c r="J9720" s="375"/>
      <c r="K9720" s="375"/>
      <c r="L9720" s="376"/>
      <c r="M9720" s="376"/>
      <c r="N9720" s="376"/>
      <c r="O9720" s="375"/>
      <c r="P9720" s="375"/>
      <c r="Q9720" s="376"/>
      <c r="R9720" s="376"/>
    </row>
    <row r="9721" spans="1:19" ht="11">
      <c r="A9721" s="375"/>
      <c r="B9721" s="375"/>
      <c r="C9721" s="375"/>
      <c r="D9721" s="375"/>
      <c r="E9721" s="375"/>
      <c r="F9721" s="375"/>
      <c r="G9721" s="375"/>
      <c r="H9721" s="376"/>
      <c r="I9721" s="375"/>
      <c r="J9721" s="375"/>
      <c r="K9721" s="375"/>
      <c r="L9721" s="376"/>
      <c r="M9721" s="376"/>
      <c r="N9721" s="376"/>
      <c r="O9721" s="375"/>
      <c r="P9721" s="375"/>
      <c r="Q9721" s="376"/>
      <c r="R9721" s="376"/>
    </row>
    <row r="9722" spans="1:19" ht="11">
      <c r="A9722" s="375"/>
      <c r="B9722" s="375"/>
      <c r="C9722" s="375"/>
      <c r="D9722" s="375"/>
      <c r="E9722" s="375"/>
      <c r="F9722" s="375"/>
      <c r="G9722" s="375"/>
      <c r="H9722" s="376"/>
      <c r="I9722" s="375"/>
      <c r="J9722" s="375"/>
      <c r="K9722" s="375"/>
      <c r="L9722" s="376"/>
      <c r="M9722" s="376"/>
      <c r="N9722" s="376"/>
      <c r="O9722" s="375"/>
      <c r="P9722" s="375"/>
      <c r="Q9722" s="376"/>
      <c r="R9722" s="376"/>
    </row>
    <row r="9723" spans="1:19" ht="11">
      <c r="A9723" s="375"/>
      <c r="B9723" s="375"/>
      <c r="C9723" s="375"/>
      <c r="D9723" s="375"/>
      <c r="E9723" s="375"/>
      <c r="F9723" s="375"/>
      <c r="G9723" s="375"/>
      <c r="H9723" s="376"/>
      <c r="I9723" s="375"/>
      <c r="J9723" s="375"/>
      <c r="K9723" s="375"/>
      <c r="L9723" s="376"/>
      <c r="M9723" s="376"/>
      <c r="N9723" s="376"/>
      <c r="O9723" s="375"/>
      <c r="P9723" s="375"/>
      <c r="Q9723" s="376"/>
      <c r="R9723" s="376"/>
      <c r="S9723" s="241"/>
    </row>
    <row r="9724" spans="1:19" ht="11">
      <c r="A9724" s="375"/>
      <c r="B9724" s="375"/>
      <c r="C9724" s="375"/>
      <c r="D9724" s="375"/>
      <c r="E9724" s="375"/>
      <c r="F9724" s="375"/>
      <c r="G9724" s="375"/>
      <c r="H9724" s="376"/>
      <c r="I9724" s="375"/>
      <c r="J9724" s="375"/>
      <c r="K9724" s="375"/>
      <c r="L9724" s="376"/>
      <c r="M9724" s="376"/>
      <c r="N9724" s="376"/>
      <c r="O9724" s="375"/>
      <c r="P9724" s="375"/>
      <c r="Q9724" s="376"/>
      <c r="R9724" s="376"/>
    </row>
    <row r="9725" spans="1:19" ht="11">
      <c r="A9725" s="375"/>
      <c r="B9725" s="375"/>
      <c r="C9725" s="375"/>
      <c r="D9725" s="375"/>
      <c r="E9725" s="375"/>
      <c r="F9725" s="375"/>
      <c r="G9725" s="375"/>
      <c r="H9725" s="376"/>
      <c r="I9725" s="375"/>
      <c r="J9725" s="375"/>
      <c r="K9725" s="375"/>
      <c r="L9725" s="376"/>
      <c r="M9725" s="376"/>
      <c r="N9725" s="376"/>
      <c r="O9725" s="375"/>
      <c r="P9725" s="375"/>
      <c r="Q9725" s="376"/>
      <c r="R9725" s="376"/>
    </row>
    <row r="9726" spans="1:19" ht="11">
      <c r="A9726" s="375"/>
      <c r="B9726" s="375"/>
      <c r="C9726" s="375"/>
      <c r="D9726" s="375"/>
      <c r="E9726" s="375"/>
      <c r="F9726" s="375"/>
      <c r="G9726" s="375"/>
      <c r="H9726" s="376"/>
      <c r="I9726" s="375"/>
      <c r="J9726" s="375"/>
      <c r="K9726" s="375"/>
      <c r="L9726" s="376"/>
      <c r="M9726" s="376"/>
      <c r="N9726" s="376"/>
      <c r="O9726" s="375"/>
      <c r="P9726" s="375"/>
      <c r="Q9726" s="376"/>
      <c r="R9726" s="376"/>
    </row>
    <row r="9727" spans="1:19" ht="11">
      <c r="A9727" s="375"/>
      <c r="B9727" s="375"/>
      <c r="C9727" s="375"/>
      <c r="D9727" s="375"/>
      <c r="E9727" s="375"/>
      <c r="F9727" s="375"/>
      <c r="G9727" s="375"/>
      <c r="H9727" s="376"/>
      <c r="I9727" s="375"/>
      <c r="J9727" s="375"/>
      <c r="K9727" s="375"/>
      <c r="L9727" s="376"/>
      <c r="M9727" s="376"/>
      <c r="N9727" s="376"/>
      <c r="O9727" s="375"/>
      <c r="P9727" s="375"/>
      <c r="Q9727" s="376"/>
      <c r="R9727" s="376"/>
      <c r="S9727" s="241"/>
    </row>
    <row r="9728" spans="1:19" ht="11">
      <c r="A9728" s="375"/>
      <c r="B9728" s="375"/>
      <c r="C9728" s="375"/>
      <c r="D9728" s="375"/>
      <c r="E9728" s="375"/>
      <c r="F9728" s="375"/>
      <c r="G9728" s="375"/>
      <c r="H9728" s="376"/>
      <c r="I9728" s="375"/>
      <c r="J9728" s="376"/>
      <c r="K9728" s="375"/>
      <c r="L9728" s="376"/>
      <c r="M9728" s="376"/>
      <c r="N9728" s="376"/>
      <c r="O9728" s="375"/>
      <c r="P9728" s="375"/>
      <c r="Q9728" s="376"/>
      <c r="R9728" s="376"/>
    </row>
    <row r="9729" spans="1:19" ht="11">
      <c r="A9729" s="375"/>
      <c r="B9729" s="375"/>
      <c r="C9729" s="375"/>
      <c r="D9729" s="375"/>
      <c r="E9729" s="375"/>
      <c r="F9729" s="375"/>
      <c r="G9729" s="375"/>
      <c r="H9729" s="376"/>
      <c r="I9729" s="375"/>
      <c r="J9729" s="375"/>
      <c r="K9729" s="375"/>
      <c r="L9729" s="376"/>
      <c r="M9729" s="376"/>
      <c r="N9729" s="376"/>
      <c r="O9729" s="375"/>
      <c r="P9729" s="375"/>
      <c r="Q9729" s="376"/>
      <c r="R9729" s="376"/>
    </row>
    <row r="9730" spans="1:19" ht="11">
      <c r="A9730" s="375"/>
      <c r="B9730" s="375"/>
      <c r="C9730" s="375"/>
      <c r="D9730" s="375"/>
      <c r="E9730" s="375"/>
      <c r="F9730" s="375"/>
      <c r="G9730" s="375"/>
      <c r="H9730" s="376"/>
      <c r="I9730" s="375"/>
      <c r="J9730" s="375"/>
      <c r="K9730" s="375"/>
      <c r="L9730" s="376"/>
      <c r="M9730" s="376"/>
      <c r="N9730" s="376"/>
      <c r="O9730" s="375"/>
      <c r="P9730" s="375"/>
      <c r="Q9730" s="376"/>
      <c r="R9730" s="376"/>
    </row>
    <row r="9731" spans="1:19" ht="11">
      <c r="A9731" s="375"/>
      <c r="B9731" s="375"/>
      <c r="C9731" s="375"/>
      <c r="D9731" s="375"/>
      <c r="E9731" s="375"/>
      <c r="F9731" s="375"/>
      <c r="G9731" s="375"/>
      <c r="H9731" s="376"/>
      <c r="I9731" s="375"/>
      <c r="J9731" s="375"/>
      <c r="K9731" s="375"/>
      <c r="L9731" s="376"/>
      <c r="M9731" s="376"/>
      <c r="N9731" s="376"/>
      <c r="O9731" s="375"/>
      <c r="P9731" s="375"/>
      <c r="Q9731" s="376"/>
      <c r="R9731" s="376"/>
      <c r="S9731" s="241"/>
    </row>
    <row r="9732" spans="1:19" ht="11">
      <c r="A9732" s="375"/>
      <c r="B9732" s="375"/>
      <c r="C9732" s="375"/>
      <c r="D9732" s="375"/>
      <c r="E9732" s="375"/>
      <c r="F9732" s="375"/>
      <c r="G9732" s="375"/>
      <c r="H9732" s="376"/>
      <c r="I9732" s="375"/>
      <c r="J9732" s="375"/>
      <c r="K9732" s="375"/>
      <c r="L9732" s="376"/>
      <c r="M9732" s="376"/>
      <c r="N9732" s="376"/>
      <c r="O9732" s="375"/>
      <c r="P9732" s="375"/>
      <c r="Q9732" s="376"/>
      <c r="R9732" s="376"/>
    </row>
    <row r="9733" spans="1:19" ht="11">
      <c r="A9733" s="375"/>
      <c r="B9733" s="375"/>
      <c r="C9733" s="375"/>
      <c r="D9733" s="375"/>
      <c r="E9733" s="375"/>
      <c r="F9733" s="375"/>
      <c r="G9733" s="375"/>
      <c r="H9733" s="376"/>
      <c r="I9733" s="375"/>
      <c r="J9733" s="375"/>
      <c r="K9733" s="375"/>
      <c r="L9733" s="376"/>
      <c r="M9733" s="376"/>
      <c r="N9733" s="376"/>
      <c r="O9733" s="375"/>
      <c r="P9733" s="375"/>
      <c r="Q9733" s="376"/>
      <c r="R9733" s="376"/>
    </row>
    <row r="9734" spans="1:19" ht="11">
      <c r="A9734" s="375"/>
      <c r="B9734" s="375"/>
      <c r="C9734" s="375"/>
      <c r="D9734" s="375"/>
      <c r="E9734" s="375"/>
      <c r="F9734" s="375"/>
      <c r="G9734" s="375"/>
      <c r="H9734" s="376"/>
      <c r="I9734" s="375"/>
      <c r="J9734" s="375"/>
      <c r="K9734" s="375"/>
      <c r="L9734" s="376"/>
      <c r="M9734" s="376"/>
      <c r="N9734" s="376"/>
      <c r="O9734" s="375"/>
      <c r="P9734" s="375"/>
      <c r="Q9734" s="376"/>
      <c r="R9734" s="376"/>
    </row>
    <row r="9735" spans="1:19" ht="11">
      <c r="A9735" s="375"/>
      <c r="B9735" s="375"/>
      <c r="C9735" s="375"/>
      <c r="D9735" s="375"/>
      <c r="E9735" s="375"/>
      <c r="F9735" s="375"/>
      <c r="G9735" s="375"/>
      <c r="H9735" s="376"/>
      <c r="I9735" s="375"/>
      <c r="J9735" s="375"/>
      <c r="K9735" s="375"/>
      <c r="L9735" s="376"/>
      <c r="M9735" s="376"/>
      <c r="N9735" s="376"/>
      <c r="O9735" s="375"/>
      <c r="P9735" s="375"/>
      <c r="Q9735" s="376"/>
      <c r="R9735" s="376"/>
      <c r="S9735" s="241"/>
    </row>
    <row r="9736" spans="1:19" ht="11">
      <c r="A9736" s="375"/>
      <c r="B9736" s="375"/>
      <c r="C9736" s="375"/>
      <c r="D9736" s="375"/>
      <c r="E9736" s="375"/>
      <c r="F9736" s="375"/>
      <c r="G9736" s="375"/>
      <c r="H9736" s="376"/>
      <c r="I9736" s="375"/>
      <c r="J9736" s="375"/>
      <c r="K9736" s="375"/>
      <c r="L9736" s="376"/>
      <c r="M9736" s="376"/>
      <c r="N9736" s="376"/>
      <c r="O9736" s="375"/>
      <c r="P9736" s="375"/>
      <c r="Q9736" s="376"/>
      <c r="R9736" s="376"/>
    </row>
    <row r="9737" spans="1:19" ht="11">
      <c r="A9737" s="375"/>
      <c r="B9737" s="375"/>
      <c r="C9737" s="375"/>
      <c r="D9737" s="375"/>
      <c r="E9737" s="375"/>
      <c r="F9737" s="375"/>
      <c r="G9737" s="375"/>
      <c r="H9737" s="376"/>
      <c r="I9737" s="375"/>
      <c r="J9737" s="375"/>
      <c r="K9737" s="375"/>
      <c r="L9737" s="376"/>
      <c r="M9737" s="376"/>
      <c r="N9737" s="376"/>
      <c r="O9737" s="375"/>
      <c r="P9737" s="375"/>
      <c r="Q9737" s="376"/>
      <c r="R9737" s="376"/>
    </row>
    <row r="9738" spans="1:19" ht="11">
      <c r="A9738" s="375"/>
      <c r="B9738" s="375"/>
      <c r="C9738" s="375"/>
      <c r="D9738" s="375"/>
      <c r="E9738" s="375"/>
      <c r="F9738" s="375"/>
      <c r="G9738" s="375"/>
      <c r="H9738" s="376"/>
      <c r="I9738" s="375"/>
      <c r="J9738" s="375"/>
      <c r="K9738" s="375"/>
      <c r="L9738" s="376"/>
      <c r="M9738" s="376"/>
      <c r="N9738" s="376"/>
      <c r="O9738" s="375"/>
      <c r="P9738" s="375"/>
      <c r="Q9738" s="376"/>
      <c r="R9738" s="376"/>
    </row>
    <row r="9739" spans="1:19" ht="11">
      <c r="A9739" s="375"/>
      <c r="B9739" s="375"/>
      <c r="C9739" s="375"/>
      <c r="D9739" s="375"/>
      <c r="E9739" s="375"/>
      <c r="F9739" s="375"/>
      <c r="G9739" s="375"/>
      <c r="H9739" s="376"/>
      <c r="I9739" s="375"/>
      <c r="J9739" s="375"/>
      <c r="K9739" s="375"/>
      <c r="L9739" s="376"/>
      <c r="M9739" s="376"/>
      <c r="N9739" s="376"/>
      <c r="O9739" s="375"/>
      <c r="P9739" s="375"/>
      <c r="Q9739" s="376"/>
      <c r="R9739" s="376"/>
      <c r="S9739" s="241"/>
    </row>
    <row r="9740" spans="1:19" ht="11">
      <c r="A9740" s="375"/>
      <c r="B9740" s="375"/>
      <c r="C9740" s="375"/>
      <c r="D9740" s="375"/>
      <c r="E9740" s="375"/>
      <c r="F9740" s="375"/>
      <c r="G9740" s="375"/>
      <c r="H9740" s="376"/>
      <c r="I9740" s="375"/>
      <c r="J9740" s="375"/>
      <c r="K9740" s="375"/>
      <c r="L9740" s="376"/>
      <c r="M9740" s="376"/>
      <c r="N9740" s="376"/>
      <c r="O9740" s="375"/>
      <c r="P9740" s="375"/>
      <c r="Q9740" s="376"/>
      <c r="R9740" s="376"/>
    </row>
    <row r="9741" spans="1:19" ht="11">
      <c r="A9741" s="375"/>
      <c r="B9741" s="375"/>
      <c r="C9741" s="375"/>
      <c r="D9741" s="375"/>
      <c r="E9741" s="375"/>
      <c r="F9741" s="375"/>
      <c r="G9741" s="375"/>
      <c r="H9741" s="376"/>
      <c r="I9741" s="375"/>
      <c r="J9741" s="376"/>
      <c r="K9741" s="375"/>
      <c r="L9741" s="376"/>
      <c r="M9741" s="376"/>
      <c r="N9741" s="376"/>
      <c r="O9741" s="375"/>
      <c r="P9741" s="375"/>
      <c r="Q9741" s="376"/>
      <c r="R9741" s="376"/>
    </row>
    <row r="9742" spans="1:19" ht="11">
      <c r="A9742" s="375"/>
      <c r="B9742" s="375"/>
      <c r="C9742" s="375"/>
      <c r="D9742" s="375"/>
      <c r="E9742" s="375"/>
      <c r="F9742" s="375"/>
      <c r="G9742" s="375"/>
      <c r="H9742" s="376"/>
      <c r="I9742" s="375"/>
      <c r="J9742" s="376"/>
      <c r="K9742" s="375"/>
      <c r="L9742" s="376"/>
      <c r="M9742" s="376"/>
      <c r="N9742" s="376"/>
      <c r="O9742" s="375"/>
      <c r="P9742" s="375"/>
      <c r="Q9742" s="376"/>
      <c r="R9742" s="376"/>
    </row>
    <row r="9743" spans="1:19" ht="11">
      <c r="A9743" s="375"/>
      <c r="B9743" s="375"/>
      <c r="C9743" s="375"/>
      <c r="D9743" s="375"/>
      <c r="E9743" s="375"/>
      <c r="F9743" s="375"/>
      <c r="G9743" s="375"/>
      <c r="H9743" s="376"/>
      <c r="I9743" s="375"/>
      <c r="J9743" s="376"/>
      <c r="K9743" s="375"/>
      <c r="L9743" s="376"/>
      <c r="M9743" s="376"/>
      <c r="N9743" s="376"/>
      <c r="O9743" s="376"/>
      <c r="P9743" s="375"/>
      <c r="Q9743" s="376"/>
      <c r="R9743" s="376"/>
      <c r="S9743" s="241"/>
    </row>
    <row r="9744" spans="1:19" ht="11">
      <c r="A9744" s="375"/>
      <c r="B9744" s="375"/>
      <c r="C9744" s="375"/>
      <c r="D9744" s="375"/>
      <c r="E9744" s="375"/>
      <c r="F9744" s="375"/>
      <c r="G9744" s="375"/>
      <c r="H9744" s="376"/>
      <c r="I9744" s="375"/>
      <c r="J9744" s="376"/>
      <c r="K9744" s="375"/>
      <c r="L9744" s="376"/>
      <c r="M9744" s="376"/>
      <c r="N9744" s="376"/>
      <c r="O9744" s="376"/>
      <c r="P9744" s="375"/>
      <c r="Q9744" s="376"/>
      <c r="R9744" s="376"/>
    </row>
    <row r="9745" spans="1:19" ht="11">
      <c r="A9745" s="375"/>
      <c r="B9745" s="375"/>
      <c r="C9745" s="375"/>
      <c r="D9745" s="375"/>
      <c r="E9745" s="375"/>
      <c r="F9745" s="375"/>
      <c r="G9745" s="375"/>
      <c r="H9745" s="376"/>
      <c r="I9745" s="375"/>
      <c r="J9745" s="375"/>
      <c r="K9745" s="375"/>
      <c r="L9745" s="376"/>
      <c r="M9745" s="376"/>
      <c r="N9745" s="376"/>
      <c r="O9745" s="375"/>
      <c r="P9745" s="375"/>
      <c r="Q9745" s="376"/>
      <c r="R9745" s="376"/>
    </row>
    <row r="9746" spans="1:19" ht="11">
      <c r="A9746" s="375"/>
      <c r="B9746" s="375"/>
      <c r="C9746" s="375"/>
      <c r="D9746" s="375"/>
      <c r="E9746" s="375"/>
      <c r="F9746" s="375"/>
      <c r="G9746" s="375"/>
      <c r="H9746" s="376"/>
      <c r="I9746" s="375"/>
      <c r="J9746" s="375"/>
      <c r="K9746" s="375"/>
      <c r="L9746" s="376"/>
      <c r="M9746" s="376"/>
      <c r="N9746" s="376"/>
      <c r="O9746" s="375"/>
      <c r="P9746" s="375"/>
      <c r="Q9746" s="376"/>
      <c r="R9746" s="376"/>
    </row>
    <row r="9747" spans="1:19" ht="11">
      <c r="A9747" s="375"/>
      <c r="B9747" s="375"/>
      <c r="C9747" s="375"/>
      <c r="D9747" s="375"/>
      <c r="E9747" s="375"/>
      <c r="F9747" s="375"/>
      <c r="G9747" s="375"/>
      <c r="H9747" s="376"/>
      <c r="I9747" s="375"/>
      <c r="J9747" s="375"/>
      <c r="K9747" s="375"/>
      <c r="L9747" s="376"/>
      <c r="M9747" s="376"/>
      <c r="N9747" s="376"/>
      <c r="O9747" s="375"/>
      <c r="P9747" s="375"/>
      <c r="Q9747" s="376"/>
      <c r="R9747" s="376"/>
      <c r="S9747" s="241"/>
    </row>
    <row r="9748" spans="1:19" ht="11">
      <c r="A9748" s="375"/>
      <c r="B9748" s="375"/>
      <c r="C9748" s="375"/>
      <c r="D9748" s="375"/>
      <c r="E9748" s="375"/>
      <c r="F9748" s="375"/>
      <c r="G9748" s="375"/>
      <c r="H9748" s="376"/>
      <c r="I9748" s="375"/>
      <c r="J9748" s="375"/>
      <c r="K9748" s="375"/>
      <c r="L9748" s="376"/>
      <c r="M9748" s="376"/>
      <c r="N9748" s="376"/>
      <c r="O9748" s="375"/>
      <c r="P9748" s="375"/>
      <c r="Q9748" s="376"/>
      <c r="R9748" s="376"/>
    </row>
    <row r="9749" spans="1:19" ht="11">
      <c r="A9749" s="375"/>
      <c r="B9749" s="375"/>
      <c r="C9749" s="375"/>
      <c r="D9749" s="375"/>
      <c r="E9749" s="375"/>
      <c r="F9749" s="375"/>
      <c r="G9749" s="375"/>
      <c r="H9749" s="376"/>
      <c r="I9749" s="375"/>
      <c r="J9749" s="376"/>
      <c r="K9749" s="375"/>
      <c r="L9749" s="376"/>
      <c r="M9749" s="376"/>
      <c r="N9749" s="376"/>
      <c r="O9749" s="375"/>
      <c r="P9749" s="375"/>
      <c r="Q9749" s="376"/>
      <c r="R9749" s="376"/>
    </row>
    <row r="9750" spans="1:19" ht="11">
      <c r="A9750" s="375"/>
      <c r="B9750" s="375"/>
      <c r="C9750" s="375"/>
      <c r="D9750" s="375"/>
      <c r="E9750" s="375"/>
      <c r="F9750" s="375"/>
      <c r="G9750" s="375"/>
      <c r="H9750" s="376"/>
      <c r="I9750" s="375"/>
      <c r="J9750" s="375"/>
      <c r="K9750" s="375"/>
      <c r="L9750" s="376"/>
      <c r="M9750" s="376"/>
      <c r="N9750" s="376"/>
      <c r="O9750" s="375"/>
      <c r="P9750" s="375"/>
      <c r="Q9750" s="376"/>
      <c r="R9750" s="376"/>
    </row>
    <row r="9751" spans="1:19" ht="11">
      <c r="A9751" s="375"/>
      <c r="B9751" s="375"/>
      <c r="C9751" s="375"/>
      <c r="D9751" s="375"/>
      <c r="E9751" s="375"/>
      <c r="F9751" s="375"/>
      <c r="G9751" s="375"/>
      <c r="H9751" s="376"/>
      <c r="I9751" s="375"/>
      <c r="J9751" s="375"/>
      <c r="K9751" s="375"/>
      <c r="L9751" s="376"/>
      <c r="M9751" s="376"/>
      <c r="N9751" s="376"/>
      <c r="O9751" s="375"/>
      <c r="P9751" s="375"/>
      <c r="Q9751" s="376"/>
      <c r="R9751" s="376"/>
      <c r="S9751" s="241"/>
    </row>
    <row r="9752" spans="1:19" ht="11">
      <c r="A9752" s="375"/>
      <c r="B9752" s="375"/>
      <c r="C9752" s="375"/>
      <c r="D9752" s="375"/>
      <c r="E9752" s="375"/>
      <c r="F9752" s="375"/>
      <c r="G9752" s="375"/>
      <c r="H9752" s="376"/>
      <c r="I9752" s="375"/>
      <c r="J9752" s="376"/>
      <c r="K9752" s="375"/>
      <c r="L9752" s="376"/>
      <c r="M9752" s="376"/>
      <c r="N9752" s="376"/>
      <c r="O9752" s="375"/>
      <c r="P9752" s="375"/>
      <c r="Q9752" s="376"/>
      <c r="R9752" s="376"/>
    </row>
    <row r="9753" spans="1:19" ht="11">
      <c r="A9753" s="375"/>
      <c r="B9753" s="375"/>
      <c r="C9753" s="375"/>
      <c r="D9753" s="375"/>
      <c r="E9753" s="375"/>
      <c r="F9753" s="375"/>
      <c r="G9753" s="375"/>
      <c r="H9753" s="376"/>
      <c r="I9753" s="375"/>
      <c r="J9753" s="375"/>
      <c r="K9753" s="375"/>
      <c r="L9753" s="376"/>
      <c r="M9753" s="376"/>
      <c r="N9753" s="376"/>
      <c r="O9753" s="375"/>
      <c r="P9753" s="375"/>
      <c r="Q9753" s="376"/>
      <c r="R9753" s="376"/>
    </row>
    <row r="9754" spans="1:19" ht="11">
      <c r="A9754" s="375"/>
      <c r="B9754" s="375"/>
      <c r="C9754" s="375"/>
      <c r="D9754" s="375"/>
      <c r="E9754" s="375"/>
      <c r="F9754" s="375"/>
      <c r="G9754" s="375"/>
      <c r="H9754" s="376"/>
      <c r="I9754" s="375"/>
      <c r="J9754" s="375"/>
      <c r="K9754" s="375"/>
      <c r="L9754" s="376"/>
      <c r="M9754" s="376"/>
      <c r="N9754" s="376"/>
      <c r="O9754" s="375"/>
      <c r="P9754" s="375"/>
      <c r="Q9754" s="376"/>
      <c r="R9754" s="376"/>
    </row>
    <row r="9755" spans="1:19" ht="11">
      <c r="A9755" s="375"/>
      <c r="B9755" s="375"/>
      <c r="C9755" s="375"/>
      <c r="D9755" s="375"/>
      <c r="E9755" s="375"/>
      <c r="F9755" s="375"/>
      <c r="G9755" s="375"/>
      <c r="H9755" s="376"/>
      <c r="I9755" s="375"/>
      <c r="J9755" s="375"/>
      <c r="K9755" s="375"/>
      <c r="L9755" s="376"/>
      <c r="M9755" s="376"/>
      <c r="N9755" s="376"/>
      <c r="O9755" s="375"/>
      <c r="P9755" s="375"/>
      <c r="Q9755" s="376"/>
      <c r="R9755" s="376"/>
      <c r="S9755" s="241"/>
    </row>
    <row r="9756" spans="1:19" ht="11">
      <c r="A9756" s="375"/>
      <c r="B9756" s="375"/>
      <c r="C9756" s="375"/>
      <c r="D9756" s="375"/>
      <c r="E9756" s="375"/>
      <c r="F9756" s="375"/>
      <c r="G9756" s="375"/>
      <c r="H9756" s="376"/>
      <c r="I9756" s="375"/>
      <c r="J9756" s="375"/>
      <c r="K9756" s="375"/>
      <c r="L9756" s="376"/>
      <c r="M9756" s="376"/>
      <c r="N9756" s="376"/>
      <c r="O9756" s="375"/>
      <c r="P9756" s="375"/>
      <c r="Q9756" s="376"/>
      <c r="R9756" s="376"/>
    </row>
    <row r="9757" spans="1:19" ht="11">
      <c r="A9757" s="375"/>
      <c r="B9757" s="375"/>
      <c r="C9757" s="375"/>
      <c r="D9757" s="375"/>
      <c r="E9757" s="375"/>
      <c r="F9757" s="375"/>
      <c r="G9757" s="375"/>
      <c r="H9757" s="376"/>
      <c r="I9757" s="375"/>
      <c r="J9757" s="375"/>
      <c r="K9757" s="375"/>
      <c r="L9757" s="376"/>
      <c r="M9757" s="376"/>
      <c r="N9757" s="376"/>
      <c r="O9757" s="375"/>
      <c r="P9757" s="375"/>
      <c r="Q9757" s="376"/>
      <c r="R9757" s="376"/>
    </row>
    <row r="9758" spans="1:19" ht="11">
      <c r="A9758" s="375"/>
      <c r="B9758" s="375"/>
      <c r="C9758" s="375"/>
      <c r="D9758" s="375"/>
      <c r="E9758" s="375"/>
      <c r="F9758" s="375"/>
      <c r="G9758" s="375"/>
      <c r="H9758" s="376"/>
      <c r="I9758" s="375"/>
      <c r="J9758" s="375"/>
      <c r="K9758" s="375"/>
      <c r="L9758" s="376"/>
      <c r="M9758" s="376"/>
      <c r="N9758" s="376"/>
      <c r="O9758" s="375"/>
      <c r="P9758" s="375"/>
      <c r="Q9758" s="376"/>
      <c r="R9758" s="376"/>
    </row>
    <row r="9759" spans="1:19" ht="11">
      <c r="A9759" s="375"/>
      <c r="B9759" s="375"/>
      <c r="C9759" s="375"/>
      <c r="D9759" s="375"/>
      <c r="E9759" s="375"/>
      <c r="F9759" s="375"/>
      <c r="G9759" s="375"/>
      <c r="H9759" s="376"/>
      <c r="I9759" s="375"/>
      <c r="J9759" s="375"/>
      <c r="K9759" s="375"/>
      <c r="L9759" s="376"/>
      <c r="M9759" s="376"/>
      <c r="N9759" s="376"/>
      <c r="O9759" s="375"/>
      <c r="P9759" s="375"/>
      <c r="Q9759" s="376"/>
      <c r="R9759" s="376"/>
      <c r="S9759" s="241"/>
    </row>
    <row r="9760" spans="1:19" ht="11">
      <c r="A9760" s="375"/>
      <c r="B9760" s="375"/>
      <c r="C9760" s="375"/>
      <c r="D9760" s="375"/>
      <c r="E9760" s="375"/>
      <c r="F9760" s="375"/>
      <c r="G9760" s="375"/>
      <c r="H9760" s="376"/>
      <c r="I9760" s="375"/>
      <c r="J9760" s="375"/>
      <c r="K9760" s="375"/>
      <c r="L9760" s="376"/>
      <c r="M9760" s="376"/>
      <c r="N9760" s="376"/>
      <c r="O9760" s="375"/>
      <c r="P9760" s="375"/>
      <c r="Q9760" s="376"/>
      <c r="R9760" s="376"/>
    </row>
    <row r="9761" spans="1:20" ht="11">
      <c r="A9761" s="375"/>
      <c r="B9761" s="375"/>
      <c r="C9761" s="375"/>
      <c r="D9761" s="375"/>
      <c r="E9761" s="375"/>
      <c r="F9761" s="375"/>
      <c r="G9761" s="375"/>
      <c r="H9761" s="376"/>
      <c r="I9761" s="375"/>
      <c r="J9761" s="376"/>
      <c r="K9761" s="375"/>
      <c r="L9761" s="376"/>
      <c r="M9761" s="376"/>
      <c r="N9761" s="376"/>
      <c r="O9761" s="375"/>
      <c r="P9761" s="375"/>
      <c r="Q9761" s="376"/>
      <c r="R9761" s="376"/>
    </row>
    <row r="9762" spans="1:20" ht="11">
      <c r="A9762" s="375"/>
      <c r="B9762" s="375"/>
      <c r="C9762" s="375"/>
      <c r="D9762" s="375"/>
      <c r="E9762" s="375"/>
      <c r="F9762" s="375"/>
      <c r="G9762" s="375"/>
      <c r="H9762" s="376"/>
      <c r="I9762" s="375"/>
      <c r="J9762" s="375"/>
      <c r="K9762" s="375"/>
      <c r="L9762" s="376"/>
      <c r="M9762" s="376"/>
      <c r="N9762" s="376"/>
      <c r="O9762" s="375"/>
      <c r="P9762" s="375"/>
      <c r="Q9762" s="376"/>
      <c r="R9762" s="376"/>
      <c r="S9762" s="241"/>
    </row>
    <row r="9763" spans="1:20" ht="11">
      <c r="A9763" s="375"/>
      <c r="B9763" s="375"/>
      <c r="C9763" s="375"/>
      <c r="D9763" s="375"/>
      <c r="E9763" s="375"/>
      <c r="F9763" s="375"/>
      <c r="G9763" s="375"/>
      <c r="H9763" s="376"/>
      <c r="I9763" s="375"/>
      <c r="J9763" s="375"/>
      <c r="K9763" s="375"/>
      <c r="L9763" s="376"/>
      <c r="M9763" s="376"/>
      <c r="N9763" s="376"/>
      <c r="O9763" s="375"/>
      <c r="P9763" s="375"/>
      <c r="Q9763" s="376"/>
      <c r="R9763" s="376"/>
    </row>
    <row r="9764" spans="1:20" ht="11">
      <c r="A9764" s="375"/>
      <c r="B9764" s="375"/>
      <c r="C9764" s="375"/>
      <c r="D9764" s="375"/>
      <c r="E9764" s="375"/>
      <c r="F9764" s="375"/>
      <c r="G9764" s="375"/>
      <c r="H9764" s="376"/>
      <c r="I9764" s="375"/>
      <c r="J9764" s="375"/>
      <c r="K9764" s="375"/>
      <c r="L9764" s="376"/>
      <c r="M9764" s="376"/>
      <c r="N9764" s="376"/>
      <c r="O9764" s="375"/>
      <c r="P9764" s="375"/>
      <c r="Q9764" s="376"/>
      <c r="R9764" s="376"/>
    </row>
    <row r="9765" spans="1:20" ht="11">
      <c r="A9765" s="375"/>
      <c r="B9765" s="375"/>
      <c r="C9765" s="375"/>
      <c r="D9765" s="375"/>
      <c r="E9765" s="375"/>
      <c r="F9765" s="375"/>
      <c r="G9765" s="375"/>
      <c r="H9765" s="376"/>
      <c r="I9765" s="375"/>
      <c r="J9765" s="375"/>
      <c r="K9765" s="375"/>
      <c r="L9765" s="376"/>
      <c r="M9765" s="376"/>
      <c r="N9765" s="376"/>
      <c r="O9765" s="375"/>
      <c r="P9765" s="375"/>
      <c r="Q9765" s="376"/>
      <c r="R9765" s="376"/>
    </row>
    <row r="9766" spans="1:20" ht="11">
      <c r="A9766" s="375"/>
      <c r="B9766" s="375"/>
      <c r="C9766" s="375"/>
      <c r="D9766" s="375"/>
      <c r="E9766" s="375"/>
      <c r="F9766" s="375"/>
      <c r="G9766" s="375"/>
      <c r="H9766" s="376"/>
      <c r="I9766" s="375"/>
      <c r="J9766" s="375"/>
      <c r="K9766" s="375"/>
      <c r="L9766" s="376"/>
      <c r="M9766" s="376"/>
      <c r="N9766" s="376"/>
      <c r="O9766" s="375"/>
      <c r="P9766" s="375"/>
      <c r="Q9766" s="376"/>
      <c r="R9766" s="376"/>
      <c r="S9766" s="241"/>
    </row>
    <row r="9767" spans="1:20" ht="11">
      <c r="A9767" s="375"/>
      <c r="B9767" s="375"/>
      <c r="C9767" s="375"/>
      <c r="D9767" s="375"/>
      <c r="E9767" s="375"/>
      <c r="F9767" s="375"/>
      <c r="G9767" s="375"/>
      <c r="H9767" s="376"/>
      <c r="I9767" s="375"/>
      <c r="J9767" s="375"/>
      <c r="K9767" s="375"/>
      <c r="L9767" s="376"/>
      <c r="M9767" s="376"/>
      <c r="N9767" s="376"/>
      <c r="O9767" s="375"/>
      <c r="P9767" s="375"/>
      <c r="Q9767" s="376"/>
      <c r="R9767" s="376"/>
      <c r="S9767" s="241"/>
    </row>
    <row r="9768" spans="1:20" ht="11">
      <c r="A9768" s="375"/>
      <c r="B9768" s="375"/>
      <c r="C9768" s="375"/>
      <c r="D9768" s="375"/>
      <c r="E9768" s="375"/>
      <c r="F9768" s="375"/>
      <c r="G9768" s="375"/>
      <c r="H9768" s="376"/>
      <c r="I9768" s="375"/>
      <c r="J9768" s="376"/>
      <c r="K9768" s="375"/>
      <c r="L9768" s="376"/>
      <c r="M9768" s="376"/>
      <c r="N9768" s="376"/>
      <c r="O9768" s="375"/>
      <c r="P9768" s="375"/>
      <c r="Q9768" s="376"/>
      <c r="R9768" s="376"/>
    </row>
    <row r="9769" spans="1:20" ht="11">
      <c r="A9769" s="375"/>
      <c r="B9769" s="375"/>
      <c r="C9769" s="375"/>
      <c r="D9769" s="375"/>
      <c r="E9769" s="375"/>
      <c r="F9769" s="375"/>
      <c r="G9769" s="375"/>
      <c r="H9769" s="376"/>
      <c r="I9769" s="375"/>
      <c r="J9769" s="375"/>
      <c r="K9769" s="375"/>
      <c r="L9769" s="376"/>
      <c r="M9769" s="376"/>
      <c r="N9769" s="376"/>
      <c r="O9769" s="375"/>
      <c r="P9769" s="375"/>
      <c r="Q9769" s="376"/>
      <c r="R9769" s="376"/>
      <c r="S9769" s="241"/>
    </row>
    <row r="9770" spans="1:20" ht="11">
      <c r="A9770" s="375"/>
      <c r="B9770" s="375"/>
      <c r="C9770" s="375"/>
      <c r="D9770" s="375"/>
      <c r="E9770" s="375"/>
      <c r="F9770" s="375"/>
      <c r="G9770" s="375"/>
      <c r="H9770" s="376"/>
      <c r="I9770" s="375"/>
      <c r="J9770" s="375"/>
      <c r="K9770" s="375"/>
      <c r="L9770" s="376"/>
      <c r="M9770" s="376"/>
      <c r="N9770" s="376"/>
      <c r="O9770" s="375"/>
      <c r="P9770" s="375"/>
      <c r="Q9770" s="376"/>
      <c r="R9770" s="376"/>
      <c r="T9770" s="241"/>
    </row>
    <row r="9771" spans="1:20" ht="11">
      <c r="A9771" s="375"/>
      <c r="B9771" s="375"/>
      <c r="C9771" s="375"/>
      <c r="D9771" s="375"/>
      <c r="E9771" s="375"/>
      <c r="F9771" s="375"/>
      <c r="G9771" s="375"/>
      <c r="H9771" s="376"/>
      <c r="I9771" s="375"/>
      <c r="J9771" s="376"/>
      <c r="K9771" s="375"/>
      <c r="L9771" s="376"/>
      <c r="M9771" s="376"/>
      <c r="N9771" s="376"/>
      <c r="O9771" s="375"/>
      <c r="P9771" s="375"/>
      <c r="Q9771" s="376"/>
      <c r="R9771" s="376"/>
    </row>
    <row r="9772" spans="1:20" ht="11">
      <c r="A9772" s="375"/>
      <c r="B9772" s="375"/>
      <c r="C9772" s="375"/>
      <c r="D9772" s="375"/>
      <c r="E9772" s="375"/>
      <c r="F9772" s="375"/>
      <c r="G9772" s="375"/>
      <c r="H9772" s="376"/>
      <c r="I9772" s="375"/>
      <c r="J9772" s="375"/>
      <c r="K9772" s="375"/>
      <c r="L9772" s="376"/>
      <c r="M9772" s="376"/>
      <c r="N9772" s="376"/>
      <c r="O9772" s="375"/>
      <c r="P9772" s="375"/>
      <c r="Q9772" s="376"/>
      <c r="R9772" s="376"/>
    </row>
    <row r="9773" spans="1:20" ht="11">
      <c r="A9773" s="375"/>
      <c r="B9773" s="375"/>
      <c r="C9773" s="375"/>
      <c r="D9773" s="375"/>
      <c r="E9773" s="375"/>
      <c r="F9773" s="375"/>
      <c r="G9773" s="375"/>
      <c r="H9773" s="376"/>
      <c r="I9773" s="375"/>
      <c r="J9773" s="376"/>
      <c r="K9773" s="375"/>
      <c r="L9773" s="376"/>
      <c r="M9773" s="376"/>
      <c r="N9773" s="376"/>
      <c r="O9773" s="375"/>
      <c r="P9773" s="375"/>
      <c r="Q9773" s="376"/>
      <c r="R9773" s="376"/>
    </row>
    <row r="9774" spans="1:20" ht="11">
      <c r="A9774" s="375"/>
      <c r="B9774" s="375"/>
      <c r="C9774" s="375"/>
      <c r="D9774" s="375"/>
      <c r="E9774" s="375"/>
      <c r="F9774" s="375"/>
      <c r="G9774" s="375"/>
      <c r="H9774" s="376"/>
      <c r="I9774" s="375"/>
      <c r="J9774" s="375"/>
      <c r="K9774" s="375"/>
      <c r="L9774" s="376"/>
      <c r="M9774" s="376"/>
      <c r="N9774" s="376"/>
      <c r="O9774" s="375"/>
      <c r="P9774" s="375"/>
      <c r="Q9774" s="376"/>
      <c r="R9774" s="376"/>
    </row>
    <row r="9775" spans="1:20" ht="11">
      <c r="A9775" s="375"/>
      <c r="B9775" s="375"/>
      <c r="C9775" s="375"/>
      <c r="D9775" s="375"/>
      <c r="E9775" s="375"/>
      <c r="F9775" s="375"/>
      <c r="G9775" s="375"/>
      <c r="H9775" s="376"/>
      <c r="I9775" s="375"/>
      <c r="J9775" s="375"/>
      <c r="K9775" s="375"/>
      <c r="L9775" s="376"/>
      <c r="M9775" s="376"/>
      <c r="N9775" s="376"/>
      <c r="O9775" s="375"/>
      <c r="P9775" s="375"/>
      <c r="Q9775" s="376"/>
      <c r="R9775" s="376"/>
    </row>
    <row r="9776" spans="1:20" ht="11">
      <c r="A9776" s="375"/>
      <c r="B9776" s="375"/>
      <c r="C9776" s="375"/>
      <c r="D9776" s="375"/>
      <c r="E9776" s="375"/>
      <c r="F9776" s="375"/>
      <c r="G9776" s="375"/>
      <c r="H9776" s="376"/>
      <c r="I9776" s="375"/>
      <c r="J9776" s="375"/>
      <c r="K9776" s="375"/>
      <c r="L9776" s="376"/>
      <c r="M9776" s="376"/>
      <c r="N9776" s="376"/>
      <c r="O9776" s="375"/>
      <c r="P9776" s="375"/>
      <c r="Q9776" s="376"/>
      <c r="R9776" s="376"/>
    </row>
    <row r="9777" spans="1:19" ht="11">
      <c r="A9777" s="375"/>
      <c r="B9777" s="375"/>
      <c r="C9777" s="375"/>
      <c r="D9777" s="375"/>
      <c r="E9777" s="375"/>
      <c r="F9777" s="375"/>
      <c r="G9777" s="375"/>
      <c r="H9777" s="376"/>
      <c r="I9777" s="375"/>
      <c r="J9777" s="375"/>
      <c r="K9777" s="375"/>
      <c r="L9777" s="376"/>
      <c r="M9777" s="376"/>
      <c r="N9777" s="376"/>
      <c r="O9777" s="375"/>
      <c r="P9777" s="375"/>
      <c r="Q9777" s="376"/>
      <c r="R9777" s="376"/>
    </row>
    <row r="9778" spans="1:19" ht="11">
      <c r="A9778" s="375"/>
      <c r="B9778" s="375"/>
      <c r="C9778" s="375"/>
      <c r="D9778" s="375"/>
      <c r="E9778" s="375"/>
      <c r="F9778" s="375"/>
      <c r="G9778" s="375"/>
      <c r="H9778" s="376"/>
      <c r="I9778" s="375"/>
      <c r="J9778" s="375"/>
      <c r="K9778" s="375"/>
      <c r="L9778" s="376"/>
      <c r="M9778" s="376"/>
      <c r="N9778" s="376"/>
      <c r="O9778" s="375"/>
      <c r="P9778" s="375"/>
      <c r="Q9778" s="376"/>
      <c r="R9778" s="376"/>
    </row>
    <row r="9779" spans="1:19" ht="11">
      <c r="A9779" s="375"/>
      <c r="B9779" s="375"/>
      <c r="C9779" s="375"/>
      <c r="D9779" s="375"/>
      <c r="E9779" s="375"/>
      <c r="F9779" s="375"/>
      <c r="G9779" s="375"/>
      <c r="H9779" s="376"/>
      <c r="I9779" s="375"/>
      <c r="J9779" s="376"/>
      <c r="K9779" s="375"/>
      <c r="L9779" s="376"/>
      <c r="M9779" s="376"/>
      <c r="N9779" s="376"/>
      <c r="O9779" s="375"/>
      <c r="P9779" s="375"/>
      <c r="Q9779" s="376"/>
      <c r="R9779" s="376"/>
    </row>
    <row r="9780" spans="1:19" ht="11">
      <c r="A9780" s="375"/>
      <c r="B9780" s="375"/>
      <c r="C9780" s="375"/>
      <c r="D9780" s="375"/>
      <c r="E9780" s="375"/>
      <c r="F9780" s="375"/>
      <c r="G9780" s="375"/>
      <c r="H9780" s="376"/>
      <c r="I9780" s="375"/>
      <c r="J9780" s="375"/>
      <c r="K9780" s="375"/>
      <c r="L9780" s="376"/>
      <c r="M9780" s="376"/>
      <c r="N9780" s="376"/>
      <c r="O9780" s="375"/>
      <c r="P9780" s="375"/>
      <c r="Q9780" s="376"/>
      <c r="R9780" s="376"/>
    </row>
    <row r="9781" spans="1:19" ht="11">
      <c r="A9781" s="375"/>
      <c r="B9781" s="375"/>
      <c r="C9781" s="375"/>
      <c r="D9781" s="375"/>
      <c r="E9781" s="375"/>
      <c r="F9781" s="375"/>
      <c r="G9781" s="375"/>
      <c r="H9781" s="376"/>
      <c r="I9781" s="375"/>
      <c r="J9781" s="375"/>
      <c r="K9781" s="375"/>
      <c r="L9781" s="376"/>
      <c r="M9781" s="376"/>
      <c r="N9781" s="376"/>
      <c r="O9781" s="375"/>
      <c r="P9781" s="375"/>
      <c r="Q9781" s="376"/>
      <c r="R9781" s="376"/>
    </row>
    <row r="9782" spans="1:19" ht="11">
      <c r="A9782" s="375"/>
      <c r="B9782" s="375"/>
      <c r="C9782" s="375"/>
      <c r="D9782" s="375"/>
      <c r="E9782" s="375"/>
      <c r="F9782" s="375"/>
      <c r="G9782" s="375"/>
      <c r="H9782" s="376"/>
      <c r="I9782" s="375"/>
      <c r="J9782" s="375"/>
      <c r="K9782" s="375"/>
      <c r="L9782" s="376"/>
      <c r="M9782" s="376"/>
      <c r="N9782" s="376"/>
      <c r="O9782" s="375"/>
      <c r="P9782" s="375"/>
      <c r="Q9782" s="376"/>
      <c r="R9782" s="376"/>
    </row>
    <row r="9783" spans="1:19" ht="11">
      <c r="A9783" s="375"/>
      <c r="B9783" s="375"/>
      <c r="C9783" s="375"/>
      <c r="D9783" s="375"/>
      <c r="E9783" s="375"/>
      <c r="F9783" s="375"/>
      <c r="G9783" s="375"/>
      <c r="H9783" s="376"/>
      <c r="I9783" s="375"/>
      <c r="J9783" s="375"/>
      <c r="K9783" s="375"/>
      <c r="L9783" s="376"/>
      <c r="M9783" s="376"/>
      <c r="N9783" s="376"/>
      <c r="O9783" s="375"/>
      <c r="P9783" s="375"/>
      <c r="Q9783" s="376"/>
      <c r="R9783" s="376"/>
    </row>
    <row r="9784" spans="1:19" ht="11">
      <c r="A9784" s="375"/>
      <c r="B9784" s="375"/>
      <c r="C9784" s="375"/>
      <c r="D9784" s="375"/>
      <c r="E9784" s="375"/>
      <c r="F9784" s="375"/>
      <c r="G9784" s="375"/>
      <c r="H9784" s="376"/>
      <c r="I9784" s="375"/>
      <c r="J9784" s="375"/>
      <c r="K9784" s="375"/>
      <c r="L9784" s="376"/>
      <c r="M9784" s="376"/>
      <c r="N9784" s="376"/>
      <c r="O9784" s="375"/>
      <c r="P9784" s="375"/>
      <c r="Q9784" s="376"/>
      <c r="R9784" s="376"/>
    </row>
    <row r="9785" spans="1:19" ht="11">
      <c r="A9785" s="375"/>
      <c r="B9785" s="375"/>
      <c r="C9785" s="375"/>
      <c r="D9785" s="375"/>
      <c r="E9785" s="375"/>
      <c r="F9785" s="375"/>
      <c r="G9785" s="375"/>
      <c r="H9785" s="376"/>
      <c r="I9785" s="375"/>
      <c r="J9785" s="376"/>
      <c r="K9785" s="375"/>
      <c r="L9785" s="376"/>
      <c r="M9785" s="376"/>
      <c r="N9785" s="376"/>
      <c r="O9785" s="375"/>
      <c r="P9785" s="375"/>
      <c r="Q9785" s="376"/>
      <c r="R9785" s="376"/>
    </row>
    <row r="9786" spans="1:19" ht="11">
      <c r="A9786" s="375"/>
      <c r="B9786" s="375"/>
      <c r="C9786" s="375"/>
      <c r="D9786" s="375"/>
      <c r="E9786" s="375"/>
      <c r="F9786" s="375"/>
      <c r="G9786" s="375"/>
      <c r="H9786" s="376"/>
      <c r="I9786" s="375"/>
      <c r="J9786" s="375"/>
      <c r="K9786" s="375"/>
      <c r="L9786" s="376"/>
      <c r="M9786" s="376"/>
      <c r="N9786" s="376"/>
      <c r="O9786" s="375"/>
      <c r="P9786" s="375"/>
      <c r="Q9786" s="376"/>
      <c r="R9786" s="376"/>
      <c r="S9786" s="241"/>
    </row>
    <row r="9787" spans="1:19" ht="11">
      <c r="A9787" s="375"/>
      <c r="B9787" s="375"/>
      <c r="C9787" s="375"/>
      <c r="D9787" s="375"/>
      <c r="E9787" s="375"/>
      <c r="F9787" s="375"/>
      <c r="G9787" s="375"/>
      <c r="H9787" s="376"/>
      <c r="I9787" s="375"/>
      <c r="J9787" s="376"/>
      <c r="K9787" s="375"/>
      <c r="L9787" s="376"/>
      <c r="M9787" s="376"/>
      <c r="N9787" s="376"/>
      <c r="O9787" s="376"/>
      <c r="P9787" s="375"/>
      <c r="Q9787" s="376"/>
      <c r="R9787" s="376"/>
    </row>
    <row r="9788" spans="1:19" ht="11">
      <c r="A9788" s="375"/>
      <c r="B9788" s="375"/>
      <c r="C9788" s="375"/>
      <c r="D9788" s="375"/>
      <c r="E9788" s="375"/>
      <c r="F9788" s="375"/>
      <c r="G9788" s="375"/>
      <c r="H9788" s="376"/>
      <c r="I9788" s="375"/>
      <c r="J9788" s="376"/>
      <c r="K9788" s="375"/>
      <c r="L9788" s="376"/>
      <c r="M9788" s="376"/>
      <c r="N9788" s="376"/>
      <c r="O9788" s="376"/>
      <c r="P9788" s="375"/>
      <c r="Q9788" s="376"/>
      <c r="R9788" s="376"/>
    </row>
    <row r="9789" spans="1:19" ht="11">
      <c r="A9789" s="375"/>
      <c r="B9789" s="375"/>
      <c r="C9789" s="375"/>
      <c r="D9789" s="375"/>
      <c r="E9789" s="375"/>
      <c r="F9789" s="375"/>
      <c r="G9789" s="375"/>
      <c r="H9789" s="376"/>
      <c r="I9789" s="375"/>
      <c r="J9789" s="376"/>
      <c r="K9789" s="375"/>
      <c r="L9789" s="376"/>
      <c r="M9789" s="376"/>
      <c r="N9789" s="376"/>
      <c r="O9789" s="376"/>
      <c r="P9789" s="375"/>
      <c r="Q9789" s="376"/>
      <c r="R9789" s="376"/>
    </row>
    <row r="9790" spans="1:19" ht="11">
      <c r="A9790" s="375"/>
      <c r="B9790" s="375"/>
      <c r="C9790" s="375"/>
      <c r="D9790" s="375"/>
      <c r="E9790" s="375"/>
      <c r="F9790" s="375"/>
      <c r="G9790" s="375"/>
      <c r="H9790" s="376"/>
      <c r="I9790" s="375"/>
      <c r="J9790" s="376"/>
      <c r="K9790" s="375"/>
      <c r="L9790" s="376"/>
      <c r="M9790" s="376"/>
      <c r="N9790" s="376"/>
      <c r="O9790" s="376"/>
      <c r="P9790" s="375"/>
      <c r="Q9790" s="376"/>
      <c r="R9790" s="376"/>
      <c r="S9790" s="241"/>
    </row>
    <row r="9791" spans="1:19" ht="11">
      <c r="A9791" s="375"/>
      <c r="B9791" s="375"/>
      <c r="C9791" s="375"/>
      <c r="D9791" s="375"/>
      <c r="E9791" s="375"/>
      <c r="F9791" s="375"/>
      <c r="G9791" s="375"/>
      <c r="H9791" s="376"/>
      <c r="I9791" s="375"/>
      <c r="J9791" s="376"/>
      <c r="K9791" s="375"/>
      <c r="L9791" s="376"/>
      <c r="M9791" s="376"/>
      <c r="N9791" s="376"/>
      <c r="O9791" s="376"/>
      <c r="P9791" s="375"/>
      <c r="Q9791" s="376"/>
      <c r="R9791" s="376"/>
    </row>
    <row r="9792" spans="1:19" ht="11">
      <c r="A9792" s="375"/>
      <c r="B9792" s="375"/>
      <c r="C9792" s="375"/>
      <c r="D9792" s="375"/>
      <c r="E9792" s="375"/>
      <c r="F9792" s="375"/>
      <c r="G9792" s="375"/>
      <c r="H9792" s="376"/>
      <c r="I9792" s="375"/>
      <c r="J9792" s="376"/>
      <c r="K9792" s="375"/>
      <c r="L9792" s="376"/>
      <c r="M9792" s="376"/>
      <c r="N9792" s="376"/>
      <c r="O9792" s="376"/>
      <c r="P9792" s="375"/>
      <c r="Q9792" s="376"/>
      <c r="R9792" s="376"/>
    </row>
    <row r="9793" spans="1:19" ht="11">
      <c r="A9793" s="375"/>
      <c r="B9793" s="375"/>
      <c r="C9793" s="375"/>
      <c r="D9793" s="375"/>
      <c r="E9793" s="375"/>
      <c r="F9793" s="375"/>
      <c r="G9793" s="375"/>
      <c r="H9793" s="376"/>
      <c r="I9793" s="375"/>
      <c r="J9793" s="376"/>
      <c r="K9793" s="375"/>
      <c r="L9793" s="376"/>
      <c r="M9793" s="376"/>
      <c r="N9793" s="376"/>
      <c r="O9793" s="376"/>
      <c r="P9793" s="375"/>
      <c r="Q9793" s="376"/>
      <c r="R9793" s="376"/>
      <c r="S9793" s="241"/>
    </row>
    <row r="9794" spans="1:19" ht="11">
      <c r="A9794" s="375"/>
      <c r="B9794" s="375"/>
      <c r="C9794" s="375"/>
      <c r="D9794" s="375"/>
      <c r="E9794" s="375"/>
      <c r="F9794" s="375"/>
      <c r="G9794" s="375"/>
      <c r="H9794" s="376"/>
      <c r="I9794" s="375"/>
      <c r="J9794" s="375"/>
      <c r="K9794" s="375"/>
      <c r="L9794" s="376"/>
      <c r="M9794" s="376"/>
      <c r="N9794" s="376"/>
      <c r="O9794" s="375"/>
      <c r="P9794" s="375"/>
      <c r="Q9794" s="376"/>
      <c r="R9794" s="376"/>
    </row>
    <row r="9795" spans="1:19" ht="11">
      <c r="A9795" s="375"/>
      <c r="B9795" s="375"/>
      <c r="C9795" s="375"/>
      <c r="D9795" s="375"/>
      <c r="E9795" s="375"/>
      <c r="F9795" s="375"/>
      <c r="G9795" s="375"/>
      <c r="H9795" s="376"/>
      <c r="I9795" s="375"/>
      <c r="J9795" s="375"/>
      <c r="K9795" s="375"/>
      <c r="L9795" s="376"/>
      <c r="M9795" s="376"/>
      <c r="N9795" s="376"/>
      <c r="O9795" s="375"/>
      <c r="P9795" s="375"/>
      <c r="Q9795" s="376"/>
      <c r="R9795" s="376"/>
    </row>
    <row r="9796" spans="1:19" ht="11">
      <c r="A9796" s="375"/>
      <c r="B9796" s="375"/>
      <c r="C9796" s="375"/>
      <c r="D9796" s="375"/>
      <c r="E9796" s="375"/>
      <c r="F9796" s="375"/>
      <c r="G9796" s="375"/>
      <c r="H9796" s="376"/>
      <c r="I9796" s="375"/>
      <c r="J9796" s="375"/>
      <c r="K9796" s="375"/>
      <c r="L9796" s="376"/>
      <c r="M9796" s="376"/>
      <c r="N9796" s="376"/>
      <c r="O9796" s="375"/>
      <c r="P9796" s="375"/>
      <c r="Q9796" s="376"/>
      <c r="R9796" s="376"/>
    </row>
    <row r="9797" spans="1:19" ht="11">
      <c r="A9797" s="375"/>
      <c r="B9797" s="375"/>
      <c r="C9797" s="375"/>
      <c r="D9797" s="375"/>
      <c r="E9797" s="375"/>
      <c r="F9797" s="375"/>
      <c r="G9797" s="375"/>
      <c r="H9797" s="376"/>
      <c r="I9797" s="375"/>
      <c r="J9797" s="375"/>
      <c r="K9797" s="375"/>
      <c r="L9797" s="376"/>
      <c r="M9797" s="376"/>
      <c r="N9797" s="376"/>
      <c r="O9797" s="375"/>
      <c r="P9797" s="375"/>
      <c r="Q9797" s="376"/>
      <c r="R9797" s="376"/>
      <c r="S9797" s="241"/>
    </row>
    <row r="9798" spans="1:19" ht="11">
      <c r="A9798" s="375"/>
      <c r="B9798" s="375"/>
      <c r="C9798" s="375"/>
      <c r="D9798" s="375"/>
      <c r="E9798" s="375"/>
      <c r="F9798" s="375"/>
      <c r="G9798" s="375"/>
      <c r="H9798" s="376"/>
      <c r="I9798" s="375"/>
      <c r="J9798" s="376"/>
      <c r="K9798" s="375"/>
      <c r="L9798" s="376"/>
      <c r="M9798" s="376"/>
      <c r="N9798" s="376"/>
      <c r="O9798" s="376"/>
      <c r="P9798" s="375"/>
      <c r="Q9798" s="376"/>
      <c r="R9798" s="376"/>
    </row>
    <row r="9799" spans="1:19" ht="11">
      <c r="A9799" s="375"/>
      <c r="B9799" s="375"/>
      <c r="C9799" s="375"/>
      <c r="D9799" s="375"/>
      <c r="E9799" s="375"/>
      <c r="F9799" s="375"/>
      <c r="G9799" s="375"/>
      <c r="H9799" s="376"/>
      <c r="I9799" s="375"/>
      <c r="J9799" s="375"/>
      <c r="K9799" s="375"/>
      <c r="L9799" s="376"/>
      <c r="M9799" s="376"/>
      <c r="N9799" s="376"/>
      <c r="O9799" s="375"/>
      <c r="P9799" s="375"/>
      <c r="Q9799" s="376"/>
      <c r="R9799" s="376"/>
    </row>
    <row r="9800" spans="1:19" ht="11">
      <c r="A9800" s="375"/>
      <c r="B9800" s="375"/>
      <c r="C9800" s="375"/>
      <c r="D9800" s="375"/>
      <c r="E9800" s="375"/>
      <c r="F9800" s="375"/>
      <c r="G9800" s="375"/>
      <c r="H9800" s="376"/>
      <c r="I9800" s="375"/>
      <c r="J9800" s="375"/>
      <c r="K9800" s="375"/>
      <c r="L9800" s="376"/>
      <c r="M9800" s="376"/>
      <c r="N9800" s="376"/>
      <c r="O9800" s="375"/>
      <c r="P9800" s="375"/>
      <c r="Q9800" s="376"/>
      <c r="R9800" s="376"/>
      <c r="S9800" s="241"/>
    </row>
    <row r="9801" spans="1:19" ht="11">
      <c r="A9801" s="375"/>
      <c r="B9801" s="375"/>
      <c r="C9801" s="375"/>
      <c r="D9801" s="375"/>
      <c r="E9801" s="375"/>
      <c r="F9801" s="375"/>
      <c r="G9801" s="375"/>
      <c r="H9801" s="376"/>
      <c r="I9801" s="375"/>
      <c r="J9801" s="376"/>
      <c r="K9801" s="375"/>
      <c r="L9801" s="376"/>
      <c r="M9801" s="376"/>
      <c r="N9801" s="376"/>
      <c r="O9801" s="375"/>
      <c r="P9801" s="375"/>
      <c r="Q9801" s="376"/>
      <c r="R9801" s="376"/>
    </row>
    <row r="9802" spans="1:19" ht="11">
      <c r="A9802" s="375"/>
      <c r="B9802" s="375"/>
      <c r="C9802" s="375"/>
      <c r="D9802" s="375"/>
      <c r="E9802" s="375"/>
      <c r="F9802" s="375"/>
      <c r="G9802" s="375"/>
      <c r="H9802" s="376"/>
      <c r="I9802" s="375"/>
      <c r="J9802" s="375"/>
      <c r="K9802" s="375"/>
      <c r="L9802" s="376"/>
      <c r="M9802" s="376"/>
      <c r="N9802" s="376"/>
      <c r="O9802" s="375"/>
      <c r="P9802" s="375"/>
      <c r="Q9802" s="376"/>
      <c r="R9802" s="376"/>
    </row>
    <row r="9803" spans="1:19" ht="11">
      <c r="A9803" s="375"/>
      <c r="B9803" s="375"/>
      <c r="C9803" s="375"/>
      <c r="D9803" s="375"/>
      <c r="E9803" s="375"/>
      <c r="F9803" s="375"/>
      <c r="G9803" s="375"/>
      <c r="H9803" s="376"/>
      <c r="I9803" s="375"/>
      <c r="J9803" s="375"/>
      <c r="K9803" s="375"/>
      <c r="L9803" s="376"/>
      <c r="M9803" s="376"/>
      <c r="N9803" s="376"/>
      <c r="O9803" s="375"/>
      <c r="P9803" s="375"/>
      <c r="Q9803" s="376"/>
      <c r="R9803" s="376"/>
    </row>
    <row r="9804" spans="1:19" ht="11">
      <c r="A9804" s="375"/>
      <c r="B9804" s="375"/>
      <c r="C9804" s="375"/>
      <c r="D9804" s="375"/>
      <c r="E9804" s="375"/>
      <c r="F9804" s="375"/>
      <c r="G9804" s="375"/>
      <c r="H9804" s="376"/>
      <c r="I9804" s="375"/>
      <c r="J9804" s="375"/>
      <c r="K9804" s="375"/>
      <c r="L9804" s="376"/>
      <c r="M9804" s="376"/>
      <c r="N9804" s="376"/>
      <c r="O9804" s="375"/>
      <c r="P9804" s="375"/>
      <c r="Q9804" s="376"/>
      <c r="R9804" s="376"/>
    </row>
    <row r="9805" spans="1:19" ht="11">
      <c r="A9805" s="375"/>
      <c r="B9805" s="375"/>
      <c r="C9805" s="375"/>
      <c r="D9805" s="375"/>
      <c r="E9805" s="375"/>
      <c r="F9805" s="375"/>
      <c r="G9805" s="375"/>
      <c r="H9805" s="376"/>
      <c r="I9805" s="375"/>
      <c r="J9805" s="376"/>
      <c r="K9805" s="375"/>
      <c r="L9805" s="376"/>
      <c r="M9805" s="376"/>
      <c r="N9805" s="376"/>
      <c r="O9805" s="376"/>
      <c r="P9805" s="375"/>
      <c r="Q9805" s="376"/>
      <c r="R9805" s="376"/>
    </row>
    <row r="9806" spans="1:19" ht="11">
      <c r="A9806" s="375"/>
      <c r="B9806" s="375"/>
      <c r="C9806" s="375"/>
      <c r="D9806" s="375"/>
      <c r="E9806" s="375"/>
      <c r="F9806" s="375"/>
      <c r="G9806" s="375"/>
      <c r="H9806" s="376"/>
      <c r="I9806" s="375"/>
      <c r="J9806" s="375"/>
      <c r="K9806" s="375"/>
      <c r="L9806" s="376"/>
      <c r="M9806" s="376"/>
      <c r="N9806" s="376"/>
      <c r="O9806" s="375"/>
      <c r="P9806" s="375"/>
      <c r="Q9806" s="376"/>
      <c r="R9806" s="376"/>
    </row>
    <row r="9807" spans="1:19" ht="11">
      <c r="A9807" s="375"/>
      <c r="B9807" s="375"/>
      <c r="C9807" s="375"/>
      <c r="D9807" s="375"/>
      <c r="E9807" s="375"/>
      <c r="F9807" s="375"/>
      <c r="G9807" s="375"/>
      <c r="H9807" s="376"/>
      <c r="I9807" s="375"/>
      <c r="J9807" s="376"/>
      <c r="K9807" s="375"/>
      <c r="L9807" s="376"/>
      <c r="M9807" s="376"/>
      <c r="N9807" s="376"/>
      <c r="O9807" s="375"/>
      <c r="P9807" s="375"/>
      <c r="Q9807" s="376"/>
      <c r="R9807" s="376"/>
    </row>
    <row r="9808" spans="1:19" ht="11">
      <c r="A9808" s="375"/>
      <c r="B9808" s="375"/>
      <c r="C9808" s="375"/>
      <c r="D9808" s="375"/>
      <c r="E9808" s="375"/>
      <c r="F9808" s="375"/>
      <c r="G9808" s="375"/>
      <c r="H9808" s="376"/>
      <c r="I9808" s="375"/>
      <c r="J9808" s="376"/>
      <c r="K9808" s="375"/>
      <c r="L9808" s="376"/>
      <c r="M9808" s="376"/>
      <c r="N9808" s="376"/>
      <c r="O9808" s="375"/>
      <c r="P9808" s="375"/>
      <c r="Q9808" s="376"/>
      <c r="R9808" s="376"/>
    </row>
    <row r="9809" spans="1:19" ht="11">
      <c r="A9809" s="375"/>
      <c r="B9809" s="375"/>
      <c r="C9809" s="375"/>
      <c r="D9809" s="375"/>
      <c r="E9809" s="375"/>
      <c r="F9809" s="375"/>
      <c r="G9809" s="375"/>
      <c r="H9809" s="376"/>
      <c r="I9809" s="375"/>
      <c r="J9809" s="376"/>
      <c r="K9809" s="375"/>
      <c r="L9809" s="376"/>
      <c r="M9809" s="376"/>
      <c r="N9809" s="376"/>
      <c r="O9809" s="376"/>
      <c r="P9809" s="375"/>
      <c r="Q9809" s="376"/>
      <c r="R9809" s="376"/>
    </row>
    <row r="9810" spans="1:19" ht="11">
      <c r="A9810" s="375"/>
      <c r="B9810" s="375"/>
      <c r="C9810" s="375"/>
      <c r="D9810" s="375"/>
      <c r="E9810" s="375"/>
      <c r="F9810" s="375"/>
      <c r="G9810" s="375"/>
      <c r="H9810" s="376"/>
      <c r="I9810" s="375"/>
      <c r="J9810" s="376"/>
      <c r="K9810" s="375"/>
      <c r="L9810" s="376"/>
      <c r="M9810" s="376"/>
      <c r="N9810" s="376"/>
      <c r="O9810" s="376"/>
      <c r="P9810" s="375"/>
      <c r="Q9810" s="376"/>
      <c r="R9810" s="376"/>
    </row>
    <row r="9811" spans="1:19" ht="11">
      <c r="A9811" s="375"/>
      <c r="B9811" s="375"/>
      <c r="C9811" s="375"/>
      <c r="D9811" s="375"/>
      <c r="E9811" s="375"/>
      <c r="F9811" s="375"/>
      <c r="G9811" s="375"/>
      <c r="H9811" s="376"/>
      <c r="I9811" s="375"/>
      <c r="J9811" s="376"/>
      <c r="K9811" s="375"/>
      <c r="L9811" s="376"/>
      <c r="M9811" s="376"/>
      <c r="N9811" s="376"/>
      <c r="O9811" s="376"/>
      <c r="P9811" s="375"/>
      <c r="Q9811" s="376"/>
      <c r="R9811" s="376"/>
    </row>
    <row r="9812" spans="1:19" ht="11">
      <c r="A9812" s="375"/>
      <c r="B9812" s="375"/>
      <c r="C9812" s="375"/>
      <c r="D9812" s="375"/>
      <c r="E9812" s="375"/>
      <c r="F9812" s="375"/>
      <c r="G9812" s="375"/>
      <c r="H9812" s="376"/>
      <c r="I9812" s="375"/>
      <c r="J9812" s="376"/>
      <c r="K9812" s="375"/>
      <c r="L9812" s="376"/>
      <c r="M9812" s="376"/>
      <c r="N9812" s="376"/>
      <c r="O9812" s="376"/>
      <c r="P9812" s="375"/>
      <c r="Q9812" s="376"/>
      <c r="R9812" s="376"/>
    </row>
    <row r="9813" spans="1:19" ht="11">
      <c r="A9813" s="375"/>
      <c r="B9813" s="375"/>
      <c r="C9813" s="375"/>
      <c r="D9813" s="375"/>
      <c r="E9813" s="375"/>
      <c r="F9813" s="375"/>
      <c r="G9813" s="375"/>
      <c r="H9813" s="376"/>
      <c r="I9813" s="375"/>
      <c r="J9813" s="376"/>
      <c r="K9813" s="375"/>
      <c r="L9813" s="376"/>
      <c r="M9813" s="376"/>
      <c r="N9813" s="376"/>
      <c r="O9813" s="376"/>
      <c r="P9813" s="375"/>
      <c r="Q9813" s="376"/>
      <c r="R9813" s="376"/>
    </row>
    <row r="9814" spans="1:19" ht="11">
      <c r="A9814" s="375"/>
      <c r="B9814" s="375"/>
      <c r="C9814" s="375"/>
      <c r="D9814" s="375"/>
      <c r="E9814" s="375"/>
      <c r="F9814" s="375"/>
      <c r="G9814" s="375"/>
      <c r="H9814" s="376"/>
      <c r="I9814" s="375"/>
      <c r="J9814" s="376"/>
      <c r="K9814" s="375"/>
      <c r="L9814" s="376"/>
      <c r="M9814" s="376"/>
      <c r="N9814" s="376"/>
      <c r="O9814" s="375"/>
      <c r="P9814" s="375"/>
      <c r="Q9814" s="376"/>
      <c r="R9814" s="376"/>
    </row>
    <row r="9815" spans="1:19" ht="11">
      <c r="A9815" s="375"/>
      <c r="B9815" s="375"/>
      <c r="C9815" s="375"/>
      <c r="D9815" s="375"/>
      <c r="E9815" s="375"/>
      <c r="F9815" s="375"/>
      <c r="G9815" s="375"/>
      <c r="H9815" s="376"/>
      <c r="I9815" s="375"/>
      <c r="J9815" s="375"/>
      <c r="K9815" s="375"/>
      <c r="L9815" s="376"/>
      <c r="M9815" s="376"/>
      <c r="N9815" s="376"/>
      <c r="O9815" s="375"/>
      <c r="P9815" s="375"/>
      <c r="Q9815" s="376"/>
      <c r="R9815" s="376"/>
    </row>
    <row r="9816" spans="1:19" ht="11">
      <c r="A9816" s="375"/>
      <c r="B9816" s="375"/>
      <c r="C9816" s="375"/>
      <c r="D9816" s="375"/>
      <c r="E9816" s="375"/>
      <c r="F9816" s="375"/>
      <c r="G9816" s="375"/>
      <c r="H9816" s="376"/>
      <c r="I9816" s="375"/>
      <c r="J9816" s="375"/>
      <c r="K9816" s="375"/>
      <c r="L9816" s="376"/>
      <c r="M9816" s="376"/>
      <c r="N9816" s="376"/>
      <c r="O9816" s="375"/>
      <c r="P9816" s="375"/>
      <c r="Q9816" s="376"/>
      <c r="R9816" s="376"/>
    </row>
    <row r="9817" spans="1:19" ht="11">
      <c r="A9817" s="375"/>
      <c r="B9817" s="375"/>
      <c r="C9817" s="375"/>
      <c r="D9817" s="375"/>
      <c r="E9817" s="375"/>
      <c r="F9817" s="375"/>
      <c r="G9817" s="375"/>
      <c r="H9817" s="376"/>
      <c r="I9817" s="375"/>
      <c r="J9817" s="375"/>
      <c r="K9817" s="375"/>
      <c r="L9817" s="376"/>
      <c r="M9817" s="376"/>
      <c r="N9817" s="376"/>
      <c r="O9817" s="375"/>
      <c r="P9817" s="375"/>
      <c r="Q9817" s="376"/>
      <c r="R9817" s="376"/>
      <c r="S9817" s="241"/>
    </row>
    <row r="9818" spans="1:19" ht="11">
      <c r="A9818" s="375"/>
      <c r="B9818" s="375"/>
      <c r="C9818" s="375"/>
      <c r="D9818" s="375"/>
      <c r="E9818" s="375"/>
      <c r="F9818" s="375"/>
      <c r="G9818" s="375"/>
      <c r="H9818" s="376"/>
      <c r="I9818" s="375"/>
      <c r="J9818" s="375"/>
      <c r="K9818" s="375"/>
      <c r="L9818" s="376"/>
      <c r="M9818" s="376"/>
      <c r="N9818" s="376"/>
      <c r="O9818" s="375"/>
      <c r="P9818" s="375"/>
      <c r="Q9818" s="376"/>
      <c r="R9818" s="376"/>
    </row>
    <row r="9819" spans="1:19" ht="11">
      <c r="A9819" s="375"/>
      <c r="B9819" s="375"/>
      <c r="C9819" s="375"/>
      <c r="D9819" s="375"/>
      <c r="E9819" s="375"/>
      <c r="F9819" s="375"/>
      <c r="G9819" s="375"/>
      <c r="H9819" s="376"/>
      <c r="I9819" s="375"/>
      <c r="J9819" s="376"/>
      <c r="K9819" s="375"/>
      <c r="L9819" s="376"/>
      <c r="M9819" s="376"/>
      <c r="N9819" s="376"/>
      <c r="O9819" s="376"/>
      <c r="P9819" s="375"/>
      <c r="Q9819" s="376"/>
      <c r="R9819" s="376"/>
    </row>
    <row r="9820" spans="1:19" ht="11">
      <c r="A9820" s="375"/>
      <c r="B9820" s="375"/>
      <c r="C9820" s="375"/>
      <c r="D9820" s="375"/>
      <c r="E9820" s="375"/>
      <c r="F9820" s="375"/>
      <c r="G9820" s="375"/>
      <c r="H9820" s="376"/>
      <c r="I9820" s="375"/>
      <c r="J9820" s="376"/>
      <c r="K9820" s="375"/>
      <c r="L9820" s="376"/>
      <c r="M9820" s="376"/>
      <c r="N9820" s="376"/>
      <c r="O9820" s="376"/>
      <c r="P9820" s="375"/>
      <c r="Q9820" s="376"/>
      <c r="R9820" s="376"/>
    </row>
    <row r="9821" spans="1:19" ht="11">
      <c r="A9821" s="375"/>
      <c r="B9821" s="375"/>
      <c r="C9821" s="375"/>
      <c r="D9821" s="375"/>
      <c r="E9821" s="375"/>
      <c r="F9821" s="375"/>
      <c r="G9821" s="375"/>
      <c r="H9821" s="376"/>
      <c r="I9821" s="375"/>
      <c r="J9821" s="375"/>
      <c r="K9821" s="375"/>
      <c r="L9821" s="376"/>
      <c r="M9821" s="376"/>
      <c r="N9821" s="376"/>
      <c r="O9821" s="375"/>
      <c r="P9821" s="375"/>
      <c r="Q9821" s="376"/>
      <c r="R9821" s="376"/>
      <c r="S9821" s="241"/>
    </row>
    <row r="9822" spans="1:19" ht="11">
      <c r="A9822" s="375"/>
      <c r="B9822" s="375"/>
      <c r="C9822" s="375"/>
      <c r="D9822" s="375"/>
      <c r="E9822" s="375"/>
      <c r="F9822" s="375"/>
      <c r="G9822" s="375"/>
      <c r="H9822" s="376"/>
      <c r="I9822" s="375"/>
      <c r="J9822" s="375"/>
      <c r="K9822" s="375"/>
      <c r="L9822" s="376"/>
      <c r="M9822" s="376"/>
      <c r="N9822" s="376"/>
      <c r="O9822" s="375"/>
      <c r="P9822" s="375"/>
      <c r="Q9822" s="376"/>
      <c r="R9822" s="376"/>
    </row>
    <row r="9823" spans="1:19" ht="11">
      <c r="A9823" s="375"/>
      <c r="B9823" s="375"/>
      <c r="C9823" s="375"/>
      <c r="D9823" s="375"/>
      <c r="E9823" s="375"/>
      <c r="F9823" s="375"/>
      <c r="G9823" s="375"/>
      <c r="H9823" s="376"/>
      <c r="I9823" s="375"/>
      <c r="J9823" s="375"/>
      <c r="K9823" s="375"/>
      <c r="L9823" s="376"/>
      <c r="M9823" s="376"/>
      <c r="N9823" s="376"/>
      <c r="O9823" s="375"/>
      <c r="P9823" s="375"/>
      <c r="Q9823" s="376"/>
      <c r="R9823" s="376"/>
    </row>
    <row r="9824" spans="1:19" ht="11">
      <c r="A9824" s="375"/>
      <c r="B9824" s="375"/>
      <c r="C9824" s="375"/>
      <c r="D9824" s="375"/>
      <c r="E9824" s="375"/>
      <c r="F9824" s="375"/>
      <c r="G9824" s="375"/>
      <c r="H9824" s="376"/>
      <c r="I9824" s="375"/>
      <c r="J9824" s="375"/>
      <c r="K9824" s="375"/>
      <c r="L9824" s="376"/>
      <c r="M9824" s="376"/>
      <c r="N9824" s="376"/>
      <c r="O9824" s="375"/>
      <c r="P9824" s="375"/>
      <c r="Q9824" s="376"/>
      <c r="R9824" s="376"/>
      <c r="S9824" s="241"/>
    </row>
    <row r="9825" spans="1:19" ht="11">
      <c r="A9825" s="375"/>
      <c r="B9825" s="375"/>
      <c r="C9825" s="375"/>
      <c r="D9825" s="375"/>
      <c r="E9825" s="375"/>
      <c r="F9825" s="375"/>
      <c r="G9825" s="375"/>
      <c r="H9825" s="376"/>
      <c r="I9825" s="375"/>
      <c r="J9825" s="376"/>
      <c r="K9825" s="375"/>
      <c r="L9825" s="376"/>
      <c r="M9825" s="376"/>
      <c r="N9825" s="376"/>
      <c r="O9825" s="376"/>
      <c r="P9825" s="375"/>
      <c r="Q9825" s="376"/>
      <c r="R9825" s="376"/>
    </row>
    <row r="9826" spans="1:19" ht="11">
      <c r="A9826" s="375"/>
      <c r="B9826" s="375"/>
      <c r="C9826" s="375"/>
      <c r="D9826" s="375"/>
      <c r="E9826" s="375"/>
      <c r="F9826" s="375"/>
      <c r="G9826" s="375"/>
      <c r="H9826" s="376"/>
      <c r="I9826" s="375"/>
      <c r="J9826" s="375"/>
      <c r="K9826" s="375"/>
      <c r="L9826" s="376"/>
      <c r="M9826" s="376"/>
      <c r="N9826" s="376"/>
      <c r="O9826" s="375"/>
      <c r="P9826" s="375"/>
      <c r="Q9826" s="376"/>
      <c r="R9826" s="376"/>
    </row>
    <row r="9827" spans="1:19" ht="11">
      <c r="A9827" s="375"/>
      <c r="B9827" s="375"/>
      <c r="C9827" s="375"/>
      <c r="D9827" s="375"/>
      <c r="E9827" s="375"/>
      <c r="F9827" s="375"/>
      <c r="G9827" s="375"/>
      <c r="H9827" s="376"/>
      <c r="I9827" s="375"/>
      <c r="J9827" s="375"/>
      <c r="K9827" s="375"/>
      <c r="L9827" s="376"/>
      <c r="M9827" s="376"/>
      <c r="N9827" s="376"/>
      <c r="O9827" s="375"/>
      <c r="P9827" s="375"/>
      <c r="Q9827" s="376"/>
      <c r="R9827" s="376"/>
    </row>
    <row r="9828" spans="1:19" ht="11">
      <c r="A9828" s="375"/>
      <c r="B9828" s="375"/>
      <c r="C9828" s="375"/>
      <c r="D9828" s="375"/>
      <c r="E9828" s="375"/>
      <c r="F9828" s="375"/>
      <c r="G9828" s="375"/>
      <c r="H9828" s="376"/>
      <c r="I9828" s="375"/>
      <c r="J9828" s="375"/>
      <c r="K9828" s="375"/>
      <c r="L9828" s="376"/>
      <c r="M9828" s="376"/>
      <c r="N9828" s="376"/>
      <c r="O9828" s="375"/>
      <c r="P9828" s="375"/>
      <c r="Q9828" s="376"/>
      <c r="R9828" s="376"/>
      <c r="S9828" s="241"/>
    </row>
    <row r="9829" spans="1:19" ht="11">
      <c r="A9829" s="375"/>
      <c r="B9829" s="375"/>
      <c r="C9829" s="375"/>
      <c r="D9829" s="375"/>
      <c r="E9829" s="375"/>
      <c r="F9829" s="375"/>
      <c r="G9829" s="375"/>
      <c r="H9829" s="376"/>
      <c r="I9829" s="375"/>
      <c r="J9829" s="375"/>
      <c r="K9829" s="375"/>
      <c r="L9829" s="376"/>
      <c r="M9829" s="376"/>
      <c r="N9829" s="376"/>
      <c r="O9829" s="375"/>
      <c r="P9829" s="375"/>
      <c r="Q9829" s="376"/>
      <c r="R9829" s="376"/>
    </row>
    <row r="9830" spans="1:19" ht="11">
      <c r="A9830" s="375"/>
      <c r="B9830" s="375"/>
      <c r="C9830" s="375"/>
      <c r="D9830" s="375"/>
      <c r="E9830" s="375"/>
      <c r="F9830" s="375"/>
      <c r="G9830" s="375"/>
      <c r="H9830" s="376"/>
      <c r="I9830" s="375"/>
      <c r="J9830" s="375"/>
      <c r="K9830" s="375"/>
      <c r="L9830" s="376"/>
      <c r="M9830" s="376"/>
      <c r="N9830" s="376"/>
      <c r="O9830" s="375"/>
      <c r="P9830" s="375"/>
      <c r="Q9830" s="376"/>
      <c r="R9830" s="376"/>
    </row>
    <row r="9831" spans="1:19" ht="11">
      <c r="A9831" s="375"/>
      <c r="B9831" s="375"/>
      <c r="C9831" s="375"/>
      <c r="D9831" s="375"/>
      <c r="E9831" s="375"/>
      <c r="F9831" s="375"/>
      <c r="G9831" s="375"/>
      <c r="H9831" s="376"/>
      <c r="I9831" s="375"/>
      <c r="J9831" s="375"/>
      <c r="K9831" s="375"/>
      <c r="L9831" s="376"/>
      <c r="M9831" s="376"/>
      <c r="N9831" s="376"/>
      <c r="O9831" s="375"/>
      <c r="P9831" s="375"/>
      <c r="Q9831" s="376"/>
      <c r="R9831" s="376"/>
      <c r="S9831" s="241"/>
    </row>
    <row r="9832" spans="1:19" ht="11">
      <c r="A9832" s="375"/>
      <c r="B9832" s="375"/>
      <c r="C9832" s="375"/>
      <c r="D9832" s="375"/>
      <c r="E9832" s="375"/>
      <c r="F9832" s="375"/>
      <c r="G9832" s="375"/>
      <c r="H9832" s="376"/>
      <c r="I9832" s="375"/>
      <c r="J9832" s="375"/>
      <c r="K9832" s="375"/>
      <c r="L9832" s="376"/>
      <c r="M9832" s="376"/>
      <c r="N9832" s="376"/>
      <c r="O9832" s="375"/>
      <c r="P9832" s="375"/>
      <c r="Q9832" s="376"/>
      <c r="R9832" s="376"/>
    </row>
    <row r="9833" spans="1:19" ht="11">
      <c r="A9833" s="375"/>
      <c r="B9833" s="375"/>
      <c r="C9833" s="375"/>
      <c r="D9833" s="375"/>
      <c r="E9833" s="375"/>
      <c r="F9833" s="375"/>
      <c r="G9833" s="375"/>
      <c r="H9833" s="376"/>
      <c r="I9833" s="375"/>
      <c r="J9833" s="375"/>
      <c r="K9833" s="375"/>
      <c r="L9833" s="376"/>
      <c r="M9833" s="376"/>
      <c r="N9833" s="376"/>
      <c r="O9833" s="375"/>
      <c r="P9833" s="375"/>
      <c r="Q9833" s="376"/>
      <c r="R9833" s="376"/>
    </row>
    <row r="9834" spans="1:19" ht="11">
      <c r="A9834" s="375"/>
      <c r="B9834" s="375"/>
      <c r="C9834" s="375"/>
      <c r="D9834" s="375"/>
      <c r="E9834" s="375"/>
      <c r="F9834" s="375"/>
      <c r="G9834" s="375"/>
      <c r="H9834" s="376"/>
      <c r="I9834" s="375"/>
      <c r="J9834" s="375"/>
      <c r="K9834" s="375"/>
      <c r="L9834" s="376"/>
      <c r="M9834" s="376"/>
      <c r="N9834" s="376"/>
      <c r="O9834" s="375"/>
      <c r="P9834" s="375"/>
      <c r="Q9834" s="376"/>
      <c r="R9834" s="376"/>
    </row>
    <row r="9835" spans="1:19" ht="11">
      <c r="A9835" s="375"/>
      <c r="B9835" s="375"/>
      <c r="C9835" s="375"/>
      <c r="D9835" s="375"/>
      <c r="E9835" s="375"/>
      <c r="F9835" s="375"/>
      <c r="G9835" s="375"/>
      <c r="H9835" s="376"/>
      <c r="I9835" s="375"/>
      <c r="J9835" s="375"/>
      <c r="K9835" s="375"/>
      <c r="L9835" s="376"/>
      <c r="M9835" s="376"/>
      <c r="N9835" s="376"/>
      <c r="O9835" s="375"/>
      <c r="P9835" s="375"/>
      <c r="Q9835" s="376"/>
      <c r="R9835" s="376"/>
    </row>
    <row r="9836" spans="1:19" ht="11">
      <c r="A9836" s="375"/>
      <c r="B9836" s="375"/>
      <c r="C9836" s="375"/>
      <c r="D9836" s="375"/>
      <c r="E9836" s="375"/>
      <c r="F9836" s="375"/>
      <c r="G9836" s="375"/>
      <c r="H9836" s="376"/>
      <c r="I9836" s="375"/>
      <c r="J9836" s="375"/>
      <c r="K9836" s="375"/>
      <c r="L9836" s="376"/>
      <c r="M9836" s="376"/>
      <c r="N9836" s="376"/>
      <c r="O9836" s="375"/>
      <c r="P9836" s="375"/>
      <c r="Q9836" s="376"/>
      <c r="R9836" s="376"/>
    </row>
    <row r="9837" spans="1:19" ht="11">
      <c r="A9837" s="375"/>
      <c r="B9837" s="375"/>
      <c r="C9837" s="375"/>
      <c r="D9837" s="375"/>
      <c r="E9837" s="375"/>
      <c r="F9837" s="375"/>
      <c r="G9837" s="375"/>
      <c r="H9837" s="376"/>
      <c r="I9837" s="375"/>
      <c r="J9837" s="375"/>
      <c r="K9837" s="375"/>
      <c r="L9837" s="376"/>
      <c r="M9837" s="376"/>
      <c r="N9837" s="376"/>
      <c r="O9837" s="375"/>
      <c r="P9837" s="375"/>
      <c r="Q9837" s="376"/>
      <c r="R9837" s="376"/>
    </row>
    <row r="9838" spans="1:19" ht="11">
      <c r="A9838" s="375"/>
      <c r="B9838" s="375"/>
      <c r="C9838" s="375"/>
      <c r="D9838" s="375"/>
      <c r="E9838" s="375"/>
      <c r="F9838" s="375"/>
      <c r="G9838" s="375"/>
      <c r="H9838" s="376"/>
      <c r="I9838" s="375"/>
      <c r="J9838" s="375"/>
      <c r="K9838" s="375"/>
      <c r="L9838" s="376"/>
      <c r="M9838" s="376"/>
      <c r="N9838" s="376"/>
      <c r="O9838" s="375"/>
      <c r="P9838" s="375"/>
      <c r="Q9838" s="376"/>
      <c r="R9838" s="376"/>
    </row>
    <row r="9839" spans="1:19" ht="11">
      <c r="A9839" s="375"/>
      <c r="B9839" s="375"/>
      <c r="C9839" s="375"/>
      <c r="D9839" s="375"/>
      <c r="E9839" s="375"/>
      <c r="F9839" s="375"/>
      <c r="G9839" s="375"/>
      <c r="H9839" s="376"/>
      <c r="I9839" s="375"/>
      <c r="J9839" s="375"/>
      <c r="K9839" s="375"/>
      <c r="L9839" s="376"/>
      <c r="M9839" s="376"/>
      <c r="N9839" s="376"/>
      <c r="O9839" s="375"/>
      <c r="P9839" s="375"/>
      <c r="Q9839" s="376"/>
      <c r="R9839" s="376"/>
    </row>
    <row r="9840" spans="1:19" ht="11">
      <c r="A9840" s="375"/>
      <c r="B9840" s="375"/>
      <c r="C9840" s="375"/>
      <c r="D9840" s="375"/>
      <c r="E9840" s="375"/>
      <c r="F9840" s="375"/>
      <c r="G9840" s="375"/>
      <c r="H9840" s="376"/>
      <c r="I9840" s="375"/>
      <c r="J9840" s="375"/>
      <c r="K9840" s="375"/>
      <c r="L9840" s="376"/>
      <c r="M9840" s="376"/>
      <c r="N9840" s="376"/>
      <c r="O9840" s="375"/>
      <c r="P9840" s="375"/>
      <c r="Q9840" s="376"/>
      <c r="R9840" s="376"/>
    </row>
    <row r="9841" spans="1:19" ht="11">
      <c r="A9841" s="375"/>
      <c r="B9841" s="375"/>
      <c r="C9841" s="375"/>
      <c r="D9841" s="375"/>
      <c r="E9841" s="375"/>
      <c r="F9841" s="375"/>
      <c r="G9841" s="375"/>
      <c r="H9841" s="376"/>
      <c r="I9841" s="375"/>
      <c r="J9841" s="375"/>
      <c r="K9841" s="375"/>
      <c r="L9841" s="376"/>
      <c r="M9841" s="376"/>
      <c r="N9841" s="376"/>
      <c r="O9841" s="375"/>
      <c r="P9841" s="375"/>
      <c r="Q9841" s="376"/>
      <c r="R9841" s="376"/>
    </row>
    <row r="9842" spans="1:19" ht="11">
      <c r="A9842" s="375"/>
      <c r="B9842" s="375"/>
      <c r="C9842" s="375"/>
      <c r="D9842" s="375"/>
      <c r="E9842" s="375"/>
      <c r="F9842" s="375"/>
      <c r="G9842" s="375"/>
      <c r="H9842" s="376"/>
      <c r="I9842" s="375"/>
      <c r="J9842" s="376"/>
      <c r="K9842" s="375"/>
      <c r="L9842" s="376"/>
      <c r="M9842" s="376"/>
      <c r="N9842" s="376"/>
      <c r="O9842" s="376"/>
      <c r="P9842" s="375"/>
      <c r="Q9842" s="376"/>
      <c r="R9842" s="376"/>
    </row>
    <row r="9843" spans="1:19" ht="11">
      <c r="A9843" s="375"/>
      <c r="B9843" s="375"/>
      <c r="C9843" s="375"/>
      <c r="D9843" s="375"/>
      <c r="E9843" s="375"/>
      <c r="F9843" s="375"/>
      <c r="G9843" s="375"/>
      <c r="H9843" s="376"/>
      <c r="I9843" s="375"/>
      <c r="J9843" s="375"/>
      <c r="K9843" s="375"/>
      <c r="L9843" s="376"/>
      <c r="M9843" s="376"/>
      <c r="N9843" s="376"/>
      <c r="O9843" s="375"/>
      <c r="P9843" s="375"/>
      <c r="Q9843" s="376"/>
      <c r="R9843" s="376"/>
    </row>
    <row r="9844" spans="1:19" ht="11">
      <c r="A9844" s="375"/>
      <c r="B9844" s="375"/>
      <c r="C9844" s="375"/>
      <c r="D9844" s="375"/>
      <c r="E9844" s="375"/>
      <c r="F9844" s="375"/>
      <c r="G9844" s="375"/>
      <c r="H9844" s="376"/>
      <c r="I9844" s="375"/>
      <c r="J9844" s="376"/>
      <c r="K9844" s="375"/>
      <c r="L9844" s="376"/>
      <c r="M9844" s="376"/>
      <c r="N9844" s="376"/>
      <c r="O9844" s="375"/>
      <c r="P9844" s="375"/>
      <c r="Q9844" s="376"/>
      <c r="R9844" s="376"/>
    </row>
    <row r="9845" spans="1:19" ht="11">
      <c r="A9845" s="375"/>
      <c r="B9845" s="375"/>
      <c r="C9845" s="375"/>
      <c r="D9845" s="375"/>
      <c r="E9845" s="375"/>
      <c r="F9845" s="375"/>
      <c r="G9845" s="375"/>
      <c r="H9845" s="376"/>
      <c r="I9845" s="375"/>
      <c r="J9845" s="376"/>
      <c r="K9845" s="375"/>
      <c r="L9845" s="376"/>
      <c r="M9845" s="376"/>
      <c r="N9845" s="376"/>
      <c r="O9845" s="376"/>
      <c r="P9845" s="375"/>
      <c r="Q9845" s="376"/>
      <c r="R9845" s="376"/>
    </row>
    <row r="9846" spans="1:19" ht="11">
      <c r="A9846" s="375"/>
      <c r="B9846" s="375"/>
      <c r="C9846" s="375"/>
      <c r="D9846" s="375"/>
      <c r="E9846" s="375"/>
      <c r="F9846" s="375"/>
      <c r="G9846" s="375"/>
      <c r="H9846" s="376"/>
      <c r="I9846" s="375"/>
      <c r="J9846" s="376"/>
      <c r="K9846" s="375"/>
      <c r="L9846" s="376"/>
      <c r="M9846" s="376"/>
      <c r="N9846" s="376"/>
      <c r="O9846" s="376"/>
      <c r="P9846" s="375"/>
      <c r="Q9846" s="376"/>
      <c r="R9846" s="376"/>
    </row>
    <row r="9847" spans="1:19" ht="11">
      <c r="A9847" s="375"/>
      <c r="B9847" s="375"/>
      <c r="C9847" s="375"/>
      <c r="D9847" s="375"/>
      <c r="E9847" s="375"/>
      <c r="F9847" s="375"/>
      <c r="G9847" s="375"/>
      <c r="H9847" s="376"/>
      <c r="I9847" s="375"/>
      <c r="J9847" s="376"/>
      <c r="K9847" s="375"/>
      <c r="L9847" s="376"/>
      <c r="M9847" s="376"/>
      <c r="N9847" s="376"/>
      <c r="O9847" s="376"/>
      <c r="P9847" s="375"/>
      <c r="Q9847" s="376"/>
      <c r="R9847" s="376"/>
    </row>
    <row r="9848" spans="1:19" ht="11">
      <c r="A9848" s="375"/>
      <c r="B9848" s="375"/>
      <c r="C9848" s="375"/>
      <c r="D9848" s="375"/>
      <c r="E9848" s="375"/>
      <c r="F9848" s="375"/>
      <c r="G9848" s="375"/>
      <c r="H9848" s="376"/>
      <c r="I9848" s="375"/>
      <c r="J9848" s="376"/>
      <c r="K9848" s="375"/>
      <c r="L9848" s="376"/>
      <c r="M9848" s="376"/>
      <c r="N9848" s="376"/>
      <c r="O9848" s="376"/>
      <c r="P9848" s="375"/>
      <c r="Q9848" s="376"/>
      <c r="R9848" s="376"/>
      <c r="S9848" s="241"/>
    </row>
    <row r="9849" spans="1:19" ht="11">
      <c r="A9849" s="375"/>
      <c r="B9849" s="375"/>
      <c r="C9849" s="375"/>
      <c r="D9849" s="375"/>
      <c r="E9849" s="375"/>
      <c r="F9849" s="375"/>
      <c r="G9849" s="375"/>
      <c r="H9849" s="376"/>
      <c r="I9849" s="375"/>
      <c r="J9849" s="376"/>
      <c r="K9849" s="375"/>
      <c r="L9849" s="376"/>
      <c r="M9849" s="376"/>
      <c r="N9849" s="376"/>
      <c r="O9849" s="376"/>
      <c r="P9849" s="375"/>
      <c r="Q9849" s="376"/>
      <c r="R9849" s="376"/>
    </row>
    <row r="9850" spans="1:19" ht="11">
      <c r="A9850" s="375"/>
      <c r="B9850" s="375"/>
      <c r="C9850" s="375"/>
      <c r="D9850" s="375"/>
      <c r="E9850" s="375"/>
      <c r="F9850" s="375"/>
      <c r="G9850" s="375"/>
      <c r="H9850" s="376"/>
      <c r="I9850" s="375"/>
      <c r="J9850" s="375"/>
      <c r="K9850" s="375"/>
      <c r="L9850" s="376"/>
      <c r="M9850" s="376"/>
      <c r="N9850" s="376"/>
      <c r="O9850" s="375"/>
      <c r="P9850" s="375"/>
      <c r="Q9850" s="376"/>
      <c r="R9850" s="376"/>
    </row>
    <row r="9851" spans="1:19" ht="11">
      <c r="A9851" s="375"/>
      <c r="B9851" s="375"/>
      <c r="C9851" s="375"/>
      <c r="D9851" s="375"/>
      <c r="E9851" s="375"/>
      <c r="F9851" s="375"/>
      <c r="G9851" s="375"/>
      <c r="H9851" s="376"/>
      <c r="I9851" s="375"/>
      <c r="J9851" s="375"/>
      <c r="K9851" s="375"/>
      <c r="L9851" s="376"/>
      <c r="M9851" s="376"/>
      <c r="N9851" s="376"/>
      <c r="O9851" s="375"/>
      <c r="P9851" s="375"/>
      <c r="Q9851" s="376"/>
      <c r="R9851" s="376"/>
    </row>
    <row r="9852" spans="1:19" ht="11">
      <c r="A9852" s="375"/>
      <c r="B9852" s="375"/>
      <c r="C9852" s="375"/>
      <c r="D9852" s="375"/>
      <c r="E9852" s="375"/>
      <c r="F9852" s="375"/>
      <c r="G9852" s="375"/>
      <c r="H9852" s="376"/>
      <c r="I9852" s="375"/>
      <c r="J9852" s="375"/>
      <c r="K9852" s="375"/>
      <c r="L9852" s="376"/>
      <c r="M9852" s="376"/>
      <c r="N9852" s="376"/>
      <c r="O9852" s="375"/>
      <c r="P9852" s="375"/>
      <c r="Q9852" s="376"/>
      <c r="R9852" s="376"/>
      <c r="S9852" s="241"/>
    </row>
    <row r="9853" spans="1:19" ht="11">
      <c r="A9853" s="375"/>
      <c r="B9853" s="375"/>
      <c r="C9853" s="375"/>
      <c r="D9853" s="375"/>
      <c r="E9853" s="375"/>
      <c r="F9853" s="375"/>
      <c r="G9853" s="375"/>
      <c r="H9853" s="376"/>
      <c r="I9853" s="375"/>
      <c r="J9853" s="376"/>
      <c r="K9853" s="375"/>
      <c r="L9853" s="376"/>
      <c r="M9853" s="376"/>
      <c r="N9853" s="376"/>
      <c r="O9853" s="375"/>
      <c r="P9853" s="375"/>
      <c r="Q9853" s="376"/>
      <c r="R9853" s="376"/>
    </row>
    <row r="9854" spans="1:19" ht="11">
      <c r="A9854" s="375"/>
      <c r="B9854" s="375"/>
      <c r="C9854" s="375"/>
      <c r="D9854" s="375"/>
      <c r="E9854" s="375"/>
      <c r="F9854" s="375"/>
      <c r="G9854" s="375"/>
      <c r="H9854" s="376"/>
      <c r="I9854" s="375"/>
      <c r="J9854" s="375"/>
      <c r="K9854" s="375"/>
      <c r="L9854" s="376"/>
      <c r="M9854" s="376"/>
      <c r="N9854" s="376"/>
      <c r="O9854" s="375"/>
      <c r="P9854" s="375"/>
      <c r="Q9854" s="376"/>
      <c r="R9854" s="376"/>
    </row>
    <row r="9855" spans="1:19" ht="11">
      <c r="A9855" s="375"/>
      <c r="B9855" s="375"/>
      <c r="C9855" s="375"/>
      <c r="D9855" s="375"/>
      <c r="E9855" s="375"/>
      <c r="F9855" s="375"/>
      <c r="G9855" s="375"/>
      <c r="H9855" s="376"/>
      <c r="I9855" s="375"/>
      <c r="J9855" s="375"/>
      <c r="K9855" s="375"/>
      <c r="L9855" s="376"/>
      <c r="M9855" s="376"/>
      <c r="N9855" s="376"/>
      <c r="O9855" s="375"/>
      <c r="P9855" s="375"/>
      <c r="Q9855" s="376"/>
      <c r="R9855" s="376"/>
      <c r="S9855" s="241"/>
    </row>
    <row r="9856" spans="1:19" ht="11">
      <c r="A9856" s="375"/>
      <c r="B9856" s="375"/>
      <c r="C9856" s="375"/>
      <c r="D9856" s="375"/>
      <c r="E9856" s="375"/>
      <c r="F9856" s="375"/>
      <c r="G9856" s="375"/>
      <c r="H9856" s="376"/>
      <c r="I9856" s="375"/>
      <c r="J9856" s="375"/>
      <c r="K9856" s="375"/>
      <c r="L9856" s="376"/>
      <c r="M9856" s="376"/>
      <c r="N9856" s="376"/>
      <c r="O9856" s="375"/>
      <c r="P9856" s="375"/>
      <c r="Q9856" s="376"/>
      <c r="R9856" s="376"/>
    </row>
    <row r="9857" spans="1:20" ht="11">
      <c r="A9857" s="375"/>
      <c r="B9857" s="375"/>
      <c r="C9857" s="375"/>
      <c r="D9857" s="375"/>
      <c r="E9857" s="375"/>
      <c r="F9857" s="375"/>
      <c r="G9857" s="375"/>
      <c r="H9857" s="376"/>
      <c r="I9857" s="375"/>
      <c r="J9857" s="376"/>
      <c r="K9857" s="375"/>
      <c r="L9857" s="376"/>
      <c r="M9857" s="376"/>
      <c r="N9857" s="376"/>
      <c r="O9857" s="376"/>
      <c r="P9857" s="375"/>
      <c r="Q9857" s="376"/>
      <c r="R9857" s="376"/>
    </row>
    <row r="9858" spans="1:20" ht="11">
      <c r="A9858" s="375"/>
      <c r="B9858" s="375"/>
      <c r="C9858" s="375"/>
      <c r="D9858" s="375"/>
      <c r="E9858" s="375"/>
      <c r="F9858" s="375"/>
      <c r="G9858" s="375"/>
      <c r="H9858" s="376"/>
      <c r="I9858" s="375"/>
      <c r="J9858" s="375"/>
      <c r="K9858" s="375"/>
      <c r="L9858" s="376"/>
      <c r="M9858" s="376"/>
      <c r="N9858" s="376"/>
      <c r="O9858" s="375"/>
      <c r="P9858" s="375"/>
      <c r="Q9858" s="376"/>
      <c r="R9858" s="376"/>
    </row>
    <row r="9859" spans="1:20" ht="11">
      <c r="A9859" s="375"/>
      <c r="B9859" s="375"/>
      <c r="C9859" s="375"/>
      <c r="D9859" s="375"/>
      <c r="E9859" s="375"/>
      <c r="F9859" s="375"/>
      <c r="G9859" s="375"/>
      <c r="H9859" s="376"/>
      <c r="I9859" s="375"/>
      <c r="J9859" s="375"/>
      <c r="K9859" s="375"/>
      <c r="L9859" s="376"/>
      <c r="M9859" s="376"/>
      <c r="N9859" s="376"/>
      <c r="O9859" s="375"/>
      <c r="P9859" s="375"/>
      <c r="Q9859" s="376"/>
      <c r="R9859" s="376"/>
      <c r="S9859" s="241"/>
    </row>
    <row r="9860" spans="1:20" ht="11">
      <c r="A9860" s="375"/>
      <c r="B9860" s="375"/>
      <c r="C9860" s="375"/>
      <c r="D9860" s="375"/>
      <c r="E9860" s="375"/>
      <c r="F9860" s="375"/>
      <c r="G9860" s="375"/>
      <c r="H9860" s="376"/>
      <c r="I9860" s="375"/>
      <c r="J9860" s="375"/>
      <c r="K9860" s="375"/>
      <c r="L9860" s="376"/>
      <c r="M9860" s="376"/>
      <c r="N9860" s="376"/>
      <c r="O9860" s="375"/>
      <c r="P9860" s="375"/>
      <c r="Q9860" s="376"/>
      <c r="R9860" s="376"/>
    </row>
    <row r="9861" spans="1:20" ht="11">
      <c r="A9861" s="375"/>
      <c r="B9861" s="375"/>
      <c r="C9861" s="375"/>
      <c r="D9861" s="375"/>
      <c r="E9861" s="375"/>
      <c r="F9861" s="375"/>
      <c r="G9861" s="375"/>
      <c r="H9861" s="376"/>
      <c r="I9861" s="375"/>
      <c r="J9861" s="375"/>
      <c r="K9861" s="375"/>
      <c r="L9861" s="376"/>
      <c r="M9861" s="376"/>
      <c r="N9861" s="376"/>
      <c r="O9861" s="375"/>
      <c r="P9861" s="375"/>
      <c r="Q9861" s="376"/>
      <c r="R9861" s="376"/>
    </row>
    <row r="9862" spans="1:20" ht="11">
      <c r="A9862" s="375"/>
      <c r="B9862" s="375"/>
      <c r="C9862" s="375"/>
      <c r="D9862" s="375"/>
      <c r="E9862" s="375"/>
      <c r="F9862" s="375"/>
      <c r="G9862" s="375"/>
      <c r="H9862" s="376"/>
      <c r="I9862" s="375"/>
      <c r="J9862" s="375"/>
      <c r="K9862" s="375"/>
      <c r="L9862" s="376"/>
      <c r="M9862" s="376"/>
      <c r="N9862" s="376"/>
      <c r="O9862" s="375"/>
      <c r="P9862" s="375"/>
      <c r="Q9862" s="376"/>
      <c r="R9862" s="376"/>
      <c r="S9862" s="241"/>
    </row>
    <row r="9863" spans="1:20" ht="11">
      <c r="A9863" s="375"/>
      <c r="B9863" s="375"/>
      <c r="C9863" s="375"/>
      <c r="D9863" s="375"/>
      <c r="E9863" s="375"/>
      <c r="F9863" s="375"/>
      <c r="G9863" s="375"/>
      <c r="H9863" s="376"/>
      <c r="I9863" s="375"/>
      <c r="J9863" s="375"/>
      <c r="K9863" s="375"/>
      <c r="L9863" s="376"/>
      <c r="M9863" s="376"/>
      <c r="N9863" s="376"/>
      <c r="O9863" s="375"/>
      <c r="P9863" s="375"/>
      <c r="Q9863" s="376"/>
      <c r="R9863" s="376"/>
    </row>
    <row r="9864" spans="1:20" ht="11">
      <c r="A9864" s="375"/>
      <c r="B9864" s="375"/>
      <c r="C9864" s="375"/>
      <c r="D9864" s="375"/>
      <c r="E9864" s="375"/>
      <c r="F9864" s="375"/>
      <c r="G9864" s="375"/>
      <c r="H9864" s="376"/>
      <c r="I9864" s="375"/>
      <c r="J9864" s="375"/>
      <c r="K9864" s="375"/>
      <c r="L9864" s="376"/>
      <c r="M9864" s="376"/>
      <c r="N9864" s="376"/>
      <c r="O9864" s="375"/>
      <c r="P9864" s="375"/>
      <c r="Q9864" s="376"/>
      <c r="R9864" s="376"/>
    </row>
    <row r="9865" spans="1:20" ht="11">
      <c r="A9865" s="375"/>
      <c r="B9865" s="375"/>
      <c r="C9865" s="375"/>
      <c r="D9865" s="375"/>
      <c r="E9865" s="375"/>
      <c r="F9865" s="375"/>
      <c r="G9865" s="375"/>
      <c r="H9865" s="376"/>
      <c r="I9865" s="375"/>
      <c r="J9865" s="375"/>
      <c r="K9865" s="375"/>
      <c r="L9865" s="376"/>
      <c r="M9865" s="376"/>
      <c r="N9865" s="376"/>
      <c r="O9865" s="375"/>
      <c r="P9865" s="375"/>
      <c r="Q9865" s="376"/>
      <c r="R9865" s="376"/>
    </row>
    <row r="9866" spans="1:20" ht="11">
      <c r="A9866" s="375"/>
      <c r="B9866" s="375"/>
      <c r="C9866" s="375"/>
      <c r="D9866" s="375"/>
      <c r="E9866" s="375"/>
      <c r="F9866" s="375"/>
      <c r="G9866" s="375"/>
      <c r="H9866" s="376"/>
      <c r="I9866" s="375"/>
      <c r="J9866" s="375"/>
      <c r="K9866" s="375"/>
      <c r="L9866" s="376"/>
      <c r="M9866" s="376"/>
      <c r="N9866" s="376"/>
      <c r="O9866" s="375"/>
      <c r="P9866" s="375"/>
      <c r="Q9866" s="376"/>
      <c r="R9866" s="376"/>
      <c r="S9866" s="241"/>
    </row>
    <row r="9867" spans="1:20" ht="11">
      <c r="A9867" s="375"/>
      <c r="B9867" s="375"/>
      <c r="C9867" s="375"/>
      <c r="D9867" s="375"/>
      <c r="E9867" s="375"/>
      <c r="F9867" s="375"/>
      <c r="G9867" s="375"/>
      <c r="H9867" s="376"/>
      <c r="I9867" s="375"/>
      <c r="J9867" s="375"/>
      <c r="K9867" s="375"/>
      <c r="L9867" s="376"/>
      <c r="M9867" s="376"/>
      <c r="N9867" s="376"/>
      <c r="O9867" s="375"/>
      <c r="P9867" s="375"/>
      <c r="Q9867" s="376"/>
      <c r="R9867" s="376"/>
      <c r="S9867" s="241"/>
    </row>
    <row r="9868" spans="1:20" ht="11">
      <c r="A9868" s="375"/>
      <c r="B9868" s="375"/>
      <c r="C9868" s="375"/>
      <c r="D9868" s="375"/>
      <c r="E9868" s="375"/>
      <c r="F9868" s="375"/>
      <c r="G9868" s="375"/>
      <c r="H9868" s="376"/>
      <c r="I9868" s="375"/>
      <c r="J9868" s="375"/>
      <c r="K9868" s="375"/>
      <c r="L9868" s="376"/>
      <c r="M9868" s="376"/>
      <c r="N9868" s="376"/>
      <c r="O9868" s="375"/>
      <c r="P9868" s="375"/>
      <c r="Q9868" s="376"/>
      <c r="R9868" s="376"/>
    </row>
    <row r="9869" spans="1:20" ht="11">
      <c r="A9869" s="375"/>
      <c r="B9869" s="375"/>
      <c r="C9869" s="375"/>
      <c r="D9869" s="375"/>
      <c r="E9869" s="375"/>
      <c r="F9869" s="375"/>
      <c r="G9869" s="375"/>
      <c r="H9869" s="376"/>
      <c r="I9869" s="375"/>
      <c r="J9869" s="375"/>
      <c r="K9869" s="375"/>
      <c r="L9869" s="376"/>
      <c r="M9869" s="376"/>
      <c r="N9869" s="376"/>
      <c r="O9869" s="375"/>
      <c r="P9869" s="375"/>
      <c r="Q9869" s="376"/>
      <c r="R9869" s="376"/>
      <c r="S9869" s="241"/>
    </row>
    <row r="9870" spans="1:20" ht="11">
      <c r="A9870" s="375"/>
      <c r="B9870" s="375"/>
      <c r="C9870" s="375"/>
      <c r="D9870" s="375"/>
      <c r="E9870" s="375"/>
      <c r="F9870" s="375"/>
      <c r="G9870" s="375"/>
      <c r="H9870" s="376"/>
      <c r="I9870" s="375"/>
      <c r="J9870" s="375"/>
      <c r="K9870" s="375"/>
      <c r="L9870" s="376"/>
      <c r="M9870" s="376"/>
      <c r="N9870" s="376"/>
      <c r="O9870" s="375"/>
      <c r="P9870" s="375"/>
      <c r="Q9870" s="376"/>
      <c r="R9870" s="376"/>
      <c r="T9870" s="241"/>
    </row>
    <row r="9871" spans="1:20" ht="11">
      <c r="A9871" s="375"/>
      <c r="B9871" s="375"/>
      <c r="C9871" s="375"/>
      <c r="D9871" s="375"/>
      <c r="E9871" s="375"/>
      <c r="F9871" s="375"/>
      <c r="G9871" s="375"/>
      <c r="H9871" s="376"/>
      <c r="I9871" s="375"/>
      <c r="J9871" s="375"/>
      <c r="K9871" s="375"/>
      <c r="L9871" s="376"/>
      <c r="M9871" s="376"/>
      <c r="N9871" s="376"/>
      <c r="O9871" s="375"/>
      <c r="P9871" s="375"/>
      <c r="Q9871" s="376"/>
      <c r="R9871" s="376"/>
    </row>
    <row r="9872" spans="1:20" ht="11">
      <c r="A9872" s="375"/>
      <c r="B9872" s="375"/>
      <c r="C9872" s="375"/>
      <c r="D9872" s="375"/>
      <c r="E9872" s="375"/>
      <c r="F9872" s="375"/>
      <c r="G9872" s="375"/>
      <c r="H9872" s="376"/>
      <c r="I9872" s="375"/>
      <c r="J9872" s="375"/>
      <c r="K9872" s="375"/>
      <c r="L9872" s="376"/>
      <c r="M9872" s="376"/>
      <c r="N9872" s="376"/>
      <c r="O9872" s="375"/>
      <c r="P9872" s="375"/>
      <c r="Q9872" s="376"/>
      <c r="R9872" s="376"/>
    </row>
    <row r="9873" spans="1:20" ht="11">
      <c r="A9873" s="375"/>
      <c r="B9873" s="375"/>
      <c r="C9873" s="375"/>
      <c r="D9873" s="375"/>
      <c r="E9873" s="375"/>
      <c r="F9873" s="375"/>
      <c r="G9873" s="375"/>
      <c r="H9873" s="376"/>
      <c r="I9873" s="375"/>
      <c r="J9873" s="375"/>
      <c r="K9873" s="375"/>
      <c r="L9873" s="376"/>
      <c r="M9873" s="376"/>
      <c r="N9873" s="376"/>
      <c r="O9873" s="375"/>
      <c r="P9873" s="375"/>
      <c r="Q9873" s="376"/>
      <c r="R9873" s="376"/>
      <c r="S9873" s="241"/>
    </row>
    <row r="9874" spans="1:20" ht="11">
      <c r="A9874" s="375"/>
      <c r="B9874" s="375"/>
      <c r="C9874" s="375"/>
      <c r="D9874" s="375"/>
      <c r="E9874" s="375"/>
      <c r="F9874" s="375"/>
      <c r="G9874" s="375"/>
      <c r="H9874" s="376"/>
      <c r="I9874" s="375"/>
      <c r="J9874" s="375"/>
      <c r="K9874" s="375"/>
      <c r="L9874" s="376"/>
      <c r="M9874" s="376"/>
      <c r="N9874" s="376"/>
      <c r="O9874" s="375"/>
      <c r="P9874" s="375"/>
      <c r="Q9874" s="376"/>
      <c r="R9874" s="376"/>
      <c r="S9874" s="241"/>
    </row>
    <row r="9875" spans="1:20" ht="11">
      <c r="A9875" s="375"/>
      <c r="B9875" s="375"/>
      <c r="C9875" s="375"/>
      <c r="D9875" s="375"/>
      <c r="E9875" s="375"/>
      <c r="F9875" s="375"/>
      <c r="G9875" s="375"/>
      <c r="H9875" s="376"/>
      <c r="I9875" s="375"/>
      <c r="J9875" s="375"/>
      <c r="K9875" s="375"/>
      <c r="L9875" s="376"/>
      <c r="M9875" s="376"/>
      <c r="N9875" s="376"/>
      <c r="O9875" s="375"/>
      <c r="P9875" s="375"/>
      <c r="Q9875" s="376"/>
      <c r="R9875" s="376"/>
    </row>
    <row r="9876" spans="1:20" ht="11">
      <c r="A9876" s="375"/>
      <c r="B9876" s="375"/>
      <c r="C9876" s="375"/>
      <c r="D9876" s="375"/>
      <c r="E9876" s="375"/>
      <c r="F9876" s="375"/>
      <c r="G9876" s="375"/>
      <c r="H9876" s="376"/>
      <c r="I9876" s="375"/>
      <c r="J9876" s="375"/>
      <c r="K9876" s="375"/>
      <c r="L9876" s="376"/>
      <c r="M9876" s="376"/>
      <c r="N9876" s="376"/>
      <c r="O9876" s="375"/>
      <c r="P9876" s="375"/>
      <c r="Q9876" s="376"/>
      <c r="R9876" s="376"/>
      <c r="S9876" s="241"/>
    </row>
    <row r="9877" spans="1:20" ht="11">
      <c r="A9877" s="375"/>
      <c r="B9877" s="375"/>
      <c r="C9877" s="375"/>
      <c r="D9877" s="375"/>
      <c r="E9877" s="375"/>
      <c r="F9877" s="375"/>
      <c r="G9877" s="375"/>
      <c r="H9877" s="376"/>
      <c r="I9877" s="375"/>
      <c r="J9877" s="375"/>
      <c r="K9877" s="375"/>
      <c r="L9877" s="376"/>
      <c r="M9877" s="376"/>
      <c r="N9877" s="376"/>
      <c r="O9877" s="375"/>
      <c r="P9877" s="375"/>
      <c r="Q9877" s="376"/>
      <c r="R9877" s="376"/>
      <c r="T9877" s="241"/>
    </row>
    <row r="9878" spans="1:20" ht="11">
      <c r="A9878" s="375"/>
      <c r="B9878" s="375"/>
      <c r="C9878" s="375"/>
      <c r="D9878" s="375"/>
      <c r="E9878" s="375"/>
      <c r="F9878" s="375"/>
      <c r="G9878" s="375"/>
      <c r="H9878" s="376"/>
      <c r="I9878" s="375"/>
      <c r="J9878" s="375"/>
      <c r="K9878" s="375"/>
      <c r="L9878" s="376"/>
      <c r="M9878" s="376"/>
      <c r="N9878" s="376"/>
      <c r="O9878" s="375"/>
      <c r="P9878" s="375"/>
      <c r="Q9878" s="376"/>
      <c r="R9878" s="376"/>
    </row>
    <row r="9879" spans="1:20" ht="11">
      <c r="A9879" s="375"/>
      <c r="B9879" s="375"/>
      <c r="C9879" s="375"/>
      <c r="D9879" s="375"/>
      <c r="E9879" s="375"/>
      <c r="F9879" s="375"/>
      <c r="G9879" s="375"/>
      <c r="H9879" s="376"/>
      <c r="I9879" s="375"/>
      <c r="J9879" s="375"/>
      <c r="K9879" s="375"/>
      <c r="L9879" s="376"/>
      <c r="M9879" s="376"/>
      <c r="N9879" s="376"/>
      <c r="O9879" s="375"/>
      <c r="P9879" s="375"/>
      <c r="Q9879" s="376"/>
      <c r="R9879" s="376"/>
    </row>
    <row r="9880" spans="1:20" ht="11">
      <c r="A9880" s="375"/>
      <c r="B9880" s="375"/>
      <c r="C9880" s="375"/>
      <c r="D9880" s="375"/>
      <c r="E9880" s="375"/>
      <c r="F9880" s="375"/>
      <c r="G9880" s="375"/>
      <c r="H9880" s="376"/>
      <c r="I9880" s="375"/>
      <c r="J9880" s="375"/>
      <c r="K9880" s="375"/>
      <c r="L9880" s="376"/>
      <c r="M9880" s="376"/>
      <c r="N9880" s="376"/>
      <c r="O9880" s="375"/>
      <c r="P9880" s="375"/>
      <c r="Q9880" s="376"/>
      <c r="R9880" s="376"/>
    </row>
    <row r="9881" spans="1:20" ht="11">
      <c r="A9881" s="375"/>
      <c r="B9881" s="375"/>
      <c r="C9881" s="375"/>
      <c r="D9881" s="375"/>
      <c r="E9881" s="375"/>
      <c r="F9881" s="375"/>
      <c r="G9881" s="375"/>
      <c r="H9881" s="376"/>
      <c r="I9881" s="375"/>
      <c r="J9881" s="376"/>
      <c r="K9881" s="375"/>
      <c r="L9881" s="376"/>
      <c r="M9881" s="376"/>
      <c r="N9881" s="376"/>
      <c r="O9881" s="375"/>
      <c r="P9881" s="375"/>
      <c r="Q9881" s="376"/>
      <c r="R9881" s="376"/>
    </row>
    <row r="9882" spans="1:20" ht="11">
      <c r="A9882" s="375"/>
      <c r="B9882" s="375"/>
      <c r="C9882" s="375"/>
      <c r="D9882" s="375"/>
      <c r="E9882" s="375"/>
      <c r="F9882" s="375"/>
      <c r="G9882" s="375"/>
      <c r="H9882" s="376"/>
      <c r="I9882" s="375"/>
      <c r="J9882" s="375"/>
      <c r="K9882" s="375"/>
      <c r="L9882" s="376"/>
      <c r="M9882" s="376"/>
      <c r="N9882" s="376"/>
      <c r="O9882" s="375"/>
      <c r="P9882" s="375"/>
      <c r="Q9882" s="376"/>
      <c r="R9882" s="376"/>
    </row>
    <row r="9883" spans="1:20" ht="11">
      <c r="A9883" s="375"/>
      <c r="B9883" s="375"/>
      <c r="C9883" s="375"/>
      <c r="D9883" s="375"/>
      <c r="E9883" s="375"/>
      <c r="F9883" s="375"/>
      <c r="G9883" s="375"/>
      <c r="H9883" s="376"/>
      <c r="I9883" s="375"/>
      <c r="J9883" s="375"/>
      <c r="K9883" s="375"/>
      <c r="L9883" s="376"/>
      <c r="M9883" s="376"/>
      <c r="N9883" s="376"/>
      <c r="O9883" s="375"/>
      <c r="P9883" s="375"/>
      <c r="Q9883" s="376"/>
      <c r="R9883" s="376"/>
    </row>
    <row r="9884" spans="1:20" ht="11">
      <c r="A9884" s="375"/>
      <c r="B9884" s="375"/>
      <c r="C9884" s="375"/>
      <c r="D9884" s="375"/>
      <c r="E9884" s="375"/>
      <c r="F9884" s="375"/>
      <c r="G9884" s="375"/>
      <c r="H9884" s="376"/>
      <c r="I9884" s="375"/>
      <c r="J9884" s="375"/>
      <c r="K9884" s="375"/>
      <c r="L9884" s="376"/>
      <c r="M9884" s="376"/>
      <c r="N9884" s="376"/>
      <c r="O9884" s="375"/>
      <c r="P9884" s="375"/>
      <c r="Q9884" s="376"/>
      <c r="R9884" s="376"/>
    </row>
    <row r="9885" spans="1:20" ht="11">
      <c r="A9885" s="375"/>
      <c r="B9885" s="375"/>
      <c r="C9885" s="375"/>
      <c r="D9885" s="375"/>
      <c r="E9885" s="375"/>
      <c r="F9885" s="375"/>
      <c r="G9885" s="375"/>
      <c r="H9885" s="376"/>
      <c r="I9885" s="375"/>
      <c r="J9885" s="375"/>
      <c r="K9885" s="375"/>
      <c r="L9885" s="376"/>
      <c r="M9885" s="376"/>
      <c r="N9885" s="376"/>
      <c r="O9885" s="375"/>
      <c r="P9885" s="375"/>
      <c r="Q9885" s="376"/>
      <c r="R9885" s="376"/>
    </row>
    <row r="9886" spans="1:20" ht="11">
      <c r="A9886" s="375"/>
      <c r="B9886" s="375"/>
      <c r="C9886" s="375"/>
      <c r="D9886" s="375"/>
      <c r="E9886" s="375"/>
      <c r="F9886" s="375"/>
      <c r="G9886" s="375"/>
      <c r="H9886" s="376"/>
      <c r="I9886" s="375"/>
      <c r="J9886" s="375"/>
      <c r="K9886" s="375"/>
      <c r="L9886" s="376"/>
      <c r="M9886" s="376"/>
      <c r="N9886" s="376"/>
      <c r="O9886" s="375"/>
      <c r="P9886" s="375"/>
      <c r="Q9886" s="376"/>
      <c r="R9886" s="376"/>
    </row>
    <row r="9887" spans="1:20" ht="11">
      <c r="A9887" s="375"/>
      <c r="B9887" s="375"/>
      <c r="C9887" s="375"/>
      <c r="D9887" s="375"/>
      <c r="E9887" s="375"/>
      <c r="F9887" s="375"/>
      <c r="G9887" s="375"/>
      <c r="H9887" s="376"/>
      <c r="I9887" s="375"/>
      <c r="J9887" s="375"/>
      <c r="K9887" s="375"/>
      <c r="L9887" s="376"/>
      <c r="M9887" s="376"/>
      <c r="N9887" s="376"/>
      <c r="O9887" s="375"/>
      <c r="P9887" s="375"/>
      <c r="Q9887" s="376"/>
      <c r="R9887" s="376"/>
    </row>
    <row r="9888" spans="1:20" ht="11">
      <c r="A9888" s="375"/>
      <c r="B9888" s="375"/>
      <c r="C9888" s="375"/>
      <c r="D9888" s="375"/>
      <c r="E9888" s="375"/>
      <c r="F9888" s="375"/>
      <c r="G9888" s="375"/>
      <c r="H9888" s="376"/>
      <c r="I9888" s="375"/>
      <c r="J9888" s="375"/>
      <c r="K9888" s="375"/>
      <c r="L9888" s="376"/>
      <c r="M9888" s="376"/>
      <c r="N9888" s="376"/>
      <c r="O9888" s="375"/>
      <c r="P9888" s="375"/>
      <c r="Q9888" s="376"/>
      <c r="R9888" s="376"/>
    </row>
    <row r="9889" spans="1:20" ht="11">
      <c r="A9889" s="375"/>
      <c r="B9889" s="375"/>
      <c r="C9889" s="375"/>
      <c r="D9889" s="375"/>
      <c r="E9889" s="375"/>
      <c r="F9889" s="375"/>
      <c r="G9889" s="375"/>
      <c r="H9889" s="376"/>
      <c r="I9889" s="375"/>
      <c r="J9889" s="375"/>
      <c r="K9889" s="375"/>
      <c r="L9889" s="376"/>
      <c r="M9889" s="376"/>
      <c r="N9889" s="375"/>
      <c r="O9889" s="375"/>
      <c r="P9889" s="375"/>
      <c r="Q9889" s="376"/>
      <c r="R9889" s="375"/>
    </row>
    <row r="9890" spans="1:20" ht="11">
      <c r="A9890" s="375"/>
      <c r="B9890" s="375"/>
      <c r="C9890" s="375"/>
      <c r="D9890" s="375"/>
      <c r="E9890" s="375"/>
      <c r="F9890" s="375"/>
      <c r="G9890" s="375"/>
      <c r="H9890" s="376"/>
      <c r="I9890" s="375"/>
      <c r="J9890" s="375"/>
      <c r="K9890" s="375"/>
      <c r="L9890" s="376"/>
      <c r="M9890" s="376"/>
      <c r="N9890" s="375"/>
      <c r="O9890" s="375"/>
      <c r="P9890" s="375"/>
      <c r="Q9890" s="376"/>
      <c r="R9890" s="375"/>
    </row>
    <row r="9891" spans="1:20" ht="11">
      <c r="A9891" s="375"/>
      <c r="B9891" s="375"/>
      <c r="C9891" s="375"/>
      <c r="D9891" s="375"/>
      <c r="E9891" s="375"/>
      <c r="F9891" s="375"/>
      <c r="G9891" s="375"/>
      <c r="H9891" s="376"/>
      <c r="I9891" s="375"/>
      <c r="J9891" s="375"/>
      <c r="K9891" s="375"/>
      <c r="L9891" s="376"/>
      <c r="M9891" s="376"/>
      <c r="N9891" s="375"/>
      <c r="O9891" s="375"/>
      <c r="P9891" s="375"/>
      <c r="Q9891" s="376"/>
      <c r="R9891" s="375"/>
    </row>
    <row r="9892" spans="1:20" ht="11">
      <c r="A9892" s="375"/>
      <c r="B9892" s="375"/>
      <c r="C9892" s="375"/>
      <c r="D9892" s="375"/>
      <c r="E9892" s="375"/>
      <c r="F9892" s="375"/>
      <c r="G9892" s="375"/>
      <c r="H9892" s="376"/>
      <c r="I9892" s="375"/>
      <c r="J9892" s="375"/>
      <c r="K9892" s="375"/>
      <c r="L9892" s="376"/>
      <c r="M9892" s="376"/>
      <c r="N9892" s="375"/>
      <c r="O9892" s="375"/>
      <c r="P9892" s="375"/>
      <c r="Q9892" s="376"/>
      <c r="R9892" s="375"/>
    </row>
    <row r="9893" spans="1:20" ht="11">
      <c r="A9893" s="375"/>
      <c r="B9893" s="375"/>
      <c r="C9893" s="375"/>
      <c r="D9893" s="375"/>
      <c r="E9893" s="375"/>
      <c r="F9893" s="375"/>
      <c r="G9893" s="375"/>
      <c r="H9893" s="376"/>
      <c r="I9893" s="375"/>
      <c r="J9893" s="375"/>
      <c r="K9893" s="375"/>
      <c r="L9893" s="376"/>
      <c r="M9893" s="376"/>
      <c r="N9893" s="376"/>
      <c r="O9893" s="375"/>
      <c r="P9893" s="375"/>
      <c r="Q9893" s="376"/>
      <c r="R9893" s="376"/>
      <c r="S9893" s="241"/>
    </row>
    <row r="9894" spans="1:20" ht="11">
      <c r="A9894" s="375"/>
      <c r="B9894" s="375"/>
      <c r="C9894" s="375"/>
      <c r="D9894" s="375"/>
      <c r="E9894" s="375"/>
      <c r="F9894" s="375"/>
      <c r="G9894" s="375"/>
      <c r="H9894" s="376"/>
      <c r="I9894" s="375"/>
      <c r="J9894" s="375"/>
      <c r="K9894" s="375"/>
      <c r="L9894" s="376"/>
      <c r="M9894" s="376"/>
      <c r="N9894" s="376"/>
      <c r="O9894" s="375"/>
      <c r="P9894" s="375"/>
      <c r="Q9894" s="376"/>
      <c r="R9894" s="376"/>
      <c r="S9894" s="241"/>
    </row>
    <row r="9895" spans="1:20" ht="11">
      <c r="A9895" s="375"/>
      <c r="B9895" s="375"/>
      <c r="C9895" s="375"/>
      <c r="D9895" s="375"/>
      <c r="E9895" s="375"/>
      <c r="F9895" s="375"/>
      <c r="G9895" s="375"/>
      <c r="H9895" s="376"/>
      <c r="I9895" s="375"/>
      <c r="J9895" s="375"/>
      <c r="K9895" s="375"/>
      <c r="L9895" s="376"/>
      <c r="M9895" s="376"/>
      <c r="N9895" s="375"/>
      <c r="O9895" s="375"/>
      <c r="P9895" s="375"/>
      <c r="Q9895" s="376"/>
      <c r="R9895" s="375"/>
    </row>
    <row r="9896" spans="1:20" ht="11">
      <c r="A9896" s="375"/>
      <c r="B9896" s="375"/>
      <c r="C9896" s="375"/>
      <c r="D9896" s="375"/>
      <c r="E9896" s="375"/>
      <c r="F9896" s="375"/>
      <c r="G9896" s="375"/>
      <c r="H9896" s="376"/>
      <c r="I9896" s="375"/>
      <c r="J9896" s="375"/>
      <c r="K9896" s="375"/>
      <c r="L9896" s="376"/>
      <c r="M9896" s="376"/>
      <c r="N9896" s="375"/>
      <c r="O9896" s="375"/>
      <c r="P9896" s="375"/>
      <c r="Q9896" s="376"/>
      <c r="R9896" s="375"/>
    </row>
    <row r="9897" spans="1:20" ht="11">
      <c r="A9897" s="375"/>
      <c r="B9897" s="375"/>
      <c r="C9897" s="375"/>
      <c r="D9897" s="375"/>
      <c r="E9897" s="375"/>
      <c r="F9897" s="375"/>
      <c r="G9897" s="375"/>
      <c r="H9897" s="376"/>
      <c r="I9897" s="375"/>
      <c r="J9897" s="375"/>
      <c r="K9897" s="375"/>
      <c r="L9897" s="376"/>
      <c r="M9897" s="376"/>
      <c r="N9897" s="376"/>
      <c r="O9897" s="375"/>
      <c r="P9897" s="375"/>
      <c r="Q9897" s="376"/>
      <c r="R9897" s="376"/>
      <c r="S9897" s="241"/>
    </row>
    <row r="9898" spans="1:20" ht="11">
      <c r="A9898" s="375"/>
      <c r="B9898" s="375"/>
      <c r="C9898" s="375"/>
      <c r="D9898" s="375"/>
      <c r="E9898" s="375"/>
      <c r="F9898" s="375"/>
      <c r="G9898" s="375"/>
      <c r="H9898" s="376"/>
      <c r="I9898" s="375"/>
      <c r="J9898" s="375"/>
      <c r="K9898" s="375"/>
      <c r="L9898" s="376"/>
      <c r="M9898" s="376"/>
      <c r="N9898" s="376"/>
      <c r="O9898" s="375"/>
      <c r="P9898" s="375"/>
      <c r="Q9898" s="376"/>
      <c r="R9898" s="376"/>
      <c r="S9898" s="241"/>
    </row>
    <row r="9899" spans="1:20" ht="11">
      <c r="A9899" s="375"/>
      <c r="B9899" s="375"/>
      <c r="C9899" s="375"/>
      <c r="D9899" s="375"/>
      <c r="E9899" s="375"/>
      <c r="F9899" s="375"/>
      <c r="G9899" s="375"/>
      <c r="H9899" s="376"/>
      <c r="I9899" s="375"/>
      <c r="J9899" s="375"/>
      <c r="K9899" s="375"/>
      <c r="L9899" s="376"/>
      <c r="M9899" s="376"/>
      <c r="N9899" s="376"/>
      <c r="O9899" s="375"/>
      <c r="P9899" s="375"/>
      <c r="Q9899" s="376"/>
      <c r="R9899" s="376"/>
    </row>
    <row r="9900" spans="1:20" ht="11">
      <c r="A9900" s="375"/>
      <c r="B9900" s="375"/>
      <c r="C9900" s="375"/>
      <c r="D9900" s="375"/>
      <c r="E9900" s="375"/>
      <c r="F9900" s="375"/>
      <c r="G9900" s="375"/>
      <c r="H9900" s="376"/>
      <c r="I9900" s="375"/>
      <c r="J9900" s="375"/>
      <c r="K9900" s="375"/>
      <c r="L9900" s="376"/>
      <c r="M9900" s="376"/>
      <c r="N9900" s="376"/>
      <c r="O9900" s="375"/>
      <c r="P9900" s="375"/>
      <c r="Q9900" s="376"/>
      <c r="R9900" s="376"/>
      <c r="S9900" s="241"/>
    </row>
    <row r="9901" spans="1:20" ht="11">
      <c r="A9901" s="375"/>
      <c r="B9901" s="375"/>
      <c r="C9901" s="375"/>
      <c r="D9901" s="375"/>
      <c r="E9901" s="375"/>
      <c r="F9901" s="375"/>
      <c r="G9901" s="375"/>
      <c r="H9901" s="376"/>
      <c r="I9901" s="375"/>
      <c r="J9901" s="375"/>
      <c r="K9901" s="375"/>
      <c r="L9901" s="376"/>
      <c r="M9901" s="376"/>
      <c r="N9901" s="376"/>
      <c r="O9901" s="375"/>
      <c r="P9901" s="375"/>
      <c r="Q9901" s="376"/>
      <c r="R9901" s="376"/>
      <c r="T9901" s="241"/>
    </row>
    <row r="9902" spans="1:20" ht="11">
      <c r="A9902" s="375"/>
      <c r="B9902" s="375"/>
      <c r="C9902" s="375"/>
      <c r="D9902" s="375"/>
      <c r="E9902" s="375"/>
      <c r="F9902" s="375"/>
      <c r="G9902" s="375"/>
      <c r="H9902" s="376"/>
      <c r="I9902" s="375"/>
      <c r="J9902" s="375"/>
      <c r="K9902" s="375"/>
      <c r="L9902" s="376"/>
      <c r="M9902" s="376"/>
      <c r="N9902" s="376"/>
      <c r="O9902" s="375"/>
      <c r="P9902" s="375"/>
      <c r="Q9902" s="376"/>
      <c r="R9902" s="376"/>
    </row>
    <row r="9903" spans="1:20" ht="11">
      <c r="A9903" s="375"/>
      <c r="B9903" s="375"/>
      <c r="C9903" s="375"/>
      <c r="D9903" s="375"/>
      <c r="E9903" s="375"/>
      <c r="F9903" s="375"/>
      <c r="G9903" s="375"/>
      <c r="H9903" s="376"/>
      <c r="I9903" s="375"/>
      <c r="J9903" s="375"/>
      <c r="K9903" s="375"/>
      <c r="L9903" s="376"/>
      <c r="M9903" s="376"/>
      <c r="N9903" s="375"/>
      <c r="O9903" s="375"/>
      <c r="P9903" s="375"/>
      <c r="Q9903" s="376"/>
      <c r="R9903" s="375"/>
    </row>
    <row r="9904" spans="1:20" ht="11">
      <c r="A9904" s="375"/>
      <c r="B9904" s="375"/>
      <c r="C9904" s="375"/>
      <c r="D9904" s="375"/>
      <c r="E9904" s="375"/>
      <c r="F9904" s="375"/>
      <c r="G9904" s="375"/>
      <c r="H9904" s="376"/>
      <c r="I9904" s="375"/>
      <c r="J9904" s="375"/>
      <c r="K9904" s="375"/>
      <c r="L9904" s="376"/>
      <c r="M9904" s="376"/>
      <c r="N9904" s="376"/>
      <c r="O9904" s="375"/>
      <c r="P9904" s="375"/>
      <c r="Q9904" s="376"/>
      <c r="R9904" s="376"/>
      <c r="S9904" s="241"/>
    </row>
    <row r="9905" spans="1:20" ht="11">
      <c r="A9905" s="375"/>
      <c r="B9905" s="375"/>
      <c r="C9905" s="375"/>
      <c r="D9905" s="375"/>
      <c r="E9905" s="375"/>
      <c r="F9905" s="375"/>
      <c r="G9905" s="375"/>
      <c r="H9905" s="376"/>
      <c r="I9905" s="375"/>
      <c r="J9905" s="375"/>
      <c r="K9905" s="375"/>
      <c r="L9905" s="376"/>
      <c r="M9905" s="376"/>
      <c r="N9905" s="375"/>
      <c r="O9905" s="375"/>
      <c r="P9905" s="375"/>
      <c r="Q9905" s="376"/>
      <c r="R9905" s="375"/>
      <c r="S9905" s="241"/>
    </row>
    <row r="9906" spans="1:20" ht="11">
      <c r="A9906" s="375"/>
      <c r="B9906" s="375"/>
      <c r="C9906" s="375"/>
      <c r="D9906" s="375"/>
      <c r="E9906" s="375"/>
      <c r="F9906" s="375"/>
      <c r="G9906" s="375"/>
      <c r="H9906" s="376"/>
      <c r="I9906" s="375"/>
      <c r="J9906" s="375"/>
      <c r="K9906" s="375"/>
      <c r="L9906" s="376"/>
      <c r="M9906" s="376"/>
      <c r="N9906" s="376"/>
      <c r="O9906" s="375"/>
      <c r="P9906" s="375"/>
      <c r="Q9906" s="376"/>
      <c r="R9906" s="376"/>
    </row>
    <row r="9907" spans="1:20" ht="11">
      <c r="A9907" s="375"/>
      <c r="B9907" s="375"/>
      <c r="C9907" s="375"/>
      <c r="D9907" s="375"/>
      <c r="E9907" s="375"/>
      <c r="F9907" s="375"/>
      <c r="G9907" s="375"/>
      <c r="H9907" s="376"/>
      <c r="I9907" s="375"/>
      <c r="J9907" s="375"/>
      <c r="K9907" s="375"/>
      <c r="L9907" s="376"/>
      <c r="M9907" s="376"/>
      <c r="N9907" s="376"/>
      <c r="O9907" s="375"/>
      <c r="P9907" s="375"/>
      <c r="Q9907" s="376"/>
      <c r="R9907" s="376"/>
      <c r="S9907" s="241"/>
    </row>
    <row r="9908" spans="1:20" ht="11">
      <c r="A9908" s="375"/>
      <c r="B9908" s="375"/>
      <c r="C9908" s="375"/>
      <c r="D9908" s="375"/>
      <c r="E9908" s="375"/>
      <c r="F9908" s="375"/>
      <c r="G9908" s="375"/>
      <c r="H9908" s="376"/>
      <c r="I9908" s="375"/>
      <c r="J9908" s="375"/>
      <c r="K9908" s="375"/>
      <c r="L9908" s="376"/>
      <c r="M9908" s="376"/>
      <c r="N9908" s="376"/>
      <c r="O9908" s="375"/>
      <c r="P9908" s="375"/>
      <c r="Q9908" s="376"/>
      <c r="R9908" s="376"/>
      <c r="T9908" s="241"/>
    </row>
    <row r="9909" spans="1:20" ht="11">
      <c r="A9909" s="375"/>
      <c r="B9909" s="375"/>
      <c r="C9909" s="375"/>
      <c r="D9909" s="375"/>
      <c r="E9909" s="375"/>
      <c r="F9909" s="375"/>
      <c r="G9909" s="375"/>
      <c r="H9909" s="376"/>
      <c r="I9909" s="375"/>
      <c r="J9909" s="375"/>
      <c r="K9909" s="375"/>
      <c r="L9909" s="376"/>
      <c r="M9909" s="376"/>
      <c r="N9909" s="376"/>
      <c r="O9909" s="375"/>
      <c r="P9909" s="375"/>
      <c r="Q9909" s="376"/>
      <c r="R9909" s="376"/>
    </row>
    <row r="9910" spans="1:20" ht="11">
      <c r="A9910" s="375"/>
      <c r="B9910" s="375"/>
      <c r="C9910" s="375"/>
      <c r="D9910" s="375"/>
      <c r="E9910" s="375"/>
      <c r="F9910" s="375"/>
      <c r="G9910" s="375"/>
      <c r="H9910" s="376"/>
      <c r="I9910" s="375"/>
      <c r="J9910" s="375"/>
      <c r="K9910" s="375"/>
      <c r="L9910" s="376"/>
      <c r="M9910" s="376"/>
      <c r="N9910" s="376"/>
      <c r="O9910" s="375"/>
      <c r="P9910" s="375"/>
      <c r="Q9910" s="376"/>
      <c r="R9910" s="376"/>
    </row>
    <row r="9911" spans="1:20" ht="11">
      <c r="A9911" s="375"/>
      <c r="B9911" s="375"/>
      <c r="C9911" s="375"/>
      <c r="D9911" s="375"/>
      <c r="E9911" s="375"/>
      <c r="F9911" s="375"/>
      <c r="G9911" s="375"/>
      <c r="H9911" s="376"/>
      <c r="I9911" s="375"/>
      <c r="J9911" s="375"/>
      <c r="K9911" s="375"/>
      <c r="L9911" s="376"/>
      <c r="M9911" s="376"/>
      <c r="N9911" s="376"/>
      <c r="O9911" s="375"/>
      <c r="P9911" s="375"/>
      <c r="Q9911" s="376"/>
      <c r="R9911" s="376"/>
      <c r="S9911" s="241"/>
    </row>
    <row r="9912" spans="1:20" ht="11">
      <c r="A9912" s="375"/>
      <c r="B9912" s="375"/>
      <c r="C9912" s="375"/>
      <c r="D9912" s="375"/>
      <c r="E9912" s="375"/>
      <c r="F9912" s="375"/>
      <c r="G9912" s="375"/>
      <c r="H9912" s="376"/>
      <c r="I9912" s="375"/>
      <c r="J9912" s="375"/>
      <c r="K9912" s="375"/>
      <c r="L9912" s="376"/>
      <c r="M9912" s="376"/>
      <c r="N9912" s="376"/>
      <c r="O9912" s="375"/>
      <c r="P9912" s="375"/>
      <c r="Q9912" s="376"/>
      <c r="R9912" s="376"/>
      <c r="S9912" s="241"/>
    </row>
    <row r="9913" spans="1:20" ht="11">
      <c r="A9913" s="375"/>
      <c r="B9913" s="375"/>
      <c r="C9913" s="375"/>
      <c r="D9913" s="375"/>
      <c r="E9913" s="375"/>
      <c r="F9913" s="375"/>
      <c r="G9913" s="375"/>
      <c r="H9913" s="376"/>
      <c r="I9913" s="375"/>
      <c r="J9913" s="375"/>
      <c r="K9913" s="375"/>
      <c r="L9913" s="376"/>
      <c r="M9913" s="376"/>
      <c r="N9913" s="376"/>
      <c r="O9913" s="375"/>
      <c r="P9913" s="375"/>
      <c r="Q9913" s="376"/>
      <c r="R9913" s="376"/>
    </row>
    <row r="9914" spans="1:20" ht="11">
      <c r="A9914" s="375"/>
      <c r="B9914" s="375"/>
      <c r="C9914" s="375"/>
      <c r="D9914" s="375"/>
      <c r="E9914" s="375"/>
      <c r="F9914" s="375"/>
      <c r="G9914" s="375"/>
      <c r="H9914" s="376"/>
      <c r="I9914" s="375"/>
      <c r="J9914" s="375"/>
      <c r="K9914" s="375"/>
      <c r="L9914" s="376"/>
      <c r="M9914" s="376"/>
      <c r="N9914" s="376"/>
      <c r="O9914" s="375"/>
      <c r="P9914" s="375"/>
      <c r="Q9914" s="376"/>
      <c r="R9914" s="376"/>
      <c r="S9914" s="241"/>
    </row>
    <row r="9915" spans="1:20" ht="11">
      <c r="A9915" s="375"/>
      <c r="B9915" s="375"/>
      <c r="C9915" s="375"/>
      <c r="D9915" s="375"/>
      <c r="E9915" s="375"/>
      <c r="F9915" s="375"/>
      <c r="G9915" s="375"/>
      <c r="H9915" s="376"/>
      <c r="I9915" s="375"/>
      <c r="J9915" s="375"/>
      <c r="K9915" s="375"/>
      <c r="L9915" s="376"/>
      <c r="M9915" s="376"/>
      <c r="N9915" s="376"/>
      <c r="O9915" s="375"/>
      <c r="P9915" s="375"/>
      <c r="Q9915" s="376"/>
      <c r="R9915" s="376"/>
      <c r="T9915" s="241"/>
    </row>
    <row r="9916" spans="1:20" ht="11">
      <c r="A9916" s="375"/>
      <c r="B9916" s="375"/>
      <c r="C9916" s="375"/>
      <c r="D9916" s="375"/>
      <c r="E9916" s="375"/>
      <c r="F9916" s="375"/>
      <c r="G9916" s="375"/>
      <c r="H9916" s="376"/>
      <c r="I9916" s="375"/>
      <c r="J9916" s="376"/>
      <c r="K9916" s="375"/>
      <c r="L9916" s="376"/>
      <c r="M9916" s="376"/>
      <c r="N9916" s="376"/>
      <c r="O9916" s="376"/>
      <c r="P9916" s="375"/>
      <c r="Q9916" s="376"/>
      <c r="R9916" s="375"/>
    </row>
    <row r="9917" spans="1:20" ht="11">
      <c r="A9917" s="375"/>
      <c r="B9917" s="375"/>
      <c r="C9917" s="375"/>
      <c r="D9917" s="375"/>
      <c r="E9917" s="375"/>
      <c r="F9917" s="375"/>
      <c r="G9917" s="375"/>
      <c r="H9917" s="376"/>
      <c r="I9917" s="375"/>
      <c r="J9917" s="375"/>
      <c r="K9917" s="375"/>
      <c r="L9917" s="376"/>
      <c r="M9917" s="376"/>
      <c r="N9917" s="376"/>
      <c r="O9917" s="375"/>
      <c r="P9917" s="375"/>
      <c r="Q9917" s="376"/>
      <c r="R9917" s="376"/>
    </row>
    <row r="9918" spans="1:20" ht="11">
      <c r="A9918" s="375"/>
      <c r="B9918" s="375"/>
      <c r="C9918" s="375"/>
      <c r="D9918" s="375"/>
      <c r="E9918" s="375"/>
      <c r="F9918" s="375"/>
      <c r="G9918" s="375"/>
      <c r="H9918" s="376"/>
      <c r="I9918" s="375"/>
      <c r="J9918" s="375"/>
      <c r="K9918" s="375"/>
      <c r="L9918" s="376"/>
      <c r="M9918" s="376"/>
      <c r="N9918" s="376"/>
      <c r="O9918" s="375"/>
      <c r="P9918" s="375"/>
      <c r="Q9918" s="376"/>
      <c r="R9918" s="376"/>
      <c r="S9918" s="241"/>
    </row>
    <row r="9919" spans="1:20" ht="11">
      <c r="A9919" s="375"/>
      <c r="B9919" s="375"/>
      <c r="C9919" s="375"/>
      <c r="D9919" s="375"/>
      <c r="E9919" s="375"/>
      <c r="F9919" s="375"/>
      <c r="G9919" s="375"/>
      <c r="H9919" s="376"/>
      <c r="I9919" s="375"/>
      <c r="J9919" s="375"/>
      <c r="K9919" s="375"/>
      <c r="L9919" s="376"/>
      <c r="M9919" s="376"/>
      <c r="N9919" s="375"/>
      <c r="O9919" s="375"/>
      <c r="P9919" s="375"/>
      <c r="Q9919" s="376"/>
      <c r="R9919" s="375"/>
      <c r="S9919" s="241"/>
    </row>
    <row r="9920" spans="1:20" ht="11">
      <c r="A9920" s="375"/>
      <c r="B9920" s="375"/>
      <c r="C9920" s="375"/>
      <c r="D9920" s="375"/>
      <c r="E9920" s="375"/>
      <c r="F9920" s="375"/>
      <c r="G9920" s="375"/>
      <c r="H9920" s="376"/>
      <c r="I9920" s="375"/>
      <c r="J9920" s="375"/>
      <c r="K9920" s="375"/>
      <c r="L9920" s="376"/>
      <c r="M9920" s="376"/>
      <c r="N9920" s="376"/>
      <c r="O9920" s="375"/>
      <c r="P9920" s="375"/>
      <c r="Q9920" s="376"/>
      <c r="R9920" s="376"/>
    </row>
    <row r="9921" spans="1:20" ht="11">
      <c r="A9921" s="375"/>
      <c r="B9921" s="375"/>
      <c r="C9921" s="375"/>
      <c r="D9921" s="375"/>
      <c r="E9921" s="375"/>
      <c r="F9921" s="375"/>
      <c r="G9921" s="375"/>
      <c r="H9921" s="376"/>
      <c r="I9921" s="375"/>
      <c r="J9921" s="376"/>
      <c r="K9921" s="375"/>
      <c r="L9921" s="376"/>
      <c r="M9921" s="376"/>
      <c r="N9921" s="376"/>
      <c r="O9921" s="375"/>
      <c r="P9921" s="375"/>
      <c r="Q9921" s="376"/>
      <c r="R9921" s="376"/>
      <c r="S9921" s="241"/>
    </row>
    <row r="9922" spans="1:20" ht="11">
      <c r="A9922" s="375"/>
      <c r="B9922" s="375"/>
      <c r="C9922" s="375"/>
      <c r="D9922" s="375"/>
      <c r="E9922" s="375"/>
      <c r="F9922" s="375"/>
      <c r="G9922" s="375"/>
      <c r="H9922" s="376"/>
      <c r="I9922" s="375"/>
      <c r="J9922" s="376"/>
      <c r="K9922" s="375"/>
      <c r="L9922" s="376"/>
      <c r="M9922" s="376"/>
      <c r="N9922" s="376"/>
      <c r="O9922" s="375"/>
      <c r="P9922" s="375"/>
      <c r="Q9922" s="376"/>
      <c r="R9922" s="376"/>
      <c r="T9922" s="241"/>
    </row>
    <row r="9923" spans="1:20" ht="11">
      <c r="A9923" s="375"/>
      <c r="B9923" s="375"/>
      <c r="C9923" s="375"/>
      <c r="D9923" s="375"/>
      <c r="E9923" s="375"/>
      <c r="F9923" s="375"/>
      <c r="G9923" s="375"/>
      <c r="H9923" s="376"/>
      <c r="I9923" s="375"/>
      <c r="J9923" s="375"/>
      <c r="K9923" s="375"/>
      <c r="L9923" s="376"/>
      <c r="M9923" s="376"/>
      <c r="N9923" s="376"/>
      <c r="O9923" s="375"/>
      <c r="P9923" s="375"/>
      <c r="Q9923" s="376"/>
      <c r="R9923" s="376"/>
    </row>
    <row r="9924" spans="1:20" ht="11">
      <c r="A9924" s="375"/>
      <c r="B9924" s="375"/>
      <c r="C9924" s="375"/>
      <c r="D9924" s="375"/>
      <c r="E9924" s="375"/>
      <c r="F9924" s="375"/>
      <c r="G9924" s="375"/>
      <c r="H9924" s="376"/>
      <c r="I9924" s="375"/>
      <c r="J9924" s="375"/>
      <c r="K9924" s="375"/>
      <c r="L9924" s="376"/>
      <c r="M9924" s="376"/>
      <c r="N9924" s="376"/>
      <c r="O9924" s="375"/>
      <c r="P9924" s="375"/>
      <c r="Q9924" s="376"/>
      <c r="R9924" s="376"/>
    </row>
    <row r="9925" spans="1:20" ht="11">
      <c r="A9925" s="375"/>
      <c r="B9925" s="375"/>
      <c r="C9925" s="375"/>
      <c r="D9925" s="375"/>
      <c r="E9925" s="375"/>
      <c r="F9925" s="375"/>
      <c r="G9925" s="375"/>
      <c r="H9925" s="376"/>
      <c r="I9925" s="375"/>
      <c r="J9925" s="375"/>
      <c r="K9925" s="375"/>
      <c r="L9925" s="376"/>
      <c r="M9925" s="376"/>
      <c r="N9925" s="376"/>
      <c r="O9925" s="375"/>
      <c r="P9925" s="375"/>
      <c r="Q9925" s="376"/>
      <c r="R9925" s="376"/>
      <c r="S9925" s="241"/>
    </row>
    <row r="9926" spans="1:20" ht="11">
      <c r="A9926" s="375"/>
      <c r="B9926" s="375"/>
      <c r="C9926" s="375"/>
      <c r="D9926" s="375"/>
      <c r="E9926" s="375"/>
      <c r="F9926" s="375"/>
      <c r="G9926" s="375"/>
      <c r="H9926" s="376"/>
      <c r="I9926" s="375"/>
      <c r="J9926" s="375"/>
      <c r="K9926" s="375"/>
      <c r="L9926" s="376"/>
      <c r="M9926" s="376"/>
      <c r="N9926" s="376"/>
      <c r="O9926" s="375"/>
      <c r="P9926" s="375"/>
      <c r="Q9926" s="376"/>
      <c r="R9926" s="376"/>
      <c r="S9926" s="241"/>
    </row>
    <row r="9927" spans="1:20" ht="11">
      <c r="A9927" s="375"/>
      <c r="B9927" s="375"/>
      <c r="C9927" s="375"/>
      <c r="D9927" s="375"/>
      <c r="E9927" s="375"/>
      <c r="F9927" s="375"/>
      <c r="G9927" s="375"/>
      <c r="H9927" s="376"/>
      <c r="I9927" s="375"/>
      <c r="J9927" s="375"/>
      <c r="K9927" s="375"/>
      <c r="L9927" s="376"/>
      <c r="M9927" s="376"/>
      <c r="N9927" s="376"/>
      <c r="O9927" s="375"/>
      <c r="P9927" s="375"/>
      <c r="Q9927" s="376"/>
      <c r="R9927" s="376"/>
    </row>
    <row r="9928" spans="1:20" ht="11">
      <c r="A9928" s="375"/>
      <c r="B9928" s="375"/>
      <c r="C9928" s="375"/>
      <c r="D9928" s="375"/>
      <c r="E9928" s="375"/>
      <c r="F9928" s="375"/>
      <c r="G9928" s="375"/>
      <c r="H9928" s="376"/>
      <c r="I9928" s="375"/>
      <c r="J9928" s="375"/>
      <c r="K9928" s="375"/>
      <c r="L9928" s="376"/>
      <c r="M9928" s="376"/>
      <c r="N9928" s="376"/>
      <c r="O9928" s="375"/>
      <c r="P9928" s="375"/>
      <c r="Q9928" s="376"/>
      <c r="R9928" s="376"/>
      <c r="S9928" s="241"/>
    </row>
    <row r="9929" spans="1:20" ht="11">
      <c r="A9929" s="375"/>
      <c r="B9929" s="375"/>
      <c r="C9929" s="375"/>
      <c r="D9929" s="375"/>
      <c r="E9929" s="375"/>
      <c r="F9929" s="375"/>
      <c r="G9929" s="375"/>
      <c r="H9929" s="376"/>
      <c r="I9929" s="375"/>
      <c r="J9929" s="375"/>
      <c r="K9929" s="375"/>
      <c r="L9929" s="376"/>
      <c r="M9929" s="376"/>
      <c r="N9929" s="376"/>
      <c r="O9929" s="375"/>
      <c r="P9929" s="375"/>
      <c r="Q9929" s="376"/>
      <c r="R9929" s="376"/>
      <c r="T9929" s="241"/>
    </row>
    <row r="9930" spans="1:20" ht="11">
      <c r="A9930" s="375"/>
      <c r="B9930" s="375"/>
      <c r="C9930" s="375"/>
      <c r="D9930" s="375"/>
      <c r="E9930" s="375"/>
      <c r="F9930" s="375"/>
      <c r="G9930" s="375"/>
      <c r="H9930" s="376"/>
      <c r="I9930" s="375"/>
      <c r="J9930" s="375"/>
      <c r="K9930" s="375"/>
      <c r="L9930" s="376"/>
      <c r="M9930" s="376"/>
      <c r="N9930" s="376"/>
      <c r="O9930" s="375"/>
      <c r="P9930" s="375"/>
      <c r="Q9930" s="376"/>
      <c r="R9930" s="376"/>
    </row>
    <row r="9931" spans="1:20" ht="11">
      <c r="A9931" s="375"/>
      <c r="B9931" s="375"/>
      <c r="C9931" s="375"/>
      <c r="D9931" s="375"/>
      <c r="E9931" s="375"/>
      <c r="F9931" s="375"/>
      <c r="G9931" s="375"/>
      <c r="H9931" s="376"/>
      <c r="I9931" s="375"/>
      <c r="J9931" s="375"/>
      <c r="K9931" s="375"/>
      <c r="L9931" s="376"/>
      <c r="M9931" s="376"/>
      <c r="N9931" s="376"/>
      <c r="O9931" s="375"/>
      <c r="P9931" s="375"/>
      <c r="Q9931" s="376"/>
      <c r="R9931" s="376"/>
    </row>
    <row r="9932" spans="1:20" ht="11">
      <c r="A9932" s="375"/>
      <c r="B9932" s="375"/>
      <c r="C9932" s="375"/>
      <c r="D9932" s="375"/>
      <c r="E9932" s="375"/>
      <c r="F9932" s="375"/>
      <c r="G9932" s="375"/>
      <c r="H9932" s="376"/>
      <c r="I9932" s="375"/>
      <c r="J9932" s="375"/>
      <c r="K9932" s="375"/>
      <c r="L9932" s="376"/>
      <c r="M9932" s="376"/>
      <c r="N9932" s="376"/>
      <c r="O9932" s="375"/>
      <c r="P9932" s="375"/>
      <c r="Q9932" s="376"/>
      <c r="R9932" s="376"/>
    </row>
    <row r="9933" spans="1:20" ht="11">
      <c r="A9933" s="375"/>
      <c r="B9933" s="375"/>
      <c r="C9933" s="375"/>
      <c r="D9933" s="375"/>
      <c r="E9933" s="375"/>
      <c r="F9933" s="375"/>
      <c r="G9933" s="375"/>
      <c r="H9933" s="376"/>
      <c r="I9933" s="375"/>
      <c r="J9933" s="375"/>
      <c r="K9933" s="375"/>
      <c r="L9933" s="376"/>
      <c r="M9933" s="376"/>
      <c r="N9933" s="376"/>
      <c r="O9933" s="375"/>
      <c r="P9933" s="375"/>
      <c r="Q9933" s="376"/>
      <c r="R9933" s="376"/>
    </row>
    <row r="9934" spans="1:20" ht="11">
      <c r="A9934" s="375"/>
      <c r="B9934" s="375"/>
      <c r="C9934" s="375"/>
      <c r="D9934" s="375"/>
      <c r="E9934" s="375"/>
      <c r="F9934" s="375"/>
      <c r="G9934" s="375"/>
      <c r="H9934" s="376"/>
      <c r="I9934" s="375"/>
      <c r="J9934" s="376"/>
      <c r="K9934" s="375"/>
      <c r="L9934" s="376"/>
      <c r="M9934" s="376"/>
      <c r="N9934" s="376"/>
      <c r="O9934" s="375"/>
      <c r="P9934" s="375"/>
      <c r="Q9934" s="376"/>
      <c r="R9934" s="376"/>
    </row>
    <row r="9935" spans="1:20" ht="11">
      <c r="A9935" s="375"/>
      <c r="B9935" s="375"/>
      <c r="C9935" s="375"/>
      <c r="D9935" s="375"/>
      <c r="E9935" s="375"/>
      <c r="F9935" s="375"/>
      <c r="G9935" s="375"/>
      <c r="H9935" s="376"/>
      <c r="I9935" s="375"/>
      <c r="J9935" s="376"/>
      <c r="K9935" s="375"/>
      <c r="L9935" s="376"/>
      <c r="M9935" s="376"/>
      <c r="N9935" s="376"/>
      <c r="O9935" s="375"/>
      <c r="P9935" s="375"/>
      <c r="Q9935" s="376"/>
      <c r="R9935" s="376"/>
    </row>
    <row r="9936" spans="1:20" ht="11">
      <c r="A9936" s="375"/>
      <c r="B9936" s="375"/>
      <c r="C9936" s="375"/>
      <c r="D9936" s="375"/>
      <c r="E9936" s="375"/>
      <c r="F9936" s="375"/>
      <c r="G9936" s="375"/>
      <c r="H9936" s="376"/>
      <c r="I9936" s="375"/>
      <c r="J9936" s="375"/>
      <c r="K9936" s="375"/>
      <c r="L9936" s="376"/>
      <c r="M9936" s="376"/>
      <c r="N9936" s="376"/>
      <c r="O9936" s="375"/>
      <c r="P9936" s="375"/>
      <c r="Q9936" s="376"/>
      <c r="R9936" s="376"/>
    </row>
    <row r="9937" spans="1:18" ht="11">
      <c r="A9937" s="375"/>
      <c r="B9937" s="375"/>
      <c r="C9937" s="375"/>
      <c r="D9937" s="375"/>
      <c r="E9937" s="375"/>
      <c r="F9937" s="375"/>
      <c r="G9937" s="375"/>
      <c r="H9937" s="376"/>
      <c r="I9937" s="375"/>
      <c r="J9937" s="375"/>
      <c r="K9937" s="375"/>
      <c r="L9937" s="376"/>
      <c r="M9937" s="376"/>
      <c r="N9937" s="376"/>
      <c r="O9937" s="375"/>
      <c r="P9937" s="375"/>
      <c r="Q9937" s="376"/>
      <c r="R9937" s="376"/>
    </row>
    <row r="9938" spans="1:18" ht="11">
      <c r="A9938" s="375"/>
      <c r="B9938" s="375"/>
      <c r="C9938" s="375"/>
      <c r="D9938" s="375"/>
      <c r="E9938" s="375"/>
      <c r="F9938" s="375"/>
      <c r="G9938" s="375"/>
      <c r="H9938" s="376"/>
      <c r="I9938" s="375"/>
      <c r="J9938" s="375"/>
      <c r="K9938" s="375"/>
      <c r="L9938" s="376"/>
      <c r="M9938" s="376"/>
      <c r="N9938" s="376"/>
      <c r="O9938" s="375"/>
      <c r="P9938" s="375"/>
      <c r="Q9938" s="376"/>
      <c r="R9938" s="376"/>
    </row>
    <row r="9939" spans="1:18" ht="11">
      <c r="A9939" s="375"/>
      <c r="B9939" s="375"/>
      <c r="C9939" s="375"/>
      <c r="D9939" s="375"/>
      <c r="E9939" s="375"/>
      <c r="F9939" s="375"/>
      <c r="G9939" s="375"/>
      <c r="H9939" s="376"/>
      <c r="I9939" s="375"/>
      <c r="J9939" s="375"/>
      <c r="K9939" s="375"/>
      <c r="L9939" s="376"/>
      <c r="M9939" s="376"/>
      <c r="N9939" s="376"/>
      <c r="O9939" s="375"/>
      <c r="P9939" s="375"/>
      <c r="Q9939" s="376"/>
      <c r="R9939" s="376"/>
    </row>
    <row r="9940" spans="1:18" ht="11">
      <c r="A9940" s="375"/>
      <c r="B9940" s="375"/>
      <c r="C9940" s="375"/>
      <c r="D9940" s="375"/>
      <c r="E9940" s="375"/>
      <c r="F9940" s="375"/>
      <c r="G9940" s="375"/>
      <c r="H9940" s="376"/>
      <c r="I9940" s="375"/>
      <c r="J9940" s="375"/>
      <c r="K9940" s="375"/>
      <c r="L9940" s="376"/>
      <c r="M9940" s="376"/>
      <c r="N9940" s="376"/>
      <c r="O9940" s="375"/>
      <c r="P9940" s="375"/>
      <c r="Q9940" s="376"/>
      <c r="R9940" s="376"/>
    </row>
    <row r="9941" spans="1:18" ht="11">
      <c r="A9941" s="375"/>
      <c r="B9941" s="375"/>
      <c r="C9941" s="375"/>
      <c r="D9941" s="375"/>
      <c r="E9941" s="375"/>
      <c r="F9941" s="375"/>
      <c r="G9941" s="375"/>
      <c r="H9941" s="376"/>
      <c r="I9941" s="375"/>
      <c r="J9941" s="375"/>
      <c r="K9941" s="375"/>
      <c r="L9941" s="376"/>
      <c r="M9941" s="376"/>
      <c r="N9941" s="376"/>
      <c r="O9941" s="375"/>
      <c r="P9941" s="375"/>
      <c r="Q9941" s="376"/>
      <c r="R9941" s="376"/>
    </row>
    <row r="9942" spans="1:18" ht="11">
      <c r="A9942" s="375"/>
      <c r="B9942" s="375"/>
      <c r="C9942" s="375"/>
      <c r="D9942" s="375"/>
      <c r="E9942" s="375"/>
      <c r="F9942" s="375"/>
      <c r="G9942" s="375"/>
      <c r="H9942" s="376"/>
      <c r="I9942" s="375"/>
      <c r="J9942" s="376"/>
      <c r="K9942" s="375"/>
      <c r="L9942" s="376"/>
      <c r="M9942" s="376"/>
      <c r="N9942" s="376"/>
      <c r="O9942" s="375"/>
      <c r="P9942" s="375"/>
      <c r="Q9942" s="376"/>
      <c r="R9942" s="376"/>
    </row>
    <row r="9943" spans="1:18" ht="11">
      <c r="A9943" s="375"/>
      <c r="B9943" s="375"/>
      <c r="C9943" s="375"/>
      <c r="D9943" s="375"/>
      <c r="E9943" s="375"/>
      <c r="F9943" s="375"/>
      <c r="G9943" s="375"/>
      <c r="H9943" s="376"/>
      <c r="I9943" s="375"/>
      <c r="J9943" s="375"/>
      <c r="K9943" s="375"/>
      <c r="L9943" s="376"/>
      <c r="M9943" s="376"/>
      <c r="N9943" s="376"/>
      <c r="O9943" s="375"/>
      <c r="P9943" s="375"/>
      <c r="Q9943" s="376"/>
      <c r="R9943" s="376"/>
    </row>
    <row r="9944" spans="1:18" ht="11">
      <c r="A9944" s="375"/>
      <c r="B9944" s="375"/>
      <c r="C9944" s="375"/>
      <c r="D9944" s="375"/>
      <c r="E9944" s="375"/>
      <c r="F9944" s="375"/>
      <c r="G9944" s="375"/>
      <c r="H9944" s="376"/>
      <c r="I9944" s="375"/>
      <c r="J9944" s="375"/>
      <c r="K9944" s="375"/>
      <c r="L9944" s="376"/>
      <c r="M9944" s="376"/>
      <c r="N9944" s="376"/>
      <c r="O9944" s="375"/>
      <c r="P9944" s="375"/>
      <c r="Q9944" s="376"/>
      <c r="R9944" s="376"/>
    </row>
    <row r="9945" spans="1:18" ht="11">
      <c r="A9945" s="375"/>
      <c r="B9945" s="375"/>
      <c r="C9945" s="375"/>
      <c r="D9945" s="375"/>
      <c r="E9945" s="375"/>
      <c r="F9945" s="375"/>
      <c r="G9945" s="375"/>
      <c r="H9945" s="376"/>
      <c r="I9945" s="375"/>
      <c r="J9945" s="375"/>
      <c r="K9945" s="375"/>
      <c r="L9945" s="376"/>
      <c r="M9945" s="376"/>
      <c r="N9945" s="375"/>
      <c r="O9945" s="375"/>
      <c r="P9945" s="375"/>
      <c r="Q9945" s="376"/>
      <c r="R9945" s="375"/>
    </row>
    <row r="9946" spans="1:18" ht="11">
      <c r="A9946" s="375"/>
      <c r="B9946" s="375"/>
      <c r="C9946" s="375"/>
      <c r="D9946" s="375"/>
      <c r="E9946" s="375"/>
      <c r="F9946" s="375"/>
      <c r="G9946" s="375"/>
      <c r="H9946" s="376"/>
      <c r="I9946" s="375"/>
      <c r="J9946" s="375"/>
      <c r="K9946" s="375"/>
      <c r="L9946" s="376"/>
      <c r="M9946" s="376"/>
      <c r="N9946" s="376"/>
      <c r="O9946" s="375"/>
      <c r="P9946" s="375"/>
      <c r="Q9946" s="376"/>
      <c r="R9946" s="375"/>
    </row>
    <row r="9947" spans="1:18" ht="11">
      <c r="A9947" s="375"/>
      <c r="B9947" s="375"/>
      <c r="C9947" s="375"/>
      <c r="D9947" s="375"/>
      <c r="E9947" s="375"/>
      <c r="F9947" s="375"/>
      <c r="G9947" s="375"/>
      <c r="H9947" s="376"/>
      <c r="I9947" s="375"/>
      <c r="J9947" s="375"/>
      <c r="K9947" s="375"/>
      <c r="L9947" s="376"/>
      <c r="M9947" s="376"/>
      <c r="N9947" s="376"/>
      <c r="O9947" s="375"/>
      <c r="P9947" s="375"/>
      <c r="Q9947" s="376"/>
      <c r="R9947" s="376"/>
    </row>
    <row r="9948" spans="1:18" ht="11">
      <c r="A9948" s="375"/>
      <c r="B9948" s="375"/>
      <c r="C9948" s="375"/>
      <c r="D9948" s="375"/>
      <c r="E9948" s="375"/>
      <c r="F9948" s="375"/>
      <c r="G9948" s="375"/>
      <c r="H9948" s="376"/>
      <c r="I9948" s="375"/>
      <c r="J9948" s="375"/>
      <c r="K9948" s="375"/>
      <c r="L9948" s="376"/>
      <c r="M9948" s="376"/>
      <c r="N9948" s="376"/>
      <c r="O9948" s="375"/>
      <c r="P9948" s="375"/>
      <c r="Q9948" s="376"/>
      <c r="R9948" s="376"/>
    </row>
    <row r="9949" spans="1:18" ht="11">
      <c r="A9949" s="375"/>
      <c r="B9949" s="375"/>
      <c r="C9949" s="375"/>
      <c r="D9949" s="375"/>
      <c r="E9949" s="375"/>
      <c r="F9949" s="375"/>
      <c r="G9949" s="375"/>
      <c r="H9949" s="376"/>
      <c r="I9949" s="375"/>
      <c r="J9949" s="375"/>
      <c r="K9949" s="375"/>
      <c r="L9949" s="376"/>
      <c r="M9949" s="376"/>
      <c r="N9949" s="376"/>
      <c r="O9949" s="375"/>
      <c r="P9949" s="375"/>
      <c r="Q9949" s="376"/>
      <c r="R9949" s="376"/>
    </row>
    <row r="9950" spans="1:18" ht="11">
      <c r="A9950" s="375"/>
      <c r="B9950" s="375"/>
      <c r="C9950" s="375"/>
      <c r="D9950" s="375"/>
      <c r="E9950" s="375"/>
      <c r="F9950" s="375"/>
      <c r="G9950" s="375"/>
      <c r="H9950" s="376"/>
      <c r="I9950" s="375"/>
      <c r="J9950" s="375"/>
      <c r="K9950" s="375"/>
      <c r="L9950" s="376"/>
      <c r="M9950" s="376"/>
      <c r="N9950" s="376"/>
      <c r="O9950" s="375"/>
      <c r="P9950" s="375"/>
      <c r="Q9950" s="376"/>
      <c r="R9950" s="376"/>
    </row>
    <row r="9951" spans="1:18" ht="11">
      <c r="A9951" s="375"/>
      <c r="B9951" s="375"/>
      <c r="C9951" s="375"/>
      <c r="D9951" s="375"/>
      <c r="E9951" s="375"/>
      <c r="F9951" s="375"/>
      <c r="G9951" s="375"/>
      <c r="H9951" s="376"/>
      <c r="I9951" s="375"/>
      <c r="J9951" s="375"/>
      <c r="K9951" s="375"/>
      <c r="L9951" s="376"/>
      <c r="M9951" s="376"/>
      <c r="N9951" s="375"/>
      <c r="O9951" s="375"/>
      <c r="P9951" s="375"/>
      <c r="Q9951" s="376"/>
      <c r="R9951" s="375"/>
    </row>
    <row r="9952" spans="1:18" ht="11">
      <c r="A9952" s="375"/>
      <c r="B9952" s="375"/>
      <c r="C9952" s="375"/>
      <c r="D9952" s="375"/>
      <c r="E9952" s="375"/>
      <c r="F9952" s="375"/>
      <c r="G9952" s="375"/>
      <c r="H9952" s="376"/>
      <c r="I9952" s="375"/>
      <c r="J9952" s="375"/>
      <c r="K9952" s="375"/>
      <c r="L9952" s="376"/>
      <c r="M9952" s="376"/>
      <c r="N9952" s="375"/>
      <c r="O9952" s="375"/>
      <c r="P9952" s="375"/>
      <c r="Q9952" s="376"/>
      <c r="R9952" s="375"/>
    </row>
    <row r="9953" spans="1:18" ht="11">
      <c r="A9953" s="375"/>
      <c r="B9953" s="375"/>
      <c r="C9953" s="375"/>
      <c r="D9953" s="375"/>
      <c r="E9953" s="375"/>
      <c r="F9953" s="375"/>
      <c r="G9953" s="375"/>
      <c r="H9953" s="376"/>
      <c r="I9953" s="375"/>
      <c r="J9953" s="375"/>
      <c r="K9953" s="375"/>
      <c r="L9953" s="376"/>
      <c r="M9953" s="376"/>
      <c r="N9953" s="375"/>
      <c r="O9953" s="375"/>
      <c r="P9953" s="375"/>
      <c r="Q9953" s="376"/>
      <c r="R9953" s="375"/>
    </row>
    <row r="9954" spans="1:18" ht="11">
      <c r="A9954" s="375"/>
      <c r="B9954" s="375"/>
      <c r="C9954" s="375"/>
      <c r="D9954" s="375"/>
      <c r="E9954" s="375"/>
      <c r="F9954" s="375"/>
      <c r="G9954" s="375"/>
      <c r="H9954" s="376"/>
      <c r="I9954" s="375"/>
      <c r="J9954" s="375"/>
      <c r="K9954" s="375"/>
      <c r="L9954" s="376"/>
      <c r="M9954" s="376"/>
      <c r="N9954" s="376"/>
      <c r="O9954" s="375"/>
      <c r="P9954" s="375"/>
      <c r="Q9954" s="376"/>
      <c r="R9954" s="376"/>
    </row>
    <row r="9955" spans="1:18" ht="11">
      <c r="A9955" s="375"/>
      <c r="B9955" s="375"/>
      <c r="C9955" s="375"/>
      <c r="D9955" s="375"/>
      <c r="E9955" s="375"/>
      <c r="F9955" s="375"/>
      <c r="G9955" s="375"/>
      <c r="H9955" s="376"/>
      <c r="I9955" s="375"/>
      <c r="J9955" s="375"/>
      <c r="K9955" s="375"/>
      <c r="L9955" s="376"/>
      <c r="M9955" s="376"/>
      <c r="N9955" s="375"/>
      <c r="O9955" s="375"/>
      <c r="P9955" s="375"/>
      <c r="Q9955" s="376"/>
      <c r="R9955" s="375"/>
    </row>
    <row r="9956" spans="1:18" ht="11">
      <c r="A9956" s="375"/>
      <c r="B9956" s="375"/>
      <c r="C9956" s="375"/>
      <c r="D9956" s="375"/>
      <c r="E9956" s="375"/>
      <c r="F9956" s="375"/>
      <c r="G9956" s="375"/>
      <c r="H9956" s="376"/>
      <c r="I9956" s="375"/>
      <c r="J9956" s="375"/>
      <c r="K9956" s="375"/>
      <c r="L9956" s="376"/>
      <c r="M9956" s="376"/>
      <c r="N9956" s="375"/>
      <c r="O9956" s="375"/>
      <c r="P9956" s="375"/>
      <c r="Q9956" s="376"/>
      <c r="R9956" s="375"/>
    </row>
    <row r="9957" spans="1:18" ht="11">
      <c r="A9957" s="375"/>
      <c r="B9957" s="375"/>
      <c r="C9957" s="375"/>
      <c r="D9957" s="375"/>
      <c r="E9957" s="375"/>
      <c r="F9957" s="375"/>
      <c r="G9957" s="375"/>
      <c r="H9957" s="376"/>
      <c r="I9957" s="375"/>
      <c r="J9957" s="375"/>
      <c r="K9957" s="375"/>
      <c r="L9957" s="376"/>
      <c r="M9957" s="376"/>
      <c r="N9957" s="375"/>
      <c r="O9957" s="375"/>
      <c r="P9957" s="375"/>
      <c r="Q9957" s="376"/>
      <c r="R9957" s="375"/>
    </row>
    <row r="9958" spans="1:18" ht="11">
      <c r="A9958" s="375"/>
      <c r="B9958" s="375"/>
      <c r="C9958" s="375"/>
      <c r="D9958" s="375"/>
      <c r="E9958" s="375"/>
      <c r="F9958" s="375"/>
      <c r="G9958" s="375"/>
      <c r="H9958" s="376"/>
      <c r="I9958" s="375"/>
      <c r="J9958" s="375"/>
      <c r="K9958" s="375"/>
      <c r="L9958" s="376"/>
      <c r="M9958" s="376"/>
      <c r="N9958" s="375"/>
      <c r="O9958" s="375"/>
      <c r="P9958" s="375"/>
      <c r="Q9958" s="376"/>
      <c r="R9958" s="375"/>
    </row>
    <row r="9959" spans="1:18" ht="11">
      <c r="A9959" s="375"/>
      <c r="B9959" s="375"/>
      <c r="C9959" s="375"/>
      <c r="D9959" s="375"/>
      <c r="E9959" s="375"/>
      <c r="F9959" s="375"/>
      <c r="G9959" s="375"/>
      <c r="H9959" s="376"/>
      <c r="I9959" s="375"/>
      <c r="J9959" s="375"/>
      <c r="K9959" s="375"/>
      <c r="L9959" s="376"/>
      <c r="M9959" s="376"/>
      <c r="N9959" s="375"/>
      <c r="O9959" s="375"/>
      <c r="P9959" s="375"/>
      <c r="Q9959" s="376"/>
      <c r="R9959" s="375"/>
    </row>
    <row r="9960" spans="1:18" ht="11">
      <c r="A9960" s="375"/>
      <c r="B9960" s="375"/>
      <c r="C9960" s="375"/>
      <c r="D9960" s="375"/>
      <c r="E9960" s="375"/>
      <c r="F9960" s="375"/>
      <c r="G9960" s="375"/>
      <c r="H9960" s="376"/>
      <c r="I9960" s="375"/>
      <c r="J9960" s="375"/>
      <c r="K9960" s="375"/>
      <c r="L9960" s="376"/>
      <c r="M9960" s="376"/>
      <c r="N9960" s="375"/>
      <c r="O9960" s="375"/>
      <c r="P9960" s="375"/>
      <c r="Q9960" s="376"/>
      <c r="R9960" s="375"/>
    </row>
    <row r="9961" spans="1:18" ht="11">
      <c r="A9961" s="375"/>
      <c r="B9961" s="375"/>
      <c r="C9961" s="375"/>
      <c r="D9961" s="375"/>
      <c r="E9961" s="375"/>
      <c r="F9961" s="375"/>
      <c r="G9961" s="375"/>
      <c r="H9961" s="376"/>
      <c r="I9961" s="375"/>
      <c r="J9961" s="375"/>
      <c r="K9961" s="375"/>
      <c r="L9961" s="376"/>
      <c r="M9961" s="376"/>
      <c r="N9961" s="375"/>
      <c r="O9961" s="375"/>
      <c r="P9961" s="375"/>
      <c r="Q9961" s="376"/>
      <c r="R9961" s="375"/>
    </row>
    <row r="9962" spans="1:18" ht="11">
      <c r="A9962" s="375"/>
      <c r="B9962" s="375"/>
      <c r="C9962" s="375"/>
      <c r="D9962" s="375"/>
      <c r="E9962" s="375"/>
      <c r="F9962" s="375"/>
      <c r="G9962" s="375"/>
      <c r="H9962" s="376"/>
      <c r="I9962" s="375"/>
      <c r="J9962" s="375"/>
      <c r="K9962" s="375"/>
      <c r="L9962" s="376"/>
      <c r="M9962" s="376"/>
      <c r="N9962" s="375"/>
      <c r="O9962" s="375"/>
      <c r="P9962" s="375"/>
      <c r="Q9962" s="376"/>
      <c r="R9962" s="375"/>
    </row>
    <row r="9963" spans="1:18" ht="11">
      <c r="A9963" s="375"/>
      <c r="B9963" s="375"/>
      <c r="C9963" s="375"/>
      <c r="D9963" s="375"/>
      <c r="E9963" s="375"/>
      <c r="F9963" s="375"/>
      <c r="G9963" s="375"/>
      <c r="H9963" s="376"/>
      <c r="I9963" s="375"/>
      <c r="J9963" s="375"/>
      <c r="K9963" s="375"/>
      <c r="L9963" s="376"/>
      <c r="M9963" s="376"/>
      <c r="N9963" s="375"/>
      <c r="O9963" s="375"/>
      <c r="P9963" s="375"/>
      <c r="Q9963" s="376"/>
      <c r="R9963" s="375"/>
    </row>
    <row r="9964" spans="1:18" ht="11">
      <c r="A9964" s="375"/>
      <c r="B9964" s="375"/>
      <c r="C9964" s="375"/>
      <c r="D9964" s="375"/>
      <c r="E9964" s="375"/>
      <c r="F9964" s="375"/>
      <c r="G9964" s="375"/>
      <c r="H9964" s="376"/>
      <c r="I9964" s="375"/>
      <c r="J9964" s="375"/>
      <c r="K9964" s="375"/>
      <c r="L9964" s="376"/>
      <c r="M9964" s="376"/>
      <c r="N9964" s="375"/>
      <c r="O9964" s="375"/>
      <c r="P9964" s="375"/>
      <c r="Q9964" s="376"/>
      <c r="R9964" s="375"/>
    </row>
    <row r="9965" spans="1:18" ht="11">
      <c r="A9965" s="375"/>
      <c r="B9965" s="375"/>
      <c r="C9965" s="375"/>
      <c r="D9965" s="375"/>
      <c r="E9965" s="375"/>
      <c r="F9965" s="375"/>
      <c r="G9965" s="375"/>
      <c r="H9965" s="376"/>
      <c r="I9965" s="375"/>
      <c r="J9965" s="375"/>
      <c r="K9965" s="375"/>
      <c r="L9965" s="376"/>
      <c r="M9965" s="376"/>
      <c r="N9965" s="376"/>
      <c r="O9965" s="375"/>
      <c r="P9965" s="375"/>
      <c r="Q9965" s="376"/>
      <c r="R9965" s="376"/>
    </row>
    <row r="9966" spans="1:18" ht="11">
      <c r="A9966" s="375"/>
      <c r="B9966" s="375"/>
      <c r="C9966" s="375"/>
      <c r="D9966" s="375"/>
      <c r="E9966" s="375"/>
      <c r="F9966" s="375"/>
      <c r="G9966" s="375"/>
      <c r="H9966" s="376"/>
      <c r="I9966" s="375"/>
      <c r="J9966" s="375"/>
      <c r="K9966" s="375"/>
      <c r="L9966" s="376"/>
      <c r="M9966" s="376"/>
      <c r="N9966" s="375"/>
      <c r="O9966" s="375"/>
      <c r="P9966" s="375"/>
      <c r="Q9966" s="376"/>
      <c r="R9966" s="375"/>
    </row>
    <row r="9967" spans="1:18" ht="11">
      <c r="A9967" s="375"/>
      <c r="B9967" s="375"/>
      <c r="C9967" s="375"/>
      <c r="D9967" s="375"/>
      <c r="E9967" s="375"/>
      <c r="F9967" s="375"/>
      <c r="G9967" s="375"/>
      <c r="H9967" s="376"/>
      <c r="I9967" s="375"/>
      <c r="J9967" s="375"/>
      <c r="K9967" s="375"/>
      <c r="L9967" s="376"/>
      <c r="M9967" s="376"/>
      <c r="N9967" s="375"/>
      <c r="O9967" s="375"/>
      <c r="P9967" s="375"/>
      <c r="Q9967" s="376"/>
      <c r="R9967" s="375"/>
    </row>
    <row r="9968" spans="1:18" ht="11">
      <c r="A9968" s="375"/>
      <c r="B9968" s="375"/>
      <c r="C9968" s="375"/>
      <c r="D9968" s="375"/>
      <c r="E9968" s="375"/>
      <c r="F9968" s="375"/>
      <c r="G9968" s="375"/>
      <c r="H9968" s="376"/>
      <c r="I9968" s="375"/>
      <c r="J9968" s="375"/>
      <c r="K9968" s="375"/>
      <c r="L9968" s="376"/>
      <c r="M9968" s="376"/>
      <c r="N9968" s="375"/>
      <c r="O9968" s="375"/>
      <c r="P9968" s="375"/>
      <c r="Q9968" s="376"/>
      <c r="R9968" s="375"/>
    </row>
    <row r="9969" spans="1:18" ht="11">
      <c r="A9969" s="375"/>
      <c r="B9969" s="375"/>
      <c r="C9969" s="375"/>
      <c r="D9969" s="375"/>
      <c r="E9969" s="375"/>
      <c r="F9969" s="375"/>
      <c r="G9969" s="375"/>
      <c r="H9969" s="376"/>
      <c r="I9969" s="375"/>
      <c r="J9969" s="376"/>
      <c r="K9969" s="375"/>
      <c r="L9969" s="376"/>
      <c r="M9969" s="376"/>
      <c r="N9969" s="376"/>
      <c r="O9969" s="376"/>
      <c r="P9969" s="375"/>
      <c r="Q9969" s="376"/>
      <c r="R9969" s="375"/>
    </row>
    <row r="9970" spans="1:18" ht="11">
      <c r="A9970" s="375"/>
      <c r="B9970" s="375"/>
      <c r="C9970" s="375"/>
      <c r="D9970" s="375"/>
      <c r="E9970" s="375"/>
      <c r="F9970" s="375"/>
      <c r="G9970" s="375"/>
      <c r="H9970" s="376"/>
      <c r="I9970" s="375"/>
      <c r="J9970" s="375"/>
      <c r="K9970" s="375"/>
      <c r="L9970" s="376"/>
      <c r="M9970" s="376"/>
      <c r="N9970" s="376"/>
      <c r="O9970" s="375"/>
      <c r="P9970" s="375"/>
      <c r="Q9970" s="376"/>
      <c r="R9970" s="376"/>
    </row>
    <row r="9971" spans="1:18" ht="11">
      <c r="A9971" s="375"/>
      <c r="B9971" s="375"/>
      <c r="C9971" s="375"/>
      <c r="D9971" s="375"/>
      <c r="E9971" s="375"/>
      <c r="F9971" s="375"/>
      <c r="G9971" s="375"/>
      <c r="H9971" s="376"/>
      <c r="I9971" s="375"/>
      <c r="J9971" s="375"/>
      <c r="K9971" s="375"/>
      <c r="L9971" s="376"/>
      <c r="M9971" s="376"/>
      <c r="N9971" s="376"/>
      <c r="O9971" s="375"/>
      <c r="P9971" s="375"/>
      <c r="Q9971" s="376"/>
      <c r="R9971" s="376"/>
    </row>
    <row r="9972" spans="1:18" ht="11">
      <c r="A9972" s="375"/>
      <c r="B9972" s="375"/>
      <c r="C9972" s="375"/>
      <c r="D9972" s="375"/>
      <c r="E9972" s="375"/>
      <c r="F9972" s="375"/>
      <c r="G9972" s="375"/>
      <c r="H9972" s="376"/>
      <c r="I9972" s="375"/>
      <c r="J9972" s="376"/>
      <c r="K9972" s="375"/>
      <c r="L9972" s="376"/>
      <c r="M9972" s="376"/>
      <c r="N9972" s="376"/>
      <c r="O9972" s="375"/>
      <c r="P9972" s="375"/>
      <c r="Q9972" s="376"/>
      <c r="R9972" s="376"/>
    </row>
    <row r="9973" spans="1:18" ht="11">
      <c r="A9973" s="375"/>
      <c r="B9973" s="375"/>
      <c r="C9973" s="375"/>
      <c r="D9973" s="375"/>
      <c r="E9973" s="375"/>
      <c r="F9973" s="375"/>
      <c r="G9973" s="375"/>
      <c r="H9973" s="376"/>
      <c r="I9973" s="375"/>
      <c r="J9973" s="376"/>
      <c r="K9973" s="375"/>
      <c r="L9973" s="376"/>
      <c r="M9973" s="376"/>
      <c r="N9973" s="376"/>
      <c r="O9973" s="376"/>
      <c r="P9973" s="375"/>
      <c r="Q9973" s="376"/>
      <c r="R9973" s="376"/>
    </row>
    <row r="9974" spans="1:18" ht="11">
      <c r="A9974" s="375"/>
      <c r="B9974" s="375"/>
      <c r="C9974" s="375"/>
      <c r="D9974" s="375"/>
      <c r="E9974" s="375"/>
      <c r="F9974" s="375"/>
      <c r="G9974" s="375"/>
      <c r="H9974" s="376"/>
      <c r="I9974" s="375"/>
      <c r="J9974" s="376"/>
      <c r="K9974" s="375"/>
      <c r="L9974" s="376"/>
      <c r="M9974" s="376"/>
      <c r="N9974" s="376"/>
      <c r="O9974" s="375"/>
      <c r="P9974" s="375"/>
      <c r="Q9974" s="376"/>
      <c r="R9974" s="376"/>
    </row>
    <row r="9975" spans="1:18" ht="11">
      <c r="A9975" s="375"/>
      <c r="B9975" s="375"/>
      <c r="C9975" s="375"/>
      <c r="D9975" s="375"/>
      <c r="E9975" s="375"/>
      <c r="F9975" s="375"/>
      <c r="G9975" s="375"/>
      <c r="H9975" s="376"/>
      <c r="I9975" s="375"/>
      <c r="J9975" s="375"/>
      <c r="K9975" s="375"/>
      <c r="L9975" s="376"/>
      <c r="M9975" s="376"/>
      <c r="N9975" s="376"/>
      <c r="O9975" s="375"/>
      <c r="P9975" s="375"/>
      <c r="Q9975" s="376"/>
      <c r="R9975" s="376"/>
    </row>
    <row r="9976" spans="1:18" ht="11">
      <c r="A9976" s="375"/>
      <c r="B9976" s="375"/>
      <c r="C9976" s="375"/>
      <c r="D9976" s="375"/>
      <c r="E9976" s="375"/>
      <c r="F9976" s="375"/>
      <c r="G9976" s="375"/>
      <c r="H9976" s="376"/>
      <c r="I9976" s="375"/>
      <c r="J9976" s="375"/>
      <c r="K9976" s="375"/>
      <c r="L9976" s="376"/>
      <c r="M9976" s="376"/>
      <c r="N9976" s="376"/>
      <c r="O9976" s="375"/>
      <c r="P9976" s="375"/>
      <c r="Q9976" s="376"/>
      <c r="R9976" s="376"/>
    </row>
    <row r="9977" spans="1:18" ht="11">
      <c r="A9977" s="375"/>
      <c r="B9977" s="375"/>
      <c r="C9977" s="375"/>
      <c r="D9977" s="375"/>
      <c r="E9977" s="375"/>
      <c r="F9977" s="375"/>
      <c r="G9977" s="375"/>
      <c r="H9977" s="376"/>
      <c r="I9977" s="375"/>
      <c r="J9977" s="375"/>
      <c r="K9977" s="375"/>
      <c r="L9977" s="376"/>
      <c r="M9977" s="376"/>
      <c r="N9977" s="376"/>
      <c r="O9977" s="375"/>
      <c r="P9977" s="375"/>
      <c r="Q9977" s="376"/>
      <c r="R9977" s="376"/>
    </row>
    <row r="9978" spans="1:18" ht="11">
      <c r="A9978" s="375"/>
      <c r="B9978" s="375"/>
      <c r="C9978" s="375"/>
      <c r="D9978" s="375"/>
      <c r="E9978" s="375"/>
      <c r="F9978" s="375"/>
      <c r="G9978" s="375"/>
      <c r="H9978" s="376"/>
      <c r="I9978" s="375"/>
      <c r="J9978" s="375"/>
      <c r="K9978" s="375"/>
      <c r="L9978" s="376"/>
      <c r="M9978" s="376"/>
      <c r="N9978" s="376"/>
      <c r="O9978" s="375"/>
      <c r="P9978" s="375"/>
      <c r="Q9978" s="376"/>
      <c r="R9978" s="376"/>
    </row>
    <row r="9979" spans="1:18" ht="11">
      <c r="A9979" s="375"/>
      <c r="B9979" s="375"/>
      <c r="C9979" s="375"/>
      <c r="D9979" s="375"/>
      <c r="E9979" s="375"/>
      <c r="F9979" s="375"/>
      <c r="G9979" s="375"/>
      <c r="H9979" s="376"/>
      <c r="I9979" s="375"/>
      <c r="J9979" s="375"/>
      <c r="K9979" s="375"/>
      <c r="L9979" s="376"/>
      <c r="M9979" s="376"/>
      <c r="N9979" s="376"/>
      <c r="O9979" s="375"/>
      <c r="P9979" s="375"/>
      <c r="Q9979" s="376"/>
      <c r="R9979" s="376"/>
    </row>
    <row r="9980" spans="1:18" ht="11">
      <c r="A9980" s="375"/>
      <c r="B9980" s="375"/>
      <c r="C9980" s="375"/>
      <c r="D9980" s="375"/>
      <c r="E9980" s="375"/>
      <c r="F9980" s="375"/>
      <c r="G9980" s="375"/>
      <c r="H9980" s="376"/>
      <c r="I9980" s="375"/>
      <c r="J9980" s="375"/>
      <c r="K9980" s="375"/>
      <c r="L9980" s="376"/>
      <c r="M9980" s="376"/>
      <c r="N9980" s="376"/>
      <c r="O9980" s="375"/>
      <c r="P9980" s="375"/>
      <c r="Q9980" s="376"/>
      <c r="R9980" s="376"/>
    </row>
    <row r="9981" spans="1:18" ht="11">
      <c r="A9981" s="375"/>
      <c r="B9981" s="375"/>
      <c r="C9981" s="375"/>
      <c r="D9981" s="375"/>
      <c r="E9981" s="375"/>
      <c r="F9981" s="375"/>
      <c r="G9981" s="375"/>
      <c r="H9981" s="376"/>
      <c r="I9981" s="375"/>
      <c r="J9981" s="375"/>
      <c r="K9981" s="375"/>
      <c r="L9981" s="376"/>
      <c r="M9981" s="376"/>
      <c r="N9981" s="376"/>
      <c r="O9981" s="375"/>
      <c r="P9981" s="375"/>
      <c r="Q9981" s="376"/>
      <c r="R9981" s="376"/>
    </row>
    <row r="9982" spans="1:18" ht="11">
      <c r="A9982" s="375"/>
      <c r="B9982" s="375"/>
      <c r="C9982" s="375"/>
      <c r="D9982" s="375"/>
      <c r="E9982" s="375"/>
      <c r="F9982" s="375"/>
      <c r="G9982" s="375"/>
      <c r="H9982" s="376"/>
      <c r="I9982" s="375"/>
      <c r="J9982" s="376"/>
      <c r="K9982" s="375"/>
      <c r="L9982" s="376"/>
      <c r="M9982" s="376"/>
      <c r="N9982" s="376"/>
      <c r="O9982" s="376"/>
      <c r="P9982" s="375"/>
      <c r="Q9982" s="376"/>
      <c r="R9982" s="376"/>
    </row>
    <row r="9983" spans="1:18" ht="11">
      <c r="A9983" s="375"/>
      <c r="B9983" s="375"/>
      <c r="C9983" s="375"/>
      <c r="D9983" s="375"/>
      <c r="E9983" s="375"/>
      <c r="F9983" s="375"/>
      <c r="G9983" s="375"/>
      <c r="H9983" s="376"/>
      <c r="I9983" s="375"/>
      <c r="J9983" s="376"/>
      <c r="K9983" s="375"/>
      <c r="L9983" s="376"/>
      <c r="M9983" s="376"/>
      <c r="N9983" s="376"/>
      <c r="O9983" s="375"/>
      <c r="P9983" s="375"/>
      <c r="Q9983" s="376"/>
      <c r="R9983" s="376"/>
    </row>
    <row r="9984" spans="1:18" ht="11">
      <c r="A9984" s="375"/>
      <c r="B9984" s="375"/>
      <c r="C9984" s="375"/>
      <c r="D9984" s="375"/>
      <c r="E9984" s="375"/>
      <c r="F9984" s="375"/>
      <c r="G9984" s="375"/>
      <c r="H9984" s="376"/>
      <c r="I9984" s="375"/>
      <c r="J9984" s="376"/>
      <c r="K9984" s="375"/>
      <c r="L9984" s="376"/>
      <c r="M9984" s="376"/>
      <c r="N9984" s="376"/>
      <c r="O9984" s="376"/>
      <c r="P9984" s="375"/>
      <c r="Q9984" s="376"/>
      <c r="R9984" s="376"/>
    </row>
    <row r="9985" spans="1:18" ht="11">
      <c r="A9985" s="375"/>
      <c r="B9985" s="375"/>
      <c r="C9985" s="375"/>
      <c r="D9985" s="375"/>
      <c r="E9985" s="375"/>
      <c r="F9985" s="375"/>
      <c r="G9985" s="375"/>
      <c r="H9985" s="376"/>
      <c r="I9985" s="375"/>
      <c r="J9985" s="375"/>
      <c r="K9985" s="375"/>
      <c r="L9985" s="376"/>
      <c r="M9985" s="376"/>
      <c r="N9985" s="376"/>
      <c r="O9985" s="375"/>
      <c r="P9985" s="375"/>
      <c r="Q9985" s="376"/>
      <c r="R9985" s="376"/>
    </row>
    <row r="9986" spans="1:18" ht="11">
      <c r="A9986" s="375"/>
      <c r="B9986" s="375"/>
      <c r="C9986" s="375"/>
      <c r="D9986" s="375"/>
      <c r="E9986" s="375"/>
      <c r="F9986" s="375"/>
      <c r="G9986" s="375"/>
      <c r="H9986" s="376"/>
      <c r="I9986" s="375"/>
      <c r="J9986" s="375"/>
      <c r="K9986" s="375"/>
      <c r="L9986" s="376"/>
      <c r="M9986" s="376"/>
      <c r="N9986" s="376"/>
      <c r="O9986" s="375"/>
      <c r="P9986" s="375"/>
      <c r="Q9986" s="376"/>
      <c r="R9986" s="376"/>
    </row>
    <row r="9987" spans="1:18" ht="11">
      <c r="A9987" s="375"/>
      <c r="B9987" s="375"/>
      <c r="C9987" s="375"/>
      <c r="D9987" s="375"/>
      <c r="E9987" s="375"/>
      <c r="F9987" s="375"/>
      <c r="G9987" s="375"/>
      <c r="H9987" s="376"/>
      <c r="I9987" s="375"/>
      <c r="J9987" s="376"/>
      <c r="K9987" s="375"/>
      <c r="L9987" s="376"/>
      <c r="M9987" s="376"/>
      <c r="N9987" s="376"/>
      <c r="O9987" s="375"/>
      <c r="P9987" s="375"/>
      <c r="Q9987" s="376"/>
      <c r="R9987" s="376"/>
    </row>
    <row r="9988" spans="1:18" ht="11">
      <c r="A9988" s="375"/>
      <c r="B9988" s="375"/>
      <c r="C9988" s="375"/>
      <c r="D9988" s="375"/>
      <c r="E9988" s="375"/>
      <c r="F9988" s="375"/>
      <c r="G9988" s="375"/>
      <c r="H9988" s="376"/>
      <c r="I9988" s="375"/>
      <c r="J9988" s="375"/>
      <c r="K9988" s="375"/>
      <c r="L9988" s="376"/>
      <c r="M9988" s="376"/>
      <c r="N9988" s="376"/>
      <c r="O9988" s="375"/>
      <c r="P9988" s="375"/>
      <c r="Q9988" s="376"/>
      <c r="R9988" s="376"/>
    </row>
    <row r="9989" spans="1:18" ht="11">
      <c r="A9989" s="375"/>
      <c r="B9989" s="375"/>
      <c r="C9989" s="375"/>
      <c r="D9989" s="375"/>
      <c r="E9989" s="375"/>
      <c r="F9989" s="375"/>
      <c r="G9989" s="375"/>
      <c r="H9989" s="376"/>
      <c r="I9989" s="375"/>
      <c r="J9989" s="375"/>
      <c r="K9989" s="375"/>
      <c r="L9989" s="376"/>
      <c r="M9989" s="376"/>
      <c r="N9989" s="376"/>
      <c r="O9989" s="375"/>
      <c r="P9989" s="375"/>
      <c r="Q9989" s="376"/>
      <c r="R9989" s="376"/>
    </row>
    <row r="9990" spans="1:18" ht="11">
      <c r="A9990" s="375"/>
      <c r="B9990" s="375"/>
      <c r="C9990" s="375"/>
      <c r="D9990" s="375"/>
      <c r="E9990" s="375"/>
      <c r="F9990" s="375"/>
      <c r="G9990" s="375"/>
      <c r="H9990" s="376"/>
      <c r="I9990" s="375"/>
      <c r="J9990" s="375"/>
      <c r="K9990" s="375"/>
      <c r="L9990" s="376"/>
      <c r="M9990" s="376"/>
      <c r="N9990" s="376"/>
      <c r="O9990" s="375"/>
      <c r="P9990" s="375"/>
      <c r="Q9990" s="376"/>
      <c r="R9990" s="376"/>
    </row>
    <row r="9991" spans="1:18" ht="11">
      <c r="A9991" s="375"/>
      <c r="B9991" s="375"/>
      <c r="C9991" s="375"/>
      <c r="D9991" s="375"/>
      <c r="E9991" s="375"/>
      <c r="F9991" s="375"/>
      <c r="G9991" s="375"/>
      <c r="H9991" s="376"/>
      <c r="I9991" s="375"/>
      <c r="J9991" s="375"/>
      <c r="K9991" s="375"/>
      <c r="L9991" s="376"/>
      <c r="M9991" s="376"/>
      <c r="N9991" s="376"/>
      <c r="O9991" s="375"/>
      <c r="P9991" s="375"/>
      <c r="Q9991" s="376"/>
      <c r="R9991" s="376"/>
    </row>
    <row r="9992" spans="1:18" ht="11">
      <c r="A9992" s="375"/>
      <c r="B9992" s="375"/>
      <c r="C9992" s="375"/>
      <c r="D9992" s="375"/>
      <c r="E9992" s="375"/>
      <c r="F9992" s="375"/>
      <c r="G9992" s="375"/>
      <c r="H9992" s="376"/>
      <c r="I9992" s="375"/>
      <c r="J9992" s="375"/>
      <c r="K9992" s="375"/>
      <c r="L9992" s="376"/>
      <c r="M9992" s="376"/>
      <c r="N9992" s="376"/>
      <c r="O9992" s="375"/>
      <c r="P9992" s="375"/>
      <c r="Q9992" s="376"/>
      <c r="R9992" s="376"/>
    </row>
    <row r="9993" spans="1:18" ht="11">
      <c r="A9993" s="375"/>
      <c r="B9993" s="375"/>
      <c r="C9993" s="375"/>
      <c r="D9993" s="375"/>
      <c r="E9993" s="375"/>
      <c r="F9993" s="375"/>
      <c r="G9993" s="375"/>
      <c r="H9993" s="376"/>
      <c r="I9993" s="375"/>
      <c r="J9993" s="375"/>
      <c r="K9993" s="375"/>
      <c r="L9993" s="376"/>
      <c r="M9993" s="376"/>
      <c r="N9993" s="376"/>
      <c r="O9993" s="375"/>
      <c r="P9993" s="375"/>
      <c r="Q9993" s="376"/>
      <c r="R9993" s="376"/>
    </row>
    <row r="9994" spans="1:18" ht="11">
      <c r="A9994" s="375"/>
      <c r="B9994" s="375"/>
      <c r="C9994" s="375"/>
      <c r="D9994" s="375"/>
      <c r="E9994" s="375"/>
      <c r="F9994" s="375"/>
      <c r="G9994" s="375"/>
      <c r="H9994" s="376"/>
      <c r="I9994" s="375"/>
      <c r="J9994" s="375"/>
      <c r="K9994" s="375"/>
      <c r="L9994" s="376"/>
      <c r="M9994" s="376"/>
      <c r="N9994" s="376"/>
      <c r="O9994" s="375"/>
      <c r="P9994" s="375"/>
      <c r="Q9994" s="376"/>
      <c r="R9994" s="376"/>
    </row>
    <row r="9995" spans="1:18" ht="11">
      <c r="A9995" s="375"/>
      <c r="B9995" s="375"/>
      <c r="C9995" s="375"/>
      <c r="D9995" s="375"/>
      <c r="E9995" s="375"/>
      <c r="F9995" s="375"/>
      <c r="G9995" s="375"/>
      <c r="H9995" s="376"/>
      <c r="I9995" s="375"/>
      <c r="J9995" s="375"/>
      <c r="K9995" s="375"/>
      <c r="L9995" s="376"/>
      <c r="M9995" s="376"/>
      <c r="N9995" s="376"/>
      <c r="O9995" s="375"/>
      <c r="P9995" s="375"/>
      <c r="Q9995" s="376"/>
      <c r="R9995" s="376"/>
    </row>
    <row r="9996" spans="1:18" ht="11">
      <c r="A9996" s="375"/>
      <c r="B9996" s="375"/>
      <c r="C9996" s="375"/>
      <c r="D9996" s="375"/>
      <c r="E9996" s="375"/>
      <c r="F9996" s="375"/>
      <c r="G9996" s="375"/>
      <c r="H9996" s="376"/>
      <c r="I9996" s="375"/>
      <c r="J9996" s="375"/>
      <c r="K9996" s="375"/>
      <c r="L9996" s="376"/>
      <c r="M9996" s="376"/>
      <c r="N9996" s="376"/>
      <c r="O9996" s="375"/>
      <c r="P9996" s="375"/>
      <c r="Q9996" s="376"/>
      <c r="R9996" s="376"/>
    </row>
    <row r="9997" spans="1:18" ht="11">
      <c r="A9997" s="375"/>
      <c r="B9997" s="375"/>
      <c r="C9997" s="375"/>
      <c r="D9997" s="375"/>
      <c r="E9997" s="375"/>
      <c r="F9997" s="375"/>
      <c r="G9997" s="375"/>
      <c r="H9997" s="376"/>
      <c r="I9997" s="375"/>
      <c r="J9997" s="375"/>
      <c r="K9997" s="375"/>
      <c r="L9997" s="376"/>
      <c r="M9997" s="376"/>
      <c r="N9997" s="376"/>
      <c r="O9997" s="375"/>
      <c r="P9997" s="375"/>
      <c r="Q9997" s="376"/>
      <c r="R9997" s="376"/>
    </row>
    <row r="9998" spans="1:18" ht="11">
      <c r="A9998" s="375"/>
      <c r="B9998" s="375"/>
      <c r="C9998" s="375"/>
      <c r="D9998" s="375"/>
      <c r="E9998" s="375"/>
      <c r="F9998" s="375"/>
      <c r="G9998" s="375"/>
      <c r="H9998" s="376"/>
      <c r="I9998" s="375"/>
      <c r="J9998" s="375"/>
      <c r="K9998" s="375"/>
      <c r="L9998" s="376"/>
      <c r="M9998" s="376"/>
      <c r="N9998" s="376"/>
      <c r="O9998" s="375"/>
      <c r="P9998" s="375"/>
      <c r="Q9998" s="376"/>
      <c r="R9998" s="376"/>
    </row>
    <row r="9999" spans="1:18" ht="11">
      <c r="A9999" s="375"/>
      <c r="B9999" s="375"/>
      <c r="C9999" s="375"/>
      <c r="D9999" s="375"/>
      <c r="E9999" s="375"/>
      <c r="F9999" s="375"/>
      <c r="G9999" s="375"/>
      <c r="H9999" s="376"/>
      <c r="I9999" s="375"/>
      <c r="J9999" s="375"/>
      <c r="K9999" s="375"/>
      <c r="L9999" s="376"/>
      <c r="M9999" s="376"/>
      <c r="N9999" s="376"/>
      <c r="O9999" s="375"/>
      <c r="P9999" s="375"/>
      <c r="Q9999" s="376"/>
      <c r="R9999" s="376"/>
    </row>
    <row r="10000" spans="1:18" ht="11">
      <c r="A10000" s="375"/>
      <c r="B10000" s="375"/>
      <c r="C10000" s="375"/>
      <c r="D10000" s="375"/>
      <c r="E10000" s="375"/>
      <c r="F10000" s="375"/>
      <c r="G10000" s="375"/>
      <c r="H10000" s="376"/>
      <c r="I10000" s="375"/>
      <c r="J10000" s="376"/>
      <c r="K10000" s="375"/>
      <c r="L10000" s="376"/>
      <c r="M10000" s="376"/>
      <c r="N10000" s="376"/>
      <c r="O10000" s="375"/>
      <c r="P10000" s="375"/>
      <c r="Q10000" s="376"/>
      <c r="R10000" s="376"/>
    </row>
    <row r="10001" spans="1:18" ht="11">
      <c r="A10001" s="375"/>
      <c r="B10001" s="375"/>
      <c r="C10001" s="375"/>
      <c r="D10001" s="375"/>
      <c r="E10001" s="375"/>
      <c r="F10001" s="375"/>
      <c r="G10001" s="375"/>
      <c r="H10001" s="376"/>
      <c r="I10001" s="375"/>
      <c r="J10001" s="375"/>
      <c r="K10001" s="375"/>
      <c r="L10001" s="376"/>
      <c r="M10001" s="376"/>
      <c r="N10001" s="376"/>
      <c r="O10001" s="375"/>
      <c r="P10001" s="375"/>
      <c r="Q10001" s="376"/>
      <c r="R10001" s="376"/>
    </row>
    <row r="10002" spans="1:18" ht="11">
      <c r="A10002" s="375"/>
      <c r="B10002" s="375"/>
      <c r="C10002" s="375"/>
      <c r="D10002" s="375"/>
      <c r="E10002" s="375"/>
      <c r="F10002" s="375"/>
      <c r="G10002" s="375"/>
      <c r="H10002" s="376"/>
      <c r="I10002" s="375"/>
      <c r="J10002" s="375"/>
      <c r="K10002" s="375"/>
      <c r="L10002" s="376"/>
      <c r="M10002" s="376"/>
      <c r="N10002" s="376"/>
      <c r="O10002" s="375"/>
      <c r="P10002" s="375"/>
      <c r="Q10002" s="376"/>
      <c r="R10002" s="376"/>
    </row>
    <row r="10003" spans="1:18" ht="11">
      <c r="A10003" s="375"/>
      <c r="B10003" s="375"/>
      <c r="C10003" s="375"/>
      <c r="D10003" s="375"/>
      <c r="E10003" s="375"/>
      <c r="F10003" s="375"/>
      <c r="G10003" s="375"/>
      <c r="H10003" s="376"/>
      <c r="I10003" s="375"/>
      <c r="J10003" s="375"/>
      <c r="K10003" s="375"/>
      <c r="L10003" s="376"/>
      <c r="M10003" s="376"/>
      <c r="N10003" s="376"/>
      <c r="O10003" s="375"/>
      <c r="P10003" s="375"/>
      <c r="Q10003" s="376"/>
      <c r="R10003" s="376"/>
    </row>
    <row r="10004" spans="1:18" ht="11">
      <c r="A10004" s="375"/>
      <c r="B10004" s="375"/>
      <c r="C10004" s="375"/>
      <c r="D10004" s="375"/>
      <c r="E10004" s="375"/>
      <c r="F10004" s="375"/>
      <c r="G10004" s="375"/>
      <c r="H10004" s="376"/>
      <c r="I10004" s="375"/>
      <c r="J10004" s="375"/>
      <c r="K10004" s="375"/>
      <c r="L10004" s="376"/>
      <c r="M10004" s="376"/>
      <c r="N10004" s="376"/>
      <c r="O10004" s="375"/>
      <c r="P10004" s="375"/>
      <c r="Q10004" s="376"/>
      <c r="R10004" s="376"/>
    </row>
    <row r="10005" spans="1:18" ht="11">
      <c r="A10005" s="375"/>
      <c r="B10005" s="375"/>
      <c r="C10005" s="375"/>
      <c r="D10005" s="375"/>
      <c r="E10005" s="375"/>
      <c r="F10005" s="375"/>
      <c r="G10005" s="375"/>
      <c r="H10005" s="376"/>
      <c r="I10005" s="375"/>
      <c r="J10005" s="375"/>
      <c r="K10005" s="375"/>
      <c r="L10005" s="376"/>
      <c r="M10005" s="376"/>
      <c r="N10005" s="376"/>
      <c r="O10005" s="375"/>
      <c r="P10005" s="375"/>
      <c r="Q10005" s="376"/>
      <c r="R10005" s="376"/>
    </row>
    <row r="10006" spans="1:18" ht="11">
      <c r="A10006" s="375"/>
      <c r="B10006" s="375"/>
      <c r="C10006" s="375"/>
      <c r="D10006" s="375"/>
      <c r="E10006" s="375"/>
      <c r="F10006" s="375"/>
      <c r="G10006" s="375"/>
      <c r="H10006" s="376"/>
      <c r="I10006" s="375"/>
      <c r="J10006" s="375"/>
      <c r="K10006" s="375"/>
      <c r="L10006" s="376"/>
      <c r="M10006" s="376"/>
      <c r="N10006" s="376"/>
      <c r="O10006" s="375"/>
      <c r="P10006" s="375"/>
      <c r="Q10006" s="376"/>
      <c r="R10006" s="376"/>
    </row>
    <row r="10007" spans="1:18" ht="11">
      <c r="A10007" s="375"/>
      <c r="B10007" s="375"/>
      <c r="C10007" s="375"/>
      <c r="D10007" s="375"/>
      <c r="E10007" s="375"/>
      <c r="F10007" s="375"/>
      <c r="G10007" s="375"/>
      <c r="H10007" s="376"/>
      <c r="I10007" s="375"/>
      <c r="J10007" s="376"/>
      <c r="K10007" s="375"/>
      <c r="L10007" s="376"/>
      <c r="M10007" s="376"/>
      <c r="N10007" s="376"/>
      <c r="O10007" s="375"/>
      <c r="P10007" s="375"/>
      <c r="Q10007" s="376"/>
      <c r="R10007" s="376"/>
    </row>
    <row r="10008" spans="1:18" ht="11">
      <c r="A10008" s="375"/>
      <c r="B10008" s="375"/>
      <c r="C10008" s="375"/>
      <c r="D10008" s="375"/>
      <c r="E10008" s="375"/>
      <c r="F10008" s="375"/>
      <c r="G10008" s="375"/>
      <c r="H10008" s="376"/>
      <c r="I10008" s="375"/>
      <c r="J10008" s="376"/>
      <c r="K10008" s="375"/>
      <c r="L10008" s="376"/>
      <c r="M10008" s="376"/>
      <c r="N10008" s="376"/>
      <c r="O10008" s="376"/>
      <c r="P10008" s="375"/>
      <c r="Q10008" s="376"/>
      <c r="R10008" s="376"/>
    </row>
    <row r="10009" spans="1:18" ht="11">
      <c r="A10009" s="375"/>
      <c r="B10009" s="375"/>
      <c r="C10009" s="375"/>
      <c r="D10009" s="375"/>
      <c r="E10009" s="375"/>
      <c r="F10009" s="375"/>
      <c r="G10009" s="375"/>
      <c r="H10009" s="376"/>
      <c r="I10009" s="375"/>
      <c r="J10009" s="375"/>
      <c r="K10009" s="375"/>
      <c r="L10009" s="376"/>
      <c r="M10009" s="376"/>
      <c r="N10009" s="376"/>
      <c r="O10009" s="375"/>
      <c r="P10009" s="375"/>
      <c r="Q10009" s="376"/>
      <c r="R10009" s="376"/>
    </row>
    <row r="10010" spans="1:18" ht="11">
      <c r="A10010" s="375"/>
      <c r="B10010" s="375"/>
      <c r="C10010" s="375"/>
      <c r="D10010" s="375"/>
      <c r="E10010" s="375"/>
      <c r="F10010" s="375"/>
      <c r="G10010" s="375"/>
      <c r="H10010" s="376"/>
      <c r="I10010" s="375"/>
      <c r="J10010" s="375"/>
      <c r="K10010" s="375"/>
      <c r="L10010" s="376"/>
      <c r="M10010" s="376"/>
      <c r="N10010" s="376"/>
      <c r="O10010" s="375"/>
      <c r="P10010" s="375"/>
      <c r="Q10010" s="376"/>
      <c r="R10010" s="376"/>
    </row>
    <row r="10011" spans="1:18" ht="11">
      <c r="A10011" s="375"/>
      <c r="B10011" s="375"/>
      <c r="C10011" s="375"/>
      <c r="D10011" s="375"/>
      <c r="E10011" s="375"/>
      <c r="F10011" s="375"/>
      <c r="G10011" s="375"/>
      <c r="H10011" s="376"/>
      <c r="I10011" s="375"/>
      <c r="J10011" s="375"/>
      <c r="K10011" s="375"/>
      <c r="L10011" s="376"/>
      <c r="M10011" s="376"/>
      <c r="N10011" s="376"/>
      <c r="O10011" s="375"/>
      <c r="P10011" s="375"/>
      <c r="Q10011" s="376"/>
      <c r="R10011" s="376"/>
    </row>
    <row r="10012" spans="1:18" ht="11">
      <c r="A10012" s="375"/>
      <c r="B10012" s="375"/>
      <c r="C10012" s="375"/>
      <c r="D10012" s="375"/>
      <c r="E10012" s="375"/>
      <c r="F10012" s="375"/>
      <c r="G10012" s="375"/>
      <c r="H10012" s="376"/>
      <c r="I10012" s="375"/>
      <c r="J10012" s="375"/>
      <c r="K10012" s="375"/>
      <c r="L10012" s="376"/>
      <c r="M10012" s="376"/>
      <c r="N10012" s="376"/>
      <c r="O10012" s="375"/>
      <c r="P10012" s="375"/>
      <c r="Q10012" s="376"/>
      <c r="R10012" s="376"/>
    </row>
    <row r="10013" spans="1:18" ht="11">
      <c r="A10013" s="375"/>
      <c r="B10013" s="375"/>
      <c r="C10013" s="375"/>
      <c r="D10013" s="375"/>
      <c r="E10013" s="375"/>
      <c r="F10013" s="375"/>
      <c r="G10013" s="375"/>
      <c r="H10013" s="376"/>
      <c r="I10013" s="375"/>
      <c r="J10013" s="375"/>
      <c r="K10013" s="375"/>
      <c r="L10013" s="376"/>
      <c r="M10013" s="376"/>
      <c r="N10013" s="376"/>
      <c r="O10013" s="375"/>
      <c r="P10013" s="375"/>
      <c r="Q10013" s="376"/>
      <c r="R10013" s="376"/>
    </row>
    <row r="10014" spans="1:18" ht="11">
      <c r="A10014" s="375"/>
      <c r="B10014" s="375"/>
      <c r="C10014" s="375"/>
      <c r="D10014" s="375"/>
      <c r="E10014" s="375"/>
      <c r="F10014" s="375"/>
      <c r="G10014" s="375"/>
      <c r="H10014" s="376"/>
      <c r="I10014" s="375"/>
      <c r="J10014" s="375"/>
      <c r="K10014" s="375"/>
      <c r="L10014" s="376"/>
      <c r="M10014" s="376"/>
      <c r="N10014" s="376"/>
      <c r="O10014" s="375"/>
      <c r="P10014" s="375"/>
      <c r="Q10014" s="376"/>
      <c r="R10014" s="376"/>
    </row>
    <row r="10015" spans="1:18" ht="11">
      <c r="A10015" s="375"/>
      <c r="B10015" s="375"/>
      <c r="C10015" s="375"/>
      <c r="D10015" s="375"/>
      <c r="E10015" s="375"/>
      <c r="F10015" s="375"/>
      <c r="G10015" s="375"/>
      <c r="H10015" s="376"/>
      <c r="I10015" s="375"/>
      <c r="J10015" s="375"/>
      <c r="K10015" s="375"/>
      <c r="L10015" s="376"/>
      <c r="M10015" s="376"/>
      <c r="N10015" s="376"/>
      <c r="O10015" s="375"/>
      <c r="P10015" s="375"/>
      <c r="Q10015" s="376"/>
      <c r="R10015" s="376"/>
    </row>
    <row r="10016" spans="1:18" ht="11">
      <c r="A10016" s="375"/>
      <c r="B10016" s="375"/>
      <c r="C10016" s="375"/>
      <c r="D10016" s="375"/>
      <c r="E10016" s="375"/>
      <c r="F10016" s="375"/>
      <c r="G10016" s="375"/>
      <c r="H10016" s="376"/>
      <c r="I10016" s="375"/>
      <c r="J10016" s="375"/>
      <c r="K10016" s="375"/>
      <c r="L10016" s="376"/>
      <c r="M10016" s="376"/>
      <c r="N10016" s="376"/>
      <c r="O10016" s="375"/>
      <c r="P10016" s="375"/>
      <c r="Q10016" s="376"/>
      <c r="R10016" s="376"/>
    </row>
    <row r="10017" spans="1:18" ht="11">
      <c r="A10017" s="375"/>
      <c r="B10017" s="375"/>
      <c r="C10017" s="375"/>
      <c r="D10017" s="375"/>
      <c r="E10017" s="375"/>
      <c r="F10017" s="375"/>
      <c r="G10017" s="375"/>
      <c r="H10017" s="376"/>
      <c r="I10017" s="375"/>
      <c r="J10017" s="376"/>
      <c r="K10017" s="375"/>
      <c r="L10017" s="376"/>
      <c r="M10017" s="376"/>
      <c r="N10017" s="376"/>
      <c r="O10017" s="376"/>
      <c r="P10017" s="375"/>
      <c r="Q10017" s="376"/>
      <c r="R10017" s="376"/>
    </row>
    <row r="10018" spans="1:18" ht="11">
      <c r="A10018" s="375"/>
      <c r="B10018" s="375"/>
      <c r="C10018" s="375"/>
      <c r="D10018" s="375"/>
      <c r="E10018" s="375"/>
      <c r="F10018" s="375"/>
      <c r="G10018" s="375"/>
      <c r="H10018" s="376"/>
      <c r="I10018" s="375"/>
      <c r="J10018" s="375"/>
      <c r="K10018" s="375"/>
      <c r="L10018" s="376"/>
      <c r="M10018" s="376"/>
      <c r="N10018" s="376"/>
      <c r="O10018" s="375"/>
      <c r="P10018" s="375"/>
      <c r="Q10018" s="376"/>
      <c r="R10018" s="376"/>
    </row>
    <row r="10019" spans="1:18" ht="11">
      <c r="A10019" s="375"/>
      <c r="B10019" s="375"/>
      <c r="C10019" s="375"/>
      <c r="D10019" s="375"/>
      <c r="E10019" s="375"/>
      <c r="F10019" s="375"/>
      <c r="G10019" s="375"/>
      <c r="H10019" s="376"/>
      <c r="I10019" s="375"/>
      <c r="J10019" s="376"/>
      <c r="K10019" s="375"/>
      <c r="L10019" s="376"/>
      <c r="M10019" s="376"/>
      <c r="N10019" s="376"/>
      <c r="O10019" s="376"/>
      <c r="P10019" s="375"/>
      <c r="Q10019" s="376"/>
      <c r="R10019" s="376"/>
    </row>
    <row r="10020" spans="1:18" ht="11">
      <c r="A10020" s="375"/>
      <c r="B10020" s="375"/>
      <c r="C10020" s="375"/>
      <c r="D10020" s="375"/>
      <c r="E10020" s="375"/>
      <c r="F10020" s="375"/>
      <c r="G10020" s="375"/>
      <c r="H10020" s="376"/>
      <c r="I10020" s="375"/>
      <c r="J10020" s="375"/>
      <c r="K10020" s="375"/>
      <c r="L10020" s="376"/>
      <c r="M10020" s="376"/>
      <c r="N10020" s="376"/>
      <c r="O10020" s="375"/>
      <c r="P10020" s="375"/>
      <c r="Q10020" s="376"/>
      <c r="R10020" s="376"/>
    </row>
    <row r="10021" spans="1:18" ht="11">
      <c r="A10021" s="375"/>
      <c r="B10021" s="375"/>
      <c r="C10021" s="375"/>
      <c r="D10021" s="375"/>
      <c r="E10021" s="375"/>
      <c r="F10021" s="375"/>
      <c r="G10021" s="375"/>
      <c r="H10021" s="376"/>
      <c r="I10021" s="375"/>
      <c r="J10021" s="376"/>
      <c r="K10021" s="375"/>
      <c r="L10021" s="376"/>
      <c r="M10021" s="376"/>
      <c r="N10021" s="376"/>
      <c r="O10021" s="376"/>
      <c r="P10021" s="375"/>
      <c r="Q10021" s="376"/>
      <c r="R10021" s="376"/>
    </row>
    <row r="10022" spans="1:18" ht="11">
      <c r="A10022" s="375"/>
      <c r="B10022" s="375"/>
      <c r="C10022" s="375"/>
      <c r="D10022" s="375"/>
      <c r="E10022" s="375"/>
      <c r="F10022" s="375"/>
      <c r="G10022" s="375"/>
      <c r="H10022" s="376"/>
      <c r="I10022" s="375"/>
      <c r="J10022" s="376"/>
      <c r="K10022" s="375"/>
      <c r="L10022" s="376"/>
      <c r="M10022" s="376"/>
      <c r="N10022" s="376"/>
      <c r="O10022" s="375"/>
      <c r="P10022" s="375"/>
      <c r="Q10022" s="376"/>
      <c r="R10022" s="376"/>
    </row>
    <row r="10023" spans="1:18" ht="11">
      <c r="A10023" s="375"/>
      <c r="B10023" s="375"/>
      <c r="C10023" s="375"/>
      <c r="D10023" s="375"/>
      <c r="E10023" s="375"/>
      <c r="F10023" s="375"/>
      <c r="G10023" s="375"/>
      <c r="H10023" s="376"/>
      <c r="I10023" s="375"/>
      <c r="J10023" s="376"/>
      <c r="K10023" s="375"/>
      <c r="L10023" s="376"/>
      <c r="M10023" s="376"/>
      <c r="N10023" s="376"/>
      <c r="O10023" s="376"/>
      <c r="P10023" s="375"/>
      <c r="Q10023" s="376"/>
      <c r="R10023" s="376"/>
    </row>
    <row r="10024" spans="1:18" ht="11">
      <c r="A10024" s="375"/>
      <c r="B10024" s="375"/>
      <c r="C10024" s="375"/>
      <c r="D10024" s="375"/>
      <c r="E10024" s="375"/>
      <c r="F10024" s="375"/>
      <c r="G10024" s="375"/>
      <c r="H10024" s="376"/>
      <c r="I10024" s="375"/>
      <c r="J10024" s="375"/>
      <c r="K10024" s="375"/>
      <c r="L10024" s="376"/>
      <c r="M10024" s="376"/>
      <c r="N10024" s="376"/>
      <c r="O10024" s="375"/>
      <c r="P10024" s="375"/>
      <c r="Q10024" s="376"/>
      <c r="R10024" s="376"/>
    </row>
    <row r="10025" spans="1:18" ht="11">
      <c r="A10025" s="375"/>
      <c r="B10025" s="375"/>
      <c r="C10025" s="375"/>
      <c r="D10025" s="375"/>
      <c r="E10025" s="375"/>
      <c r="F10025" s="375"/>
      <c r="G10025" s="375"/>
      <c r="H10025" s="376"/>
      <c r="I10025" s="375"/>
      <c r="J10025" s="375"/>
      <c r="K10025" s="375"/>
      <c r="L10025" s="376"/>
      <c r="M10025" s="376"/>
      <c r="N10025" s="376"/>
      <c r="O10025" s="375"/>
      <c r="P10025" s="375"/>
      <c r="Q10025" s="376"/>
      <c r="R10025" s="376"/>
    </row>
    <row r="10026" spans="1:18" ht="11">
      <c r="A10026" s="375"/>
      <c r="B10026" s="375"/>
      <c r="C10026" s="375"/>
      <c r="D10026" s="375"/>
      <c r="E10026" s="375"/>
      <c r="F10026" s="375"/>
      <c r="G10026" s="375"/>
      <c r="H10026" s="376"/>
      <c r="I10026" s="375"/>
      <c r="J10026" s="375"/>
      <c r="K10026" s="375"/>
      <c r="L10026" s="376"/>
      <c r="M10026" s="376"/>
      <c r="N10026" s="376"/>
      <c r="O10026" s="375"/>
      <c r="P10026" s="375"/>
      <c r="Q10026" s="376"/>
      <c r="R10026" s="376"/>
    </row>
    <row r="10027" spans="1:18" ht="11">
      <c r="A10027" s="375"/>
      <c r="B10027" s="375"/>
      <c r="C10027" s="375"/>
      <c r="D10027" s="375"/>
      <c r="E10027" s="375"/>
      <c r="F10027" s="375"/>
      <c r="G10027" s="375"/>
      <c r="H10027" s="376"/>
      <c r="I10027" s="375"/>
      <c r="J10027" s="375"/>
      <c r="K10027" s="375"/>
      <c r="L10027" s="376"/>
      <c r="M10027" s="376"/>
      <c r="N10027" s="376"/>
      <c r="O10027" s="375"/>
      <c r="P10027" s="375"/>
      <c r="Q10027" s="376"/>
      <c r="R10027" s="376"/>
    </row>
    <row r="10028" spans="1:18" ht="11">
      <c r="A10028" s="375"/>
      <c r="B10028" s="375"/>
      <c r="C10028" s="375"/>
      <c r="D10028" s="375"/>
      <c r="E10028" s="375"/>
      <c r="F10028" s="375"/>
      <c r="G10028" s="375"/>
      <c r="H10028" s="376"/>
      <c r="I10028" s="375"/>
      <c r="J10028" s="376"/>
      <c r="K10028" s="375"/>
      <c r="L10028" s="376"/>
      <c r="M10028" s="376"/>
      <c r="N10028" s="376"/>
      <c r="O10028" s="376"/>
      <c r="P10028" s="375"/>
      <c r="Q10028" s="376"/>
      <c r="R10028" s="376"/>
    </row>
    <row r="10029" spans="1:18" ht="11">
      <c r="A10029" s="375"/>
      <c r="B10029" s="375"/>
      <c r="C10029" s="375"/>
      <c r="D10029" s="375"/>
      <c r="E10029" s="375"/>
      <c r="F10029" s="375"/>
      <c r="G10029" s="375"/>
      <c r="H10029" s="376"/>
      <c r="I10029" s="375"/>
      <c r="J10029" s="375"/>
      <c r="K10029" s="375"/>
      <c r="L10029" s="376"/>
      <c r="M10029" s="376"/>
      <c r="N10029" s="376"/>
      <c r="O10029" s="375"/>
      <c r="P10029" s="375"/>
      <c r="Q10029" s="376"/>
      <c r="R10029" s="376"/>
    </row>
    <row r="10030" spans="1:18" ht="11">
      <c r="A10030" s="375"/>
      <c r="B10030" s="375"/>
      <c r="C10030" s="375"/>
      <c r="D10030" s="375"/>
      <c r="E10030" s="375"/>
      <c r="F10030" s="375"/>
      <c r="G10030" s="375"/>
      <c r="H10030" s="376"/>
      <c r="I10030" s="375"/>
      <c r="J10030" s="376"/>
      <c r="K10030" s="375"/>
      <c r="L10030" s="376"/>
      <c r="M10030" s="376"/>
      <c r="N10030" s="376"/>
      <c r="O10030" s="376"/>
      <c r="P10030" s="375"/>
      <c r="Q10030" s="376"/>
      <c r="R10030" s="376"/>
    </row>
    <row r="10031" spans="1:18" ht="11">
      <c r="A10031" s="375"/>
      <c r="B10031" s="375"/>
      <c r="C10031" s="375"/>
      <c r="D10031" s="375"/>
      <c r="E10031" s="375"/>
      <c r="F10031" s="375"/>
      <c r="G10031" s="375"/>
      <c r="H10031" s="376"/>
      <c r="I10031" s="375"/>
      <c r="J10031" s="375"/>
      <c r="K10031" s="375"/>
      <c r="L10031" s="376"/>
      <c r="M10031" s="376"/>
      <c r="N10031" s="376"/>
      <c r="O10031" s="375"/>
      <c r="P10031" s="375"/>
      <c r="Q10031" s="376"/>
      <c r="R10031" s="376"/>
    </row>
    <row r="10032" spans="1:18" ht="11">
      <c r="A10032" s="375"/>
      <c r="B10032" s="375"/>
      <c r="C10032" s="375"/>
      <c r="D10032" s="375"/>
      <c r="E10032" s="375"/>
      <c r="F10032" s="375"/>
      <c r="G10032" s="375"/>
      <c r="H10032" s="376"/>
      <c r="I10032" s="375"/>
      <c r="J10032" s="375"/>
      <c r="K10032" s="375"/>
      <c r="L10032" s="376"/>
      <c r="M10032" s="376"/>
      <c r="N10032" s="376"/>
      <c r="O10032" s="375"/>
      <c r="P10032" s="375"/>
      <c r="Q10032" s="376"/>
      <c r="R10032" s="376"/>
    </row>
    <row r="10033" spans="1:18" ht="11">
      <c r="A10033" s="375"/>
      <c r="B10033" s="375"/>
      <c r="C10033" s="375"/>
      <c r="D10033" s="375"/>
      <c r="E10033" s="375"/>
      <c r="F10033" s="375"/>
      <c r="G10033" s="375"/>
      <c r="H10033" s="376"/>
      <c r="I10033" s="375"/>
      <c r="J10033" s="375"/>
      <c r="K10033" s="375"/>
      <c r="L10033" s="376"/>
      <c r="M10033" s="376"/>
      <c r="N10033" s="376"/>
      <c r="O10033" s="375"/>
      <c r="P10033" s="375"/>
      <c r="Q10033" s="376"/>
      <c r="R10033" s="376"/>
    </row>
    <row r="10034" spans="1:18" ht="11">
      <c r="A10034" s="375"/>
      <c r="B10034" s="375"/>
      <c r="C10034" s="375"/>
      <c r="D10034" s="375"/>
      <c r="E10034" s="375"/>
      <c r="F10034" s="375"/>
      <c r="G10034" s="375"/>
      <c r="H10034" s="376"/>
      <c r="I10034" s="375"/>
      <c r="J10034" s="375"/>
      <c r="K10034" s="375"/>
      <c r="L10034" s="376"/>
      <c r="M10034" s="376"/>
      <c r="N10034" s="376"/>
      <c r="O10034" s="375"/>
      <c r="P10034" s="375"/>
      <c r="Q10034" s="376"/>
      <c r="R10034" s="376"/>
    </row>
    <row r="10035" spans="1:18" ht="11">
      <c r="A10035" s="375"/>
      <c r="B10035" s="375"/>
      <c r="C10035" s="375"/>
      <c r="D10035" s="375"/>
      <c r="E10035" s="375"/>
      <c r="F10035" s="375"/>
      <c r="G10035" s="375"/>
      <c r="H10035" s="376"/>
      <c r="I10035" s="375"/>
      <c r="J10035" s="375"/>
      <c r="K10035" s="375"/>
      <c r="L10035" s="376"/>
      <c r="M10035" s="376"/>
      <c r="N10035" s="376"/>
      <c r="O10035" s="375"/>
      <c r="P10035" s="375"/>
      <c r="Q10035" s="376"/>
      <c r="R10035" s="376"/>
    </row>
    <row r="10036" spans="1:18" ht="11">
      <c r="A10036" s="375"/>
      <c r="B10036" s="375"/>
      <c r="C10036" s="375"/>
      <c r="D10036" s="375"/>
      <c r="E10036" s="375"/>
      <c r="F10036" s="375"/>
      <c r="G10036" s="375"/>
      <c r="H10036" s="376"/>
      <c r="I10036" s="375"/>
      <c r="J10036" s="375"/>
      <c r="K10036" s="375"/>
      <c r="L10036" s="376"/>
      <c r="M10036" s="376"/>
      <c r="N10036" s="376"/>
      <c r="O10036" s="375"/>
      <c r="P10036" s="375"/>
      <c r="Q10036" s="376"/>
      <c r="R10036" s="376"/>
    </row>
    <row r="10037" spans="1:18" ht="11">
      <c r="A10037" s="375"/>
      <c r="B10037" s="375"/>
      <c r="C10037" s="375"/>
      <c r="D10037" s="375"/>
      <c r="E10037" s="375"/>
      <c r="F10037" s="375"/>
      <c r="G10037" s="375"/>
      <c r="H10037" s="376"/>
      <c r="I10037" s="375"/>
      <c r="J10037" s="375"/>
      <c r="K10037" s="375"/>
      <c r="L10037" s="376"/>
      <c r="M10037" s="376"/>
      <c r="N10037" s="376"/>
      <c r="O10037" s="375"/>
      <c r="P10037" s="375"/>
      <c r="Q10037" s="376"/>
      <c r="R10037" s="376"/>
    </row>
    <row r="10038" spans="1:18" ht="11">
      <c r="A10038" s="375"/>
      <c r="B10038" s="375"/>
      <c r="C10038" s="375"/>
      <c r="D10038" s="375"/>
      <c r="E10038" s="375"/>
      <c r="F10038" s="375"/>
      <c r="G10038" s="375"/>
      <c r="H10038" s="376"/>
      <c r="I10038" s="375"/>
      <c r="J10038" s="375"/>
      <c r="K10038" s="375"/>
      <c r="L10038" s="376"/>
      <c r="M10038" s="376"/>
      <c r="N10038" s="376"/>
      <c r="O10038" s="375"/>
      <c r="P10038" s="375"/>
      <c r="Q10038" s="376"/>
      <c r="R10038" s="376"/>
    </row>
    <row r="10039" spans="1:18" ht="11">
      <c r="A10039" s="375"/>
      <c r="B10039" s="375"/>
      <c r="C10039" s="375"/>
      <c r="D10039" s="375"/>
      <c r="E10039" s="375"/>
      <c r="F10039" s="375"/>
      <c r="G10039" s="375"/>
      <c r="H10039" s="376"/>
      <c r="I10039" s="375"/>
      <c r="J10039" s="375"/>
      <c r="K10039" s="375"/>
      <c r="L10039" s="376"/>
      <c r="M10039" s="376"/>
      <c r="N10039" s="376"/>
      <c r="O10039" s="375"/>
      <c r="P10039" s="375"/>
      <c r="Q10039" s="376"/>
      <c r="R10039" s="376"/>
    </row>
    <row r="10040" spans="1:18" ht="11">
      <c r="A10040" s="375"/>
      <c r="B10040" s="375"/>
      <c r="C10040" s="375"/>
      <c r="D10040" s="375"/>
      <c r="E10040" s="375"/>
      <c r="F10040" s="375"/>
      <c r="G10040" s="375"/>
      <c r="H10040" s="376"/>
      <c r="I10040" s="375"/>
      <c r="J10040" s="376"/>
      <c r="K10040" s="375"/>
      <c r="L10040" s="376"/>
      <c r="M10040" s="376"/>
      <c r="N10040" s="376"/>
      <c r="O10040" s="376"/>
      <c r="P10040" s="375"/>
      <c r="Q10040" s="376"/>
      <c r="R10040" s="376"/>
    </row>
    <row r="10041" spans="1:18" ht="11">
      <c r="A10041" s="375"/>
      <c r="B10041" s="375"/>
      <c r="C10041" s="375"/>
      <c r="D10041" s="375"/>
      <c r="E10041" s="375"/>
      <c r="F10041" s="375"/>
      <c r="G10041" s="375"/>
      <c r="H10041" s="376"/>
      <c r="I10041" s="375"/>
      <c r="J10041" s="376"/>
      <c r="K10041" s="375"/>
      <c r="L10041" s="376"/>
      <c r="M10041" s="376"/>
      <c r="N10041" s="376"/>
      <c r="O10041" s="376"/>
      <c r="P10041" s="375"/>
      <c r="Q10041" s="376"/>
      <c r="R10041" s="376"/>
    </row>
    <row r="10042" spans="1:18" ht="11">
      <c r="A10042" s="375"/>
      <c r="B10042" s="375"/>
      <c r="C10042" s="375"/>
      <c r="D10042" s="375"/>
      <c r="E10042" s="375"/>
      <c r="F10042" s="375"/>
      <c r="G10042" s="375"/>
      <c r="H10042" s="376"/>
      <c r="I10042" s="375"/>
      <c r="J10042" s="375"/>
      <c r="K10042" s="375"/>
      <c r="L10042" s="376"/>
      <c r="M10042" s="376"/>
      <c r="N10042" s="376"/>
      <c r="O10042" s="375"/>
      <c r="P10042" s="375"/>
      <c r="Q10042" s="376"/>
      <c r="R10042" s="376"/>
    </row>
    <row r="10043" spans="1:18" ht="11">
      <c r="A10043" s="375"/>
      <c r="B10043" s="375"/>
      <c r="C10043" s="375"/>
      <c r="D10043" s="375"/>
      <c r="E10043" s="375"/>
      <c r="F10043" s="375"/>
      <c r="G10043" s="375"/>
      <c r="H10043" s="376"/>
      <c r="I10043" s="375"/>
      <c r="J10043" s="375"/>
      <c r="K10043" s="375"/>
      <c r="L10043" s="376"/>
      <c r="M10043" s="376"/>
      <c r="N10043" s="376"/>
      <c r="O10043" s="375"/>
      <c r="P10043" s="375"/>
      <c r="Q10043" s="376"/>
      <c r="R10043" s="376"/>
    </row>
    <row r="10044" spans="1:18" ht="11">
      <c r="A10044" s="375"/>
      <c r="B10044" s="375"/>
      <c r="C10044" s="375"/>
      <c r="D10044" s="375"/>
      <c r="E10044" s="375"/>
      <c r="F10044" s="375"/>
      <c r="G10044" s="375"/>
      <c r="H10044" s="376"/>
      <c r="I10044" s="375"/>
      <c r="J10044" s="375"/>
      <c r="K10044" s="375"/>
      <c r="L10044" s="376"/>
      <c r="M10044" s="376"/>
      <c r="N10044" s="376"/>
      <c r="O10044" s="375"/>
      <c r="P10044" s="375"/>
      <c r="Q10044" s="376"/>
      <c r="R10044" s="376"/>
    </row>
    <row r="10045" spans="1:18" ht="11">
      <c r="A10045" s="375"/>
      <c r="B10045" s="375"/>
      <c r="C10045" s="375"/>
      <c r="D10045" s="375"/>
      <c r="E10045" s="375"/>
      <c r="F10045" s="375"/>
      <c r="G10045" s="375"/>
      <c r="H10045" s="376"/>
      <c r="I10045" s="375"/>
      <c r="J10045" s="375"/>
      <c r="K10045" s="375"/>
      <c r="L10045" s="376"/>
      <c r="M10045" s="376"/>
      <c r="N10045" s="376"/>
      <c r="O10045" s="375"/>
      <c r="P10045" s="375"/>
      <c r="Q10045" s="376"/>
      <c r="R10045" s="376"/>
    </row>
    <row r="10046" spans="1:18" ht="11">
      <c r="A10046" s="375"/>
      <c r="B10046" s="375"/>
      <c r="C10046" s="375"/>
      <c r="D10046" s="375"/>
      <c r="E10046" s="375"/>
      <c r="F10046" s="375"/>
      <c r="G10046" s="375"/>
      <c r="H10046" s="376"/>
      <c r="I10046" s="375"/>
      <c r="J10046" s="376"/>
      <c r="K10046" s="375"/>
      <c r="L10046" s="376"/>
      <c r="M10046" s="376"/>
      <c r="N10046" s="376"/>
      <c r="O10046" s="375"/>
      <c r="P10046" s="375"/>
      <c r="Q10046" s="376"/>
      <c r="R10046" s="376"/>
    </row>
    <row r="10047" spans="1:18" ht="11">
      <c r="A10047" s="375"/>
      <c r="B10047" s="375"/>
      <c r="C10047" s="375"/>
      <c r="D10047" s="375"/>
      <c r="E10047" s="375"/>
      <c r="F10047" s="375"/>
      <c r="G10047" s="375"/>
      <c r="H10047" s="376"/>
      <c r="I10047" s="375"/>
      <c r="J10047" s="376"/>
      <c r="K10047" s="375"/>
      <c r="L10047" s="376"/>
      <c r="M10047" s="376"/>
      <c r="N10047" s="376"/>
      <c r="O10047" s="375"/>
      <c r="P10047" s="375"/>
      <c r="Q10047" s="376"/>
      <c r="R10047" s="376"/>
    </row>
    <row r="10048" spans="1:18" ht="11">
      <c r="A10048" s="375"/>
      <c r="B10048" s="375"/>
      <c r="C10048" s="375"/>
      <c r="D10048" s="375"/>
      <c r="E10048" s="375"/>
      <c r="F10048" s="375"/>
      <c r="G10048" s="375"/>
      <c r="H10048" s="376"/>
      <c r="I10048" s="375"/>
      <c r="J10048" s="376"/>
      <c r="K10048" s="375"/>
      <c r="L10048" s="376"/>
      <c r="M10048" s="376"/>
      <c r="N10048" s="376"/>
      <c r="O10048" s="376"/>
      <c r="P10048" s="375"/>
      <c r="Q10048" s="376"/>
      <c r="R10048" s="376"/>
    </row>
    <row r="10049" spans="1:18" ht="11">
      <c r="A10049" s="375"/>
      <c r="B10049" s="375"/>
      <c r="C10049" s="375"/>
      <c r="D10049" s="375"/>
      <c r="E10049" s="375"/>
      <c r="F10049" s="375"/>
      <c r="G10049" s="375"/>
      <c r="H10049" s="376"/>
      <c r="I10049" s="375"/>
      <c r="J10049" s="375"/>
      <c r="K10049" s="375"/>
      <c r="L10049" s="376"/>
      <c r="M10049" s="376"/>
      <c r="N10049" s="376"/>
      <c r="O10049" s="375"/>
      <c r="P10049" s="375"/>
      <c r="Q10049" s="376"/>
      <c r="R10049" s="376"/>
    </row>
    <row r="10050" spans="1:18" ht="11">
      <c r="A10050" s="375"/>
      <c r="B10050" s="375"/>
      <c r="C10050" s="375"/>
      <c r="D10050" s="375"/>
      <c r="E10050" s="375"/>
      <c r="F10050" s="375"/>
      <c r="G10050" s="375"/>
      <c r="H10050" s="376"/>
      <c r="I10050" s="375"/>
      <c r="J10050" s="375"/>
      <c r="K10050" s="375"/>
      <c r="L10050" s="376"/>
      <c r="M10050" s="376"/>
      <c r="N10050" s="376"/>
      <c r="O10050" s="375"/>
      <c r="P10050" s="375"/>
      <c r="Q10050" s="376"/>
      <c r="R10050" s="376"/>
    </row>
    <row r="10051" spans="1:18" ht="11">
      <c r="A10051" s="375"/>
      <c r="B10051" s="375"/>
      <c r="C10051" s="375"/>
      <c r="D10051" s="375"/>
      <c r="E10051" s="375"/>
      <c r="F10051" s="375"/>
      <c r="G10051" s="375"/>
      <c r="H10051" s="376"/>
      <c r="I10051" s="375"/>
      <c r="J10051" s="375"/>
      <c r="K10051" s="375"/>
      <c r="L10051" s="376"/>
      <c r="M10051" s="376"/>
      <c r="N10051" s="376"/>
      <c r="O10051" s="375"/>
      <c r="P10051" s="375"/>
      <c r="Q10051" s="376"/>
      <c r="R10051" s="376"/>
    </row>
    <row r="10052" spans="1:18" ht="11">
      <c r="A10052" s="375"/>
      <c r="B10052" s="375"/>
      <c r="C10052" s="375"/>
      <c r="D10052" s="375"/>
      <c r="E10052" s="375"/>
      <c r="F10052" s="375"/>
      <c r="G10052" s="375"/>
      <c r="H10052" s="376"/>
      <c r="I10052" s="375"/>
      <c r="J10052" s="375"/>
      <c r="K10052" s="375"/>
      <c r="L10052" s="376"/>
      <c r="M10052" s="376"/>
      <c r="N10052" s="376"/>
      <c r="O10052" s="375"/>
      <c r="P10052" s="375"/>
      <c r="Q10052" s="376"/>
      <c r="R10052" s="376"/>
    </row>
    <row r="10053" spans="1:18" ht="11">
      <c r="A10053" s="375"/>
      <c r="B10053" s="375"/>
      <c r="C10053" s="375"/>
      <c r="D10053" s="375"/>
      <c r="E10053" s="375"/>
      <c r="F10053" s="375"/>
      <c r="G10053" s="375"/>
      <c r="H10053" s="376"/>
      <c r="I10053" s="375"/>
      <c r="J10053" s="375"/>
      <c r="K10053" s="375"/>
      <c r="L10053" s="376"/>
      <c r="M10053" s="376"/>
      <c r="N10053" s="376"/>
      <c r="O10053" s="375"/>
      <c r="P10053" s="375"/>
      <c r="Q10053" s="376"/>
      <c r="R10053" s="376"/>
    </row>
    <row r="10054" spans="1:18" ht="11">
      <c r="A10054" s="375"/>
      <c r="B10054" s="375"/>
      <c r="C10054" s="375"/>
      <c r="D10054" s="375"/>
      <c r="E10054" s="375"/>
      <c r="F10054" s="375"/>
      <c r="G10054" s="375"/>
      <c r="H10054" s="376"/>
      <c r="I10054" s="375"/>
      <c r="J10054" s="375"/>
      <c r="K10054" s="375"/>
      <c r="L10054" s="376"/>
      <c r="M10054" s="376"/>
      <c r="N10054" s="376"/>
      <c r="O10054" s="375"/>
      <c r="P10054" s="375"/>
      <c r="Q10054" s="376"/>
      <c r="R10054" s="376"/>
    </row>
    <row r="10055" spans="1:18" ht="11">
      <c r="A10055" s="375"/>
      <c r="B10055" s="375"/>
      <c r="C10055" s="375"/>
      <c r="D10055" s="375"/>
      <c r="E10055" s="375"/>
      <c r="F10055" s="375"/>
      <c r="G10055" s="375"/>
      <c r="H10055" s="376"/>
      <c r="I10055" s="375"/>
      <c r="J10055" s="375"/>
      <c r="K10055" s="375"/>
      <c r="L10055" s="376"/>
      <c r="M10055" s="376"/>
      <c r="N10055" s="376"/>
      <c r="O10055" s="375"/>
      <c r="P10055" s="375"/>
      <c r="Q10055" s="376"/>
      <c r="R10055" s="376"/>
    </row>
    <row r="10056" spans="1:18" ht="11">
      <c r="A10056" s="375"/>
      <c r="B10056" s="375"/>
      <c r="C10056" s="375"/>
      <c r="D10056" s="375"/>
      <c r="E10056" s="375"/>
      <c r="F10056" s="375"/>
      <c r="G10056" s="375"/>
      <c r="H10056" s="376"/>
      <c r="I10056" s="375"/>
      <c r="J10056" s="375"/>
      <c r="K10056" s="375"/>
      <c r="L10056" s="376"/>
      <c r="M10056" s="376"/>
      <c r="N10056" s="376"/>
      <c r="O10056" s="375"/>
      <c r="P10056" s="375"/>
      <c r="Q10056" s="376"/>
      <c r="R10056" s="376"/>
    </row>
    <row r="10057" spans="1:18" ht="11">
      <c r="A10057" s="375"/>
      <c r="B10057" s="375"/>
      <c r="C10057" s="375"/>
      <c r="D10057" s="375"/>
      <c r="E10057" s="375"/>
      <c r="F10057" s="375"/>
      <c r="G10057" s="375"/>
      <c r="H10057" s="376"/>
      <c r="I10057" s="375"/>
      <c r="J10057" s="375"/>
      <c r="K10057" s="375"/>
      <c r="L10057" s="376"/>
      <c r="M10057" s="376"/>
      <c r="N10057" s="376"/>
      <c r="O10057" s="375"/>
      <c r="P10057" s="375"/>
      <c r="Q10057" s="376"/>
      <c r="R10057" s="376"/>
    </row>
    <row r="10058" spans="1:18" ht="11">
      <c r="A10058" s="375"/>
      <c r="B10058" s="375"/>
      <c r="C10058" s="375"/>
      <c r="D10058" s="375"/>
      <c r="E10058" s="375"/>
      <c r="F10058" s="375"/>
      <c r="G10058" s="375"/>
      <c r="H10058" s="376"/>
      <c r="I10058" s="375"/>
      <c r="J10058" s="375"/>
      <c r="K10058" s="375"/>
      <c r="L10058" s="376"/>
      <c r="M10058" s="376"/>
      <c r="N10058" s="376"/>
      <c r="O10058" s="375"/>
      <c r="P10058" s="375"/>
      <c r="Q10058" s="376"/>
      <c r="R10058" s="376"/>
    </row>
    <row r="10059" spans="1:18" ht="11">
      <c r="A10059" s="375"/>
      <c r="B10059" s="375"/>
      <c r="C10059" s="375"/>
      <c r="D10059" s="375"/>
      <c r="E10059" s="375"/>
      <c r="F10059" s="375"/>
      <c r="G10059" s="375"/>
      <c r="H10059" s="376"/>
      <c r="I10059" s="375"/>
      <c r="J10059" s="376"/>
      <c r="K10059" s="375"/>
      <c r="L10059" s="376"/>
      <c r="M10059" s="376"/>
      <c r="N10059" s="376"/>
      <c r="O10059" s="375"/>
      <c r="P10059" s="375"/>
      <c r="Q10059" s="376"/>
      <c r="R10059" s="376"/>
    </row>
    <row r="10060" spans="1:18" ht="11">
      <c r="A10060" s="375"/>
      <c r="B10060" s="375"/>
      <c r="C10060" s="375"/>
      <c r="D10060" s="375"/>
      <c r="E10060" s="375"/>
      <c r="F10060" s="375"/>
      <c r="G10060" s="375"/>
      <c r="H10060" s="376"/>
      <c r="I10060" s="375"/>
      <c r="J10060" s="376"/>
      <c r="K10060" s="375"/>
      <c r="L10060" s="376"/>
      <c r="M10060" s="376"/>
      <c r="N10060" s="376"/>
      <c r="O10060" s="376"/>
      <c r="P10060" s="375"/>
      <c r="Q10060" s="376"/>
      <c r="R10060" s="376"/>
    </row>
    <row r="10061" spans="1:18" ht="11">
      <c r="A10061" s="375"/>
      <c r="B10061" s="375"/>
      <c r="C10061" s="375"/>
      <c r="D10061" s="375"/>
      <c r="E10061" s="375"/>
      <c r="F10061" s="375"/>
      <c r="G10061" s="375"/>
      <c r="H10061" s="376"/>
      <c r="I10061" s="375"/>
      <c r="J10061" s="376"/>
      <c r="K10061" s="375"/>
      <c r="L10061" s="376"/>
      <c r="M10061" s="376"/>
      <c r="N10061" s="376"/>
      <c r="O10061" s="376"/>
      <c r="P10061" s="375"/>
      <c r="Q10061" s="376"/>
      <c r="R10061" s="376"/>
    </row>
    <row r="10062" spans="1:18" ht="11">
      <c r="A10062" s="375"/>
      <c r="B10062" s="375"/>
      <c r="C10062" s="375"/>
      <c r="D10062" s="375"/>
      <c r="E10062" s="375"/>
      <c r="F10062" s="375"/>
      <c r="G10062" s="375"/>
      <c r="H10062" s="376"/>
      <c r="I10062" s="375"/>
      <c r="J10062" s="375"/>
      <c r="K10062" s="375"/>
      <c r="L10062" s="376"/>
      <c r="M10062" s="376"/>
      <c r="N10062" s="376"/>
      <c r="O10062" s="375"/>
      <c r="P10062" s="375"/>
      <c r="Q10062" s="376"/>
      <c r="R10062" s="376"/>
    </row>
    <row r="10063" spans="1:18" ht="11">
      <c r="A10063" s="375"/>
      <c r="B10063" s="375"/>
      <c r="C10063" s="375"/>
      <c r="D10063" s="375"/>
      <c r="E10063" s="375"/>
      <c r="F10063" s="375"/>
      <c r="G10063" s="375"/>
      <c r="H10063" s="376"/>
      <c r="I10063" s="375"/>
      <c r="J10063" s="375"/>
      <c r="K10063" s="375"/>
      <c r="L10063" s="376"/>
      <c r="M10063" s="376"/>
      <c r="N10063" s="376"/>
      <c r="O10063" s="375"/>
      <c r="P10063" s="375"/>
      <c r="Q10063" s="376"/>
      <c r="R10063" s="376"/>
    </row>
    <row r="10064" spans="1:18" ht="11">
      <c r="A10064" s="375"/>
      <c r="B10064" s="375"/>
      <c r="C10064" s="375"/>
      <c r="D10064" s="375"/>
      <c r="E10064" s="375"/>
      <c r="F10064" s="375"/>
      <c r="G10064" s="375"/>
      <c r="H10064" s="376"/>
      <c r="I10064" s="375"/>
      <c r="J10064" s="376"/>
      <c r="K10064" s="375"/>
      <c r="L10064" s="376"/>
      <c r="M10064" s="376"/>
      <c r="N10064" s="376"/>
      <c r="O10064" s="375"/>
      <c r="P10064" s="375"/>
      <c r="Q10064" s="376"/>
      <c r="R10064" s="376"/>
    </row>
    <row r="10065" spans="1:18" ht="11">
      <c r="A10065" s="375"/>
      <c r="B10065" s="375"/>
      <c r="C10065" s="375"/>
      <c r="D10065" s="375"/>
      <c r="E10065" s="375"/>
      <c r="F10065" s="375"/>
      <c r="G10065" s="375"/>
      <c r="H10065" s="376"/>
      <c r="I10065" s="375"/>
      <c r="J10065" s="375"/>
      <c r="K10065" s="375"/>
      <c r="L10065" s="376"/>
      <c r="M10065" s="376"/>
      <c r="N10065" s="376"/>
      <c r="O10065" s="375"/>
      <c r="P10065" s="375"/>
      <c r="Q10065" s="376"/>
      <c r="R10065" s="376"/>
    </row>
    <row r="10066" spans="1:18" ht="11">
      <c r="A10066" s="375"/>
      <c r="B10066" s="375"/>
      <c r="C10066" s="375"/>
      <c r="D10066" s="375"/>
      <c r="E10066" s="375"/>
      <c r="F10066" s="375"/>
      <c r="G10066" s="375"/>
      <c r="H10066" s="376"/>
      <c r="I10066" s="375"/>
      <c r="J10066" s="375"/>
      <c r="K10066" s="375"/>
      <c r="L10066" s="376"/>
      <c r="M10066" s="376"/>
      <c r="N10066" s="376"/>
      <c r="O10066" s="375"/>
      <c r="P10066" s="375"/>
      <c r="Q10066" s="376"/>
      <c r="R10066" s="376"/>
    </row>
    <row r="10067" spans="1:18" ht="11">
      <c r="A10067" s="375"/>
      <c r="B10067" s="375"/>
      <c r="C10067" s="375"/>
      <c r="D10067" s="375"/>
      <c r="E10067" s="375"/>
      <c r="F10067" s="375"/>
      <c r="G10067" s="375"/>
      <c r="H10067" s="376"/>
      <c r="I10067" s="375"/>
      <c r="J10067" s="376"/>
      <c r="K10067" s="375"/>
      <c r="L10067" s="376"/>
      <c r="M10067" s="376"/>
      <c r="N10067" s="376"/>
      <c r="O10067" s="376"/>
      <c r="P10067" s="375"/>
      <c r="Q10067" s="376"/>
      <c r="R10067" s="376"/>
    </row>
    <row r="10068" spans="1:18" ht="11">
      <c r="A10068" s="375"/>
      <c r="B10068" s="375"/>
      <c r="C10068" s="375"/>
      <c r="D10068" s="375"/>
      <c r="E10068" s="375"/>
      <c r="F10068" s="375"/>
      <c r="G10068" s="375"/>
      <c r="H10068" s="376"/>
      <c r="I10068" s="375"/>
      <c r="J10068" s="375"/>
      <c r="K10068" s="375"/>
      <c r="L10068" s="376"/>
      <c r="M10068" s="376"/>
      <c r="N10068" s="376"/>
      <c r="O10068" s="375"/>
      <c r="P10068" s="375"/>
      <c r="Q10068" s="376"/>
      <c r="R10068" s="376"/>
    </row>
    <row r="10069" spans="1:18" ht="11">
      <c r="A10069" s="375"/>
      <c r="B10069" s="375"/>
      <c r="C10069" s="375"/>
      <c r="D10069" s="375"/>
      <c r="E10069" s="375"/>
      <c r="F10069" s="375"/>
      <c r="G10069" s="375"/>
      <c r="H10069" s="376"/>
      <c r="I10069" s="375"/>
      <c r="J10069" s="375"/>
      <c r="K10069" s="375"/>
      <c r="L10069" s="376"/>
      <c r="M10069" s="376"/>
      <c r="N10069" s="376"/>
      <c r="O10069" s="375"/>
      <c r="P10069" s="375"/>
      <c r="Q10069" s="376"/>
      <c r="R10069" s="376"/>
    </row>
    <row r="10070" spans="1:18" ht="11">
      <c r="A10070" s="375"/>
      <c r="B10070" s="375"/>
      <c r="C10070" s="375"/>
      <c r="D10070" s="375"/>
      <c r="E10070" s="375"/>
      <c r="F10070" s="375"/>
      <c r="G10070" s="375"/>
      <c r="H10070" s="376"/>
      <c r="I10070" s="375"/>
      <c r="J10070" s="375"/>
      <c r="K10070" s="375"/>
      <c r="L10070" s="376"/>
      <c r="M10070" s="376"/>
      <c r="N10070" s="376"/>
      <c r="O10070" s="375"/>
      <c r="P10070" s="375"/>
      <c r="Q10070" s="376"/>
      <c r="R10070" s="376"/>
    </row>
    <row r="10071" spans="1:18" ht="11">
      <c r="A10071" s="375"/>
      <c r="B10071" s="375"/>
      <c r="C10071" s="375"/>
      <c r="D10071" s="375"/>
      <c r="E10071" s="375"/>
      <c r="F10071" s="375"/>
      <c r="G10071" s="375"/>
      <c r="H10071" s="376"/>
      <c r="I10071" s="375"/>
      <c r="J10071" s="376"/>
      <c r="K10071" s="375"/>
      <c r="L10071" s="376"/>
      <c r="M10071" s="376"/>
      <c r="N10071" s="376"/>
      <c r="O10071" s="375"/>
      <c r="P10071" s="375"/>
      <c r="Q10071" s="376"/>
      <c r="R10071" s="376"/>
    </row>
    <row r="10072" spans="1:18" ht="11">
      <c r="A10072" s="375"/>
      <c r="B10072" s="375"/>
      <c r="C10072" s="375"/>
      <c r="D10072" s="375"/>
      <c r="E10072" s="375"/>
      <c r="F10072" s="375"/>
      <c r="G10072" s="375"/>
      <c r="H10072" s="376"/>
      <c r="I10072" s="375"/>
      <c r="J10072" s="376"/>
      <c r="K10072" s="375"/>
      <c r="L10072" s="376"/>
      <c r="M10072" s="376"/>
      <c r="N10072" s="376"/>
      <c r="O10072" s="375"/>
      <c r="P10072" s="375"/>
      <c r="Q10072" s="376"/>
      <c r="R10072" s="376"/>
    </row>
    <row r="10073" spans="1:18" ht="11">
      <c r="A10073" s="375"/>
      <c r="B10073" s="375"/>
      <c r="C10073" s="375"/>
      <c r="D10073" s="375"/>
      <c r="E10073" s="375"/>
      <c r="F10073" s="375"/>
      <c r="G10073" s="375"/>
      <c r="H10073" s="376"/>
      <c r="I10073" s="375"/>
      <c r="J10073" s="376"/>
      <c r="K10073" s="375"/>
      <c r="L10073" s="376"/>
      <c r="M10073" s="376"/>
      <c r="N10073" s="376"/>
      <c r="O10073" s="376"/>
      <c r="P10073" s="375"/>
      <c r="Q10073" s="376"/>
      <c r="R10073" s="376"/>
    </row>
    <row r="10074" spans="1:18" ht="11">
      <c r="A10074" s="375"/>
      <c r="B10074" s="375"/>
      <c r="C10074" s="375"/>
      <c r="D10074" s="375"/>
      <c r="E10074" s="375"/>
      <c r="F10074" s="375"/>
      <c r="G10074" s="375"/>
      <c r="H10074" s="376"/>
      <c r="I10074" s="375"/>
      <c r="J10074" s="375"/>
      <c r="K10074" s="375"/>
      <c r="L10074" s="376"/>
      <c r="M10074" s="376"/>
      <c r="N10074" s="376"/>
      <c r="O10074" s="375"/>
      <c r="P10074" s="375"/>
      <c r="Q10074" s="376"/>
      <c r="R10074" s="376"/>
    </row>
    <row r="10075" spans="1:18" ht="11">
      <c r="A10075" s="375"/>
      <c r="B10075" s="375"/>
      <c r="C10075" s="375"/>
      <c r="D10075" s="375"/>
      <c r="E10075" s="375"/>
      <c r="F10075" s="375"/>
      <c r="G10075" s="375"/>
      <c r="H10075" s="376"/>
      <c r="I10075" s="375"/>
      <c r="J10075" s="376"/>
      <c r="K10075" s="375"/>
      <c r="L10075" s="376"/>
      <c r="M10075" s="376"/>
      <c r="N10075" s="376"/>
      <c r="O10075" s="375"/>
      <c r="P10075" s="375"/>
      <c r="Q10075" s="376"/>
      <c r="R10075" s="376"/>
    </row>
    <row r="10076" spans="1:18" ht="11">
      <c r="A10076" s="375"/>
      <c r="B10076" s="375"/>
      <c r="C10076" s="375"/>
      <c r="D10076" s="375"/>
      <c r="E10076" s="375"/>
      <c r="F10076" s="375"/>
      <c r="G10076" s="375"/>
      <c r="H10076" s="376"/>
      <c r="I10076" s="375"/>
      <c r="J10076" s="375"/>
      <c r="K10076" s="375"/>
      <c r="L10076" s="376"/>
      <c r="M10076" s="376"/>
      <c r="N10076" s="376"/>
      <c r="O10076" s="375"/>
      <c r="P10076" s="375"/>
      <c r="Q10076" s="376"/>
      <c r="R10076" s="376"/>
    </row>
    <row r="10077" spans="1:18" ht="11">
      <c r="A10077" s="375"/>
      <c r="B10077" s="375"/>
      <c r="C10077" s="375"/>
      <c r="D10077" s="375"/>
      <c r="E10077" s="375"/>
      <c r="F10077" s="375"/>
      <c r="G10077" s="375"/>
      <c r="H10077" s="376"/>
      <c r="I10077" s="375"/>
      <c r="J10077" s="375"/>
      <c r="K10077" s="375"/>
      <c r="L10077" s="376"/>
      <c r="M10077" s="376"/>
      <c r="N10077" s="376"/>
      <c r="O10077" s="375"/>
      <c r="P10077" s="375"/>
      <c r="Q10077" s="376"/>
      <c r="R10077" s="376"/>
    </row>
    <row r="10078" spans="1:18" ht="11">
      <c r="A10078" s="375"/>
      <c r="B10078" s="375"/>
      <c r="C10078" s="375"/>
      <c r="D10078" s="375"/>
      <c r="E10078" s="375"/>
      <c r="F10078" s="375"/>
      <c r="G10078" s="375"/>
      <c r="H10078" s="376"/>
      <c r="I10078" s="375"/>
      <c r="J10078" s="376"/>
      <c r="K10078" s="375"/>
      <c r="L10078" s="376"/>
      <c r="M10078" s="376"/>
      <c r="N10078" s="376"/>
      <c r="O10078" s="375"/>
      <c r="P10078" s="375"/>
      <c r="Q10078" s="376"/>
      <c r="R10078" s="376"/>
    </row>
    <row r="10079" spans="1:18" ht="11">
      <c r="A10079" s="375"/>
      <c r="B10079" s="375"/>
      <c r="C10079" s="375"/>
      <c r="D10079" s="375"/>
      <c r="E10079" s="375"/>
      <c r="F10079" s="375"/>
      <c r="G10079" s="375"/>
      <c r="H10079" s="376"/>
      <c r="I10079" s="375"/>
      <c r="J10079" s="375"/>
      <c r="K10079" s="375"/>
      <c r="L10079" s="376"/>
      <c r="M10079" s="376"/>
      <c r="N10079" s="376"/>
      <c r="O10079" s="375"/>
      <c r="P10079" s="375"/>
      <c r="Q10079" s="376"/>
      <c r="R10079" s="376"/>
    </row>
    <row r="10080" spans="1:18" ht="11">
      <c r="A10080" s="375"/>
      <c r="B10080" s="375"/>
      <c r="C10080" s="375"/>
      <c r="D10080" s="375"/>
      <c r="E10080" s="375"/>
      <c r="F10080" s="375"/>
      <c r="G10080" s="375"/>
      <c r="H10080" s="376"/>
      <c r="I10080" s="375"/>
      <c r="J10080" s="376"/>
      <c r="K10080" s="375"/>
      <c r="L10080" s="376"/>
      <c r="M10080" s="376"/>
      <c r="N10080" s="376"/>
      <c r="O10080" s="376"/>
      <c r="P10080" s="375"/>
      <c r="Q10080" s="376"/>
      <c r="R10080" s="376"/>
    </row>
    <row r="10081" spans="1:18" ht="11">
      <c r="A10081" s="375"/>
      <c r="B10081" s="375"/>
      <c r="C10081" s="375"/>
      <c r="D10081" s="375"/>
      <c r="E10081" s="375"/>
      <c r="F10081" s="375"/>
      <c r="G10081" s="375"/>
      <c r="H10081" s="376"/>
      <c r="I10081" s="375"/>
      <c r="J10081" s="376"/>
      <c r="K10081" s="375"/>
      <c r="L10081" s="376"/>
      <c r="M10081" s="376"/>
      <c r="N10081" s="376"/>
      <c r="O10081" s="376"/>
      <c r="P10081" s="375"/>
      <c r="Q10081" s="376"/>
      <c r="R10081" s="376"/>
    </row>
    <row r="10082" spans="1:18" ht="11">
      <c r="A10082" s="375"/>
      <c r="B10082" s="375"/>
      <c r="C10082" s="375"/>
      <c r="D10082" s="375"/>
      <c r="E10082" s="375"/>
      <c r="F10082" s="375"/>
      <c r="G10082" s="375"/>
      <c r="H10082" s="376"/>
      <c r="I10082" s="375"/>
      <c r="J10082" s="376"/>
      <c r="K10082" s="375"/>
      <c r="L10082" s="376"/>
      <c r="M10082" s="376"/>
      <c r="N10082" s="376"/>
      <c r="O10082" s="375"/>
      <c r="P10082" s="375"/>
      <c r="Q10082" s="376"/>
      <c r="R10082" s="376"/>
    </row>
    <row r="10083" spans="1:18" ht="11">
      <c r="A10083" s="375"/>
      <c r="B10083" s="375"/>
      <c r="C10083" s="375"/>
      <c r="D10083" s="375"/>
      <c r="E10083" s="375"/>
      <c r="F10083" s="375"/>
      <c r="G10083" s="375"/>
      <c r="H10083" s="376"/>
      <c r="I10083" s="375"/>
      <c r="J10083" s="375"/>
      <c r="K10083" s="375"/>
      <c r="L10083" s="376"/>
      <c r="M10083" s="376"/>
      <c r="N10083" s="376"/>
      <c r="O10083" s="375"/>
      <c r="P10083" s="375"/>
      <c r="Q10083" s="376"/>
      <c r="R10083" s="376"/>
    </row>
    <row r="10084" spans="1:18" ht="11">
      <c r="A10084" s="375"/>
      <c r="B10084" s="375"/>
      <c r="C10084" s="375"/>
      <c r="D10084" s="375"/>
      <c r="E10084" s="375"/>
      <c r="F10084" s="375"/>
      <c r="G10084" s="375"/>
      <c r="H10084" s="376"/>
      <c r="I10084" s="375"/>
      <c r="J10084" s="375"/>
      <c r="K10084" s="375"/>
      <c r="L10084" s="376"/>
      <c r="M10084" s="376"/>
      <c r="N10084" s="376"/>
      <c r="O10084" s="375"/>
      <c r="P10084" s="375"/>
      <c r="Q10084" s="376"/>
      <c r="R10084" s="376"/>
    </row>
    <row r="10085" spans="1:18" ht="11">
      <c r="A10085" s="375"/>
      <c r="B10085" s="375"/>
      <c r="C10085" s="375"/>
      <c r="D10085" s="375"/>
      <c r="E10085" s="375"/>
      <c r="F10085" s="375"/>
      <c r="G10085" s="375"/>
      <c r="H10085" s="376"/>
      <c r="I10085" s="375"/>
      <c r="J10085" s="375"/>
      <c r="K10085" s="375"/>
      <c r="L10085" s="376"/>
      <c r="M10085" s="376"/>
      <c r="N10085" s="376"/>
      <c r="O10085" s="375"/>
      <c r="P10085" s="375"/>
      <c r="Q10085" s="376"/>
      <c r="R10085" s="376"/>
    </row>
    <row r="10086" spans="1:18" ht="11">
      <c r="A10086" s="375"/>
      <c r="B10086" s="375"/>
      <c r="C10086" s="375"/>
      <c r="D10086" s="375"/>
      <c r="E10086" s="375"/>
      <c r="F10086" s="375"/>
      <c r="G10086" s="375"/>
      <c r="H10086" s="376"/>
      <c r="I10086" s="375"/>
      <c r="J10086" s="375"/>
      <c r="K10086" s="375"/>
      <c r="L10086" s="376"/>
      <c r="M10086" s="376"/>
      <c r="N10086" s="376"/>
      <c r="O10086" s="375"/>
      <c r="P10086" s="375"/>
      <c r="Q10086" s="376"/>
      <c r="R10086" s="376"/>
    </row>
    <row r="10087" spans="1:18" ht="11">
      <c r="A10087" s="375"/>
      <c r="B10087" s="375"/>
      <c r="C10087" s="375"/>
      <c r="D10087" s="375"/>
      <c r="E10087" s="375"/>
      <c r="F10087" s="375"/>
      <c r="G10087" s="375"/>
      <c r="H10087" s="376"/>
      <c r="I10087" s="375"/>
      <c r="J10087" s="376"/>
      <c r="K10087" s="375"/>
      <c r="L10087" s="376"/>
      <c r="M10087" s="376"/>
      <c r="N10087" s="376"/>
      <c r="O10087" s="375"/>
      <c r="P10087" s="375"/>
      <c r="Q10087" s="376"/>
      <c r="R10087" s="376"/>
    </row>
    <row r="10088" spans="1:18" ht="11">
      <c r="A10088" s="375"/>
      <c r="B10088" s="375"/>
      <c r="C10088" s="375"/>
      <c r="D10088" s="375"/>
      <c r="E10088" s="375"/>
      <c r="F10088" s="375"/>
      <c r="G10088" s="375"/>
      <c r="H10088" s="376"/>
      <c r="I10088" s="375"/>
      <c r="J10088" s="375"/>
      <c r="K10088" s="375"/>
      <c r="L10088" s="376"/>
      <c r="M10088" s="376"/>
      <c r="N10088" s="376"/>
      <c r="O10088" s="375"/>
      <c r="P10088" s="375"/>
      <c r="Q10088" s="376"/>
      <c r="R10088" s="376"/>
    </row>
    <row r="10089" spans="1:18" ht="11">
      <c r="A10089" s="375"/>
      <c r="B10089" s="375"/>
      <c r="C10089" s="375"/>
      <c r="D10089" s="375"/>
      <c r="E10089" s="375"/>
      <c r="F10089" s="375"/>
      <c r="G10089" s="375"/>
      <c r="H10089" s="376"/>
      <c r="I10089" s="375"/>
      <c r="J10089" s="375"/>
      <c r="K10089" s="375"/>
      <c r="L10089" s="376"/>
      <c r="M10089" s="376"/>
      <c r="N10089" s="376"/>
      <c r="O10089" s="375"/>
      <c r="P10089" s="375"/>
      <c r="Q10089" s="376"/>
      <c r="R10089" s="376"/>
    </row>
    <row r="10090" spans="1:18" ht="11">
      <c r="A10090" s="375"/>
      <c r="B10090" s="375"/>
      <c r="C10090" s="375"/>
      <c r="D10090" s="375"/>
      <c r="E10090" s="375"/>
      <c r="F10090" s="375"/>
      <c r="G10090" s="375"/>
      <c r="H10090" s="376"/>
      <c r="I10090" s="375"/>
      <c r="J10090" s="375"/>
      <c r="K10090" s="375"/>
      <c r="L10090" s="376"/>
      <c r="M10090" s="376"/>
      <c r="N10090" s="376"/>
      <c r="O10090" s="375"/>
      <c r="P10090" s="375"/>
      <c r="Q10090" s="376"/>
      <c r="R10090" s="376"/>
    </row>
    <row r="10091" spans="1:18" ht="11">
      <c r="A10091" s="375"/>
      <c r="B10091" s="375"/>
      <c r="C10091" s="375"/>
      <c r="D10091" s="375"/>
      <c r="E10091" s="375"/>
      <c r="F10091" s="375"/>
      <c r="G10091" s="375"/>
      <c r="H10091" s="376"/>
      <c r="I10091" s="375"/>
      <c r="J10091" s="375"/>
      <c r="K10091" s="375"/>
      <c r="L10091" s="376"/>
      <c r="M10091" s="376"/>
      <c r="N10091" s="376"/>
      <c r="O10091" s="375"/>
      <c r="P10091" s="375"/>
      <c r="Q10091" s="376"/>
      <c r="R10091" s="376"/>
    </row>
    <row r="10092" spans="1:18" ht="11">
      <c r="A10092" s="375"/>
      <c r="B10092" s="375"/>
      <c r="C10092" s="375"/>
      <c r="D10092" s="375"/>
      <c r="E10092" s="375"/>
      <c r="F10092" s="375"/>
      <c r="G10092" s="375"/>
      <c r="H10092" s="376"/>
      <c r="I10092" s="375"/>
      <c r="J10092" s="375"/>
      <c r="K10092" s="375"/>
      <c r="L10092" s="376"/>
      <c r="M10092" s="376"/>
      <c r="N10092" s="376"/>
      <c r="O10092" s="375"/>
      <c r="P10092" s="375"/>
      <c r="Q10092" s="376"/>
      <c r="R10092" s="376"/>
    </row>
    <row r="10093" spans="1:18" ht="11">
      <c r="A10093" s="375"/>
      <c r="B10093" s="375"/>
      <c r="C10093" s="375"/>
      <c r="D10093" s="375"/>
      <c r="E10093" s="375"/>
      <c r="F10093" s="375"/>
      <c r="G10093" s="375"/>
      <c r="H10093" s="376"/>
      <c r="I10093" s="375"/>
      <c r="J10093" s="375"/>
      <c r="K10093" s="375"/>
      <c r="L10093" s="376"/>
      <c r="M10093" s="376"/>
      <c r="N10093" s="376"/>
      <c r="O10093" s="375"/>
      <c r="P10093" s="375"/>
      <c r="Q10093" s="376"/>
      <c r="R10093" s="376"/>
    </row>
    <row r="10094" spans="1:18" ht="11">
      <c r="A10094" s="375"/>
      <c r="B10094" s="375"/>
      <c r="C10094" s="375"/>
      <c r="D10094" s="375"/>
      <c r="E10094" s="375"/>
      <c r="F10094" s="375"/>
      <c r="G10094" s="375"/>
      <c r="H10094" s="376"/>
      <c r="I10094" s="375"/>
      <c r="J10094" s="375"/>
      <c r="K10094" s="375"/>
      <c r="L10094" s="376"/>
      <c r="M10094" s="376"/>
      <c r="N10094" s="376"/>
      <c r="O10094" s="375"/>
      <c r="P10094" s="375"/>
      <c r="Q10094" s="376"/>
      <c r="R10094" s="376"/>
    </row>
    <row r="10095" spans="1:18" ht="11">
      <c r="A10095" s="375"/>
      <c r="B10095" s="375"/>
      <c r="C10095" s="375"/>
      <c r="D10095" s="375"/>
      <c r="E10095" s="375"/>
      <c r="F10095" s="375"/>
      <c r="G10095" s="375"/>
      <c r="H10095" s="376"/>
      <c r="I10095" s="375"/>
      <c r="J10095" s="375"/>
      <c r="K10095" s="375"/>
      <c r="L10095" s="376"/>
      <c r="M10095" s="376"/>
      <c r="N10095" s="376"/>
      <c r="O10095" s="375"/>
      <c r="P10095" s="375"/>
      <c r="Q10095" s="376"/>
      <c r="R10095" s="376"/>
    </row>
    <row r="10096" spans="1:18" ht="11">
      <c r="A10096" s="375"/>
      <c r="B10096" s="375"/>
      <c r="C10096" s="375"/>
      <c r="D10096" s="375"/>
      <c r="E10096" s="375"/>
      <c r="F10096" s="375"/>
      <c r="G10096" s="375"/>
      <c r="H10096" s="376"/>
      <c r="I10096" s="375"/>
      <c r="J10096" s="375"/>
      <c r="K10096" s="375"/>
      <c r="L10096" s="376"/>
      <c r="M10096" s="376"/>
      <c r="N10096" s="376"/>
      <c r="O10096" s="375"/>
      <c r="P10096" s="375"/>
      <c r="Q10096" s="376"/>
      <c r="R10096" s="376"/>
    </row>
    <row r="10097" spans="1:18" ht="11">
      <c r="A10097" s="375"/>
      <c r="B10097" s="375"/>
      <c r="C10097" s="375"/>
      <c r="D10097" s="375"/>
      <c r="E10097" s="375"/>
      <c r="F10097" s="375"/>
      <c r="G10097" s="375"/>
      <c r="H10097" s="376"/>
      <c r="I10097" s="375"/>
      <c r="J10097" s="375"/>
      <c r="K10097" s="375"/>
      <c r="L10097" s="376"/>
      <c r="M10097" s="376"/>
      <c r="N10097" s="376"/>
      <c r="O10097" s="375"/>
      <c r="P10097" s="375"/>
      <c r="Q10097" s="376"/>
      <c r="R10097" s="376"/>
    </row>
    <row r="10098" spans="1:18" ht="11">
      <c r="A10098" s="375"/>
      <c r="B10098" s="375"/>
      <c r="C10098" s="375"/>
      <c r="D10098" s="375"/>
      <c r="E10098" s="375"/>
      <c r="F10098" s="375"/>
      <c r="G10098" s="375"/>
      <c r="H10098" s="376"/>
      <c r="I10098" s="375"/>
      <c r="J10098" s="375"/>
      <c r="K10098" s="375"/>
      <c r="L10098" s="376"/>
      <c r="M10098" s="376"/>
      <c r="N10098" s="376"/>
      <c r="O10098" s="375"/>
      <c r="P10098" s="375"/>
      <c r="Q10098" s="376"/>
      <c r="R10098" s="376"/>
    </row>
    <row r="10099" spans="1:18" ht="11">
      <c r="A10099" s="375"/>
      <c r="B10099" s="375"/>
      <c r="C10099" s="375"/>
      <c r="D10099" s="375"/>
      <c r="E10099" s="375"/>
      <c r="F10099" s="375"/>
      <c r="G10099" s="375"/>
      <c r="H10099" s="376"/>
      <c r="I10099" s="375"/>
      <c r="J10099" s="375"/>
      <c r="K10099" s="375"/>
      <c r="L10099" s="376"/>
      <c r="M10099" s="376"/>
      <c r="N10099" s="376"/>
      <c r="O10099" s="375"/>
      <c r="P10099" s="375"/>
      <c r="Q10099" s="376"/>
      <c r="R10099" s="376"/>
    </row>
    <row r="10100" spans="1:18" ht="11">
      <c r="A10100" s="375"/>
      <c r="B10100" s="375"/>
      <c r="C10100" s="375"/>
      <c r="D10100" s="375"/>
      <c r="E10100" s="375"/>
      <c r="F10100" s="375"/>
      <c r="G10100" s="375"/>
      <c r="H10100" s="376"/>
      <c r="I10100" s="375"/>
      <c r="J10100" s="375"/>
      <c r="K10100" s="375"/>
      <c r="L10100" s="376"/>
      <c r="M10100" s="376"/>
      <c r="N10100" s="376"/>
      <c r="O10100" s="375"/>
      <c r="P10100" s="375"/>
      <c r="Q10100" s="376"/>
      <c r="R10100" s="376"/>
    </row>
    <row r="10101" spans="1:18" ht="11">
      <c r="A10101" s="375"/>
      <c r="B10101" s="375"/>
      <c r="C10101" s="375"/>
      <c r="D10101" s="375"/>
      <c r="E10101" s="375"/>
      <c r="F10101" s="375"/>
      <c r="G10101" s="375"/>
      <c r="H10101" s="376"/>
      <c r="I10101" s="375"/>
      <c r="J10101" s="375"/>
      <c r="K10101" s="375"/>
      <c r="L10101" s="376"/>
      <c r="M10101" s="376"/>
      <c r="N10101" s="376"/>
      <c r="O10101" s="375"/>
      <c r="P10101" s="375"/>
      <c r="Q10101" s="376"/>
      <c r="R10101" s="376"/>
    </row>
    <row r="10102" spans="1:18" ht="11">
      <c r="A10102" s="375"/>
      <c r="B10102" s="375"/>
      <c r="C10102" s="375"/>
      <c r="D10102" s="375"/>
      <c r="E10102" s="375"/>
      <c r="F10102" s="375"/>
      <c r="G10102" s="375"/>
      <c r="H10102" s="376"/>
      <c r="I10102" s="375"/>
      <c r="J10102" s="375"/>
      <c r="K10102" s="375"/>
      <c r="L10102" s="376"/>
      <c r="M10102" s="376"/>
      <c r="N10102" s="376"/>
      <c r="O10102" s="375"/>
      <c r="P10102" s="375"/>
      <c r="Q10102" s="376"/>
      <c r="R10102" s="376"/>
    </row>
    <row r="10103" spans="1:18" ht="11">
      <c r="A10103" s="375"/>
      <c r="B10103" s="375"/>
      <c r="C10103" s="375"/>
      <c r="D10103" s="375"/>
      <c r="E10103" s="375"/>
      <c r="F10103" s="375"/>
      <c r="G10103" s="375"/>
      <c r="H10103" s="376"/>
      <c r="I10103" s="375"/>
      <c r="J10103" s="375"/>
      <c r="K10103" s="375"/>
      <c r="L10103" s="376"/>
      <c r="M10103" s="376"/>
      <c r="N10103" s="376"/>
      <c r="O10103" s="375"/>
      <c r="P10103" s="375"/>
      <c r="Q10103" s="376"/>
      <c r="R10103" s="376"/>
    </row>
    <row r="10104" spans="1:18" ht="11">
      <c r="A10104" s="375"/>
      <c r="B10104" s="375"/>
      <c r="C10104" s="375"/>
      <c r="D10104" s="375"/>
      <c r="E10104" s="375"/>
      <c r="F10104" s="375"/>
      <c r="G10104" s="375"/>
      <c r="H10104" s="376"/>
      <c r="I10104" s="375"/>
      <c r="J10104" s="375"/>
      <c r="K10104" s="375"/>
      <c r="L10104" s="376"/>
      <c r="M10104" s="376"/>
      <c r="N10104" s="376"/>
      <c r="O10104" s="375"/>
      <c r="P10104" s="375"/>
      <c r="Q10104" s="376"/>
      <c r="R10104" s="376"/>
    </row>
    <row r="10105" spans="1:18" ht="11">
      <c r="A10105" s="375"/>
      <c r="B10105" s="375"/>
      <c r="C10105" s="375"/>
      <c r="D10105" s="375"/>
      <c r="E10105" s="375"/>
      <c r="F10105" s="375"/>
      <c r="G10105" s="375"/>
      <c r="H10105" s="376"/>
      <c r="I10105" s="375"/>
      <c r="J10105" s="375"/>
      <c r="K10105" s="375"/>
      <c r="L10105" s="376"/>
      <c r="M10105" s="376"/>
      <c r="N10105" s="376"/>
      <c r="O10105" s="375"/>
      <c r="P10105" s="375"/>
      <c r="Q10105" s="376"/>
      <c r="R10105" s="376"/>
    </row>
    <row r="10106" spans="1:18" ht="11">
      <c r="A10106" s="375"/>
      <c r="B10106" s="375"/>
      <c r="C10106" s="375"/>
      <c r="D10106" s="375"/>
      <c r="E10106" s="375"/>
      <c r="F10106" s="375"/>
      <c r="G10106" s="375"/>
      <c r="H10106" s="376"/>
      <c r="I10106" s="375"/>
      <c r="J10106" s="375"/>
      <c r="K10106" s="375"/>
      <c r="L10106" s="376"/>
      <c r="M10106" s="376"/>
      <c r="N10106" s="376"/>
      <c r="O10106" s="375"/>
      <c r="P10106" s="375"/>
      <c r="Q10106" s="376"/>
      <c r="R10106" s="376"/>
    </row>
    <row r="10107" spans="1:18" ht="11">
      <c r="A10107" s="375"/>
      <c r="B10107" s="375"/>
      <c r="C10107" s="375"/>
      <c r="D10107" s="375"/>
      <c r="E10107" s="375"/>
      <c r="F10107" s="375"/>
      <c r="G10107" s="375"/>
      <c r="H10107" s="376"/>
      <c r="I10107" s="375"/>
      <c r="J10107" s="375"/>
      <c r="K10107" s="375"/>
      <c r="L10107" s="376"/>
      <c r="M10107" s="376"/>
      <c r="N10107" s="376"/>
      <c r="O10107" s="375"/>
      <c r="P10107" s="375"/>
      <c r="Q10107" s="376"/>
      <c r="R10107" s="376"/>
    </row>
    <row r="10108" spans="1:18" ht="11">
      <c r="A10108" s="375"/>
      <c r="B10108" s="375"/>
      <c r="C10108" s="375"/>
      <c r="D10108" s="375"/>
      <c r="E10108" s="375"/>
      <c r="F10108" s="375"/>
      <c r="G10108" s="375"/>
      <c r="H10108" s="376"/>
      <c r="I10108" s="375"/>
      <c r="J10108" s="375"/>
      <c r="K10108" s="375"/>
      <c r="L10108" s="376"/>
      <c r="M10108" s="376"/>
      <c r="N10108" s="376"/>
      <c r="O10108" s="375"/>
      <c r="P10108" s="375"/>
      <c r="Q10108" s="376"/>
      <c r="R10108" s="376"/>
    </row>
    <row r="10109" spans="1:18" ht="11">
      <c r="A10109" s="375"/>
      <c r="B10109" s="375"/>
      <c r="C10109" s="375"/>
      <c r="D10109" s="375"/>
      <c r="E10109" s="375"/>
      <c r="F10109" s="375"/>
      <c r="G10109" s="375"/>
      <c r="H10109" s="376"/>
      <c r="I10109" s="375"/>
      <c r="J10109" s="375"/>
      <c r="K10109" s="375"/>
      <c r="L10109" s="376"/>
      <c r="M10109" s="376"/>
      <c r="N10109" s="376"/>
      <c r="O10109" s="375"/>
      <c r="P10109" s="375"/>
      <c r="Q10109" s="376"/>
      <c r="R10109" s="376"/>
    </row>
    <row r="10110" spans="1:18" ht="11">
      <c r="A10110" s="375"/>
      <c r="B10110" s="375"/>
      <c r="C10110" s="375"/>
      <c r="D10110" s="375"/>
      <c r="E10110" s="375"/>
      <c r="F10110" s="375"/>
      <c r="G10110" s="375"/>
      <c r="H10110" s="376"/>
      <c r="I10110" s="375"/>
      <c r="J10110" s="375"/>
      <c r="K10110" s="375"/>
      <c r="L10110" s="376"/>
      <c r="M10110" s="376"/>
      <c r="N10110" s="376"/>
      <c r="O10110" s="375"/>
      <c r="P10110" s="375"/>
      <c r="Q10110" s="376"/>
      <c r="R10110" s="376"/>
    </row>
    <row r="10111" spans="1:18" ht="11">
      <c r="A10111" s="375"/>
      <c r="B10111" s="375"/>
      <c r="C10111" s="375"/>
      <c r="D10111" s="375"/>
      <c r="E10111" s="375"/>
      <c r="F10111" s="375"/>
      <c r="G10111" s="375"/>
      <c r="H10111" s="376"/>
      <c r="I10111" s="375"/>
      <c r="J10111" s="375"/>
      <c r="K10111" s="375"/>
      <c r="L10111" s="376"/>
      <c r="M10111" s="376"/>
      <c r="N10111" s="376"/>
      <c r="O10111" s="375"/>
      <c r="P10111" s="375"/>
      <c r="Q10111" s="376"/>
      <c r="R10111" s="376"/>
    </row>
    <row r="10112" spans="1:18" ht="11">
      <c r="A10112" s="375"/>
      <c r="B10112" s="375"/>
      <c r="C10112" s="375"/>
      <c r="D10112" s="375"/>
      <c r="E10112" s="375"/>
      <c r="F10112" s="375"/>
      <c r="G10112" s="375"/>
      <c r="H10112" s="376"/>
      <c r="I10112" s="375"/>
      <c r="J10112" s="375"/>
      <c r="K10112" s="375"/>
      <c r="L10112" s="376"/>
      <c r="M10112" s="376"/>
      <c r="N10112" s="376"/>
      <c r="O10112" s="375"/>
      <c r="P10112" s="375"/>
      <c r="Q10112" s="376"/>
      <c r="R10112" s="376"/>
    </row>
    <row r="10113" spans="1:18" ht="11">
      <c r="A10113" s="375"/>
      <c r="B10113" s="375"/>
      <c r="C10113" s="375"/>
      <c r="D10113" s="375"/>
      <c r="E10113" s="375"/>
      <c r="F10113" s="375"/>
      <c r="G10113" s="375"/>
      <c r="H10113" s="376"/>
      <c r="I10113" s="375"/>
      <c r="J10113" s="375"/>
      <c r="K10113" s="375"/>
      <c r="L10113" s="376"/>
      <c r="M10113" s="376"/>
      <c r="N10113" s="376"/>
      <c r="O10113" s="375"/>
      <c r="P10113" s="375"/>
      <c r="Q10113" s="376"/>
      <c r="R10113" s="376"/>
    </row>
    <row r="10114" spans="1:18" ht="11">
      <c r="A10114" s="375"/>
      <c r="B10114" s="375"/>
      <c r="C10114" s="375"/>
      <c r="D10114" s="375"/>
      <c r="E10114" s="375"/>
      <c r="F10114" s="375"/>
      <c r="G10114" s="375"/>
      <c r="H10114" s="376"/>
      <c r="I10114" s="375"/>
      <c r="J10114" s="376"/>
      <c r="K10114" s="375"/>
      <c r="L10114" s="376"/>
      <c r="M10114" s="376"/>
      <c r="N10114" s="376"/>
      <c r="O10114" s="375"/>
      <c r="P10114" s="375"/>
      <c r="Q10114" s="376"/>
      <c r="R10114" s="376"/>
    </row>
    <row r="10115" spans="1:18" ht="11">
      <c r="A10115" s="375"/>
      <c r="B10115" s="375"/>
      <c r="C10115" s="375"/>
      <c r="D10115" s="375"/>
      <c r="E10115" s="375"/>
      <c r="F10115" s="375"/>
      <c r="G10115" s="375"/>
      <c r="H10115" s="376"/>
      <c r="I10115" s="375"/>
      <c r="J10115" s="375"/>
      <c r="K10115" s="375"/>
      <c r="L10115" s="376"/>
      <c r="M10115" s="376"/>
      <c r="N10115" s="376"/>
      <c r="O10115" s="375"/>
      <c r="P10115" s="375"/>
      <c r="Q10115" s="376"/>
      <c r="R10115" s="376"/>
    </row>
    <row r="10116" spans="1:18" ht="11">
      <c r="A10116" s="375"/>
      <c r="B10116" s="375"/>
      <c r="C10116" s="375"/>
      <c r="D10116" s="375"/>
      <c r="E10116" s="375"/>
      <c r="F10116" s="375"/>
      <c r="G10116" s="375"/>
      <c r="H10116" s="376"/>
      <c r="I10116" s="375"/>
      <c r="J10116" s="375"/>
      <c r="K10116" s="375"/>
      <c r="L10116" s="376"/>
      <c r="M10116" s="376"/>
      <c r="N10116" s="376"/>
      <c r="O10116" s="375"/>
      <c r="P10116" s="375"/>
      <c r="Q10116" s="376"/>
      <c r="R10116" s="376"/>
    </row>
    <row r="10117" spans="1:18" ht="11">
      <c r="A10117" s="375"/>
      <c r="B10117" s="375"/>
      <c r="C10117" s="375"/>
      <c r="D10117" s="375"/>
      <c r="E10117" s="375"/>
      <c r="F10117" s="375"/>
      <c r="G10117" s="375"/>
      <c r="H10117" s="376"/>
      <c r="I10117" s="375"/>
      <c r="J10117" s="375"/>
      <c r="K10117" s="375"/>
      <c r="L10117" s="376"/>
      <c r="M10117" s="376"/>
      <c r="N10117" s="376"/>
      <c r="O10117" s="375"/>
      <c r="P10117" s="375"/>
      <c r="Q10117" s="376"/>
      <c r="R10117" s="376"/>
    </row>
    <row r="10118" spans="1:18" ht="11">
      <c r="A10118" s="375"/>
      <c r="B10118" s="375"/>
      <c r="C10118" s="375"/>
      <c r="D10118" s="375"/>
      <c r="E10118" s="375"/>
      <c r="F10118" s="375"/>
      <c r="G10118" s="375"/>
      <c r="H10118" s="376"/>
      <c r="I10118" s="375"/>
      <c r="J10118" s="375"/>
      <c r="K10118" s="375"/>
      <c r="L10118" s="376"/>
      <c r="M10118" s="376"/>
      <c r="N10118" s="376"/>
      <c r="O10118" s="375"/>
      <c r="P10118" s="375"/>
      <c r="Q10118" s="376"/>
      <c r="R10118" s="376"/>
    </row>
    <row r="10119" spans="1:18" ht="11">
      <c r="A10119" s="375"/>
      <c r="B10119" s="375"/>
      <c r="C10119" s="375"/>
      <c r="D10119" s="375"/>
      <c r="E10119" s="375"/>
      <c r="F10119" s="375"/>
      <c r="G10119" s="375"/>
      <c r="H10119" s="376"/>
      <c r="I10119" s="375"/>
      <c r="J10119" s="375"/>
      <c r="K10119" s="375"/>
      <c r="L10119" s="376"/>
      <c r="M10119" s="376"/>
      <c r="N10119" s="376"/>
      <c r="O10119" s="375"/>
      <c r="P10119" s="375"/>
      <c r="Q10119" s="376"/>
      <c r="R10119" s="376"/>
    </row>
    <row r="10120" spans="1:18" ht="11">
      <c r="A10120" s="375"/>
      <c r="B10120" s="375"/>
      <c r="C10120" s="375"/>
      <c r="D10120" s="375"/>
      <c r="E10120" s="375"/>
      <c r="F10120" s="375"/>
      <c r="G10120" s="375"/>
      <c r="H10120" s="376"/>
      <c r="I10120" s="375"/>
      <c r="J10120" s="375"/>
      <c r="K10120" s="375"/>
      <c r="L10120" s="376"/>
      <c r="M10120" s="376"/>
      <c r="N10120" s="376"/>
      <c r="O10120" s="375"/>
      <c r="P10120" s="375"/>
      <c r="Q10120" s="376"/>
      <c r="R10120" s="376"/>
    </row>
    <row r="10121" spans="1:18" ht="11">
      <c r="A10121" s="375"/>
      <c r="B10121" s="375"/>
      <c r="C10121" s="375"/>
      <c r="D10121" s="375"/>
      <c r="E10121" s="375"/>
      <c r="F10121" s="375"/>
      <c r="G10121" s="375"/>
      <c r="H10121" s="376"/>
      <c r="I10121" s="375"/>
      <c r="J10121" s="375"/>
      <c r="K10121" s="375"/>
      <c r="L10121" s="376"/>
      <c r="M10121" s="376"/>
      <c r="N10121" s="376"/>
      <c r="O10121" s="375"/>
      <c r="P10121" s="375"/>
      <c r="Q10121" s="376"/>
      <c r="R10121" s="376"/>
    </row>
    <row r="10122" spans="1:18" ht="11">
      <c r="A10122" s="375"/>
      <c r="B10122" s="375"/>
      <c r="C10122" s="375"/>
      <c r="D10122" s="375"/>
      <c r="E10122" s="375"/>
      <c r="F10122" s="375"/>
      <c r="G10122" s="375"/>
      <c r="H10122" s="376"/>
      <c r="I10122" s="375"/>
      <c r="J10122" s="375"/>
      <c r="K10122" s="375"/>
      <c r="L10122" s="376"/>
      <c r="M10122" s="376"/>
      <c r="N10122" s="376"/>
      <c r="O10122" s="375"/>
      <c r="P10122" s="375"/>
      <c r="Q10122" s="376"/>
      <c r="R10122" s="376"/>
    </row>
    <row r="10123" spans="1:18" ht="11">
      <c r="A10123" s="375"/>
      <c r="B10123" s="375"/>
      <c r="C10123" s="375"/>
      <c r="D10123" s="375"/>
      <c r="E10123" s="375"/>
      <c r="F10123" s="375"/>
      <c r="G10123" s="375"/>
      <c r="H10123" s="376"/>
      <c r="I10123" s="375"/>
      <c r="J10123" s="375"/>
      <c r="K10123" s="375"/>
      <c r="L10123" s="376"/>
      <c r="M10123" s="376"/>
      <c r="N10123" s="376"/>
      <c r="O10123" s="375"/>
      <c r="P10123" s="375"/>
      <c r="Q10123" s="376"/>
      <c r="R10123" s="376"/>
    </row>
    <row r="10124" spans="1:18" ht="11">
      <c r="A10124" s="375"/>
      <c r="B10124" s="375"/>
      <c r="C10124" s="375"/>
      <c r="D10124" s="375"/>
      <c r="E10124" s="375"/>
      <c r="F10124" s="375"/>
      <c r="G10124" s="375"/>
      <c r="H10124" s="376"/>
      <c r="I10124" s="375"/>
      <c r="J10124" s="375"/>
      <c r="K10124" s="375"/>
      <c r="L10124" s="376"/>
      <c r="M10124" s="376"/>
      <c r="N10124" s="376"/>
      <c r="O10124" s="375"/>
      <c r="P10124" s="375"/>
      <c r="Q10124" s="376"/>
      <c r="R10124" s="376"/>
    </row>
    <row r="10125" spans="1:18" ht="11">
      <c r="A10125" s="375"/>
      <c r="B10125" s="375"/>
      <c r="C10125" s="375"/>
      <c r="D10125" s="375"/>
      <c r="E10125" s="375"/>
      <c r="F10125" s="375"/>
      <c r="G10125" s="375"/>
      <c r="H10125" s="376"/>
      <c r="I10125" s="375"/>
      <c r="J10125" s="375"/>
      <c r="K10125" s="375"/>
      <c r="L10125" s="376"/>
      <c r="M10125" s="376"/>
      <c r="N10125" s="376"/>
      <c r="O10125" s="375"/>
      <c r="P10125" s="375"/>
      <c r="Q10125" s="376"/>
      <c r="R10125" s="376"/>
    </row>
    <row r="10126" spans="1:18" ht="11">
      <c r="A10126" s="375"/>
      <c r="B10126" s="375"/>
      <c r="C10126" s="375"/>
      <c r="D10126" s="375"/>
      <c r="E10126" s="375"/>
      <c r="F10126" s="375"/>
      <c r="G10126" s="375"/>
      <c r="H10126" s="376"/>
      <c r="I10126" s="375"/>
      <c r="J10126" s="375"/>
      <c r="K10126" s="375"/>
      <c r="L10126" s="376"/>
      <c r="M10126" s="376"/>
      <c r="N10126" s="376"/>
      <c r="O10126" s="375"/>
      <c r="P10126" s="375"/>
      <c r="Q10126" s="376"/>
      <c r="R10126" s="376"/>
    </row>
    <row r="10127" spans="1:18" ht="11">
      <c r="A10127" s="375"/>
      <c r="B10127" s="375"/>
      <c r="C10127" s="375"/>
      <c r="D10127" s="375"/>
      <c r="E10127" s="375"/>
      <c r="F10127" s="375"/>
      <c r="G10127" s="375"/>
      <c r="H10127" s="376"/>
      <c r="I10127" s="375"/>
      <c r="J10127" s="375"/>
      <c r="K10127" s="375"/>
      <c r="L10127" s="376"/>
      <c r="M10127" s="376"/>
      <c r="N10127" s="376"/>
      <c r="O10127" s="375"/>
      <c r="P10127" s="375"/>
      <c r="Q10127" s="376"/>
      <c r="R10127" s="376"/>
    </row>
    <row r="10128" spans="1:18" ht="11">
      <c r="A10128" s="375"/>
      <c r="B10128" s="375"/>
      <c r="C10128" s="375"/>
      <c r="D10128" s="375"/>
      <c r="E10128" s="375"/>
      <c r="F10128" s="375"/>
      <c r="G10128" s="375"/>
      <c r="H10128" s="376"/>
      <c r="I10128" s="375"/>
      <c r="J10128" s="375"/>
      <c r="K10128" s="375"/>
      <c r="L10128" s="376"/>
      <c r="M10128" s="376"/>
      <c r="N10128" s="376"/>
      <c r="O10128" s="375"/>
      <c r="P10128" s="375"/>
      <c r="Q10128" s="376"/>
      <c r="R10128" s="376"/>
    </row>
    <row r="10129" spans="1:18" ht="11">
      <c r="A10129" s="375"/>
      <c r="B10129" s="375"/>
      <c r="C10129" s="375"/>
      <c r="D10129" s="375"/>
      <c r="E10129" s="375"/>
      <c r="F10129" s="375"/>
      <c r="G10129" s="375"/>
      <c r="H10129" s="376"/>
      <c r="I10129" s="375"/>
      <c r="J10129" s="375"/>
      <c r="K10129" s="375"/>
      <c r="L10129" s="376"/>
      <c r="M10129" s="376"/>
      <c r="N10129" s="376"/>
      <c r="O10129" s="375"/>
      <c r="P10129" s="375"/>
      <c r="Q10129" s="376"/>
      <c r="R10129" s="376"/>
    </row>
    <row r="10130" spans="1:18" ht="11">
      <c r="A10130" s="375"/>
      <c r="B10130" s="375"/>
      <c r="C10130" s="375"/>
      <c r="D10130" s="375"/>
      <c r="E10130" s="375"/>
      <c r="F10130" s="375"/>
      <c r="G10130" s="375"/>
      <c r="H10130" s="376"/>
      <c r="I10130" s="375"/>
      <c r="J10130" s="375"/>
      <c r="K10130" s="375"/>
      <c r="L10130" s="376"/>
      <c r="M10130" s="376"/>
      <c r="N10130" s="376"/>
      <c r="O10130" s="375"/>
      <c r="P10130" s="375"/>
      <c r="Q10130" s="376"/>
      <c r="R10130" s="376"/>
    </row>
    <row r="10131" spans="1:18" ht="11">
      <c r="A10131" s="375"/>
      <c r="B10131" s="375"/>
      <c r="C10131" s="375"/>
      <c r="D10131" s="375"/>
      <c r="E10131" s="375"/>
      <c r="F10131" s="375"/>
      <c r="G10131" s="375"/>
      <c r="H10131" s="376"/>
      <c r="I10131" s="375"/>
      <c r="J10131" s="375"/>
      <c r="K10131" s="375"/>
      <c r="L10131" s="376"/>
      <c r="M10131" s="376"/>
      <c r="N10131" s="376"/>
      <c r="O10131" s="375"/>
      <c r="P10131" s="375"/>
      <c r="Q10131" s="376"/>
      <c r="R10131" s="376"/>
    </row>
    <row r="10132" spans="1:18" ht="11">
      <c r="A10132" s="375"/>
      <c r="B10132" s="375"/>
      <c r="C10132" s="375"/>
      <c r="D10132" s="375"/>
      <c r="E10132" s="375"/>
      <c r="F10132" s="375"/>
      <c r="G10132" s="375"/>
      <c r="H10132" s="376"/>
      <c r="I10132" s="375"/>
      <c r="J10132" s="375"/>
      <c r="K10132" s="375"/>
      <c r="L10132" s="376"/>
      <c r="M10132" s="376"/>
      <c r="N10132" s="376"/>
      <c r="O10132" s="375"/>
      <c r="P10132" s="375"/>
      <c r="Q10132" s="376"/>
      <c r="R10132" s="376"/>
    </row>
    <row r="10133" spans="1:18" ht="11">
      <c r="A10133" s="375"/>
      <c r="B10133" s="375"/>
      <c r="C10133" s="375"/>
      <c r="D10133" s="375"/>
      <c r="E10133" s="375"/>
      <c r="F10133" s="375"/>
      <c r="G10133" s="375"/>
      <c r="H10133" s="376"/>
      <c r="I10133" s="375"/>
      <c r="J10133" s="375"/>
      <c r="K10133" s="375"/>
      <c r="L10133" s="376"/>
      <c r="M10133" s="376"/>
      <c r="N10133" s="376"/>
      <c r="O10133" s="375"/>
      <c r="P10133" s="375"/>
      <c r="Q10133" s="376"/>
      <c r="R10133" s="376"/>
    </row>
    <row r="10134" spans="1:18" ht="11">
      <c r="A10134" s="375"/>
      <c r="B10134" s="375"/>
      <c r="C10134" s="375"/>
      <c r="D10134" s="375"/>
      <c r="E10134" s="375"/>
      <c r="F10134" s="375"/>
      <c r="G10134" s="375"/>
      <c r="H10134" s="376"/>
      <c r="I10134" s="375"/>
      <c r="J10134" s="375"/>
      <c r="K10134" s="375"/>
      <c r="L10134" s="376"/>
      <c r="M10134" s="376"/>
      <c r="N10134" s="376"/>
      <c r="O10134" s="375"/>
      <c r="P10134" s="375"/>
      <c r="Q10134" s="376"/>
      <c r="R10134" s="376"/>
    </row>
    <row r="10135" spans="1:18" ht="11">
      <c r="A10135" s="375"/>
      <c r="B10135" s="375"/>
      <c r="C10135" s="375"/>
      <c r="D10135" s="375"/>
      <c r="E10135" s="375"/>
      <c r="F10135" s="375"/>
      <c r="G10135" s="375"/>
      <c r="H10135" s="376"/>
      <c r="I10135" s="375"/>
      <c r="J10135" s="375"/>
      <c r="K10135" s="375"/>
      <c r="L10135" s="376"/>
      <c r="M10135" s="376"/>
      <c r="N10135" s="376"/>
      <c r="O10135" s="375"/>
      <c r="P10135" s="375"/>
      <c r="Q10135" s="376"/>
      <c r="R10135" s="376"/>
    </row>
    <row r="10136" spans="1:18" ht="11">
      <c r="A10136" s="375"/>
      <c r="B10136" s="375"/>
      <c r="C10136" s="375"/>
      <c r="D10136" s="375"/>
      <c r="E10136" s="375"/>
      <c r="F10136" s="375"/>
      <c r="G10136" s="375"/>
      <c r="H10136" s="376"/>
      <c r="I10136" s="375"/>
      <c r="J10136" s="375"/>
      <c r="K10136" s="375"/>
      <c r="L10136" s="376"/>
      <c r="M10136" s="376"/>
      <c r="N10136" s="376"/>
      <c r="O10136" s="375"/>
      <c r="P10136" s="375"/>
      <c r="Q10136" s="376"/>
      <c r="R10136" s="376"/>
    </row>
    <row r="10137" spans="1:18" ht="11">
      <c r="A10137" s="375"/>
      <c r="B10137" s="375"/>
      <c r="C10137" s="375"/>
      <c r="D10137" s="375"/>
      <c r="E10137" s="375"/>
      <c r="F10137" s="375"/>
      <c r="G10137" s="375"/>
      <c r="H10137" s="376"/>
      <c r="I10137" s="375"/>
      <c r="J10137" s="375"/>
      <c r="K10137" s="375"/>
      <c r="L10137" s="376"/>
      <c r="M10137" s="376"/>
      <c r="N10137" s="376"/>
      <c r="O10137" s="375"/>
      <c r="P10137" s="375"/>
      <c r="Q10137" s="376"/>
      <c r="R10137" s="376"/>
    </row>
    <row r="10138" spans="1:18" ht="11">
      <c r="A10138" s="375"/>
      <c r="B10138" s="375"/>
      <c r="C10138" s="375"/>
      <c r="D10138" s="375"/>
      <c r="E10138" s="375"/>
      <c r="F10138" s="375"/>
      <c r="G10138" s="375"/>
      <c r="H10138" s="376"/>
      <c r="I10138" s="375"/>
      <c r="J10138" s="375"/>
      <c r="K10138" s="375"/>
      <c r="L10138" s="376"/>
      <c r="M10138" s="376"/>
      <c r="N10138" s="376"/>
      <c r="O10138" s="375"/>
      <c r="P10138" s="375"/>
      <c r="Q10138" s="376"/>
      <c r="R10138" s="376"/>
    </row>
    <row r="10139" spans="1:18" ht="11">
      <c r="A10139" s="375"/>
      <c r="B10139" s="375"/>
      <c r="C10139" s="375"/>
      <c r="D10139" s="375"/>
      <c r="E10139" s="375"/>
      <c r="F10139" s="375"/>
      <c r="G10139" s="375"/>
      <c r="H10139" s="376"/>
      <c r="I10139" s="375"/>
      <c r="J10139" s="376"/>
      <c r="K10139" s="375"/>
      <c r="L10139" s="376"/>
      <c r="M10139" s="376"/>
      <c r="N10139" s="376"/>
      <c r="O10139" s="375"/>
      <c r="P10139" s="375"/>
      <c r="Q10139" s="376"/>
      <c r="R10139" s="376"/>
    </row>
    <row r="10140" spans="1:18" ht="11">
      <c r="A10140" s="375"/>
      <c r="B10140" s="375"/>
      <c r="C10140" s="375"/>
      <c r="D10140" s="375"/>
      <c r="E10140" s="375"/>
      <c r="F10140" s="375"/>
      <c r="G10140" s="375"/>
      <c r="H10140" s="376"/>
      <c r="I10140" s="375"/>
      <c r="J10140" s="375"/>
      <c r="K10140" s="375"/>
      <c r="L10140" s="376"/>
      <c r="M10140" s="376"/>
      <c r="N10140" s="376"/>
      <c r="O10140" s="375"/>
      <c r="P10140" s="375"/>
      <c r="Q10140" s="376"/>
      <c r="R10140" s="376"/>
    </row>
    <row r="10141" spans="1:18" ht="11">
      <c r="A10141" s="375"/>
      <c r="B10141" s="375"/>
      <c r="C10141" s="375"/>
      <c r="D10141" s="375"/>
      <c r="E10141" s="375"/>
      <c r="F10141" s="375"/>
      <c r="G10141" s="375"/>
      <c r="H10141" s="376"/>
      <c r="I10141" s="375"/>
      <c r="J10141" s="376"/>
      <c r="K10141" s="375"/>
      <c r="L10141" s="376"/>
      <c r="M10141" s="376"/>
      <c r="N10141" s="376"/>
      <c r="O10141" s="375"/>
      <c r="P10141" s="375"/>
      <c r="Q10141" s="376"/>
      <c r="R10141" s="376"/>
    </row>
    <row r="10142" spans="1:18" ht="11">
      <c r="A10142" s="375"/>
      <c r="B10142" s="375"/>
      <c r="C10142" s="375"/>
      <c r="D10142" s="375"/>
      <c r="E10142" s="375"/>
      <c r="F10142" s="375"/>
      <c r="G10142" s="375"/>
      <c r="H10142" s="376"/>
      <c r="I10142" s="375"/>
      <c r="J10142" s="375"/>
      <c r="K10142" s="375"/>
      <c r="L10142" s="376"/>
      <c r="M10142" s="376"/>
      <c r="N10142" s="376"/>
      <c r="O10142" s="375"/>
      <c r="P10142" s="375"/>
      <c r="Q10142" s="376"/>
      <c r="R10142" s="376"/>
    </row>
    <row r="10143" spans="1:18" ht="11">
      <c r="A10143" s="375"/>
      <c r="B10143" s="375"/>
      <c r="C10143" s="375"/>
      <c r="D10143" s="375"/>
      <c r="E10143" s="375"/>
      <c r="F10143" s="375"/>
      <c r="G10143" s="375"/>
      <c r="H10143" s="376"/>
      <c r="I10143" s="375"/>
      <c r="J10143" s="375"/>
      <c r="K10143" s="375"/>
      <c r="L10143" s="376"/>
      <c r="M10143" s="376"/>
      <c r="N10143" s="376"/>
      <c r="O10143" s="375"/>
      <c r="P10143" s="375"/>
      <c r="Q10143" s="376"/>
      <c r="R10143" s="376"/>
    </row>
    <row r="10144" spans="1:18" ht="11">
      <c r="A10144" s="375"/>
      <c r="B10144" s="375"/>
      <c r="C10144" s="375"/>
      <c r="D10144" s="375"/>
      <c r="E10144" s="375"/>
      <c r="F10144" s="375"/>
      <c r="G10144" s="375"/>
      <c r="H10144" s="376"/>
      <c r="I10144" s="375"/>
      <c r="J10144" s="376"/>
      <c r="K10144" s="375"/>
      <c r="L10144" s="376"/>
      <c r="M10144" s="376"/>
      <c r="N10144" s="376"/>
      <c r="O10144" s="376"/>
      <c r="P10144" s="375"/>
      <c r="Q10144" s="376"/>
      <c r="R10144" s="376"/>
    </row>
    <row r="10145" spans="1:18" ht="11">
      <c r="A10145" s="375"/>
      <c r="B10145" s="375"/>
      <c r="C10145" s="375"/>
      <c r="D10145" s="375"/>
      <c r="E10145" s="375"/>
      <c r="F10145" s="375"/>
      <c r="G10145" s="375"/>
      <c r="H10145" s="376"/>
      <c r="I10145" s="375"/>
      <c r="J10145" s="375"/>
      <c r="K10145" s="375"/>
      <c r="L10145" s="376"/>
      <c r="M10145" s="376"/>
      <c r="N10145" s="376"/>
      <c r="O10145" s="375"/>
      <c r="P10145" s="375"/>
      <c r="Q10145" s="376"/>
      <c r="R10145" s="376"/>
    </row>
    <row r="10146" spans="1:18" ht="11">
      <c r="A10146" s="375"/>
      <c r="B10146" s="375"/>
      <c r="C10146" s="375"/>
      <c r="D10146" s="375"/>
      <c r="E10146" s="375"/>
      <c r="F10146" s="375"/>
      <c r="G10146" s="375"/>
      <c r="H10146" s="376"/>
      <c r="I10146" s="375"/>
      <c r="J10146" s="375"/>
      <c r="K10146" s="375"/>
      <c r="L10146" s="376"/>
      <c r="M10146" s="376"/>
      <c r="N10146" s="376"/>
      <c r="O10146" s="375"/>
      <c r="P10146" s="375"/>
      <c r="Q10146" s="376"/>
      <c r="R10146" s="376"/>
    </row>
    <row r="10147" spans="1:18" ht="11">
      <c r="A10147" s="375"/>
      <c r="B10147" s="375"/>
      <c r="C10147" s="375"/>
      <c r="D10147" s="375"/>
      <c r="E10147" s="375"/>
      <c r="F10147" s="375"/>
      <c r="G10147" s="375"/>
      <c r="H10147" s="376"/>
      <c r="I10147" s="375"/>
      <c r="J10147" s="375"/>
      <c r="K10147" s="375"/>
      <c r="L10147" s="376"/>
      <c r="M10147" s="376"/>
      <c r="N10147" s="376"/>
      <c r="O10147" s="375"/>
      <c r="P10147" s="375"/>
      <c r="Q10147" s="376"/>
      <c r="R10147" s="376"/>
    </row>
    <row r="10148" spans="1:18" ht="11">
      <c r="A10148" s="375"/>
      <c r="B10148" s="375"/>
      <c r="C10148" s="375"/>
      <c r="D10148" s="375"/>
      <c r="E10148" s="375"/>
      <c r="F10148" s="375"/>
      <c r="G10148" s="375"/>
      <c r="H10148" s="376"/>
      <c r="I10148" s="375"/>
      <c r="J10148" s="375"/>
      <c r="K10148" s="375"/>
      <c r="L10148" s="376"/>
      <c r="M10148" s="376"/>
      <c r="N10148" s="376"/>
      <c r="O10148" s="375"/>
      <c r="P10148" s="375"/>
      <c r="Q10148" s="376"/>
      <c r="R10148" s="376"/>
    </row>
    <row r="10149" spans="1:18" ht="11">
      <c r="A10149" s="375"/>
      <c r="B10149" s="375"/>
      <c r="C10149" s="375"/>
      <c r="D10149" s="375"/>
      <c r="E10149" s="375"/>
      <c r="F10149" s="375"/>
      <c r="G10149" s="375"/>
      <c r="H10149" s="376"/>
      <c r="I10149" s="375"/>
      <c r="J10149" s="375"/>
      <c r="K10149" s="375"/>
      <c r="L10149" s="376"/>
      <c r="M10149" s="376"/>
      <c r="N10149" s="376"/>
      <c r="O10149" s="375"/>
      <c r="P10149" s="375"/>
      <c r="Q10149" s="376"/>
      <c r="R10149" s="376"/>
    </row>
    <row r="10150" spans="1:18" ht="11">
      <c r="A10150" s="375"/>
      <c r="B10150" s="375"/>
      <c r="C10150" s="375"/>
      <c r="D10150" s="375"/>
      <c r="E10150" s="375"/>
      <c r="F10150" s="375"/>
      <c r="G10150" s="375"/>
      <c r="H10150" s="376"/>
      <c r="I10150" s="375"/>
      <c r="J10150" s="375"/>
      <c r="K10150" s="375"/>
      <c r="L10150" s="376"/>
      <c r="M10150" s="376"/>
      <c r="N10150" s="376"/>
      <c r="O10150" s="375"/>
      <c r="P10150" s="375"/>
      <c r="Q10150" s="376"/>
      <c r="R10150" s="376"/>
    </row>
    <row r="10151" spans="1:18" ht="11">
      <c r="A10151" s="375"/>
      <c r="B10151" s="375"/>
      <c r="C10151" s="375"/>
      <c r="D10151" s="375"/>
      <c r="E10151" s="375"/>
      <c r="F10151" s="375"/>
      <c r="G10151" s="375"/>
      <c r="H10151" s="376"/>
      <c r="I10151" s="375"/>
      <c r="J10151" s="375"/>
      <c r="K10151" s="375"/>
      <c r="L10151" s="376"/>
      <c r="M10151" s="376"/>
      <c r="N10151" s="376"/>
      <c r="O10151" s="375"/>
      <c r="P10151" s="375"/>
      <c r="Q10151" s="376"/>
      <c r="R10151" s="376"/>
    </row>
    <row r="10152" spans="1:18" ht="11">
      <c r="A10152" s="375"/>
      <c r="B10152" s="375"/>
      <c r="C10152" s="375"/>
      <c r="D10152" s="375"/>
      <c r="E10152" s="375"/>
      <c r="F10152" s="375"/>
      <c r="G10152" s="375"/>
      <c r="H10152" s="376"/>
      <c r="I10152" s="375"/>
      <c r="J10152" s="375"/>
      <c r="K10152" s="375"/>
      <c r="L10152" s="376"/>
      <c r="M10152" s="376"/>
      <c r="N10152" s="376"/>
      <c r="O10152" s="375"/>
      <c r="P10152" s="375"/>
      <c r="Q10152" s="376"/>
      <c r="R10152" s="376"/>
    </row>
    <row r="10153" spans="1:18" ht="11">
      <c r="A10153" s="375"/>
      <c r="B10153" s="375"/>
      <c r="C10153" s="375"/>
      <c r="D10153" s="375"/>
      <c r="E10153" s="375"/>
      <c r="F10153" s="375"/>
      <c r="G10153" s="375"/>
      <c r="H10153" s="376"/>
      <c r="I10153" s="375"/>
      <c r="J10153" s="375"/>
      <c r="K10153" s="375"/>
      <c r="L10153" s="376"/>
      <c r="M10153" s="376"/>
      <c r="N10153" s="376"/>
      <c r="O10153" s="375"/>
      <c r="P10153" s="375"/>
      <c r="Q10153" s="376"/>
      <c r="R10153" s="376"/>
    </row>
    <row r="10154" spans="1:18" ht="11">
      <c r="A10154" s="375"/>
      <c r="B10154" s="375"/>
      <c r="C10154" s="375"/>
      <c r="D10154" s="375"/>
      <c r="E10154" s="375"/>
      <c r="F10154" s="375"/>
      <c r="G10154" s="375"/>
      <c r="H10154" s="376"/>
      <c r="I10154" s="375"/>
      <c r="J10154" s="375"/>
      <c r="K10154" s="375"/>
      <c r="L10154" s="376"/>
      <c r="M10154" s="376"/>
      <c r="N10154" s="376"/>
      <c r="O10154" s="375"/>
      <c r="P10154" s="375"/>
      <c r="Q10154" s="376"/>
      <c r="R10154" s="376"/>
    </row>
    <row r="10155" spans="1:18" ht="11">
      <c r="A10155" s="375"/>
      <c r="B10155" s="375"/>
      <c r="C10155" s="375"/>
      <c r="D10155" s="375"/>
      <c r="E10155" s="375"/>
      <c r="F10155" s="375"/>
      <c r="G10155" s="375"/>
      <c r="H10155" s="376"/>
      <c r="I10155" s="375"/>
      <c r="J10155" s="375"/>
      <c r="K10155" s="375"/>
      <c r="L10155" s="376"/>
      <c r="M10155" s="376"/>
      <c r="N10155" s="376"/>
      <c r="O10155" s="375"/>
      <c r="P10155" s="375"/>
      <c r="Q10155" s="376"/>
      <c r="R10155" s="376"/>
    </row>
    <row r="10156" spans="1:18" ht="11">
      <c r="A10156" s="375"/>
      <c r="B10156" s="375"/>
      <c r="C10156" s="375"/>
      <c r="D10156" s="375"/>
      <c r="E10156" s="375"/>
      <c r="F10156" s="375"/>
      <c r="G10156" s="375"/>
      <c r="H10156" s="376"/>
      <c r="I10156" s="375"/>
      <c r="J10156" s="375"/>
      <c r="K10156" s="375"/>
      <c r="L10156" s="376"/>
      <c r="M10156" s="376"/>
      <c r="N10156" s="376"/>
      <c r="O10156" s="375"/>
      <c r="P10156" s="375"/>
      <c r="Q10156" s="376"/>
      <c r="R10156" s="376"/>
    </row>
    <row r="10157" spans="1:18" ht="11">
      <c r="A10157" s="375"/>
      <c r="B10157" s="375"/>
      <c r="C10157" s="375"/>
      <c r="D10157" s="375"/>
      <c r="E10157" s="375"/>
      <c r="F10157" s="375"/>
      <c r="G10157" s="375"/>
      <c r="H10157" s="376"/>
      <c r="I10157" s="375"/>
      <c r="J10157" s="375"/>
      <c r="K10157" s="375"/>
      <c r="L10157" s="376"/>
      <c r="M10157" s="376"/>
      <c r="N10157" s="376"/>
      <c r="O10157" s="375"/>
      <c r="P10157" s="375"/>
      <c r="Q10157" s="376"/>
      <c r="R10157" s="376"/>
    </row>
    <row r="10158" spans="1:18" ht="11">
      <c r="A10158" s="375"/>
      <c r="B10158" s="375"/>
      <c r="C10158" s="375"/>
      <c r="D10158" s="375"/>
      <c r="E10158" s="375"/>
      <c r="F10158" s="375"/>
      <c r="G10158" s="375"/>
      <c r="H10158" s="376"/>
      <c r="I10158" s="375"/>
      <c r="J10158" s="375"/>
      <c r="K10158" s="375"/>
      <c r="L10158" s="376"/>
      <c r="M10158" s="376"/>
      <c r="N10158" s="376"/>
      <c r="O10158" s="375"/>
      <c r="P10158" s="375"/>
      <c r="Q10158" s="376"/>
      <c r="R10158" s="376"/>
    </row>
    <row r="10159" spans="1:18" ht="11">
      <c r="A10159" s="375"/>
      <c r="B10159" s="375"/>
      <c r="C10159" s="375"/>
      <c r="D10159" s="375"/>
      <c r="E10159" s="375"/>
      <c r="F10159" s="375"/>
      <c r="G10159" s="375"/>
      <c r="H10159" s="376"/>
      <c r="I10159" s="375"/>
      <c r="J10159" s="375"/>
      <c r="K10159" s="375"/>
      <c r="L10159" s="376"/>
      <c r="M10159" s="376"/>
      <c r="N10159" s="376"/>
      <c r="O10159" s="375"/>
      <c r="P10159" s="375"/>
      <c r="Q10159" s="376"/>
      <c r="R10159" s="376"/>
    </row>
    <row r="10160" spans="1:18" ht="11">
      <c r="A10160" s="375"/>
      <c r="B10160" s="375"/>
      <c r="C10160" s="375"/>
      <c r="D10160" s="375"/>
      <c r="E10160" s="375"/>
      <c r="F10160" s="375"/>
      <c r="G10160" s="375"/>
      <c r="H10160" s="376"/>
      <c r="I10160" s="375"/>
      <c r="J10160" s="375"/>
      <c r="K10160" s="375"/>
      <c r="L10160" s="376"/>
      <c r="M10160" s="376"/>
      <c r="N10160" s="376"/>
      <c r="O10160" s="375"/>
      <c r="P10160" s="375"/>
      <c r="Q10160" s="376"/>
      <c r="R10160" s="376"/>
    </row>
    <row r="10161" spans="1:18" ht="11">
      <c r="A10161" s="375"/>
      <c r="B10161" s="375"/>
      <c r="C10161" s="375"/>
      <c r="D10161" s="375"/>
      <c r="E10161" s="375"/>
      <c r="F10161" s="375"/>
      <c r="G10161" s="375"/>
      <c r="H10161" s="376"/>
      <c r="I10161" s="375"/>
      <c r="J10161" s="375"/>
      <c r="K10161" s="375"/>
      <c r="L10161" s="376"/>
      <c r="M10161" s="376"/>
      <c r="N10161" s="376"/>
      <c r="O10161" s="375"/>
      <c r="P10161" s="375"/>
      <c r="Q10161" s="376"/>
      <c r="R10161" s="376"/>
    </row>
    <row r="10162" spans="1:18" ht="11">
      <c r="A10162" s="375"/>
      <c r="B10162" s="375"/>
      <c r="C10162" s="375"/>
      <c r="D10162" s="375"/>
      <c r="E10162" s="375"/>
      <c r="F10162" s="375"/>
      <c r="G10162" s="375"/>
      <c r="H10162" s="376"/>
      <c r="I10162" s="375"/>
      <c r="J10162" s="375"/>
      <c r="K10162" s="375"/>
      <c r="L10162" s="376"/>
      <c r="M10162" s="376"/>
      <c r="N10162" s="376"/>
      <c r="O10162" s="375"/>
      <c r="P10162" s="375"/>
      <c r="Q10162" s="376"/>
      <c r="R10162" s="376"/>
    </row>
    <row r="10163" spans="1:18" ht="11">
      <c r="A10163" s="375"/>
      <c r="B10163" s="375"/>
      <c r="C10163" s="375"/>
      <c r="D10163" s="375"/>
      <c r="E10163" s="375"/>
      <c r="F10163" s="375"/>
      <c r="G10163" s="375"/>
      <c r="H10163" s="376"/>
      <c r="I10163" s="375"/>
      <c r="J10163" s="375"/>
      <c r="K10163" s="375"/>
      <c r="L10163" s="376"/>
      <c r="M10163" s="376"/>
      <c r="N10163" s="376"/>
      <c r="O10163" s="375"/>
      <c r="P10163" s="375"/>
      <c r="Q10163" s="376"/>
      <c r="R10163" s="376"/>
    </row>
    <row r="10164" spans="1:18" ht="11">
      <c r="A10164" s="375"/>
      <c r="B10164" s="375"/>
      <c r="C10164" s="375"/>
      <c r="D10164" s="375"/>
      <c r="E10164" s="375"/>
      <c r="F10164" s="375"/>
      <c r="G10164" s="375"/>
      <c r="H10164" s="376"/>
      <c r="I10164" s="375"/>
      <c r="J10164" s="375"/>
      <c r="K10164" s="375"/>
      <c r="L10164" s="376"/>
      <c r="M10164" s="376"/>
      <c r="N10164" s="376"/>
      <c r="O10164" s="375"/>
      <c r="P10164" s="375"/>
      <c r="Q10164" s="376"/>
      <c r="R10164" s="376"/>
    </row>
    <row r="10165" spans="1:18" ht="11">
      <c r="A10165" s="375"/>
      <c r="B10165" s="375"/>
      <c r="C10165" s="375"/>
      <c r="D10165" s="375"/>
      <c r="E10165" s="375"/>
      <c r="F10165" s="375"/>
      <c r="G10165" s="375"/>
      <c r="H10165" s="376"/>
      <c r="I10165" s="375"/>
      <c r="J10165" s="375"/>
      <c r="K10165" s="375"/>
      <c r="L10165" s="376"/>
      <c r="M10165" s="376"/>
      <c r="N10165" s="376"/>
      <c r="O10165" s="375"/>
      <c r="P10165" s="375"/>
      <c r="Q10165" s="376"/>
      <c r="R10165" s="376"/>
    </row>
    <row r="10166" spans="1:18" ht="11">
      <c r="A10166" s="375"/>
      <c r="B10166" s="375"/>
      <c r="C10166" s="375"/>
      <c r="D10166" s="375"/>
      <c r="E10166" s="375"/>
      <c r="F10166" s="375"/>
      <c r="G10166" s="375"/>
      <c r="H10166" s="376"/>
      <c r="I10166" s="375"/>
      <c r="J10166" s="375"/>
      <c r="K10166" s="375"/>
      <c r="L10166" s="376"/>
      <c r="M10166" s="376"/>
      <c r="N10166" s="376"/>
      <c r="O10166" s="375"/>
      <c r="P10166" s="375"/>
      <c r="Q10166" s="376"/>
      <c r="R10166" s="376"/>
    </row>
    <row r="10167" spans="1:18" ht="11">
      <c r="A10167" s="375"/>
      <c r="B10167" s="375"/>
      <c r="C10167" s="375"/>
      <c r="D10167" s="375"/>
      <c r="E10167" s="375"/>
      <c r="F10167" s="375"/>
      <c r="G10167" s="375"/>
      <c r="H10167" s="376"/>
      <c r="I10167" s="375"/>
      <c r="J10167" s="375"/>
      <c r="K10167" s="375"/>
      <c r="L10167" s="376"/>
      <c r="M10167" s="376"/>
      <c r="N10167" s="376"/>
      <c r="O10167" s="375"/>
      <c r="P10167" s="375"/>
      <c r="Q10167" s="376"/>
      <c r="R10167" s="376"/>
    </row>
    <row r="10168" spans="1:18" ht="11">
      <c r="A10168" s="375"/>
      <c r="B10168" s="375"/>
      <c r="C10168" s="375"/>
      <c r="D10168" s="375"/>
      <c r="E10168" s="375"/>
      <c r="F10168" s="375"/>
      <c r="G10168" s="375"/>
      <c r="H10168" s="376"/>
      <c r="I10168" s="375"/>
      <c r="J10168" s="375"/>
      <c r="K10168" s="375"/>
      <c r="L10168" s="376"/>
      <c r="M10168" s="376"/>
      <c r="N10168" s="376"/>
      <c r="O10168" s="375"/>
      <c r="P10168" s="375"/>
      <c r="Q10168" s="376"/>
      <c r="R10168" s="376"/>
    </row>
    <row r="10169" spans="1:18" ht="11">
      <c r="A10169" s="375"/>
      <c r="B10169" s="375"/>
      <c r="C10169" s="375"/>
      <c r="D10169" s="375"/>
      <c r="E10169" s="375"/>
      <c r="F10169" s="375"/>
      <c r="G10169" s="375"/>
      <c r="H10169" s="376"/>
      <c r="I10169" s="375"/>
      <c r="J10169" s="375"/>
      <c r="K10169" s="375"/>
      <c r="L10169" s="376"/>
      <c r="M10169" s="376"/>
      <c r="N10169" s="376"/>
      <c r="O10169" s="375"/>
      <c r="P10169" s="375"/>
      <c r="Q10169" s="376"/>
      <c r="R10169" s="376"/>
    </row>
    <row r="10170" spans="1:18" ht="11">
      <c r="A10170" s="375"/>
      <c r="B10170" s="375"/>
      <c r="C10170" s="375"/>
      <c r="D10170" s="375"/>
      <c r="E10170" s="375"/>
      <c r="F10170" s="375"/>
      <c r="G10170" s="375"/>
      <c r="H10170" s="376"/>
      <c r="I10170" s="375"/>
      <c r="J10170" s="375"/>
      <c r="K10170" s="375"/>
      <c r="L10170" s="376"/>
      <c r="M10170" s="376"/>
      <c r="N10170" s="376"/>
      <c r="O10170" s="375"/>
      <c r="P10170" s="375"/>
      <c r="Q10170" s="376"/>
      <c r="R10170" s="376"/>
    </row>
    <row r="10171" spans="1:18" ht="11">
      <c r="A10171" s="375"/>
      <c r="B10171" s="375"/>
      <c r="C10171" s="375"/>
      <c r="D10171" s="375"/>
      <c r="E10171" s="375"/>
      <c r="F10171" s="375"/>
      <c r="G10171" s="375"/>
      <c r="H10171" s="376"/>
      <c r="I10171" s="375"/>
      <c r="J10171" s="375"/>
      <c r="K10171" s="375"/>
      <c r="L10171" s="376"/>
      <c r="M10171" s="376"/>
      <c r="N10171" s="376"/>
      <c r="O10171" s="375"/>
      <c r="P10171" s="375"/>
      <c r="Q10171" s="376"/>
      <c r="R10171" s="376"/>
    </row>
    <row r="10172" spans="1:18" ht="11">
      <c r="A10172" s="375"/>
      <c r="B10172" s="375"/>
      <c r="C10172" s="375"/>
      <c r="D10172" s="375"/>
      <c r="E10172" s="375"/>
      <c r="F10172" s="375"/>
      <c r="G10172" s="375"/>
      <c r="H10172" s="376"/>
      <c r="I10172" s="375"/>
      <c r="J10172" s="375"/>
      <c r="K10172" s="375"/>
      <c r="L10172" s="376"/>
      <c r="M10172" s="376"/>
      <c r="N10172" s="376"/>
      <c r="O10172" s="375"/>
      <c r="P10172" s="375"/>
      <c r="Q10172" s="376"/>
      <c r="R10172" s="376"/>
    </row>
    <row r="10173" spans="1:18" ht="11">
      <c r="A10173" s="375"/>
      <c r="B10173" s="375"/>
      <c r="C10173" s="375"/>
      <c r="D10173" s="375"/>
      <c r="E10173" s="375"/>
      <c r="F10173" s="375"/>
      <c r="G10173" s="375"/>
      <c r="H10173" s="376"/>
      <c r="I10173" s="375"/>
      <c r="J10173" s="376"/>
      <c r="K10173" s="375"/>
      <c r="L10173" s="376"/>
      <c r="M10173" s="376"/>
      <c r="N10173" s="376"/>
      <c r="O10173" s="376"/>
      <c r="P10173" s="375"/>
      <c r="Q10173" s="376"/>
      <c r="R10173" s="376"/>
    </row>
    <row r="10174" spans="1:18" ht="11">
      <c r="A10174" s="375"/>
      <c r="B10174" s="375"/>
      <c r="C10174" s="375"/>
      <c r="D10174" s="375"/>
      <c r="E10174" s="375"/>
      <c r="F10174" s="375"/>
      <c r="G10174" s="375"/>
      <c r="H10174" s="376"/>
      <c r="I10174" s="375"/>
      <c r="J10174" s="376"/>
      <c r="K10174" s="375"/>
      <c r="L10174" s="376"/>
      <c r="M10174" s="376"/>
      <c r="N10174" s="376"/>
      <c r="O10174" s="376"/>
      <c r="P10174" s="375"/>
      <c r="Q10174" s="376"/>
      <c r="R10174" s="376"/>
    </row>
    <row r="10175" spans="1:18" ht="11">
      <c r="A10175" s="375"/>
      <c r="B10175" s="375"/>
      <c r="C10175" s="375"/>
      <c r="D10175" s="375"/>
      <c r="E10175" s="375"/>
      <c r="F10175" s="375"/>
      <c r="G10175" s="375"/>
      <c r="H10175" s="376"/>
      <c r="I10175" s="375"/>
      <c r="J10175" s="375"/>
      <c r="K10175" s="375"/>
      <c r="L10175" s="376"/>
      <c r="M10175" s="376"/>
      <c r="N10175" s="376"/>
      <c r="O10175" s="375"/>
      <c r="P10175" s="375"/>
      <c r="Q10175" s="376"/>
      <c r="R10175" s="376"/>
    </row>
    <row r="10176" spans="1:18" ht="11">
      <c r="A10176" s="375"/>
      <c r="B10176" s="375"/>
      <c r="C10176" s="375"/>
      <c r="D10176" s="375"/>
      <c r="E10176" s="375"/>
      <c r="F10176" s="375"/>
      <c r="G10176" s="375"/>
      <c r="H10176" s="376"/>
      <c r="I10176" s="375"/>
      <c r="J10176" s="375"/>
      <c r="K10176" s="375"/>
      <c r="L10176" s="376"/>
      <c r="M10176" s="376"/>
      <c r="N10176" s="376"/>
      <c r="O10176" s="375"/>
      <c r="P10176" s="375"/>
      <c r="Q10176" s="376"/>
      <c r="R10176" s="376"/>
    </row>
    <row r="10177" spans="1:18" ht="11">
      <c r="A10177" s="375"/>
      <c r="B10177" s="375"/>
      <c r="C10177" s="375"/>
      <c r="D10177" s="375"/>
      <c r="E10177" s="375"/>
      <c r="F10177" s="375"/>
      <c r="G10177" s="375"/>
      <c r="H10177" s="376"/>
      <c r="I10177" s="375"/>
      <c r="J10177" s="375"/>
      <c r="K10177" s="375"/>
      <c r="L10177" s="376"/>
      <c r="M10177" s="376"/>
      <c r="N10177" s="376"/>
      <c r="O10177" s="375"/>
      <c r="P10177" s="375"/>
      <c r="Q10177" s="376"/>
      <c r="R10177" s="376"/>
    </row>
    <row r="10178" spans="1:18" ht="11">
      <c r="A10178" s="375"/>
      <c r="B10178" s="375"/>
      <c r="C10178" s="375"/>
      <c r="D10178" s="375"/>
      <c r="E10178" s="375"/>
      <c r="F10178" s="375"/>
      <c r="G10178" s="375"/>
      <c r="H10178" s="376"/>
      <c r="I10178" s="375"/>
      <c r="J10178" s="375"/>
      <c r="K10178" s="375"/>
      <c r="L10178" s="376"/>
      <c r="M10178" s="376"/>
      <c r="N10178" s="376"/>
      <c r="O10178" s="375"/>
      <c r="P10178" s="375"/>
      <c r="Q10178" s="376"/>
      <c r="R10178" s="376"/>
    </row>
    <row r="10179" spans="1:18" ht="11">
      <c r="A10179" s="375"/>
      <c r="B10179" s="375"/>
      <c r="C10179" s="375"/>
      <c r="D10179" s="375"/>
      <c r="E10179" s="375"/>
      <c r="F10179" s="375"/>
      <c r="G10179" s="375"/>
      <c r="H10179" s="376"/>
      <c r="I10179" s="375"/>
      <c r="J10179" s="375"/>
      <c r="K10179" s="375"/>
      <c r="L10179" s="376"/>
      <c r="M10179" s="376"/>
      <c r="N10179" s="376"/>
      <c r="O10179" s="375"/>
      <c r="P10179" s="375"/>
      <c r="Q10179" s="376"/>
      <c r="R10179" s="376"/>
    </row>
    <row r="10180" spans="1:18" ht="11">
      <c r="A10180" s="375"/>
      <c r="B10180" s="375"/>
      <c r="C10180" s="375"/>
      <c r="D10180" s="375"/>
      <c r="E10180" s="375"/>
      <c r="F10180" s="375"/>
      <c r="G10180" s="375"/>
      <c r="H10180" s="376"/>
      <c r="I10180" s="375"/>
      <c r="J10180" s="375"/>
      <c r="K10180" s="375"/>
      <c r="L10180" s="376"/>
      <c r="M10180" s="376"/>
      <c r="N10180" s="376"/>
      <c r="O10180" s="375"/>
      <c r="P10180" s="375"/>
      <c r="Q10180" s="376"/>
      <c r="R10180" s="376"/>
    </row>
    <row r="10181" spans="1:18" ht="11">
      <c r="A10181" s="375"/>
      <c r="B10181" s="375"/>
      <c r="C10181" s="375"/>
      <c r="D10181" s="375"/>
      <c r="E10181" s="375"/>
      <c r="F10181" s="375"/>
      <c r="G10181" s="375"/>
      <c r="H10181" s="376"/>
      <c r="I10181" s="375"/>
      <c r="J10181" s="375"/>
      <c r="K10181" s="375"/>
      <c r="L10181" s="376"/>
      <c r="M10181" s="376"/>
      <c r="N10181" s="376"/>
      <c r="O10181" s="375"/>
      <c r="P10181" s="375"/>
      <c r="Q10181" s="376"/>
      <c r="R10181" s="376"/>
    </row>
    <row r="10182" spans="1:18" ht="11">
      <c r="A10182" s="375"/>
      <c r="B10182" s="375"/>
      <c r="C10182" s="375"/>
      <c r="D10182" s="375"/>
      <c r="E10182" s="375"/>
      <c r="F10182" s="375"/>
      <c r="G10182" s="375"/>
      <c r="H10182" s="376"/>
      <c r="I10182" s="375"/>
      <c r="J10182" s="375"/>
      <c r="K10182" s="375"/>
      <c r="L10182" s="376"/>
      <c r="M10182" s="376"/>
      <c r="N10182" s="376"/>
      <c r="O10182" s="375"/>
      <c r="P10182" s="375"/>
      <c r="Q10182" s="376"/>
      <c r="R10182" s="376"/>
    </row>
    <row r="10183" spans="1:18" ht="11">
      <c r="A10183" s="375"/>
      <c r="B10183" s="375"/>
      <c r="C10183" s="375"/>
      <c r="D10183" s="375"/>
      <c r="E10183" s="375"/>
      <c r="F10183" s="375"/>
      <c r="G10183" s="375"/>
      <c r="H10183" s="376"/>
      <c r="I10183" s="375"/>
      <c r="J10183" s="376"/>
      <c r="K10183" s="375"/>
      <c r="L10183" s="376"/>
      <c r="M10183" s="376"/>
      <c r="N10183" s="376"/>
      <c r="O10183" s="375"/>
      <c r="P10183" s="375"/>
      <c r="Q10183" s="376"/>
      <c r="R10183" s="376"/>
    </row>
    <row r="10184" spans="1:18" ht="11">
      <c r="A10184" s="375"/>
      <c r="B10184" s="375"/>
      <c r="C10184" s="375"/>
      <c r="D10184" s="375"/>
      <c r="E10184" s="375"/>
      <c r="F10184" s="375"/>
      <c r="G10184" s="375"/>
      <c r="H10184" s="376"/>
      <c r="I10184" s="375"/>
      <c r="J10184" s="375"/>
      <c r="K10184" s="375"/>
      <c r="L10184" s="376"/>
      <c r="M10184" s="376"/>
      <c r="N10184" s="376"/>
      <c r="O10184" s="375"/>
      <c r="P10184" s="375"/>
      <c r="Q10184" s="376"/>
      <c r="R10184" s="376"/>
    </row>
    <row r="10185" spans="1:18" ht="11">
      <c r="A10185" s="375"/>
      <c r="B10185" s="375"/>
      <c r="C10185" s="375"/>
      <c r="D10185" s="375"/>
      <c r="E10185" s="375"/>
      <c r="F10185" s="375"/>
      <c r="G10185" s="375"/>
      <c r="H10185" s="376"/>
      <c r="I10185" s="375"/>
      <c r="J10185" s="375"/>
      <c r="K10185" s="375"/>
      <c r="L10185" s="376"/>
      <c r="M10185" s="376"/>
      <c r="N10185" s="376"/>
      <c r="O10185" s="375"/>
      <c r="P10185" s="375"/>
      <c r="Q10185" s="376"/>
      <c r="R10185" s="376"/>
    </row>
    <row r="10186" spans="1:18" ht="11">
      <c r="A10186" s="375"/>
      <c r="B10186" s="375"/>
      <c r="C10186" s="375"/>
      <c r="D10186" s="375"/>
      <c r="E10186" s="375"/>
      <c r="F10186" s="375"/>
      <c r="G10186" s="375"/>
      <c r="H10186" s="376"/>
      <c r="I10186" s="375"/>
      <c r="J10186" s="375"/>
      <c r="K10186" s="375"/>
      <c r="L10186" s="376"/>
      <c r="M10186" s="376"/>
      <c r="N10186" s="376"/>
      <c r="O10186" s="375"/>
      <c r="P10186" s="375"/>
      <c r="Q10186" s="376"/>
      <c r="R10186" s="376"/>
    </row>
    <row r="10187" spans="1:18" ht="11">
      <c r="A10187" s="375"/>
      <c r="B10187" s="375"/>
      <c r="C10187" s="375"/>
      <c r="D10187" s="375"/>
      <c r="E10187" s="375"/>
      <c r="F10187" s="375"/>
      <c r="G10187" s="375"/>
      <c r="H10187" s="376"/>
      <c r="I10187" s="375"/>
      <c r="J10187" s="375"/>
      <c r="K10187" s="375"/>
      <c r="L10187" s="376"/>
      <c r="M10187" s="376"/>
      <c r="N10187" s="376"/>
      <c r="O10187" s="375"/>
      <c r="P10187" s="375"/>
      <c r="Q10187" s="376"/>
      <c r="R10187" s="376"/>
    </row>
    <row r="10188" spans="1:18" ht="11">
      <c r="A10188" s="375"/>
      <c r="B10188" s="375"/>
      <c r="C10188" s="375"/>
      <c r="D10188" s="375"/>
      <c r="E10188" s="375"/>
      <c r="F10188" s="375"/>
      <c r="G10188" s="375"/>
      <c r="H10188" s="376"/>
      <c r="I10188" s="375"/>
      <c r="J10188" s="375"/>
      <c r="K10188" s="375"/>
      <c r="L10188" s="376"/>
      <c r="M10188" s="376"/>
      <c r="N10188" s="376"/>
      <c r="O10188" s="375"/>
      <c r="P10188" s="375"/>
      <c r="Q10188" s="376"/>
      <c r="R10188" s="376"/>
    </row>
    <row r="10189" spans="1:18" ht="11">
      <c r="A10189" s="375"/>
      <c r="B10189" s="375"/>
      <c r="C10189" s="375"/>
      <c r="D10189" s="375"/>
      <c r="E10189" s="375"/>
      <c r="F10189" s="375"/>
      <c r="G10189" s="375"/>
      <c r="H10189" s="376"/>
      <c r="I10189" s="375"/>
      <c r="J10189" s="376"/>
      <c r="K10189" s="375"/>
      <c r="L10189" s="376"/>
      <c r="M10189" s="376"/>
      <c r="N10189" s="376"/>
      <c r="O10189" s="376"/>
      <c r="P10189" s="375"/>
      <c r="Q10189" s="376"/>
      <c r="R10189" s="376"/>
    </row>
    <row r="10190" spans="1:18" ht="11">
      <c r="A10190" s="375"/>
      <c r="B10190" s="375"/>
      <c r="C10190" s="375"/>
      <c r="D10190" s="375"/>
      <c r="E10190" s="375"/>
      <c r="F10190" s="375"/>
      <c r="G10190" s="375"/>
      <c r="H10190" s="376"/>
      <c r="I10190" s="375"/>
      <c r="J10190" s="375"/>
      <c r="K10190" s="375"/>
      <c r="L10190" s="376"/>
      <c r="M10190" s="376"/>
      <c r="N10190" s="376"/>
      <c r="O10190" s="375"/>
      <c r="P10190" s="375"/>
      <c r="Q10190" s="376"/>
      <c r="R10190" s="376"/>
    </row>
    <row r="10191" spans="1:18" ht="11">
      <c r="A10191" s="375"/>
      <c r="B10191" s="375"/>
      <c r="C10191" s="375"/>
      <c r="D10191" s="375"/>
      <c r="E10191" s="375"/>
      <c r="F10191" s="375"/>
      <c r="G10191" s="375"/>
      <c r="H10191" s="376"/>
      <c r="I10191" s="375"/>
      <c r="J10191" s="375"/>
      <c r="K10191" s="375"/>
      <c r="L10191" s="376"/>
      <c r="M10191" s="376"/>
      <c r="N10191" s="376"/>
      <c r="O10191" s="375"/>
      <c r="P10191" s="375"/>
      <c r="Q10191" s="376"/>
      <c r="R10191" s="376"/>
    </row>
    <row r="10192" spans="1:18" ht="11">
      <c r="A10192" s="375"/>
      <c r="B10192" s="375"/>
      <c r="C10192" s="375"/>
      <c r="D10192" s="375"/>
      <c r="E10192" s="375"/>
      <c r="F10192" s="375"/>
      <c r="G10192" s="375"/>
      <c r="H10192" s="376"/>
      <c r="I10192" s="375"/>
      <c r="J10192" s="376"/>
      <c r="K10192" s="375"/>
      <c r="L10192" s="376"/>
      <c r="M10192" s="376"/>
      <c r="N10192" s="376"/>
      <c r="O10192" s="375"/>
      <c r="P10192" s="375"/>
      <c r="Q10192" s="376"/>
      <c r="R10192" s="376"/>
    </row>
    <row r="10193" spans="1:18" ht="11">
      <c r="A10193" s="375"/>
      <c r="B10193" s="375"/>
      <c r="C10193" s="375"/>
      <c r="D10193" s="375"/>
      <c r="E10193" s="375"/>
      <c r="F10193" s="375"/>
      <c r="G10193" s="375"/>
      <c r="H10193" s="376"/>
      <c r="I10193" s="375"/>
      <c r="J10193" s="375"/>
      <c r="K10193" s="375"/>
      <c r="L10193" s="376"/>
      <c r="M10193" s="376"/>
      <c r="N10193" s="376"/>
      <c r="O10193" s="375"/>
      <c r="P10193" s="375"/>
      <c r="Q10193" s="376"/>
      <c r="R10193" s="376"/>
    </row>
    <row r="10194" spans="1:18" ht="11">
      <c r="A10194" s="375"/>
      <c r="B10194" s="375"/>
      <c r="C10194" s="375"/>
      <c r="D10194" s="375"/>
      <c r="E10194" s="375"/>
      <c r="F10194" s="375"/>
      <c r="G10194" s="375"/>
      <c r="H10194" s="376"/>
      <c r="I10194" s="375"/>
      <c r="J10194" s="375"/>
      <c r="K10194" s="375"/>
      <c r="L10194" s="376"/>
      <c r="M10194" s="376"/>
      <c r="N10194" s="376"/>
      <c r="O10194" s="375"/>
      <c r="P10194" s="375"/>
      <c r="Q10194" s="376"/>
      <c r="R10194" s="376"/>
    </row>
    <row r="10195" spans="1:18" ht="11">
      <c r="A10195" s="375"/>
      <c r="B10195" s="375"/>
      <c r="C10195" s="375"/>
      <c r="D10195" s="375"/>
      <c r="E10195" s="375"/>
      <c r="F10195" s="375"/>
      <c r="G10195" s="375"/>
      <c r="H10195" s="376"/>
      <c r="I10195" s="375"/>
      <c r="J10195" s="375"/>
      <c r="K10195" s="375"/>
      <c r="L10195" s="376"/>
      <c r="M10195" s="376"/>
      <c r="N10195" s="376"/>
      <c r="O10195" s="375"/>
      <c r="P10195" s="375"/>
      <c r="Q10195" s="376"/>
      <c r="R10195" s="376"/>
    </row>
    <row r="10196" spans="1:18" ht="11">
      <c r="A10196" s="375"/>
      <c r="B10196" s="375"/>
      <c r="C10196" s="375"/>
      <c r="D10196" s="375"/>
      <c r="E10196" s="375"/>
      <c r="F10196" s="375"/>
      <c r="G10196" s="375"/>
      <c r="H10196" s="376"/>
      <c r="I10196" s="375"/>
      <c r="J10196" s="375"/>
      <c r="K10196" s="375"/>
      <c r="L10196" s="376"/>
      <c r="M10196" s="376"/>
      <c r="N10196" s="376"/>
      <c r="O10196" s="375"/>
      <c r="P10196" s="375"/>
      <c r="Q10196" s="376"/>
      <c r="R10196" s="376"/>
    </row>
    <row r="10197" spans="1:18" ht="11">
      <c r="A10197" s="375"/>
      <c r="B10197" s="375"/>
      <c r="C10197" s="375"/>
      <c r="D10197" s="375"/>
      <c r="E10197" s="375"/>
      <c r="F10197" s="375"/>
      <c r="G10197" s="375"/>
      <c r="H10197" s="376"/>
      <c r="I10197" s="375"/>
      <c r="J10197" s="375"/>
      <c r="K10197" s="375"/>
      <c r="L10197" s="376"/>
      <c r="M10197" s="376"/>
      <c r="N10197" s="376"/>
      <c r="O10197" s="375"/>
      <c r="P10197" s="375"/>
      <c r="Q10197" s="376"/>
      <c r="R10197" s="376"/>
    </row>
    <row r="10198" spans="1:18" ht="11">
      <c r="A10198" s="375"/>
      <c r="B10198" s="375"/>
      <c r="C10198" s="375"/>
      <c r="D10198" s="375"/>
      <c r="E10198" s="375"/>
      <c r="F10198" s="375"/>
      <c r="G10198" s="375"/>
      <c r="H10198" s="376"/>
      <c r="I10198" s="375"/>
      <c r="J10198" s="375"/>
      <c r="K10198" s="375"/>
      <c r="L10198" s="376"/>
      <c r="M10198" s="376"/>
      <c r="N10198" s="376"/>
      <c r="O10198" s="375"/>
      <c r="P10198" s="375"/>
      <c r="Q10198" s="376"/>
      <c r="R10198" s="376"/>
    </row>
    <row r="10199" spans="1:18" ht="11">
      <c r="A10199" s="375"/>
      <c r="B10199" s="375"/>
      <c r="C10199" s="375"/>
      <c r="D10199" s="375"/>
      <c r="E10199" s="375"/>
      <c r="F10199" s="375"/>
      <c r="G10199" s="375"/>
      <c r="H10199" s="376"/>
      <c r="I10199" s="375"/>
      <c r="J10199" s="376"/>
      <c r="K10199" s="375"/>
      <c r="L10199" s="376"/>
      <c r="M10199" s="376"/>
      <c r="N10199" s="376"/>
      <c r="O10199" s="376"/>
      <c r="P10199" s="375"/>
      <c r="Q10199" s="376"/>
      <c r="R10199" s="376"/>
    </row>
    <row r="10200" spans="1:18" ht="11">
      <c r="A10200" s="375"/>
      <c r="B10200" s="375"/>
      <c r="C10200" s="375"/>
      <c r="D10200" s="375"/>
      <c r="E10200" s="375"/>
      <c r="F10200" s="375"/>
      <c r="G10200" s="375"/>
      <c r="H10200" s="376"/>
      <c r="I10200" s="375"/>
      <c r="J10200" s="375"/>
      <c r="K10200" s="375"/>
      <c r="L10200" s="376"/>
      <c r="M10200" s="376"/>
      <c r="N10200" s="376"/>
      <c r="O10200" s="375"/>
      <c r="P10200" s="375"/>
      <c r="Q10200" s="376"/>
      <c r="R10200" s="376"/>
    </row>
    <row r="10201" spans="1:18" ht="11">
      <c r="A10201" s="375"/>
      <c r="B10201" s="375"/>
      <c r="C10201" s="375"/>
      <c r="D10201" s="375"/>
      <c r="E10201" s="375"/>
      <c r="F10201" s="375"/>
      <c r="G10201" s="375"/>
      <c r="H10201" s="376"/>
      <c r="I10201" s="375"/>
      <c r="J10201" s="375"/>
      <c r="K10201" s="375"/>
      <c r="L10201" s="376"/>
      <c r="M10201" s="376"/>
      <c r="N10201" s="376"/>
      <c r="O10201" s="375"/>
      <c r="P10201" s="375"/>
      <c r="Q10201" s="376"/>
      <c r="R10201" s="376"/>
    </row>
    <row r="10202" spans="1:18" ht="11">
      <c r="A10202" s="375"/>
      <c r="B10202" s="375"/>
      <c r="C10202" s="375"/>
      <c r="D10202" s="375"/>
      <c r="E10202" s="375"/>
      <c r="F10202" s="375"/>
      <c r="G10202" s="375"/>
      <c r="H10202" s="376"/>
      <c r="I10202" s="375"/>
      <c r="J10202" s="375"/>
      <c r="K10202" s="375"/>
      <c r="L10202" s="376"/>
      <c r="M10202" s="376"/>
      <c r="N10202" s="376"/>
      <c r="O10202" s="375"/>
      <c r="P10202" s="375"/>
      <c r="Q10202" s="376"/>
      <c r="R10202" s="376"/>
    </row>
    <row r="10203" spans="1:18" ht="11">
      <c r="A10203" s="375"/>
      <c r="B10203" s="375"/>
      <c r="C10203" s="375"/>
      <c r="D10203" s="375"/>
      <c r="E10203" s="375"/>
      <c r="F10203" s="375"/>
      <c r="G10203" s="375"/>
      <c r="H10203" s="376"/>
      <c r="I10203" s="375"/>
      <c r="J10203" s="375"/>
      <c r="K10203" s="375"/>
      <c r="L10203" s="376"/>
      <c r="M10203" s="376"/>
      <c r="N10203" s="376"/>
      <c r="O10203" s="375"/>
      <c r="P10203" s="375"/>
      <c r="Q10203" s="376"/>
      <c r="R10203" s="376"/>
    </row>
    <row r="10204" spans="1:18" ht="11">
      <c r="A10204" s="375"/>
      <c r="B10204" s="375"/>
      <c r="C10204" s="375"/>
      <c r="D10204" s="375"/>
      <c r="E10204" s="375"/>
      <c r="F10204" s="375"/>
      <c r="G10204" s="375"/>
      <c r="H10204" s="376"/>
      <c r="I10204" s="375"/>
      <c r="J10204" s="375"/>
      <c r="K10204" s="375"/>
      <c r="L10204" s="376"/>
      <c r="M10204" s="376"/>
      <c r="N10204" s="376"/>
      <c r="O10204" s="375"/>
      <c r="P10204" s="375"/>
      <c r="Q10204" s="376"/>
      <c r="R10204" s="376"/>
    </row>
    <row r="10205" spans="1:18" ht="11">
      <c r="A10205" s="375"/>
      <c r="B10205" s="375"/>
      <c r="C10205" s="375"/>
      <c r="D10205" s="375"/>
      <c r="E10205" s="375"/>
      <c r="F10205" s="375"/>
      <c r="G10205" s="375"/>
      <c r="H10205" s="376"/>
      <c r="I10205" s="375"/>
      <c r="J10205" s="375"/>
      <c r="K10205" s="375"/>
      <c r="L10205" s="376"/>
      <c r="M10205" s="376"/>
      <c r="N10205" s="376"/>
      <c r="O10205" s="375"/>
      <c r="P10205" s="375"/>
      <c r="Q10205" s="376"/>
      <c r="R10205" s="376"/>
    </row>
    <row r="10206" spans="1:18" ht="11">
      <c r="A10206" s="375"/>
      <c r="B10206" s="375"/>
      <c r="C10206" s="375"/>
      <c r="D10206" s="375"/>
      <c r="E10206" s="375"/>
      <c r="F10206" s="375"/>
      <c r="G10206" s="375"/>
      <c r="H10206" s="376"/>
      <c r="I10206" s="375"/>
      <c r="J10206" s="375"/>
      <c r="K10206" s="375"/>
      <c r="L10206" s="376"/>
      <c r="M10206" s="376"/>
      <c r="N10206" s="376"/>
      <c r="O10206" s="375"/>
      <c r="P10206" s="375"/>
      <c r="Q10206" s="376"/>
      <c r="R10206" s="376"/>
    </row>
    <row r="10207" spans="1:18" ht="11">
      <c r="A10207" s="375"/>
      <c r="B10207" s="375"/>
      <c r="C10207" s="375"/>
      <c r="D10207" s="375"/>
      <c r="E10207" s="375"/>
      <c r="F10207" s="375"/>
      <c r="G10207" s="375"/>
      <c r="H10207" s="376"/>
      <c r="I10207" s="375"/>
      <c r="J10207" s="375"/>
      <c r="K10207" s="375"/>
      <c r="L10207" s="376"/>
      <c r="M10207" s="376"/>
      <c r="N10207" s="376"/>
      <c r="O10207" s="375"/>
      <c r="P10207" s="375"/>
      <c r="Q10207" s="376"/>
      <c r="R10207" s="376"/>
    </row>
    <row r="10208" spans="1:18" ht="11">
      <c r="A10208" s="375"/>
      <c r="B10208" s="375"/>
      <c r="C10208" s="375"/>
      <c r="D10208" s="375"/>
      <c r="E10208" s="375"/>
      <c r="F10208" s="375"/>
      <c r="G10208" s="375"/>
      <c r="H10208" s="376"/>
      <c r="I10208" s="375"/>
      <c r="J10208" s="375"/>
      <c r="K10208" s="375"/>
      <c r="L10208" s="376"/>
      <c r="M10208" s="376"/>
      <c r="N10208" s="376"/>
      <c r="O10208" s="375"/>
      <c r="P10208" s="375"/>
      <c r="Q10208" s="376"/>
      <c r="R10208" s="376"/>
    </row>
    <row r="10209" spans="1:18" ht="11">
      <c r="A10209" s="375"/>
      <c r="B10209" s="375"/>
      <c r="C10209" s="375"/>
      <c r="D10209" s="375"/>
      <c r="E10209" s="375"/>
      <c r="F10209" s="375"/>
      <c r="G10209" s="375"/>
      <c r="H10209" s="376"/>
      <c r="I10209" s="375"/>
      <c r="J10209" s="375"/>
      <c r="K10209" s="375"/>
      <c r="L10209" s="376"/>
      <c r="M10209" s="376"/>
      <c r="N10209" s="376"/>
      <c r="O10209" s="375"/>
      <c r="P10209" s="375"/>
      <c r="Q10209" s="376"/>
      <c r="R10209" s="376"/>
    </row>
    <row r="10210" spans="1:18" ht="11">
      <c r="A10210" s="375"/>
      <c r="B10210" s="375"/>
      <c r="C10210" s="375"/>
      <c r="D10210" s="375"/>
      <c r="E10210" s="375"/>
      <c r="F10210" s="375"/>
      <c r="G10210" s="375"/>
      <c r="H10210" s="376"/>
      <c r="I10210" s="375"/>
      <c r="J10210" s="375"/>
      <c r="K10210" s="375"/>
      <c r="L10210" s="376"/>
      <c r="M10210" s="376"/>
      <c r="N10210" s="376"/>
      <c r="O10210" s="375"/>
      <c r="P10210" s="375"/>
      <c r="Q10210" s="376"/>
      <c r="R10210" s="376"/>
    </row>
    <row r="10211" spans="1:18" ht="11">
      <c r="A10211" s="375"/>
      <c r="B10211" s="375"/>
      <c r="C10211" s="375"/>
      <c r="D10211" s="375"/>
      <c r="E10211" s="375"/>
      <c r="F10211" s="375"/>
      <c r="G10211" s="375"/>
      <c r="H10211" s="376"/>
      <c r="I10211" s="375"/>
      <c r="J10211" s="375"/>
      <c r="K10211" s="375"/>
      <c r="L10211" s="376"/>
      <c r="M10211" s="376"/>
      <c r="N10211" s="376"/>
      <c r="O10211" s="375"/>
      <c r="P10211" s="375"/>
      <c r="Q10211" s="376"/>
      <c r="R10211" s="376"/>
    </row>
    <row r="10212" spans="1:18" ht="11">
      <c r="A10212" s="375"/>
      <c r="B10212" s="375"/>
      <c r="C10212" s="375"/>
      <c r="D10212" s="375"/>
      <c r="E10212" s="375"/>
      <c r="F10212" s="375"/>
      <c r="G10212" s="375"/>
      <c r="H10212" s="376"/>
      <c r="I10212" s="375"/>
      <c r="J10212" s="375"/>
      <c r="K10212" s="375"/>
      <c r="L10212" s="376"/>
      <c r="M10212" s="376"/>
      <c r="N10212" s="376"/>
      <c r="O10212" s="375"/>
      <c r="P10212" s="375"/>
      <c r="Q10212" s="376"/>
      <c r="R10212" s="376"/>
    </row>
    <row r="10213" spans="1:18" ht="11">
      <c r="A10213" s="375"/>
      <c r="B10213" s="375"/>
      <c r="C10213" s="375"/>
      <c r="D10213" s="375"/>
      <c r="E10213" s="375"/>
      <c r="F10213" s="375"/>
      <c r="G10213" s="375"/>
      <c r="H10213" s="376"/>
      <c r="I10213" s="375"/>
      <c r="J10213" s="375"/>
      <c r="K10213" s="375"/>
      <c r="L10213" s="376"/>
      <c r="M10213" s="376"/>
      <c r="N10213" s="376"/>
      <c r="O10213" s="375"/>
      <c r="P10213" s="375"/>
      <c r="Q10213" s="376"/>
      <c r="R10213" s="376"/>
    </row>
    <row r="10214" spans="1:18" ht="11">
      <c r="A10214" s="375"/>
      <c r="B10214" s="375"/>
      <c r="C10214" s="375"/>
      <c r="D10214" s="375"/>
      <c r="E10214" s="375"/>
      <c r="F10214" s="375"/>
      <c r="G10214" s="375"/>
      <c r="H10214" s="376"/>
      <c r="I10214" s="375"/>
      <c r="J10214" s="375"/>
      <c r="K10214" s="375"/>
      <c r="L10214" s="376"/>
      <c r="M10214" s="376"/>
      <c r="N10214" s="376"/>
      <c r="O10214" s="375"/>
      <c r="P10214" s="375"/>
      <c r="Q10214" s="376"/>
      <c r="R10214" s="376"/>
    </row>
    <row r="10215" spans="1:18" ht="11">
      <c r="A10215" s="375"/>
      <c r="B10215" s="375"/>
      <c r="C10215" s="375"/>
      <c r="D10215" s="375"/>
      <c r="E10215" s="375"/>
      <c r="F10215" s="375"/>
      <c r="G10215" s="375"/>
      <c r="H10215" s="376"/>
      <c r="I10215" s="375"/>
      <c r="J10215" s="375"/>
      <c r="K10215" s="375"/>
      <c r="L10215" s="376"/>
      <c r="M10215" s="376"/>
      <c r="N10215" s="376"/>
      <c r="O10215" s="375"/>
      <c r="P10215" s="375"/>
      <c r="Q10215" s="376"/>
      <c r="R10215" s="376"/>
    </row>
    <row r="10216" spans="1:18" ht="11">
      <c r="A10216" s="375"/>
      <c r="B10216" s="375"/>
      <c r="C10216" s="375"/>
      <c r="D10216" s="375"/>
      <c r="E10216" s="375"/>
      <c r="F10216" s="375"/>
      <c r="G10216" s="375"/>
      <c r="H10216" s="376"/>
      <c r="I10216" s="375"/>
      <c r="J10216" s="375"/>
      <c r="K10216" s="375"/>
      <c r="L10216" s="376"/>
      <c r="M10216" s="376"/>
      <c r="N10216" s="376"/>
      <c r="O10216" s="375"/>
      <c r="P10216" s="375"/>
      <c r="Q10216" s="376"/>
      <c r="R10216" s="376"/>
    </row>
    <row r="10217" spans="1:18" ht="11">
      <c r="A10217" s="375"/>
      <c r="B10217" s="375"/>
      <c r="C10217" s="375"/>
      <c r="D10217" s="375"/>
      <c r="E10217" s="375"/>
      <c r="F10217" s="375"/>
      <c r="G10217" s="375"/>
      <c r="H10217" s="376"/>
      <c r="I10217" s="375"/>
      <c r="J10217" s="375"/>
      <c r="K10217" s="375"/>
      <c r="L10217" s="376"/>
      <c r="M10217" s="376"/>
      <c r="N10217" s="376"/>
      <c r="O10217" s="375"/>
      <c r="P10217" s="375"/>
      <c r="Q10217" s="376"/>
      <c r="R10217" s="376"/>
    </row>
    <row r="10218" spans="1:18" ht="11">
      <c r="A10218" s="375"/>
      <c r="B10218" s="375"/>
      <c r="C10218" s="375"/>
      <c r="D10218" s="375"/>
      <c r="E10218" s="375"/>
      <c r="F10218" s="375"/>
      <c r="G10218" s="375"/>
      <c r="H10218" s="376"/>
      <c r="I10218" s="375"/>
      <c r="J10218" s="375"/>
      <c r="K10218" s="375"/>
      <c r="L10218" s="376"/>
      <c r="M10218" s="376"/>
      <c r="N10218" s="376"/>
      <c r="O10218" s="375"/>
      <c r="P10218" s="375"/>
      <c r="Q10218" s="376"/>
      <c r="R10218" s="376"/>
    </row>
    <row r="10219" spans="1:18" ht="11">
      <c r="A10219" s="375"/>
      <c r="B10219" s="375"/>
      <c r="C10219" s="375"/>
      <c r="D10219" s="375"/>
      <c r="E10219" s="375"/>
      <c r="F10219" s="375"/>
      <c r="G10219" s="375"/>
      <c r="H10219" s="376"/>
      <c r="I10219" s="375"/>
      <c r="J10219" s="375"/>
      <c r="K10219" s="375"/>
      <c r="L10219" s="376"/>
      <c r="M10219" s="376"/>
      <c r="N10219" s="376"/>
      <c r="O10219" s="375"/>
      <c r="P10219" s="375"/>
      <c r="Q10219" s="376"/>
      <c r="R10219" s="376"/>
    </row>
    <row r="10220" spans="1:18" ht="11">
      <c r="A10220" s="375"/>
      <c r="B10220" s="375"/>
      <c r="C10220" s="375"/>
      <c r="D10220" s="375"/>
      <c r="E10220" s="375"/>
      <c r="F10220" s="375"/>
      <c r="G10220" s="375"/>
      <c r="H10220" s="376"/>
      <c r="I10220" s="375"/>
      <c r="J10220" s="375"/>
      <c r="K10220" s="375"/>
      <c r="L10220" s="376"/>
      <c r="M10220" s="376"/>
      <c r="N10220" s="376"/>
      <c r="O10220" s="375"/>
      <c r="P10220" s="375"/>
      <c r="Q10220" s="376"/>
      <c r="R10220" s="376"/>
    </row>
    <row r="10221" spans="1:18" ht="11">
      <c r="A10221" s="375"/>
      <c r="B10221" s="375"/>
      <c r="C10221" s="375"/>
      <c r="D10221" s="375"/>
      <c r="E10221" s="375"/>
      <c r="F10221" s="375"/>
      <c r="G10221" s="375"/>
      <c r="H10221" s="376"/>
      <c r="I10221" s="375"/>
      <c r="J10221" s="375"/>
      <c r="K10221" s="375"/>
      <c r="L10221" s="376"/>
      <c r="M10221" s="376"/>
      <c r="N10221" s="376"/>
      <c r="O10221" s="375"/>
      <c r="P10221" s="375"/>
      <c r="Q10221" s="376"/>
      <c r="R10221" s="376"/>
    </row>
    <row r="10222" spans="1:18" ht="11">
      <c r="A10222" s="375"/>
      <c r="B10222" s="375"/>
      <c r="C10222" s="375"/>
      <c r="D10222" s="375"/>
      <c r="E10222" s="375"/>
      <c r="F10222" s="375"/>
      <c r="G10222" s="375"/>
      <c r="H10222" s="376"/>
      <c r="I10222" s="375"/>
      <c r="J10222" s="375"/>
      <c r="K10222" s="375"/>
      <c r="L10222" s="376"/>
      <c r="M10222" s="376"/>
      <c r="N10222" s="376"/>
      <c r="O10222" s="375"/>
      <c r="P10222" s="375"/>
      <c r="Q10222" s="376"/>
      <c r="R10222" s="376"/>
    </row>
    <row r="10223" spans="1:18" ht="11">
      <c r="A10223" s="375"/>
      <c r="B10223" s="375"/>
      <c r="C10223" s="375"/>
      <c r="D10223" s="375"/>
      <c r="E10223" s="375"/>
      <c r="F10223" s="375"/>
      <c r="G10223" s="375"/>
      <c r="H10223" s="376"/>
      <c r="I10223" s="375"/>
      <c r="J10223" s="375"/>
      <c r="K10223" s="375"/>
      <c r="L10223" s="376"/>
      <c r="M10223" s="376"/>
      <c r="N10223" s="376"/>
      <c r="O10223" s="375"/>
      <c r="P10223" s="375"/>
      <c r="Q10223" s="376"/>
      <c r="R10223" s="376"/>
    </row>
    <row r="10224" spans="1:18" ht="11">
      <c r="A10224" s="375"/>
      <c r="B10224" s="375"/>
      <c r="C10224" s="375"/>
      <c r="D10224" s="375"/>
      <c r="E10224" s="375"/>
      <c r="F10224" s="375"/>
      <c r="G10224" s="375"/>
      <c r="H10224" s="376"/>
      <c r="I10224" s="375"/>
      <c r="J10224" s="375"/>
      <c r="K10224" s="375"/>
      <c r="L10224" s="376"/>
      <c r="M10224" s="376"/>
      <c r="N10224" s="376"/>
      <c r="O10224" s="375"/>
      <c r="P10224" s="375"/>
      <c r="Q10224" s="376"/>
      <c r="R10224" s="376"/>
    </row>
    <row r="10225" spans="1:18" ht="11">
      <c r="A10225" s="375"/>
      <c r="B10225" s="375"/>
      <c r="C10225" s="375"/>
      <c r="D10225" s="375"/>
      <c r="E10225" s="375"/>
      <c r="F10225" s="375"/>
      <c r="G10225" s="375"/>
      <c r="H10225" s="376"/>
      <c r="I10225" s="375"/>
      <c r="J10225" s="375"/>
      <c r="K10225" s="375"/>
      <c r="L10225" s="376"/>
      <c r="M10225" s="376"/>
      <c r="N10225" s="376"/>
      <c r="O10225" s="375"/>
      <c r="P10225" s="375"/>
      <c r="Q10225" s="376"/>
      <c r="R10225" s="376"/>
    </row>
    <row r="10226" spans="1:18" ht="11">
      <c r="A10226" s="375"/>
      <c r="B10226" s="375"/>
      <c r="C10226" s="375"/>
      <c r="D10226" s="375"/>
      <c r="E10226" s="375"/>
      <c r="F10226" s="375"/>
      <c r="G10226" s="375"/>
      <c r="H10226" s="376"/>
      <c r="I10226" s="375"/>
      <c r="J10226" s="375"/>
      <c r="K10226" s="375"/>
      <c r="L10226" s="376"/>
      <c r="M10226" s="376"/>
      <c r="N10226" s="376"/>
      <c r="O10226" s="375"/>
      <c r="P10226" s="375"/>
      <c r="Q10226" s="376"/>
      <c r="R10226" s="376"/>
    </row>
    <row r="10227" spans="1:18" ht="11">
      <c r="A10227" s="375"/>
      <c r="B10227" s="375"/>
      <c r="C10227" s="375"/>
      <c r="D10227" s="375"/>
      <c r="E10227" s="375"/>
      <c r="F10227" s="375"/>
      <c r="G10227" s="375"/>
      <c r="H10227" s="376"/>
      <c r="I10227" s="375"/>
      <c r="J10227" s="375"/>
      <c r="K10227" s="375"/>
      <c r="L10227" s="376"/>
      <c r="M10227" s="376"/>
      <c r="N10227" s="376"/>
      <c r="O10227" s="375"/>
      <c r="P10227" s="375"/>
      <c r="Q10227" s="376"/>
      <c r="R10227" s="376"/>
    </row>
    <row r="10228" spans="1:18" ht="11">
      <c r="A10228" s="375"/>
      <c r="B10228" s="375"/>
      <c r="C10228" s="375"/>
      <c r="D10228" s="375"/>
      <c r="E10228" s="375"/>
      <c r="F10228" s="375"/>
      <c r="G10228" s="375"/>
      <c r="H10228" s="376"/>
      <c r="I10228" s="375"/>
      <c r="J10228" s="375"/>
      <c r="K10228" s="375"/>
      <c r="L10228" s="376"/>
      <c r="M10228" s="376"/>
      <c r="N10228" s="376"/>
      <c r="O10228" s="375"/>
      <c r="P10228" s="375"/>
      <c r="Q10228" s="376"/>
      <c r="R10228" s="376"/>
    </row>
    <row r="10229" spans="1:18" ht="11">
      <c r="A10229" s="375"/>
      <c r="B10229" s="375"/>
      <c r="C10229" s="375"/>
      <c r="D10229" s="375"/>
      <c r="E10229" s="375"/>
      <c r="F10229" s="375"/>
      <c r="G10229" s="375"/>
      <c r="H10229" s="376"/>
      <c r="I10229" s="375"/>
      <c r="J10229" s="375"/>
      <c r="K10229" s="375"/>
      <c r="L10229" s="376"/>
      <c r="M10229" s="376"/>
      <c r="N10229" s="376"/>
      <c r="O10229" s="375"/>
      <c r="P10229" s="375"/>
      <c r="Q10229" s="376"/>
      <c r="R10229" s="376"/>
    </row>
    <row r="10230" spans="1:18" ht="11">
      <c r="A10230" s="375"/>
      <c r="B10230" s="375"/>
      <c r="C10230" s="375"/>
      <c r="D10230" s="375"/>
      <c r="E10230" s="375"/>
      <c r="F10230" s="375"/>
      <c r="G10230" s="375"/>
      <c r="H10230" s="376"/>
      <c r="I10230" s="375"/>
      <c r="J10230" s="376"/>
      <c r="K10230" s="375"/>
      <c r="L10230" s="376"/>
      <c r="M10230" s="376"/>
      <c r="N10230" s="376"/>
      <c r="O10230" s="375"/>
      <c r="P10230" s="375"/>
      <c r="Q10230" s="376"/>
      <c r="R10230" s="376"/>
    </row>
    <row r="10231" spans="1:18" ht="11">
      <c r="A10231" s="375"/>
      <c r="B10231" s="375"/>
      <c r="C10231" s="375"/>
      <c r="D10231" s="375"/>
      <c r="E10231" s="375"/>
      <c r="F10231" s="375"/>
      <c r="G10231" s="375"/>
      <c r="H10231" s="376"/>
      <c r="I10231" s="375"/>
      <c r="J10231" s="375"/>
      <c r="K10231" s="375"/>
      <c r="L10231" s="376"/>
      <c r="M10231" s="376"/>
      <c r="N10231" s="376"/>
      <c r="O10231" s="375"/>
      <c r="P10231" s="375"/>
      <c r="Q10231" s="376"/>
      <c r="R10231" s="376"/>
    </row>
    <row r="10232" spans="1:18" ht="11">
      <c r="A10232" s="375"/>
      <c r="B10232" s="375"/>
      <c r="C10232" s="375"/>
      <c r="D10232" s="375"/>
      <c r="E10232" s="375"/>
      <c r="F10232" s="375"/>
      <c r="G10232" s="375"/>
      <c r="H10232" s="376"/>
      <c r="I10232" s="375"/>
      <c r="J10232" s="376"/>
      <c r="K10232" s="375"/>
      <c r="L10232" s="376"/>
      <c r="M10232" s="376"/>
      <c r="N10232" s="376"/>
      <c r="O10232" s="375"/>
      <c r="P10232" s="375"/>
      <c r="Q10232" s="376"/>
      <c r="R10232" s="376"/>
    </row>
    <row r="10233" spans="1:18" ht="11">
      <c r="A10233" s="375"/>
      <c r="B10233" s="375"/>
      <c r="C10233" s="375"/>
      <c r="D10233" s="375"/>
      <c r="E10233" s="375"/>
      <c r="F10233" s="375"/>
      <c r="G10233" s="375"/>
      <c r="H10233" s="376"/>
      <c r="I10233" s="375"/>
      <c r="J10233" s="375"/>
      <c r="K10233" s="375"/>
      <c r="L10233" s="376"/>
      <c r="M10233" s="376"/>
      <c r="N10233" s="376"/>
      <c r="O10233" s="375"/>
      <c r="P10233" s="375"/>
      <c r="Q10233" s="376"/>
      <c r="R10233" s="376"/>
    </row>
    <row r="10234" spans="1:18" ht="11">
      <c r="A10234" s="375"/>
      <c r="B10234" s="375"/>
      <c r="C10234" s="375"/>
      <c r="D10234" s="375"/>
      <c r="E10234" s="375"/>
      <c r="F10234" s="375"/>
      <c r="G10234" s="375"/>
      <c r="H10234" s="376"/>
      <c r="I10234" s="375"/>
      <c r="J10234" s="375"/>
      <c r="K10234" s="375"/>
      <c r="L10234" s="376"/>
      <c r="M10234" s="376"/>
      <c r="N10234" s="376"/>
      <c r="O10234" s="375"/>
      <c r="P10234" s="375"/>
      <c r="Q10234" s="376"/>
      <c r="R10234" s="376"/>
    </row>
    <row r="10235" spans="1:18" ht="11">
      <c r="A10235" s="375"/>
      <c r="B10235" s="375"/>
      <c r="C10235" s="375"/>
      <c r="D10235" s="375"/>
      <c r="E10235" s="375"/>
      <c r="F10235" s="375"/>
      <c r="G10235" s="375"/>
      <c r="H10235" s="376"/>
      <c r="I10235" s="375"/>
      <c r="J10235" s="375"/>
      <c r="K10235" s="375"/>
      <c r="L10235" s="376"/>
      <c r="M10235" s="376"/>
      <c r="N10235" s="376"/>
      <c r="O10235" s="375"/>
      <c r="P10235" s="375"/>
      <c r="Q10235" s="376"/>
      <c r="R10235" s="376"/>
    </row>
    <row r="10236" spans="1:18" ht="11">
      <c r="A10236" s="375"/>
      <c r="B10236" s="375"/>
      <c r="C10236" s="375"/>
      <c r="D10236" s="375"/>
      <c r="E10236" s="375"/>
      <c r="F10236" s="375"/>
      <c r="G10236" s="375"/>
      <c r="H10236" s="376"/>
      <c r="I10236" s="375"/>
      <c r="J10236" s="375"/>
      <c r="K10236" s="375"/>
      <c r="L10236" s="376"/>
      <c r="M10236" s="376"/>
      <c r="N10236" s="376"/>
      <c r="O10236" s="375"/>
      <c r="P10236" s="375"/>
      <c r="Q10236" s="376"/>
      <c r="R10236" s="376"/>
    </row>
    <row r="10237" spans="1:18" ht="11">
      <c r="A10237" s="375"/>
      <c r="B10237" s="375"/>
      <c r="C10237" s="375"/>
      <c r="D10237" s="375"/>
      <c r="E10237" s="375"/>
      <c r="F10237" s="375"/>
      <c r="G10237" s="375"/>
      <c r="H10237" s="376"/>
      <c r="I10237" s="375"/>
      <c r="J10237" s="376"/>
      <c r="K10237" s="375"/>
      <c r="L10237" s="376"/>
      <c r="M10237" s="376"/>
      <c r="N10237" s="376"/>
      <c r="O10237" s="375"/>
      <c r="P10237" s="375"/>
      <c r="Q10237" s="376"/>
      <c r="R10237" s="376"/>
    </row>
    <row r="10238" spans="1:18" ht="11">
      <c r="A10238" s="375"/>
      <c r="B10238" s="375"/>
      <c r="C10238" s="375"/>
      <c r="D10238" s="375"/>
      <c r="E10238" s="375"/>
      <c r="F10238" s="375"/>
      <c r="G10238" s="375"/>
      <c r="H10238" s="376"/>
      <c r="I10238" s="375"/>
      <c r="J10238" s="376"/>
      <c r="K10238" s="375"/>
      <c r="L10238" s="376"/>
      <c r="M10238" s="376"/>
      <c r="N10238" s="376"/>
      <c r="O10238" s="376"/>
      <c r="P10238" s="375"/>
      <c r="Q10238" s="376"/>
      <c r="R10238" s="376"/>
    </row>
    <row r="10239" spans="1:18" ht="11">
      <c r="A10239" s="375"/>
      <c r="B10239" s="375"/>
      <c r="C10239" s="375"/>
      <c r="D10239" s="375"/>
      <c r="E10239" s="375"/>
      <c r="F10239" s="375"/>
      <c r="G10239" s="375"/>
      <c r="H10239" s="376"/>
      <c r="I10239" s="375"/>
      <c r="J10239" s="376"/>
      <c r="K10239" s="375"/>
      <c r="L10239" s="376"/>
      <c r="M10239" s="376"/>
      <c r="N10239" s="376"/>
      <c r="O10239" s="376"/>
      <c r="P10239" s="375"/>
      <c r="Q10239" s="376"/>
      <c r="R10239" s="376"/>
    </row>
    <row r="10240" spans="1:18" ht="11">
      <c r="A10240" s="375"/>
      <c r="B10240" s="375"/>
      <c r="C10240" s="375"/>
      <c r="D10240" s="375"/>
      <c r="E10240" s="375"/>
      <c r="F10240" s="375"/>
      <c r="G10240" s="375"/>
      <c r="H10240" s="376"/>
      <c r="I10240" s="375"/>
      <c r="J10240" s="375"/>
      <c r="K10240" s="375"/>
      <c r="L10240" s="376"/>
      <c r="M10240" s="376"/>
      <c r="N10240" s="376"/>
      <c r="O10240" s="375"/>
      <c r="P10240" s="375"/>
      <c r="Q10240" s="376"/>
      <c r="R10240" s="376"/>
    </row>
    <row r="10241" spans="1:18" ht="11">
      <c r="A10241" s="375"/>
      <c r="B10241" s="375"/>
      <c r="C10241" s="375"/>
      <c r="D10241" s="375"/>
      <c r="E10241" s="375"/>
      <c r="F10241" s="375"/>
      <c r="G10241" s="375"/>
      <c r="H10241" s="376"/>
      <c r="I10241" s="375"/>
      <c r="J10241" s="375"/>
      <c r="K10241" s="375"/>
      <c r="L10241" s="376"/>
      <c r="M10241" s="376"/>
      <c r="N10241" s="376"/>
      <c r="O10241" s="375"/>
      <c r="P10241" s="375"/>
      <c r="Q10241" s="376"/>
      <c r="R10241" s="376"/>
    </row>
    <row r="10242" spans="1:18" ht="11">
      <c r="A10242" s="375"/>
      <c r="B10242" s="375"/>
      <c r="C10242" s="375"/>
      <c r="D10242" s="375"/>
      <c r="E10242" s="375"/>
      <c r="F10242" s="375"/>
      <c r="G10242" s="375"/>
      <c r="H10242" s="376"/>
      <c r="I10242" s="375"/>
      <c r="J10242" s="376"/>
      <c r="K10242" s="375"/>
      <c r="L10242" s="376"/>
      <c r="M10242" s="376"/>
      <c r="N10242" s="376"/>
      <c r="O10242" s="376"/>
      <c r="P10242" s="375"/>
      <c r="Q10242" s="376"/>
      <c r="R10242" s="376"/>
    </row>
    <row r="10243" spans="1:18" ht="11">
      <c r="A10243" s="375"/>
      <c r="B10243" s="375"/>
      <c r="C10243" s="375"/>
      <c r="D10243" s="375"/>
      <c r="E10243" s="375"/>
      <c r="F10243" s="375"/>
      <c r="G10243" s="375"/>
      <c r="H10243" s="376"/>
      <c r="I10243" s="375"/>
      <c r="J10243" s="375"/>
      <c r="K10243" s="375"/>
      <c r="L10243" s="376"/>
      <c r="M10243" s="376"/>
      <c r="N10243" s="376"/>
      <c r="O10243" s="375"/>
      <c r="P10243" s="375"/>
      <c r="Q10243" s="376"/>
      <c r="R10243" s="376"/>
    </row>
    <row r="10244" spans="1:18" ht="11">
      <c r="A10244" s="375"/>
      <c r="B10244" s="375"/>
      <c r="C10244" s="375"/>
      <c r="D10244" s="375"/>
      <c r="E10244" s="375"/>
      <c r="F10244" s="375"/>
      <c r="G10244" s="375"/>
      <c r="H10244" s="376"/>
      <c r="I10244" s="375"/>
      <c r="J10244" s="375"/>
      <c r="K10244" s="375"/>
      <c r="L10244" s="376"/>
      <c r="M10244" s="376"/>
      <c r="N10244" s="376"/>
      <c r="O10244" s="375"/>
      <c r="P10244" s="375"/>
      <c r="Q10244" s="376"/>
      <c r="R10244" s="376"/>
    </row>
    <row r="10245" spans="1:18" ht="11">
      <c r="A10245" s="375"/>
      <c r="B10245" s="375"/>
      <c r="C10245" s="375"/>
      <c r="D10245" s="375"/>
      <c r="E10245" s="375"/>
      <c r="F10245" s="375"/>
      <c r="G10245" s="375"/>
      <c r="H10245" s="376"/>
      <c r="I10245" s="375"/>
      <c r="J10245" s="375"/>
      <c r="K10245" s="375"/>
      <c r="L10245" s="376"/>
      <c r="M10245" s="376"/>
      <c r="N10245" s="376"/>
      <c r="O10245" s="375"/>
      <c r="P10245" s="375"/>
      <c r="Q10245" s="376"/>
      <c r="R10245" s="376"/>
    </row>
    <row r="10246" spans="1:18" ht="11">
      <c r="A10246" s="375"/>
      <c r="B10246" s="375"/>
      <c r="C10246" s="375"/>
      <c r="D10246" s="375"/>
      <c r="E10246" s="375"/>
      <c r="F10246" s="375"/>
      <c r="G10246" s="375"/>
      <c r="H10246" s="376"/>
      <c r="I10246" s="375"/>
      <c r="J10246" s="375"/>
      <c r="K10246" s="375"/>
      <c r="L10246" s="376"/>
      <c r="M10246" s="376"/>
      <c r="N10246" s="376"/>
      <c r="O10246" s="375"/>
      <c r="P10246" s="375"/>
      <c r="Q10246" s="376"/>
      <c r="R10246" s="376"/>
    </row>
    <row r="10247" spans="1:18" ht="11">
      <c r="A10247" s="375"/>
      <c r="B10247" s="375"/>
      <c r="C10247" s="375"/>
      <c r="D10247" s="375"/>
      <c r="E10247" s="375"/>
      <c r="F10247" s="375"/>
      <c r="G10247" s="375"/>
      <c r="H10247" s="376"/>
      <c r="I10247" s="375"/>
      <c r="J10247" s="376"/>
      <c r="K10247" s="375"/>
      <c r="L10247" s="376"/>
      <c r="M10247" s="376"/>
      <c r="N10247" s="376"/>
      <c r="O10247" s="375"/>
      <c r="P10247" s="375"/>
      <c r="Q10247" s="376"/>
      <c r="R10247" s="376"/>
    </row>
    <row r="10248" spans="1:18" ht="11">
      <c r="A10248" s="375"/>
      <c r="B10248" s="375"/>
      <c r="C10248" s="375"/>
      <c r="D10248" s="375"/>
      <c r="E10248" s="375"/>
      <c r="F10248" s="375"/>
      <c r="G10248" s="375"/>
      <c r="H10248" s="376"/>
      <c r="I10248" s="375"/>
      <c r="J10248" s="376"/>
      <c r="K10248" s="375"/>
      <c r="L10248" s="376"/>
      <c r="M10248" s="376"/>
      <c r="N10248" s="376"/>
      <c r="O10248" s="375"/>
      <c r="P10248" s="375"/>
      <c r="Q10248" s="376"/>
      <c r="R10248" s="376"/>
    </row>
    <row r="10249" spans="1:18" ht="11">
      <c r="A10249" s="375"/>
      <c r="B10249" s="375"/>
      <c r="C10249" s="375"/>
      <c r="D10249" s="375"/>
      <c r="E10249" s="375"/>
      <c r="F10249" s="375"/>
      <c r="G10249" s="375"/>
      <c r="H10249" s="376"/>
      <c r="I10249" s="375"/>
      <c r="J10249" s="376"/>
      <c r="K10249" s="375"/>
      <c r="L10249" s="376"/>
      <c r="M10249" s="376"/>
      <c r="N10249" s="376"/>
      <c r="O10249" s="376"/>
      <c r="P10249" s="375"/>
      <c r="Q10249" s="376"/>
      <c r="R10249" s="376"/>
    </row>
    <row r="10250" spans="1:18" ht="11">
      <c r="A10250" s="375"/>
      <c r="B10250" s="375"/>
      <c r="C10250" s="375"/>
      <c r="D10250" s="375"/>
      <c r="E10250" s="375"/>
      <c r="F10250" s="375"/>
      <c r="G10250" s="375"/>
      <c r="H10250" s="376"/>
      <c r="I10250" s="375"/>
      <c r="J10250" s="375"/>
      <c r="K10250" s="375"/>
      <c r="L10250" s="376"/>
      <c r="M10250" s="376"/>
      <c r="N10250" s="376"/>
      <c r="O10250" s="375"/>
      <c r="P10250" s="375"/>
      <c r="Q10250" s="376"/>
      <c r="R10250" s="376"/>
    </row>
    <row r="10251" spans="1:18" ht="11">
      <c r="A10251" s="375"/>
      <c r="B10251" s="375"/>
      <c r="C10251" s="375"/>
      <c r="D10251" s="375"/>
      <c r="E10251" s="375"/>
      <c r="F10251" s="375"/>
      <c r="G10251" s="375"/>
      <c r="H10251" s="376"/>
      <c r="I10251" s="375"/>
      <c r="J10251" s="375"/>
      <c r="K10251" s="375"/>
      <c r="L10251" s="376"/>
      <c r="M10251" s="376"/>
      <c r="N10251" s="376"/>
      <c r="O10251" s="375"/>
      <c r="P10251" s="375"/>
      <c r="Q10251" s="376"/>
      <c r="R10251" s="376"/>
    </row>
    <row r="10252" spans="1:18" ht="11">
      <c r="A10252" s="375"/>
      <c r="B10252" s="375"/>
      <c r="C10252" s="375"/>
      <c r="D10252" s="375"/>
      <c r="E10252" s="375"/>
      <c r="F10252" s="375"/>
      <c r="G10252" s="375"/>
      <c r="H10252" s="376"/>
      <c r="I10252" s="375"/>
      <c r="J10252" s="375"/>
      <c r="K10252" s="375"/>
      <c r="L10252" s="376"/>
      <c r="M10252" s="376"/>
      <c r="N10252" s="376"/>
      <c r="O10252" s="375"/>
      <c r="P10252" s="375"/>
      <c r="Q10252" s="376"/>
      <c r="R10252" s="376"/>
    </row>
    <row r="10253" spans="1:18" ht="11">
      <c r="A10253" s="375"/>
      <c r="B10253" s="375"/>
      <c r="C10253" s="375"/>
      <c r="D10253" s="375"/>
      <c r="E10253" s="375"/>
      <c r="F10253" s="375"/>
      <c r="G10253" s="375"/>
      <c r="H10253" s="376"/>
      <c r="I10253" s="375"/>
      <c r="J10253" s="375"/>
      <c r="K10253" s="375"/>
      <c r="L10253" s="376"/>
      <c r="M10253" s="376"/>
      <c r="N10253" s="376"/>
      <c r="O10253" s="375"/>
      <c r="P10253" s="375"/>
      <c r="Q10253" s="376"/>
      <c r="R10253" s="376"/>
    </row>
    <row r="10254" spans="1:18" ht="11">
      <c r="A10254" s="375"/>
      <c r="B10254" s="375"/>
      <c r="C10254" s="375"/>
      <c r="D10254" s="375"/>
      <c r="E10254" s="375"/>
      <c r="F10254" s="375"/>
      <c r="G10254" s="375"/>
      <c r="H10254" s="376"/>
      <c r="I10254" s="375"/>
      <c r="J10254" s="375"/>
      <c r="K10254" s="375"/>
      <c r="L10254" s="376"/>
      <c r="M10254" s="376"/>
      <c r="N10254" s="376"/>
      <c r="O10254" s="375"/>
      <c r="P10254" s="375"/>
      <c r="Q10254" s="376"/>
      <c r="R10254" s="376"/>
    </row>
    <row r="10255" spans="1:18" ht="11">
      <c r="A10255" s="375"/>
      <c r="B10255" s="375"/>
      <c r="C10255" s="375"/>
      <c r="D10255" s="375"/>
      <c r="E10255" s="375"/>
      <c r="F10255" s="375"/>
      <c r="G10255" s="375"/>
      <c r="H10255" s="376"/>
      <c r="I10255" s="375"/>
      <c r="J10255" s="375"/>
      <c r="K10255" s="375"/>
      <c r="L10255" s="376"/>
      <c r="M10255" s="376"/>
      <c r="N10255" s="376"/>
      <c r="O10255" s="375"/>
      <c r="P10255" s="375"/>
      <c r="Q10255" s="376"/>
      <c r="R10255" s="376"/>
    </row>
    <row r="10256" spans="1:18" ht="11">
      <c r="A10256" s="375"/>
      <c r="B10256" s="375"/>
      <c r="C10256" s="375"/>
      <c r="D10256" s="375"/>
      <c r="E10256" s="375"/>
      <c r="F10256" s="375"/>
      <c r="G10256" s="375"/>
      <c r="H10256" s="376"/>
      <c r="I10256" s="375"/>
      <c r="J10256" s="375"/>
      <c r="K10256" s="375"/>
      <c r="L10256" s="376"/>
      <c r="M10256" s="376"/>
      <c r="N10256" s="376"/>
      <c r="O10256" s="375"/>
      <c r="P10256" s="375"/>
      <c r="Q10256" s="376"/>
      <c r="R10256" s="376"/>
    </row>
    <row r="10257" spans="1:18" ht="11">
      <c r="A10257" s="375"/>
      <c r="B10257" s="375"/>
      <c r="C10257" s="375"/>
      <c r="D10257" s="375"/>
      <c r="E10257" s="375"/>
      <c r="F10257" s="375"/>
      <c r="G10257" s="375"/>
      <c r="H10257" s="376"/>
      <c r="I10257" s="375"/>
      <c r="J10257" s="375"/>
      <c r="K10257" s="375"/>
      <c r="L10257" s="376"/>
      <c r="M10257" s="376"/>
      <c r="N10257" s="376"/>
      <c r="O10257" s="375"/>
      <c r="P10257" s="375"/>
      <c r="Q10257" s="376"/>
      <c r="R10257" s="376"/>
    </row>
    <row r="10258" spans="1:18" ht="11">
      <c r="A10258" s="375"/>
      <c r="B10258" s="375"/>
      <c r="C10258" s="375"/>
      <c r="D10258" s="375"/>
      <c r="E10258" s="375"/>
      <c r="F10258" s="375"/>
      <c r="G10258" s="375"/>
      <c r="H10258" s="376"/>
      <c r="I10258" s="375"/>
      <c r="J10258" s="375"/>
      <c r="K10258" s="375"/>
      <c r="L10258" s="376"/>
      <c r="M10258" s="376"/>
      <c r="N10258" s="376"/>
      <c r="O10258" s="375"/>
      <c r="P10258" s="375"/>
      <c r="Q10258" s="376"/>
      <c r="R10258" s="376"/>
    </row>
    <row r="10259" spans="1:18" ht="11">
      <c r="A10259" s="375"/>
      <c r="B10259" s="375"/>
      <c r="C10259" s="375"/>
      <c r="D10259" s="375"/>
      <c r="E10259" s="375"/>
      <c r="F10259" s="375"/>
      <c r="G10259" s="375"/>
      <c r="H10259" s="376"/>
      <c r="I10259" s="375"/>
      <c r="J10259" s="375"/>
      <c r="K10259" s="375"/>
      <c r="L10259" s="376"/>
      <c r="M10259" s="376"/>
      <c r="N10259" s="376"/>
      <c r="O10259" s="375"/>
      <c r="P10259" s="375"/>
      <c r="Q10259" s="376"/>
      <c r="R10259" s="376"/>
    </row>
    <row r="10260" spans="1:18" ht="11">
      <c r="A10260" s="375"/>
      <c r="B10260" s="375"/>
      <c r="C10260" s="375"/>
      <c r="D10260" s="375"/>
      <c r="E10260" s="375"/>
      <c r="F10260" s="375"/>
      <c r="G10260" s="375"/>
      <c r="H10260" s="376"/>
      <c r="I10260" s="375"/>
      <c r="J10260" s="375"/>
      <c r="K10260" s="375"/>
      <c r="L10260" s="376"/>
      <c r="M10260" s="376"/>
      <c r="N10260" s="376"/>
      <c r="O10260" s="375"/>
      <c r="P10260" s="375"/>
      <c r="Q10260" s="376"/>
      <c r="R10260" s="376"/>
    </row>
    <row r="10261" spans="1:18" ht="11">
      <c r="A10261" s="375"/>
      <c r="B10261" s="375"/>
      <c r="C10261" s="375"/>
      <c r="D10261" s="375"/>
      <c r="E10261" s="375"/>
      <c r="F10261" s="375"/>
      <c r="G10261" s="375"/>
      <c r="H10261" s="376"/>
      <c r="I10261" s="375"/>
      <c r="J10261" s="375"/>
      <c r="K10261" s="375"/>
      <c r="L10261" s="376"/>
      <c r="M10261" s="376"/>
      <c r="N10261" s="376"/>
      <c r="O10261" s="375"/>
      <c r="P10261" s="375"/>
      <c r="Q10261" s="376"/>
      <c r="R10261" s="376"/>
    </row>
    <row r="10262" spans="1:18" ht="11">
      <c r="A10262" s="375"/>
      <c r="B10262" s="375"/>
      <c r="C10262" s="375"/>
      <c r="D10262" s="375"/>
      <c r="E10262" s="375"/>
      <c r="F10262" s="375"/>
      <c r="G10262" s="375"/>
      <c r="H10262" s="376"/>
      <c r="I10262" s="375"/>
      <c r="J10262" s="375"/>
      <c r="K10262" s="375"/>
      <c r="L10262" s="376"/>
      <c r="M10262" s="376"/>
      <c r="N10262" s="376"/>
      <c r="O10262" s="375"/>
      <c r="P10262" s="375"/>
      <c r="Q10262" s="376"/>
      <c r="R10262" s="376"/>
    </row>
    <row r="10263" spans="1:18" ht="11">
      <c r="A10263" s="375"/>
      <c r="B10263" s="375"/>
      <c r="C10263" s="375"/>
      <c r="D10263" s="375"/>
      <c r="E10263" s="375"/>
      <c r="F10263" s="375"/>
      <c r="G10263" s="375"/>
      <c r="H10263" s="376"/>
      <c r="I10263" s="375"/>
      <c r="J10263" s="375"/>
      <c r="K10263" s="375"/>
      <c r="L10263" s="376"/>
      <c r="M10263" s="376"/>
      <c r="N10263" s="376"/>
      <c r="O10263" s="375"/>
      <c r="P10263" s="375"/>
      <c r="Q10263" s="376"/>
      <c r="R10263" s="376"/>
    </row>
    <row r="10264" spans="1:18" ht="11">
      <c r="A10264" s="375"/>
      <c r="B10264" s="375"/>
      <c r="C10264" s="375"/>
      <c r="D10264" s="375"/>
      <c r="E10264" s="375"/>
      <c r="F10264" s="375"/>
      <c r="G10264" s="375"/>
      <c r="H10264" s="376"/>
      <c r="I10264" s="375"/>
      <c r="J10264" s="375"/>
      <c r="K10264" s="375"/>
      <c r="L10264" s="376"/>
      <c r="M10264" s="376"/>
      <c r="N10264" s="376"/>
      <c r="O10264" s="375"/>
      <c r="P10264" s="375"/>
      <c r="Q10264" s="376"/>
      <c r="R10264" s="376"/>
    </row>
    <row r="10265" spans="1:18" ht="11">
      <c r="A10265" s="375"/>
      <c r="B10265" s="375"/>
      <c r="C10265" s="375"/>
      <c r="D10265" s="375"/>
      <c r="E10265" s="375"/>
      <c r="F10265" s="375"/>
      <c r="G10265" s="375"/>
      <c r="H10265" s="376"/>
      <c r="I10265" s="375"/>
      <c r="J10265" s="375"/>
      <c r="K10265" s="375"/>
      <c r="L10265" s="376"/>
      <c r="M10265" s="376"/>
      <c r="N10265" s="376"/>
      <c r="O10265" s="375"/>
      <c r="P10265" s="375"/>
      <c r="Q10265" s="376"/>
      <c r="R10265" s="376"/>
    </row>
    <row r="10266" spans="1:18" ht="11">
      <c r="A10266" s="375"/>
      <c r="B10266" s="375"/>
      <c r="C10266" s="375"/>
      <c r="D10266" s="375"/>
      <c r="E10266" s="375"/>
      <c r="F10266" s="375"/>
      <c r="G10266" s="375"/>
      <c r="H10266" s="376"/>
      <c r="I10266" s="375"/>
      <c r="J10266" s="375"/>
      <c r="K10266" s="375"/>
      <c r="L10266" s="376"/>
      <c r="M10266" s="376"/>
      <c r="N10266" s="376"/>
      <c r="O10266" s="375"/>
      <c r="P10266" s="375"/>
      <c r="Q10266" s="376"/>
      <c r="R10266" s="376"/>
    </row>
    <row r="10267" spans="1:18" ht="11">
      <c r="A10267" s="375"/>
      <c r="B10267" s="375"/>
      <c r="C10267" s="375"/>
      <c r="D10267" s="375"/>
      <c r="E10267" s="375"/>
      <c r="F10267" s="375"/>
      <c r="G10267" s="375"/>
      <c r="H10267" s="376"/>
      <c r="I10267" s="375"/>
      <c r="J10267" s="376"/>
      <c r="K10267" s="375"/>
      <c r="L10267" s="376"/>
      <c r="M10267" s="376"/>
      <c r="N10267" s="376"/>
      <c r="O10267" s="375"/>
      <c r="P10267" s="375"/>
      <c r="Q10267" s="376"/>
      <c r="R10267" s="376"/>
    </row>
    <row r="10268" spans="1:18" ht="11">
      <c r="A10268" s="375"/>
      <c r="B10268" s="375"/>
      <c r="C10268" s="375"/>
      <c r="D10268" s="375"/>
      <c r="E10268" s="375"/>
      <c r="F10268" s="375"/>
      <c r="G10268" s="375"/>
      <c r="H10268" s="376"/>
      <c r="I10268" s="375"/>
      <c r="J10268" s="376"/>
      <c r="K10268" s="375"/>
      <c r="L10268" s="376"/>
      <c r="M10268" s="376"/>
      <c r="N10268" s="376"/>
      <c r="O10268" s="375"/>
      <c r="P10268" s="375"/>
      <c r="Q10268" s="376"/>
      <c r="R10268" s="376"/>
    </row>
    <row r="10269" spans="1:18" ht="11">
      <c r="A10269" s="375"/>
      <c r="B10269" s="375"/>
      <c r="C10269" s="375"/>
      <c r="D10269" s="375"/>
      <c r="E10269" s="375"/>
      <c r="F10269" s="375"/>
      <c r="G10269" s="375"/>
      <c r="H10269" s="376"/>
      <c r="I10269" s="375"/>
      <c r="J10269" s="375"/>
      <c r="K10269" s="375"/>
      <c r="L10269" s="376"/>
      <c r="M10269" s="376"/>
      <c r="N10269" s="376"/>
      <c r="O10269" s="375"/>
      <c r="P10269" s="375"/>
      <c r="Q10269" s="376"/>
      <c r="R10269" s="376"/>
    </row>
    <row r="10270" spans="1:18" ht="11">
      <c r="A10270" s="375"/>
      <c r="B10270" s="375"/>
      <c r="C10270" s="375"/>
      <c r="D10270" s="375"/>
      <c r="E10270" s="375"/>
      <c r="F10270" s="375"/>
      <c r="G10270" s="375"/>
      <c r="H10270" s="376"/>
      <c r="I10270" s="375"/>
      <c r="J10270" s="375"/>
      <c r="K10270" s="375"/>
      <c r="L10270" s="376"/>
      <c r="M10270" s="376"/>
      <c r="N10270" s="376"/>
      <c r="O10270" s="375"/>
      <c r="P10270" s="375"/>
      <c r="Q10270" s="376"/>
      <c r="R10270" s="376"/>
    </row>
    <row r="10271" spans="1:18" ht="11">
      <c r="A10271" s="375"/>
      <c r="B10271" s="375"/>
      <c r="C10271" s="375"/>
      <c r="D10271" s="375"/>
      <c r="E10271" s="375"/>
      <c r="F10271" s="375"/>
      <c r="G10271" s="375"/>
      <c r="H10271" s="376"/>
      <c r="I10271" s="375"/>
      <c r="J10271" s="375"/>
      <c r="K10271" s="375"/>
      <c r="L10271" s="376"/>
      <c r="M10271" s="376"/>
      <c r="N10271" s="376"/>
      <c r="O10271" s="375"/>
      <c r="P10271" s="375"/>
      <c r="Q10271" s="376"/>
      <c r="R10271" s="376"/>
    </row>
    <row r="10272" spans="1:18" ht="11">
      <c r="A10272" s="375"/>
      <c r="B10272" s="375"/>
      <c r="C10272" s="375"/>
      <c r="D10272" s="375"/>
      <c r="E10272" s="375"/>
      <c r="F10272" s="375"/>
      <c r="G10272" s="375"/>
      <c r="H10272" s="376"/>
      <c r="I10272" s="375"/>
      <c r="J10272" s="376"/>
      <c r="K10272" s="375"/>
      <c r="L10272" s="376"/>
      <c r="M10272" s="376"/>
      <c r="N10272" s="376"/>
      <c r="O10272" s="375"/>
      <c r="P10272" s="375"/>
      <c r="Q10272" s="376"/>
      <c r="R10272" s="376"/>
    </row>
    <row r="10273" spans="1:18" ht="11">
      <c r="A10273" s="375"/>
      <c r="B10273" s="375"/>
      <c r="C10273" s="375"/>
      <c r="D10273" s="375"/>
      <c r="E10273" s="375"/>
      <c r="F10273" s="375"/>
      <c r="G10273" s="375"/>
      <c r="H10273" s="376"/>
      <c r="I10273" s="375"/>
      <c r="J10273" s="376"/>
      <c r="K10273" s="375"/>
      <c r="L10273" s="376"/>
      <c r="M10273" s="376"/>
      <c r="N10273" s="376"/>
      <c r="O10273" s="376"/>
      <c r="P10273" s="375"/>
      <c r="Q10273" s="376"/>
      <c r="R10273" s="376"/>
    </row>
    <row r="10274" spans="1:18" ht="11">
      <c r="A10274" s="375"/>
      <c r="B10274" s="375"/>
      <c r="C10274" s="375"/>
      <c r="D10274" s="375"/>
      <c r="E10274" s="375"/>
      <c r="F10274" s="375"/>
      <c r="G10274" s="375"/>
      <c r="H10274" s="376"/>
      <c r="I10274" s="375"/>
      <c r="J10274" s="375"/>
      <c r="K10274" s="375"/>
      <c r="L10274" s="376"/>
      <c r="M10274" s="376"/>
      <c r="N10274" s="376"/>
      <c r="O10274" s="375"/>
      <c r="P10274" s="375"/>
      <c r="Q10274" s="376"/>
      <c r="R10274" s="376"/>
    </row>
    <row r="10275" spans="1:18" ht="11">
      <c r="A10275" s="375"/>
      <c r="B10275" s="375"/>
      <c r="C10275" s="375"/>
      <c r="D10275" s="375"/>
      <c r="E10275" s="375"/>
      <c r="F10275" s="375"/>
      <c r="G10275" s="375"/>
      <c r="H10275" s="376"/>
      <c r="I10275" s="375"/>
      <c r="J10275" s="375"/>
      <c r="K10275" s="375"/>
      <c r="L10275" s="376"/>
      <c r="M10275" s="376"/>
      <c r="N10275" s="376"/>
      <c r="O10275" s="375"/>
      <c r="P10275" s="375"/>
      <c r="Q10275" s="376"/>
      <c r="R10275" s="376"/>
    </row>
    <row r="10276" spans="1:18" ht="11">
      <c r="A10276" s="375"/>
      <c r="B10276" s="375"/>
      <c r="C10276" s="375"/>
      <c r="D10276" s="375"/>
      <c r="E10276" s="375"/>
      <c r="F10276" s="375"/>
      <c r="G10276" s="375"/>
      <c r="H10276" s="376"/>
      <c r="I10276" s="375"/>
      <c r="J10276" s="375"/>
      <c r="K10276" s="375"/>
      <c r="L10276" s="376"/>
      <c r="M10276" s="376"/>
      <c r="N10276" s="376"/>
      <c r="O10276" s="375"/>
      <c r="P10276" s="375"/>
      <c r="Q10276" s="376"/>
      <c r="R10276" s="376"/>
    </row>
    <row r="10277" spans="1:18" ht="11">
      <c r="A10277" s="375"/>
      <c r="B10277" s="375"/>
      <c r="C10277" s="375"/>
      <c r="D10277" s="375"/>
      <c r="E10277" s="375"/>
      <c r="F10277" s="375"/>
      <c r="G10277" s="375"/>
      <c r="H10277" s="376"/>
      <c r="I10277" s="375"/>
      <c r="J10277" s="375"/>
      <c r="K10277" s="375"/>
      <c r="L10277" s="376"/>
      <c r="M10277" s="376"/>
      <c r="N10277" s="376"/>
      <c r="O10277" s="375"/>
      <c r="P10277" s="375"/>
      <c r="Q10277" s="376"/>
      <c r="R10277" s="376"/>
    </row>
    <row r="10278" spans="1:18" ht="11">
      <c r="A10278" s="375"/>
      <c r="B10278" s="375"/>
      <c r="C10278" s="375"/>
      <c r="D10278" s="375"/>
      <c r="E10278" s="375"/>
      <c r="F10278" s="375"/>
      <c r="G10278" s="375"/>
      <c r="H10278" s="376"/>
      <c r="I10278" s="375"/>
      <c r="J10278" s="375"/>
      <c r="K10278" s="375"/>
      <c r="L10278" s="376"/>
      <c r="M10278" s="376"/>
      <c r="N10278" s="375"/>
      <c r="O10278" s="375"/>
      <c r="P10278" s="375"/>
      <c r="Q10278" s="376"/>
      <c r="R10278" s="375"/>
    </row>
    <row r="10279" spans="1:18" ht="11">
      <c r="A10279" s="375"/>
      <c r="B10279" s="375"/>
      <c r="C10279" s="375"/>
      <c r="D10279" s="375"/>
      <c r="E10279" s="375"/>
      <c r="F10279" s="375"/>
      <c r="G10279" s="375"/>
      <c r="H10279" s="376"/>
      <c r="I10279" s="375"/>
      <c r="J10279" s="375"/>
      <c r="K10279" s="375"/>
      <c r="L10279" s="376"/>
      <c r="M10279" s="376"/>
      <c r="N10279" s="375"/>
      <c r="O10279" s="375"/>
      <c r="P10279" s="375"/>
      <c r="Q10279" s="376"/>
      <c r="R10279" s="375"/>
    </row>
    <row r="10280" spans="1:18" ht="11">
      <c r="A10280" s="375"/>
      <c r="B10280" s="375"/>
      <c r="C10280" s="375"/>
      <c r="D10280" s="375"/>
      <c r="E10280" s="375"/>
      <c r="F10280" s="375"/>
      <c r="G10280" s="375"/>
      <c r="H10280" s="376"/>
      <c r="I10280" s="375"/>
      <c r="J10280" s="375"/>
      <c r="K10280" s="375"/>
      <c r="L10280" s="376"/>
      <c r="M10280" s="376"/>
      <c r="N10280" s="376"/>
      <c r="O10280" s="375"/>
      <c r="P10280" s="375"/>
      <c r="Q10280" s="376"/>
      <c r="R10280" s="376"/>
    </row>
    <row r="10281" spans="1:18" ht="11">
      <c r="A10281" s="375"/>
      <c r="B10281" s="375"/>
      <c r="C10281" s="375"/>
      <c r="D10281" s="375"/>
      <c r="E10281" s="375"/>
      <c r="F10281" s="375"/>
      <c r="G10281" s="375"/>
      <c r="H10281" s="376"/>
      <c r="I10281" s="375"/>
      <c r="J10281" s="375"/>
      <c r="K10281" s="375"/>
      <c r="L10281" s="376"/>
      <c r="M10281" s="376"/>
      <c r="N10281" s="376"/>
      <c r="O10281" s="375"/>
      <c r="P10281" s="375"/>
      <c r="Q10281" s="376"/>
      <c r="R10281" s="376"/>
    </row>
    <row r="10282" spans="1:18" ht="11">
      <c r="A10282" s="375"/>
      <c r="B10282" s="375"/>
      <c r="C10282" s="375"/>
      <c r="D10282" s="375"/>
      <c r="E10282" s="375"/>
      <c r="F10282" s="375"/>
      <c r="G10282" s="375"/>
      <c r="H10282" s="376"/>
      <c r="I10282" s="375"/>
      <c r="J10282" s="375"/>
      <c r="K10282" s="375"/>
      <c r="L10282" s="376"/>
      <c r="M10282" s="376"/>
      <c r="N10282" s="376"/>
      <c r="O10282" s="375"/>
      <c r="P10282" s="375"/>
      <c r="Q10282" s="376"/>
      <c r="R10282" s="376"/>
    </row>
    <row r="10283" spans="1:18" ht="11">
      <c r="A10283" s="375"/>
      <c r="B10283" s="375"/>
      <c r="C10283" s="375"/>
      <c r="D10283" s="375"/>
      <c r="E10283" s="375"/>
      <c r="F10283" s="375"/>
      <c r="G10283" s="375"/>
      <c r="H10283" s="376"/>
      <c r="I10283" s="375"/>
      <c r="J10283" s="375"/>
      <c r="K10283" s="375"/>
      <c r="L10283" s="376"/>
      <c r="M10283" s="376"/>
      <c r="N10283" s="376"/>
      <c r="O10283" s="375"/>
      <c r="P10283" s="375"/>
      <c r="Q10283" s="376"/>
      <c r="R10283" s="376"/>
    </row>
    <row r="10284" spans="1:18" ht="11">
      <c r="A10284" s="375"/>
      <c r="B10284" s="375"/>
      <c r="C10284" s="375"/>
      <c r="D10284" s="375"/>
      <c r="E10284" s="375"/>
      <c r="F10284" s="375"/>
      <c r="G10284" s="375"/>
      <c r="H10284" s="376"/>
      <c r="I10284" s="375"/>
      <c r="J10284" s="375"/>
      <c r="K10284" s="375"/>
      <c r="L10284" s="376"/>
      <c r="M10284" s="376"/>
      <c r="N10284" s="376"/>
      <c r="O10284" s="375"/>
      <c r="P10284" s="375"/>
      <c r="Q10284" s="376"/>
      <c r="R10284" s="376"/>
    </row>
    <row r="10285" spans="1:18" ht="11">
      <c r="A10285" s="375"/>
      <c r="B10285" s="375"/>
      <c r="C10285" s="375"/>
      <c r="D10285" s="375"/>
      <c r="E10285" s="375"/>
      <c r="F10285" s="375"/>
      <c r="G10285" s="375"/>
      <c r="H10285" s="376"/>
      <c r="I10285" s="375"/>
      <c r="J10285" s="376"/>
      <c r="K10285" s="375"/>
      <c r="L10285" s="376"/>
      <c r="M10285" s="376"/>
      <c r="N10285" s="376"/>
      <c r="O10285" s="376"/>
      <c r="P10285" s="375"/>
      <c r="Q10285" s="376"/>
      <c r="R10285" s="376"/>
    </row>
    <row r="10286" spans="1:18" ht="11">
      <c r="A10286" s="375"/>
      <c r="B10286" s="375"/>
      <c r="C10286" s="375"/>
      <c r="D10286" s="375"/>
      <c r="E10286" s="375"/>
      <c r="F10286" s="375"/>
      <c r="G10286" s="375"/>
      <c r="H10286" s="376"/>
      <c r="I10286" s="375"/>
      <c r="J10286" s="376"/>
      <c r="K10286" s="375"/>
      <c r="L10286" s="376"/>
      <c r="M10286" s="376"/>
      <c r="N10286" s="375"/>
      <c r="O10286" s="376"/>
      <c r="P10286" s="375"/>
      <c r="Q10286" s="376"/>
      <c r="R10286" s="375"/>
    </row>
    <row r="10287" spans="1:18" ht="11">
      <c r="A10287" s="375"/>
      <c r="B10287" s="375"/>
      <c r="C10287" s="375"/>
      <c r="D10287" s="375"/>
      <c r="E10287" s="375"/>
      <c r="F10287" s="375"/>
      <c r="G10287" s="375"/>
      <c r="H10287" s="376"/>
      <c r="I10287" s="375"/>
      <c r="J10287" s="376"/>
      <c r="K10287" s="375"/>
      <c r="L10287" s="376"/>
      <c r="M10287" s="376"/>
      <c r="N10287" s="376"/>
      <c r="O10287" s="376"/>
      <c r="P10287" s="375"/>
      <c r="Q10287" s="376"/>
      <c r="R10287" s="376"/>
    </row>
    <row r="10288" spans="1:18" ht="11">
      <c r="A10288" s="375"/>
      <c r="B10288" s="375"/>
      <c r="C10288" s="375"/>
      <c r="D10288" s="375"/>
      <c r="E10288" s="375"/>
      <c r="F10288" s="375"/>
      <c r="G10288" s="375"/>
      <c r="H10288" s="376"/>
      <c r="I10288" s="375"/>
      <c r="J10288" s="375"/>
      <c r="K10288" s="375"/>
      <c r="L10288" s="376"/>
      <c r="M10288" s="376"/>
      <c r="N10288" s="376"/>
      <c r="O10288" s="375"/>
      <c r="P10288" s="375"/>
      <c r="Q10288" s="376"/>
      <c r="R10288" s="376"/>
    </row>
    <row r="10289" spans="1:18" ht="11">
      <c r="A10289" s="375"/>
      <c r="B10289" s="375"/>
      <c r="C10289" s="375"/>
      <c r="D10289" s="375"/>
      <c r="E10289" s="375"/>
      <c r="F10289" s="375"/>
      <c r="G10289" s="375"/>
      <c r="H10289" s="376"/>
      <c r="I10289" s="375"/>
      <c r="J10289" s="376"/>
      <c r="K10289" s="375"/>
      <c r="L10289" s="376"/>
      <c r="M10289" s="376"/>
      <c r="N10289" s="376"/>
      <c r="O10289" s="375"/>
      <c r="P10289" s="375"/>
      <c r="Q10289" s="376"/>
      <c r="R10289" s="376"/>
    </row>
    <row r="10290" spans="1:18" ht="11">
      <c r="A10290" s="375"/>
      <c r="B10290" s="375"/>
      <c r="C10290" s="375"/>
      <c r="D10290" s="375"/>
      <c r="E10290" s="375"/>
      <c r="F10290" s="375"/>
      <c r="G10290" s="375"/>
      <c r="H10290" s="376"/>
      <c r="I10290" s="375"/>
      <c r="J10290" s="376"/>
      <c r="K10290" s="375"/>
      <c r="L10290" s="376"/>
      <c r="M10290" s="376"/>
      <c r="N10290" s="376"/>
      <c r="O10290" s="375"/>
      <c r="P10290" s="375"/>
      <c r="Q10290" s="376"/>
      <c r="R10290" s="376"/>
    </row>
    <row r="10291" spans="1:18" ht="11">
      <c r="A10291" s="375"/>
      <c r="B10291" s="375"/>
      <c r="C10291" s="375"/>
      <c r="D10291" s="375"/>
      <c r="E10291" s="375"/>
      <c r="F10291" s="375"/>
      <c r="G10291" s="375"/>
      <c r="H10291" s="376"/>
      <c r="I10291" s="375"/>
      <c r="J10291" s="376"/>
      <c r="K10291" s="375"/>
      <c r="L10291" s="376"/>
      <c r="M10291" s="376"/>
      <c r="N10291" s="376"/>
      <c r="O10291" s="375"/>
      <c r="P10291" s="375"/>
      <c r="Q10291" s="376"/>
      <c r="R10291" s="376"/>
    </row>
    <row r="10292" spans="1:18" ht="11">
      <c r="A10292" s="375"/>
      <c r="B10292" s="375"/>
      <c r="C10292" s="375"/>
      <c r="D10292" s="375"/>
      <c r="E10292" s="375"/>
      <c r="F10292" s="375"/>
      <c r="G10292" s="375"/>
      <c r="H10292" s="376"/>
      <c r="I10292" s="375"/>
      <c r="J10292" s="376"/>
      <c r="K10292" s="375"/>
      <c r="L10292" s="376"/>
      <c r="M10292" s="376"/>
      <c r="N10292" s="376"/>
      <c r="O10292" s="376"/>
      <c r="P10292" s="375"/>
      <c r="Q10292" s="376"/>
      <c r="R10292" s="376"/>
    </row>
    <row r="10293" spans="1:18" ht="11">
      <c r="A10293" s="375"/>
      <c r="B10293" s="375"/>
      <c r="C10293" s="375"/>
      <c r="D10293" s="375"/>
      <c r="E10293" s="375"/>
      <c r="F10293" s="375"/>
      <c r="G10293" s="375"/>
      <c r="H10293" s="376"/>
      <c r="I10293" s="375"/>
      <c r="J10293" s="375"/>
      <c r="K10293" s="375"/>
      <c r="L10293" s="376"/>
      <c r="M10293" s="376"/>
      <c r="N10293" s="376"/>
      <c r="O10293" s="375"/>
      <c r="P10293" s="375"/>
      <c r="Q10293" s="376"/>
      <c r="R10293" s="376"/>
    </row>
    <row r="10294" spans="1:18" ht="11">
      <c r="A10294" s="375"/>
      <c r="B10294" s="375"/>
      <c r="C10294" s="375"/>
      <c r="D10294" s="375"/>
      <c r="E10294" s="375"/>
      <c r="F10294" s="375"/>
      <c r="G10294" s="375"/>
      <c r="H10294" s="376"/>
      <c r="I10294" s="375"/>
      <c r="J10294" s="375"/>
      <c r="K10294" s="375"/>
      <c r="L10294" s="376"/>
      <c r="M10294" s="376"/>
      <c r="N10294" s="376"/>
      <c r="O10294" s="375"/>
      <c r="P10294" s="375"/>
      <c r="Q10294" s="376"/>
      <c r="R10294" s="376"/>
    </row>
    <row r="10295" spans="1:18" ht="11">
      <c r="A10295" s="375"/>
      <c r="B10295" s="375"/>
      <c r="C10295" s="375"/>
      <c r="D10295" s="375"/>
      <c r="E10295" s="375"/>
      <c r="F10295" s="375"/>
      <c r="G10295" s="375"/>
      <c r="H10295" s="376"/>
      <c r="I10295" s="375"/>
      <c r="J10295" s="375"/>
      <c r="K10295" s="375"/>
      <c r="L10295" s="376"/>
      <c r="M10295" s="376"/>
      <c r="N10295" s="376"/>
      <c r="O10295" s="375"/>
      <c r="P10295" s="375"/>
      <c r="Q10295" s="376"/>
      <c r="R10295" s="376"/>
    </row>
    <row r="10296" spans="1:18" ht="11">
      <c r="A10296" s="375"/>
      <c r="B10296" s="375"/>
      <c r="C10296" s="375"/>
      <c r="D10296" s="375"/>
      <c r="E10296" s="375"/>
      <c r="F10296" s="375"/>
      <c r="G10296" s="375"/>
      <c r="H10296" s="376"/>
      <c r="I10296" s="375"/>
      <c r="J10296" s="375"/>
      <c r="K10296" s="375"/>
      <c r="L10296" s="376"/>
      <c r="M10296" s="376"/>
      <c r="N10296" s="376"/>
      <c r="O10296" s="375"/>
      <c r="P10296" s="375"/>
      <c r="Q10296" s="376"/>
      <c r="R10296" s="376"/>
    </row>
    <row r="10297" spans="1:18" ht="11">
      <c r="A10297" s="375"/>
      <c r="B10297" s="375"/>
      <c r="C10297" s="375"/>
      <c r="D10297" s="375"/>
      <c r="E10297" s="375"/>
      <c r="F10297" s="375"/>
      <c r="G10297" s="375"/>
      <c r="H10297" s="376"/>
      <c r="I10297" s="375"/>
      <c r="J10297" s="375"/>
      <c r="K10297" s="375"/>
      <c r="L10297" s="376"/>
      <c r="M10297" s="376"/>
      <c r="N10297" s="376"/>
      <c r="O10297" s="375"/>
      <c r="P10297" s="375"/>
      <c r="Q10297" s="376"/>
      <c r="R10297" s="376"/>
    </row>
    <row r="10298" spans="1:18" ht="11">
      <c r="A10298" s="375"/>
      <c r="B10298" s="375"/>
      <c r="C10298" s="375"/>
      <c r="D10298" s="375"/>
      <c r="E10298" s="375"/>
      <c r="F10298" s="375"/>
      <c r="G10298" s="375"/>
      <c r="H10298" s="376"/>
      <c r="I10298" s="375"/>
      <c r="J10298" s="375"/>
      <c r="K10298" s="375"/>
      <c r="L10298" s="376"/>
      <c r="M10298" s="376"/>
      <c r="N10298" s="376"/>
      <c r="O10298" s="375"/>
      <c r="P10298" s="375"/>
      <c r="Q10298" s="376"/>
      <c r="R10298" s="376"/>
    </row>
    <row r="10299" spans="1:18" ht="11">
      <c r="A10299" s="375"/>
      <c r="B10299" s="375"/>
      <c r="C10299" s="375"/>
      <c r="D10299" s="375"/>
      <c r="E10299" s="375"/>
      <c r="F10299" s="375"/>
      <c r="G10299" s="375"/>
      <c r="H10299" s="376"/>
      <c r="I10299" s="375"/>
      <c r="J10299" s="375"/>
      <c r="K10299" s="375"/>
      <c r="L10299" s="376"/>
      <c r="M10299" s="376"/>
      <c r="N10299" s="376"/>
      <c r="O10299" s="375"/>
      <c r="P10299" s="375"/>
      <c r="Q10299" s="376"/>
      <c r="R10299" s="376"/>
    </row>
    <row r="10300" spans="1:18" ht="11">
      <c r="A10300" s="375"/>
      <c r="B10300" s="375"/>
      <c r="C10300" s="375"/>
      <c r="D10300" s="375"/>
      <c r="E10300" s="375"/>
      <c r="F10300" s="375"/>
      <c r="G10300" s="375"/>
      <c r="H10300" s="376"/>
      <c r="I10300" s="375"/>
      <c r="J10300" s="375"/>
      <c r="K10300" s="375"/>
      <c r="L10300" s="376"/>
      <c r="M10300" s="376"/>
      <c r="N10300" s="376"/>
      <c r="O10300" s="375"/>
      <c r="P10300" s="375"/>
      <c r="Q10300" s="376"/>
      <c r="R10300" s="376"/>
    </row>
    <row r="10301" spans="1:18" ht="11">
      <c r="A10301" s="375"/>
      <c r="B10301" s="375"/>
      <c r="C10301" s="375"/>
      <c r="D10301" s="375"/>
      <c r="E10301" s="375"/>
      <c r="F10301" s="375"/>
      <c r="G10301" s="375"/>
      <c r="H10301" s="376"/>
      <c r="I10301" s="375"/>
      <c r="J10301" s="375"/>
      <c r="K10301" s="375"/>
      <c r="L10301" s="376"/>
      <c r="M10301" s="376"/>
      <c r="N10301" s="376"/>
      <c r="O10301" s="375"/>
      <c r="P10301" s="375"/>
      <c r="Q10301" s="376"/>
      <c r="R10301" s="376"/>
    </row>
    <row r="10302" spans="1:18" ht="11">
      <c r="A10302" s="375"/>
      <c r="B10302" s="375"/>
      <c r="C10302" s="375"/>
      <c r="D10302" s="375"/>
      <c r="E10302" s="375"/>
      <c r="F10302" s="375"/>
      <c r="G10302" s="375"/>
      <c r="H10302" s="376"/>
      <c r="I10302" s="375"/>
      <c r="J10302" s="375"/>
      <c r="K10302" s="375"/>
      <c r="L10302" s="376"/>
      <c r="M10302" s="376"/>
      <c r="N10302" s="376"/>
      <c r="O10302" s="375"/>
      <c r="P10302" s="375"/>
      <c r="Q10302" s="376"/>
      <c r="R10302" s="376"/>
    </row>
    <row r="10303" spans="1:18" ht="11">
      <c r="A10303" s="375"/>
      <c r="B10303" s="375"/>
      <c r="C10303" s="375"/>
      <c r="D10303" s="375"/>
      <c r="E10303" s="375"/>
      <c r="F10303" s="375"/>
      <c r="G10303" s="375"/>
      <c r="H10303" s="376"/>
      <c r="I10303" s="375"/>
      <c r="J10303" s="375"/>
      <c r="K10303" s="375"/>
      <c r="L10303" s="376"/>
      <c r="M10303" s="376"/>
      <c r="N10303" s="376"/>
      <c r="O10303" s="375"/>
      <c r="P10303" s="375"/>
      <c r="Q10303" s="376"/>
      <c r="R10303" s="376"/>
    </row>
    <row r="10304" spans="1:18" ht="11">
      <c r="A10304" s="375"/>
      <c r="B10304" s="375"/>
      <c r="C10304" s="375"/>
      <c r="D10304" s="375"/>
      <c r="E10304" s="375"/>
      <c r="F10304" s="375"/>
      <c r="G10304" s="375"/>
      <c r="H10304" s="376"/>
      <c r="I10304" s="375"/>
      <c r="J10304" s="375"/>
      <c r="K10304" s="375"/>
      <c r="L10304" s="376"/>
      <c r="M10304" s="376"/>
      <c r="N10304" s="376"/>
      <c r="O10304" s="375"/>
      <c r="P10304" s="375"/>
      <c r="Q10304" s="376"/>
      <c r="R10304" s="376"/>
    </row>
    <row r="10305" spans="1:18" ht="11">
      <c r="A10305" s="375"/>
      <c r="B10305" s="375"/>
      <c r="C10305" s="375"/>
      <c r="D10305" s="375"/>
      <c r="E10305" s="375"/>
      <c r="F10305" s="375"/>
      <c r="G10305" s="375"/>
      <c r="H10305" s="376"/>
      <c r="I10305" s="375"/>
      <c r="J10305" s="375"/>
      <c r="K10305" s="375"/>
      <c r="L10305" s="376"/>
      <c r="M10305" s="376"/>
      <c r="N10305" s="376"/>
      <c r="O10305" s="375"/>
      <c r="P10305" s="375"/>
      <c r="Q10305" s="376"/>
      <c r="R10305" s="376"/>
    </row>
    <row r="10306" spans="1:18" ht="11">
      <c r="A10306" s="375"/>
      <c r="B10306" s="375"/>
      <c r="C10306" s="375"/>
      <c r="D10306" s="375"/>
      <c r="E10306" s="375"/>
      <c r="F10306" s="375"/>
      <c r="G10306" s="375"/>
      <c r="H10306" s="376"/>
      <c r="I10306" s="375"/>
      <c r="J10306" s="375"/>
      <c r="K10306" s="375"/>
      <c r="L10306" s="376"/>
      <c r="M10306" s="376"/>
      <c r="N10306" s="376"/>
      <c r="O10306" s="375"/>
      <c r="P10306" s="375"/>
      <c r="Q10306" s="376"/>
      <c r="R10306" s="376"/>
    </row>
    <row r="10307" spans="1:18" ht="11">
      <c r="A10307" s="375"/>
      <c r="B10307" s="375"/>
      <c r="C10307" s="375"/>
      <c r="D10307" s="375"/>
      <c r="E10307" s="375"/>
      <c r="F10307" s="375"/>
      <c r="G10307" s="375"/>
      <c r="H10307" s="376"/>
      <c r="I10307" s="375"/>
      <c r="J10307" s="375"/>
      <c r="K10307" s="375"/>
      <c r="L10307" s="376"/>
      <c r="M10307" s="376"/>
      <c r="N10307" s="376"/>
      <c r="O10307" s="375"/>
      <c r="P10307" s="375"/>
      <c r="Q10307" s="376"/>
      <c r="R10307" s="376"/>
    </row>
    <row r="10308" spans="1:18" ht="11">
      <c r="A10308" s="375"/>
      <c r="B10308" s="375"/>
      <c r="C10308" s="375"/>
      <c r="D10308" s="375"/>
      <c r="E10308" s="375"/>
      <c r="F10308" s="375"/>
      <c r="G10308" s="375"/>
      <c r="H10308" s="376"/>
      <c r="I10308" s="375"/>
      <c r="J10308" s="375"/>
      <c r="K10308" s="375"/>
      <c r="L10308" s="376"/>
      <c r="M10308" s="376"/>
      <c r="N10308" s="376"/>
      <c r="O10308" s="375"/>
      <c r="P10308" s="375"/>
      <c r="Q10308" s="376"/>
      <c r="R10308" s="376"/>
    </row>
    <row r="10309" spans="1:18" ht="11">
      <c r="A10309" s="375"/>
      <c r="B10309" s="375"/>
      <c r="C10309" s="375"/>
      <c r="D10309" s="375"/>
      <c r="E10309" s="375"/>
      <c r="F10309" s="375"/>
      <c r="G10309" s="375"/>
      <c r="H10309" s="376"/>
      <c r="I10309" s="375"/>
      <c r="J10309" s="375"/>
      <c r="K10309" s="375"/>
      <c r="L10309" s="376"/>
      <c r="M10309" s="376"/>
      <c r="N10309" s="376"/>
      <c r="O10309" s="375"/>
      <c r="P10309" s="375"/>
      <c r="Q10309" s="376"/>
      <c r="R10309" s="376"/>
    </row>
    <row r="10310" spans="1:18" ht="11">
      <c r="A10310" s="375"/>
      <c r="B10310" s="375"/>
      <c r="C10310" s="375"/>
      <c r="D10310" s="375"/>
      <c r="E10310" s="375"/>
      <c r="F10310" s="375"/>
      <c r="G10310" s="375"/>
      <c r="H10310" s="376"/>
      <c r="I10310" s="375"/>
      <c r="J10310" s="375"/>
      <c r="K10310" s="375"/>
      <c r="L10310" s="376"/>
      <c r="M10310" s="376"/>
      <c r="N10310" s="376"/>
      <c r="O10310" s="375"/>
      <c r="P10310" s="375"/>
      <c r="Q10310" s="376"/>
      <c r="R10310" s="376"/>
    </row>
    <row r="10311" spans="1:18" ht="11">
      <c r="A10311" s="375"/>
      <c r="B10311" s="375"/>
      <c r="C10311" s="375"/>
      <c r="D10311" s="375"/>
      <c r="E10311" s="375"/>
      <c r="F10311" s="375"/>
      <c r="G10311" s="375"/>
      <c r="H10311" s="376"/>
      <c r="I10311" s="375"/>
      <c r="J10311" s="375"/>
      <c r="K10311" s="375"/>
      <c r="L10311" s="376"/>
      <c r="M10311" s="376"/>
      <c r="N10311" s="376"/>
      <c r="O10311" s="375"/>
      <c r="P10311" s="375"/>
      <c r="Q10311" s="376"/>
      <c r="R10311" s="376"/>
    </row>
    <row r="10312" spans="1:18" ht="11">
      <c r="A10312" s="375"/>
      <c r="B10312" s="375"/>
      <c r="C10312" s="375"/>
      <c r="D10312" s="375"/>
      <c r="E10312" s="375"/>
      <c r="F10312" s="375"/>
      <c r="G10312" s="375"/>
      <c r="H10312" s="376"/>
      <c r="I10312" s="375"/>
      <c r="J10312" s="375"/>
      <c r="K10312" s="375"/>
      <c r="L10312" s="376"/>
      <c r="M10312" s="376"/>
      <c r="N10312" s="376"/>
      <c r="O10312" s="375"/>
      <c r="P10312" s="375"/>
      <c r="Q10312" s="376"/>
      <c r="R10312" s="376"/>
    </row>
    <row r="10313" spans="1:18" ht="11">
      <c r="A10313" s="375"/>
      <c r="B10313" s="375"/>
      <c r="C10313" s="375"/>
      <c r="D10313" s="375"/>
      <c r="E10313" s="375"/>
      <c r="F10313" s="375"/>
      <c r="G10313" s="375"/>
      <c r="H10313" s="376"/>
      <c r="I10313" s="375"/>
      <c r="J10313" s="375"/>
      <c r="K10313" s="375"/>
      <c r="L10313" s="376"/>
      <c r="M10313" s="376"/>
      <c r="N10313" s="376"/>
      <c r="O10313" s="375"/>
      <c r="P10313" s="375"/>
      <c r="Q10313" s="376"/>
      <c r="R10313" s="376"/>
    </row>
    <row r="10314" spans="1:18" ht="11">
      <c r="A10314" s="375"/>
      <c r="B10314" s="375"/>
      <c r="C10314" s="375"/>
      <c r="D10314" s="375"/>
      <c r="E10314" s="375"/>
      <c r="F10314" s="375"/>
      <c r="G10314" s="375"/>
      <c r="H10314" s="376"/>
      <c r="I10314" s="375"/>
      <c r="J10314" s="375"/>
      <c r="K10314" s="375"/>
      <c r="L10314" s="376"/>
      <c r="M10314" s="376"/>
      <c r="N10314" s="376"/>
      <c r="O10314" s="375"/>
      <c r="P10314" s="375"/>
      <c r="Q10314" s="376"/>
      <c r="R10314" s="376"/>
    </row>
    <row r="10315" spans="1:18" ht="11">
      <c r="A10315" s="375"/>
      <c r="B10315" s="375"/>
      <c r="C10315" s="375"/>
      <c r="D10315" s="375"/>
      <c r="E10315" s="375"/>
      <c r="F10315" s="375"/>
      <c r="G10315" s="375"/>
      <c r="H10315" s="376"/>
      <c r="I10315" s="375"/>
      <c r="J10315" s="375"/>
      <c r="K10315" s="375"/>
      <c r="L10315" s="376"/>
      <c r="M10315" s="376"/>
      <c r="N10315" s="376"/>
      <c r="O10315" s="375"/>
      <c r="P10315" s="375"/>
      <c r="Q10315" s="376"/>
      <c r="R10315" s="376"/>
    </row>
    <row r="10316" spans="1:18" ht="11">
      <c r="A10316" s="375"/>
      <c r="B10316" s="375"/>
      <c r="C10316" s="375"/>
      <c r="D10316" s="375"/>
      <c r="E10316" s="375"/>
      <c r="F10316" s="375"/>
      <c r="G10316" s="375"/>
      <c r="H10316" s="376"/>
      <c r="I10316" s="375"/>
      <c r="J10316" s="375"/>
      <c r="K10316" s="375"/>
      <c r="L10316" s="376"/>
      <c r="M10316" s="376"/>
      <c r="N10316" s="376"/>
      <c r="O10316" s="375"/>
      <c r="P10316" s="375"/>
      <c r="Q10316" s="376"/>
      <c r="R10316" s="376"/>
    </row>
    <row r="10317" spans="1:18" ht="11">
      <c r="A10317" s="375"/>
      <c r="B10317" s="375"/>
      <c r="C10317" s="375"/>
      <c r="D10317" s="375"/>
      <c r="E10317" s="375"/>
      <c r="F10317" s="375"/>
      <c r="G10317" s="375"/>
      <c r="H10317" s="376"/>
      <c r="I10317" s="375"/>
      <c r="J10317" s="375"/>
      <c r="K10317" s="375"/>
      <c r="L10317" s="376"/>
      <c r="M10317" s="376"/>
      <c r="N10317" s="376"/>
      <c r="O10317" s="375"/>
      <c r="P10317" s="375"/>
      <c r="Q10317" s="376"/>
      <c r="R10317" s="376"/>
    </row>
    <row r="10318" spans="1:18" ht="11">
      <c r="A10318" s="375"/>
      <c r="B10318" s="375"/>
      <c r="C10318" s="375"/>
      <c r="D10318" s="375"/>
      <c r="E10318" s="375"/>
      <c r="F10318" s="375"/>
      <c r="G10318" s="375"/>
      <c r="H10318" s="376"/>
      <c r="I10318" s="375"/>
      <c r="J10318" s="375"/>
      <c r="K10318" s="375"/>
      <c r="L10318" s="376"/>
      <c r="M10318" s="376"/>
      <c r="N10318" s="376"/>
      <c r="O10318" s="375"/>
      <c r="P10318" s="375"/>
      <c r="Q10318" s="376"/>
      <c r="R10318" s="376"/>
    </row>
    <row r="10319" spans="1:18" ht="11">
      <c r="A10319" s="375"/>
      <c r="B10319" s="375"/>
      <c r="C10319" s="375"/>
      <c r="D10319" s="375"/>
      <c r="E10319" s="375"/>
      <c r="F10319" s="375"/>
      <c r="G10319" s="375"/>
      <c r="H10319" s="376"/>
      <c r="I10319" s="375"/>
      <c r="J10319" s="375"/>
      <c r="K10319" s="375"/>
      <c r="L10319" s="376"/>
      <c r="M10319" s="376"/>
      <c r="N10319" s="376"/>
      <c r="O10319" s="375"/>
      <c r="P10319" s="375"/>
      <c r="Q10319" s="376"/>
      <c r="R10319" s="376"/>
    </row>
    <row r="10320" spans="1:18" ht="11">
      <c r="A10320" s="375"/>
      <c r="B10320" s="375"/>
      <c r="C10320" s="375"/>
      <c r="D10320" s="375"/>
      <c r="E10320" s="375"/>
      <c r="F10320" s="375"/>
      <c r="G10320" s="375"/>
      <c r="H10320" s="376"/>
      <c r="I10320" s="375"/>
      <c r="J10320" s="375"/>
      <c r="K10320" s="375"/>
      <c r="L10320" s="376"/>
      <c r="M10320" s="376"/>
      <c r="N10320" s="376"/>
      <c r="O10320" s="375"/>
      <c r="P10320" s="375"/>
      <c r="Q10320" s="376"/>
      <c r="R10320" s="376"/>
    </row>
    <row r="10321" spans="1:18" ht="11">
      <c r="A10321" s="375"/>
      <c r="B10321" s="375"/>
      <c r="C10321" s="375"/>
      <c r="D10321" s="375"/>
      <c r="E10321" s="375"/>
      <c r="F10321" s="375"/>
      <c r="G10321" s="375"/>
      <c r="H10321" s="376"/>
      <c r="I10321" s="375"/>
      <c r="J10321" s="375"/>
      <c r="K10321" s="375"/>
      <c r="L10321" s="376"/>
      <c r="M10321" s="376"/>
      <c r="N10321" s="376"/>
      <c r="O10321" s="375"/>
      <c r="P10321" s="375"/>
      <c r="Q10321" s="376"/>
      <c r="R10321" s="376"/>
    </row>
    <row r="10322" spans="1:18" ht="11">
      <c r="A10322" s="375"/>
      <c r="B10322" s="375"/>
      <c r="C10322" s="375"/>
      <c r="D10322" s="375"/>
      <c r="E10322" s="375"/>
      <c r="F10322" s="375"/>
      <c r="G10322" s="375"/>
      <c r="H10322" s="376"/>
      <c r="I10322" s="375"/>
      <c r="J10322" s="375"/>
      <c r="K10322" s="375"/>
      <c r="L10322" s="376"/>
      <c r="M10322" s="376"/>
      <c r="N10322" s="376"/>
      <c r="O10322" s="375"/>
      <c r="P10322" s="375"/>
      <c r="Q10322" s="376"/>
      <c r="R10322" s="376"/>
    </row>
    <row r="10323" spans="1:18" ht="11">
      <c r="A10323" s="375"/>
      <c r="B10323" s="375"/>
      <c r="C10323" s="375"/>
      <c r="D10323" s="375"/>
      <c r="E10323" s="375"/>
      <c r="F10323" s="375"/>
      <c r="G10323" s="375"/>
      <c r="H10323" s="376"/>
      <c r="I10323" s="375"/>
      <c r="J10323" s="375"/>
      <c r="K10323" s="375"/>
      <c r="L10323" s="376"/>
      <c r="M10323" s="376"/>
      <c r="N10323" s="376"/>
      <c r="O10323" s="375"/>
      <c r="P10323" s="375"/>
      <c r="Q10323" s="376"/>
      <c r="R10323" s="376"/>
    </row>
    <row r="10324" spans="1:18" ht="11">
      <c r="A10324" s="375"/>
      <c r="B10324" s="375"/>
      <c r="C10324" s="375"/>
      <c r="D10324" s="375"/>
      <c r="E10324" s="375"/>
      <c r="F10324" s="375"/>
      <c r="G10324" s="375"/>
      <c r="H10324" s="376"/>
      <c r="I10324" s="375"/>
      <c r="J10324" s="375"/>
      <c r="K10324" s="375"/>
      <c r="L10324" s="376"/>
      <c r="M10324" s="376"/>
      <c r="N10324" s="376"/>
      <c r="O10324" s="375"/>
      <c r="P10324" s="375"/>
      <c r="Q10324" s="376"/>
      <c r="R10324" s="376"/>
    </row>
    <row r="10325" spans="1:18" ht="11">
      <c r="A10325" s="375"/>
      <c r="B10325" s="375"/>
      <c r="C10325" s="375"/>
      <c r="D10325" s="375"/>
      <c r="E10325" s="375"/>
      <c r="F10325" s="375"/>
      <c r="G10325" s="375"/>
      <c r="H10325" s="376"/>
      <c r="I10325" s="375"/>
      <c r="J10325" s="375"/>
      <c r="K10325" s="375"/>
      <c r="L10325" s="376"/>
      <c r="M10325" s="376"/>
      <c r="N10325" s="376"/>
      <c r="O10325" s="375"/>
      <c r="P10325" s="375"/>
      <c r="Q10325" s="376"/>
      <c r="R10325" s="376"/>
    </row>
    <row r="10326" spans="1:18" ht="11">
      <c r="A10326" s="375"/>
      <c r="B10326" s="375"/>
      <c r="C10326" s="375"/>
      <c r="D10326" s="375"/>
      <c r="E10326" s="375"/>
      <c r="F10326" s="375"/>
      <c r="G10326" s="375"/>
      <c r="H10326" s="376"/>
      <c r="I10326" s="375"/>
      <c r="J10326" s="375"/>
      <c r="K10326" s="375"/>
      <c r="L10326" s="376"/>
      <c r="M10326" s="376"/>
      <c r="N10326" s="376"/>
      <c r="O10326" s="375"/>
      <c r="P10326" s="375"/>
      <c r="Q10326" s="376"/>
      <c r="R10326" s="376"/>
    </row>
    <row r="10327" spans="1:18" ht="11">
      <c r="A10327" s="375"/>
      <c r="B10327" s="375"/>
      <c r="C10327" s="375"/>
      <c r="D10327" s="375"/>
      <c r="E10327" s="375"/>
      <c r="F10327" s="375"/>
      <c r="G10327" s="375"/>
      <c r="H10327" s="376"/>
      <c r="I10327" s="375"/>
      <c r="J10327" s="375"/>
      <c r="K10327" s="375"/>
      <c r="L10327" s="376"/>
      <c r="M10327" s="376"/>
      <c r="N10327" s="376"/>
      <c r="O10327" s="375"/>
      <c r="P10327" s="375"/>
      <c r="Q10327" s="376"/>
      <c r="R10327" s="376"/>
    </row>
    <row r="10328" spans="1:18" ht="11">
      <c r="A10328" s="375"/>
      <c r="B10328" s="375"/>
      <c r="C10328" s="375"/>
      <c r="D10328" s="375"/>
      <c r="E10328" s="375"/>
      <c r="F10328" s="375"/>
      <c r="G10328" s="375"/>
      <c r="H10328" s="376"/>
      <c r="I10328" s="375"/>
      <c r="J10328" s="375"/>
      <c r="K10328" s="375"/>
      <c r="L10328" s="376"/>
      <c r="M10328" s="376"/>
      <c r="N10328" s="376"/>
      <c r="O10328" s="375"/>
      <c r="P10328" s="375"/>
      <c r="Q10328" s="376"/>
      <c r="R10328" s="376"/>
    </row>
    <row r="10329" spans="1:18" ht="11">
      <c r="A10329" s="375"/>
      <c r="B10329" s="375"/>
      <c r="C10329" s="375"/>
      <c r="D10329" s="375"/>
      <c r="E10329" s="375"/>
      <c r="F10329" s="375"/>
      <c r="G10329" s="375"/>
      <c r="H10329" s="376"/>
      <c r="I10329" s="375"/>
      <c r="J10329" s="375"/>
      <c r="K10329" s="375"/>
      <c r="L10329" s="376"/>
      <c r="M10329" s="376"/>
      <c r="N10329" s="376"/>
      <c r="O10329" s="375"/>
      <c r="P10329" s="375"/>
      <c r="Q10329" s="376"/>
      <c r="R10329" s="376"/>
    </row>
    <row r="10330" spans="1:18" ht="11">
      <c r="A10330" s="375"/>
      <c r="B10330" s="375"/>
      <c r="C10330" s="375"/>
      <c r="D10330" s="375"/>
      <c r="E10330" s="375"/>
      <c r="F10330" s="375"/>
      <c r="G10330" s="375"/>
      <c r="H10330" s="376"/>
      <c r="I10330" s="375"/>
      <c r="J10330" s="375"/>
      <c r="K10330" s="375"/>
      <c r="L10330" s="376"/>
      <c r="M10330" s="376"/>
      <c r="N10330" s="376"/>
      <c r="O10330" s="375"/>
      <c r="P10330" s="375"/>
      <c r="Q10330" s="376"/>
      <c r="R10330" s="376"/>
    </row>
    <row r="10331" spans="1:18" ht="11">
      <c r="A10331" s="375"/>
      <c r="B10331" s="375"/>
      <c r="C10331" s="375"/>
      <c r="D10331" s="375"/>
      <c r="E10331" s="375"/>
      <c r="F10331" s="375"/>
      <c r="G10331" s="375"/>
      <c r="H10331" s="376"/>
      <c r="I10331" s="375"/>
      <c r="J10331" s="375"/>
      <c r="K10331" s="375"/>
      <c r="L10331" s="376"/>
      <c r="M10331" s="376"/>
      <c r="N10331" s="376"/>
      <c r="O10331" s="375"/>
      <c r="P10331" s="375"/>
      <c r="Q10331" s="376"/>
      <c r="R10331" s="376"/>
    </row>
    <row r="10332" spans="1:18" ht="11">
      <c r="A10332" s="375"/>
      <c r="B10332" s="375"/>
      <c r="C10332" s="375"/>
      <c r="D10332" s="375"/>
      <c r="E10332" s="375"/>
      <c r="F10332" s="375"/>
      <c r="G10332" s="375"/>
      <c r="H10332" s="376"/>
      <c r="I10332" s="375"/>
      <c r="J10332" s="375"/>
      <c r="K10332" s="375"/>
      <c r="L10332" s="376"/>
      <c r="M10332" s="376"/>
      <c r="N10332" s="376"/>
      <c r="O10332" s="375"/>
      <c r="P10332" s="375"/>
      <c r="Q10332" s="376"/>
      <c r="R10332" s="376"/>
    </row>
    <row r="10333" spans="1:18" ht="11">
      <c r="A10333" s="375"/>
      <c r="B10333" s="375"/>
      <c r="C10333" s="375"/>
      <c r="D10333" s="375"/>
      <c r="E10333" s="375"/>
      <c r="F10333" s="375"/>
      <c r="G10333" s="375"/>
      <c r="H10333" s="376"/>
      <c r="I10333" s="375"/>
      <c r="J10333" s="375"/>
      <c r="K10333" s="375"/>
      <c r="L10333" s="376"/>
      <c r="M10333" s="376"/>
      <c r="N10333" s="376"/>
      <c r="O10333" s="375"/>
      <c r="P10333" s="375"/>
      <c r="Q10333" s="376"/>
      <c r="R10333" s="376"/>
    </row>
    <row r="10334" spans="1:18" ht="11">
      <c r="A10334" s="375"/>
      <c r="B10334" s="375"/>
      <c r="C10334" s="375"/>
      <c r="D10334" s="375"/>
      <c r="E10334" s="375"/>
      <c r="F10334" s="375"/>
      <c r="G10334" s="375"/>
      <c r="H10334" s="376"/>
      <c r="I10334" s="375"/>
      <c r="J10334" s="375"/>
      <c r="K10334" s="375"/>
      <c r="L10334" s="376"/>
      <c r="M10334" s="376"/>
      <c r="N10334" s="376"/>
      <c r="O10334" s="375"/>
      <c r="P10334" s="375"/>
      <c r="Q10334" s="376"/>
      <c r="R10334" s="376"/>
    </row>
    <row r="10335" spans="1:18" ht="11">
      <c r="A10335" s="375"/>
      <c r="B10335" s="375"/>
      <c r="C10335" s="375"/>
      <c r="D10335" s="375"/>
      <c r="E10335" s="375"/>
      <c r="F10335" s="375"/>
      <c r="G10335" s="375"/>
      <c r="H10335" s="376"/>
      <c r="I10335" s="375"/>
      <c r="J10335" s="375"/>
      <c r="K10335" s="375"/>
      <c r="L10335" s="376"/>
      <c r="M10335" s="376"/>
      <c r="N10335" s="376"/>
      <c r="O10335" s="375"/>
      <c r="P10335" s="375"/>
      <c r="Q10335" s="376"/>
      <c r="R10335" s="376"/>
    </row>
    <row r="10336" spans="1:18" ht="11">
      <c r="A10336" s="375"/>
      <c r="B10336" s="375"/>
      <c r="C10336" s="375"/>
      <c r="D10336" s="375"/>
      <c r="E10336" s="375"/>
      <c r="F10336" s="375"/>
      <c r="G10336" s="375"/>
      <c r="H10336" s="376"/>
      <c r="I10336" s="375"/>
      <c r="J10336" s="375"/>
      <c r="K10336" s="375"/>
      <c r="L10336" s="376"/>
      <c r="M10336" s="376"/>
      <c r="N10336" s="376"/>
      <c r="O10336" s="375"/>
      <c r="P10336" s="375"/>
      <c r="Q10336" s="376"/>
      <c r="R10336" s="376"/>
    </row>
    <row r="10337" spans="1:18" ht="11">
      <c r="A10337" s="375"/>
      <c r="B10337" s="375"/>
      <c r="C10337" s="375"/>
      <c r="D10337" s="375"/>
      <c r="E10337" s="375"/>
      <c r="F10337" s="375"/>
      <c r="G10337" s="375"/>
      <c r="H10337" s="376"/>
      <c r="I10337" s="375"/>
      <c r="J10337" s="375"/>
      <c r="K10337" s="375"/>
      <c r="L10337" s="376"/>
      <c r="M10337" s="376"/>
      <c r="N10337" s="376"/>
      <c r="O10337" s="375"/>
      <c r="P10337" s="375"/>
      <c r="Q10337" s="376"/>
      <c r="R10337" s="376"/>
    </row>
    <row r="10338" spans="1:18" ht="11">
      <c r="A10338" s="375"/>
      <c r="B10338" s="375"/>
      <c r="C10338" s="375"/>
      <c r="D10338" s="375"/>
      <c r="E10338" s="375"/>
      <c r="F10338" s="375"/>
      <c r="G10338" s="375"/>
      <c r="H10338" s="376"/>
      <c r="I10338" s="375"/>
      <c r="J10338" s="375"/>
      <c r="K10338" s="375"/>
      <c r="L10338" s="376"/>
      <c r="M10338" s="376"/>
      <c r="N10338" s="376"/>
      <c r="O10338" s="375"/>
      <c r="P10338" s="375"/>
      <c r="Q10338" s="376"/>
      <c r="R10338" s="376"/>
    </row>
    <row r="10339" spans="1:18" ht="11">
      <c r="A10339" s="375"/>
      <c r="B10339" s="375"/>
      <c r="C10339" s="375"/>
      <c r="D10339" s="375"/>
      <c r="E10339" s="375"/>
      <c r="F10339" s="375"/>
      <c r="G10339" s="375"/>
      <c r="H10339" s="376"/>
      <c r="I10339" s="375"/>
      <c r="J10339" s="375"/>
      <c r="K10339" s="375"/>
      <c r="L10339" s="376"/>
      <c r="M10339" s="376"/>
      <c r="N10339" s="376"/>
      <c r="O10339" s="375"/>
      <c r="P10339" s="375"/>
      <c r="Q10339" s="376"/>
      <c r="R10339" s="376"/>
    </row>
    <row r="10340" spans="1:18" ht="11">
      <c r="A10340" s="375"/>
      <c r="B10340" s="375"/>
      <c r="C10340" s="375"/>
      <c r="D10340" s="375"/>
      <c r="E10340" s="375"/>
      <c r="F10340" s="375"/>
      <c r="G10340" s="375"/>
      <c r="H10340" s="376"/>
      <c r="I10340" s="375"/>
      <c r="J10340" s="375"/>
      <c r="K10340" s="375"/>
      <c r="L10340" s="376"/>
      <c r="M10340" s="376"/>
      <c r="N10340" s="376"/>
      <c r="O10340" s="375"/>
      <c r="P10340" s="375"/>
      <c r="Q10340" s="376"/>
      <c r="R10340" s="376"/>
    </row>
    <row r="10341" spans="1:18" ht="11">
      <c r="A10341" s="375"/>
      <c r="B10341" s="375"/>
      <c r="C10341" s="375"/>
      <c r="D10341" s="375"/>
      <c r="E10341" s="375"/>
      <c r="F10341" s="375"/>
      <c r="G10341" s="375"/>
      <c r="H10341" s="376"/>
      <c r="I10341" s="375"/>
      <c r="J10341" s="375"/>
      <c r="K10341" s="375"/>
      <c r="L10341" s="376"/>
      <c r="M10341" s="376"/>
      <c r="N10341" s="376"/>
      <c r="O10341" s="375"/>
      <c r="P10341" s="375"/>
      <c r="Q10341" s="376"/>
      <c r="R10341" s="376"/>
    </row>
    <row r="10342" spans="1:18" ht="11">
      <c r="A10342" s="375"/>
      <c r="B10342" s="375"/>
      <c r="C10342" s="375"/>
      <c r="D10342" s="375"/>
      <c r="E10342" s="375"/>
      <c r="F10342" s="375"/>
      <c r="G10342" s="375"/>
      <c r="H10342" s="376"/>
      <c r="I10342" s="375"/>
      <c r="J10342" s="375"/>
      <c r="K10342" s="375"/>
      <c r="L10342" s="376"/>
      <c r="M10342" s="376"/>
      <c r="N10342" s="376"/>
      <c r="O10342" s="375"/>
      <c r="P10342" s="375"/>
      <c r="Q10342" s="376"/>
      <c r="R10342" s="376"/>
    </row>
    <row r="10343" spans="1:18" ht="11">
      <c r="A10343" s="375"/>
      <c r="B10343" s="375"/>
      <c r="C10343" s="375"/>
      <c r="D10343" s="375"/>
      <c r="E10343" s="375"/>
      <c r="F10343" s="375"/>
      <c r="G10343" s="375"/>
      <c r="H10343" s="376"/>
      <c r="I10343" s="375"/>
      <c r="J10343" s="375"/>
      <c r="K10343" s="375"/>
      <c r="L10343" s="376"/>
      <c r="M10343" s="376"/>
      <c r="N10343" s="376"/>
      <c r="O10343" s="375"/>
      <c r="P10343" s="375"/>
      <c r="Q10343" s="376"/>
      <c r="R10343" s="376"/>
    </row>
    <row r="10344" spans="1:18" ht="11">
      <c r="A10344" s="375"/>
      <c r="B10344" s="375"/>
      <c r="C10344" s="375"/>
      <c r="D10344" s="375"/>
      <c r="E10344" s="375"/>
      <c r="F10344" s="375"/>
      <c r="G10344" s="375"/>
      <c r="H10344" s="376"/>
      <c r="I10344" s="375"/>
      <c r="J10344" s="375"/>
      <c r="K10344" s="375"/>
      <c r="L10344" s="376"/>
      <c r="M10344" s="376"/>
      <c r="N10344" s="376"/>
      <c r="O10344" s="375"/>
      <c r="P10344" s="375"/>
      <c r="Q10344" s="376"/>
      <c r="R10344" s="376"/>
    </row>
    <row r="10345" spans="1:18" ht="11">
      <c r="A10345" s="375"/>
      <c r="B10345" s="375"/>
      <c r="C10345" s="375"/>
      <c r="D10345" s="375"/>
      <c r="E10345" s="375"/>
      <c r="F10345" s="375"/>
      <c r="G10345" s="375"/>
      <c r="H10345" s="376"/>
      <c r="I10345" s="375"/>
      <c r="J10345" s="375"/>
      <c r="K10345" s="375"/>
      <c r="L10345" s="376"/>
      <c r="M10345" s="376"/>
      <c r="N10345" s="376"/>
      <c r="O10345" s="375"/>
      <c r="P10345" s="375"/>
      <c r="Q10345" s="376"/>
      <c r="R10345" s="376"/>
    </row>
    <row r="10346" spans="1:18" ht="11">
      <c r="A10346" s="375"/>
      <c r="B10346" s="375"/>
      <c r="C10346" s="375"/>
      <c r="D10346" s="375"/>
      <c r="E10346" s="375"/>
      <c r="F10346" s="375"/>
      <c r="G10346" s="375"/>
      <c r="H10346" s="376"/>
      <c r="I10346" s="375"/>
      <c r="J10346" s="375"/>
      <c r="K10346" s="375"/>
      <c r="L10346" s="376"/>
      <c r="M10346" s="376"/>
      <c r="N10346" s="376"/>
      <c r="O10346" s="375"/>
      <c r="P10346" s="375"/>
      <c r="Q10346" s="376"/>
      <c r="R10346" s="376"/>
    </row>
    <row r="10347" spans="1:18" ht="11">
      <c r="A10347" s="375"/>
      <c r="B10347" s="375"/>
      <c r="C10347" s="375"/>
      <c r="D10347" s="375"/>
      <c r="E10347" s="375"/>
      <c r="F10347" s="375"/>
      <c r="G10347" s="375"/>
      <c r="H10347" s="376"/>
      <c r="I10347" s="375"/>
      <c r="J10347" s="375"/>
      <c r="K10347" s="375"/>
      <c r="L10347" s="376"/>
      <c r="M10347" s="376"/>
      <c r="N10347" s="376"/>
      <c r="O10347" s="375"/>
      <c r="P10347" s="375"/>
      <c r="Q10347" s="376"/>
      <c r="R10347" s="376"/>
    </row>
    <row r="10348" spans="1:18" ht="11">
      <c r="A10348" s="375"/>
      <c r="B10348" s="375"/>
      <c r="C10348" s="375"/>
      <c r="D10348" s="375"/>
      <c r="E10348" s="375"/>
      <c r="F10348" s="375"/>
      <c r="G10348" s="375"/>
      <c r="H10348" s="376"/>
      <c r="I10348" s="375"/>
      <c r="J10348" s="375"/>
      <c r="K10348" s="375"/>
      <c r="L10348" s="376"/>
      <c r="M10348" s="376"/>
      <c r="N10348" s="376"/>
      <c r="O10348" s="375"/>
      <c r="P10348" s="375"/>
      <c r="Q10348" s="376"/>
      <c r="R10348" s="376"/>
    </row>
    <row r="10349" spans="1:18" ht="11">
      <c r="A10349" s="375"/>
      <c r="B10349" s="375"/>
      <c r="C10349" s="375"/>
      <c r="D10349" s="375"/>
      <c r="E10349" s="375"/>
      <c r="F10349" s="375"/>
      <c r="G10349" s="375"/>
      <c r="H10349" s="376"/>
      <c r="I10349" s="375"/>
      <c r="J10349" s="375"/>
      <c r="K10349" s="375"/>
      <c r="L10349" s="376"/>
      <c r="M10349" s="376"/>
      <c r="N10349" s="376"/>
      <c r="O10349" s="375"/>
      <c r="P10349" s="375"/>
      <c r="Q10349" s="376"/>
      <c r="R10349" s="376"/>
    </row>
    <row r="10350" spans="1:18" ht="11">
      <c r="A10350" s="375"/>
      <c r="B10350" s="375"/>
      <c r="C10350" s="375"/>
      <c r="D10350" s="375"/>
      <c r="E10350" s="375"/>
      <c r="F10350" s="375"/>
      <c r="G10350" s="375"/>
      <c r="H10350" s="376"/>
      <c r="I10350" s="375"/>
      <c r="J10350" s="375"/>
      <c r="K10350" s="375"/>
      <c r="L10350" s="376"/>
      <c r="M10350" s="376"/>
      <c r="N10350" s="376"/>
      <c r="O10350" s="375"/>
      <c r="P10350" s="375"/>
      <c r="Q10350" s="376"/>
      <c r="R10350" s="376"/>
    </row>
    <row r="10351" spans="1:18" ht="11">
      <c r="A10351" s="375"/>
      <c r="B10351" s="375"/>
      <c r="C10351" s="375"/>
      <c r="D10351" s="375"/>
      <c r="E10351" s="375"/>
      <c r="F10351" s="375"/>
      <c r="G10351" s="375"/>
      <c r="H10351" s="376"/>
      <c r="I10351" s="375"/>
      <c r="J10351" s="375"/>
      <c r="K10351" s="375"/>
      <c r="L10351" s="376"/>
      <c r="M10351" s="376"/>
      <c r="N10351" s="376"/>
      <c r="O10351" s="375"/>
      <c r="P10351" s="375"/>
      <c r="Q10351" s="376"/>
      <c r="R10351" s="376"/>
    </row>
    <row r="10352" spans="1:18" ht="11">
      <c r="A10352" s="375"/>
      <c r="B10352" s="375"/>
      <c r="C10352" s="375"/>
      <c r="D10352" s="375"/>
      <c r="E10352" s="375"/>
      <c r="F10352" s="375"/>
      <c r="G10352" s="375"/>
      <c r="H10352" s="376"/>
      <c r="I10352" s="375"/>
      <c r="J10352" s="375"/>
      <c r="K10352" s="375"/>
      <c r="L10352" s="376"/>
      <c r="M10352" s="376"/>
      <c r="N10352" s="376"/>
      <c r="O10352" s="375"/>
      <c r="P10352" s="375"/>
      <c r="Q10352" s="376"/>
      <c r="R10352" s="376"/>
    </row>
    <row r="10353" spans="1:18" ht="11">
      <c r="A10353" s="375"/>
      <c r="B10353" s="375"/>
      <c r="C10353" s="375"/>
      <c r="D10353" s="375"/>
      <c r="E10353" s="375"/>
      <c r="F10353" s="375"/>
      <c r="G10353" s="375"/>
      <c r="H10353" s="376"/>
      <c r="I10353" s="375"/>
      <c r="J10353" s="375"/>
      <c r="K10353" s="375"/>
      <c r="L10353" s="376"/>
      <c r="M10353" s="376"/>
      <c r="N10353" s="376"/>
      <c r="O10353" s="375"/>
      <c r="P10353" s="375"/>
      <c r="Q10353" s="376"/>
      <c r="R10353" s="376"/>
    </row>
    <row r="10354" spans="1:18" ht="11">
      <c r="A10354" s="375"/>
      <c r="B10354" s="375"/>
      <c r="C10354" s="375"/>
      <c r="D10354" s="375"/>
      <c r="E10354" s="375"/>
      <c r="F10354" s="375"/>
      <c r="G10354" s="375"/>
      <c r="H10354" s="376"/>
      <c r="I10354" s="375"/>
      <c r="J10354" s="375"/>
      <c r="K10354" s="375"/>
      <c r="L10354" s="376"/>
      <c r="M10354" s="376"/>
      <c r="N10354" s="376"/>
      <c r="O10354" s="375"/>
      <c r="P10354" s="375"/>
      <c r="Q10354" s="376"/>
      <c r="R10354" s="376"/>
    </row>
    <row r="10355" spans="1:18" ht="11">
      <c r="A10355" s="375"/>
      <c r="B10355" s="375"/>
      <c r="C10355" s="375"/>
      <c r="D10355" s="375"/>
      <c r="E10355" s="375"/>
      <c r="F10355" s="375"/>
      <c r="G10355" s="375"/>
      <c r="H10355" s="376"/>
      <c r="I10355" s="375"/>
      <c r="J10355" s="375"/>
      <c r="K10355" s="375"/>
      <c r="L10355" s="376"/>
      <c r="M10355" s="376"/>
      <c r="N10355" s="376"/>
      <c r="O10355" s="375"/>
      <c r="P10355" s="375"/>
      <c r="Q10355" s="376"/>
      <c r="R10355" s="376"/>
    </row>
    <row r="10356" spans="1:18" ht="11">
      <c r="A10356" s="375"/>
      <c r="B10356" s="375"/>
      <c r="C10356" s="375"/>
      <c r="D10356" s="375"/>
      <c r="E10356" s="375"/>
      <c r="F10356" s="375"/>
      <c r="G10356" s="375"/>
      <c r="H10356" s="376"/>
      <c r="I10356" s="375"/>
      <c r="J10356" s="376"/>
      <c r="K10356" s="375"/>
      <c r="L10356" s="376"/>
      <c r="M10356" s="376"/>
      <c r="N10356" s="376"/>
      <c r="O10356" s="376"/>
      <c r="P10356" s="375"/>
      <c r="Q10356" s="376"/>
      <c r="R10356" s="376"/>
    </row>
    <row r="10357" spans="1:18" ht="11">
      <c r="A10357" s="375"/>
      <c r="B10357" s="375"/>
      <c r="C10357" s="375"/>
      <c r="D10357" s="375"/>
      <c r="E10357" s="375"/>
      <c r="F10357" s="375"/>
      <c r="G10357" s="375"/>
      <c r="H10357" s="376"/>
      <c r="I10357" s="375"/>
      <c r="J10357" s="375"/>
      <c r="K10357" s="375"/>
      <c r="L10357" s="376"/>
      <c r="M10357" s="376"/>
      <c r="N10357" s="376"/>
      <c r="O10357" s="375"/>
      <c r="P10357" s="375"/>
      <c r="Q10357" s="376"/>
      <c r="R10357" s="376"/>
    </row>
    <row r="10358" spans="1:18" ht="11">
      <c r="A10358" s="375"/>
      <c r="B10358" s="375"/>
      <c r="C10358" s="375"/>
      <c r="D10358" s="375"/>
      <c r="E10358" s="375"/>
      <c r="F10358" s="375"/>
      <c r="G10358" s="375"/>
      <c r="H10358" s="376"/>
      <c r="I10358" s="375"/>
      <c r="J10358" s="376"/>
      <c r="K10358" s="375"/>
      <c r="L10358" s="376"/>
      <c r="M10358" s="376"/>
      <c r="N10358" s="376"/>
      <c r="O10358" s="376"/>
      <c r="P10358" s="375"/>
      <c r="Q10358" s="376"/>
      <c r="R10358" s="376"/>
    </row>
    <row r="10359" spans="1:18" ht="11">
      <c r="A10359" s="375"/>
      <c r="B10359" s="375"/>
      <c r="C10359" s="375"/>
      <c r="D10359" s="375"/>
      <c r="E10359" s="375"/>
      <c r="F10359" s="375"/>
      <c r="G10359" s="375"/>
      <c r="H10359" s="376"/>
      <c r="I10359" s="375"/>
      <c r="J10359" s="376"/>
      <c r="K10359" s="375"/>
      <c r="L10359" s="376"/>
      <c r="M10359" s="376"/>
      <c r="N10359" s="376"/>
      <c r="O10359" s="376"/>
      <c r="P10359" s="375"/>
      <c r="Q10359" s="376"/>
      <c r="R10359" s="376"/>
    </row>
    <row r="10360" spans="1:18" ht="11">
      <c r="A10360" s="375"/>
      <c r="B10360" s="375"/>
      <c r="C10360" s="375"/>
      <c r="D10360" s="375"/>
      <c r="E10360" s="375"/>
      <c r="F10360" s="375"/>
      <c r="G10360" s="375"/>
      <c r="H10360" s="376"/>
      <c r="I10360" s="375"/>
      <c r="J10360" s="376"/>
      <c r="K10360" s="375"/>
      <c r="L10360" s="376"/>
      <c r="M10360" s="376"/>
      <c r="N10360" s="376"/>
      <c r="O10360" s="376"/>
      <c r="P10360" s="375"/>
      <c r="Q10360" s="376"/>
      <c r="R10360" s="376"/>
    </row>
    <row r="10361" spans="1:18" ht="11">
      <c r="A10361" s="375"/>
      <c r="B10361" s="375"/>
      <c r="C10361" s="375"/>
      <c r="D10361" s="375"/>
      <c r="E10361" s="375"/>
      <c r="F10361" s="375"/>
      <c r="G10361" s="375"/>
      <c r="H10361" s="376"/>
      <c r="I10361" s="375"/>
      <c r="J10361" s="376"/>
      <c r="K10361" s="375"/>
      <c r="L10361" s="376"/>
      <c r="M10361" s="376"/>
      <c r="N10361" s="376"/>
      <c r="O10361" s="375"/>
      <c r="P10361" s="375"/>
      <c r="Q10361" s="376"/>
      <c r="R10361" s="376"/>
    </row>
    <row r="10362" spans="1:18" ht="11">
      <c r="A10362" s="375"/>
      <c r="B10362" s="375"/>
      <c r="C10362" s="375"/>
      <c r="D10362" s="375"/>
      <c r="E10362" s="375"/>
      <c r="F10362" s="375"/>
      <c r="G10362" s="375"/>
      <c r="H10362" s="376"/>
      <c r="I10362" s="375"/>
      <c r="J10362" s="375"/>
      <c r="K10362" s="375"/>
      <c r="L10362" s="376"/>
      <c r="M10362" s="376"/>
      <c r="N10362" s="376"/>
      <c r="O10362" s="375"/>
      <c r="P10362" s="375"/>
      <c r="Q10362" s="376"/>
      <c r="R10362" s="376"/>
    </row>
    <row r="10363" spans="1:18" ht="11">
      <c r="A10363" s="375"/>
      <c r="B10363" s="375"/>
      <c r="C10363" s="375"/>
      <c r="D10363" s="375"/>
      <c r="E10363" s="375"/>
      <c r="F10363" s="375"/>
      <c r="G10363" s="375"/>
      <c r="H10363" s="376"/>
      <c r="I10363" s="375"/>
      <c r="J10363" s="375"/>
      <c r="K10363" s="375"/>
      <c r="L10363" s="376"/>
      <c r="M10363" s="376"/>
      <c r="N10363" s="376"/>
      <c r="O10363" s="375"/>
      <c r="P10363" s="375"/>
      <c r="Q10363" s="376"/>
      <c r="R10363" s="376"/>
    </row>
    <row r="10364" spans="1:18" ht="11">
      <c r="A10364" s="375"/>
      <c r="B10364" s="375"/>
      <c r="C10364" s="375"/>
      <c r="D10364" s="375"/>
      <c r="E10364" s="375"/>
      <c r="F10364" s="375"/>
      <c r="G10364" s="375"/>
      <c r="H10364" s="376"/>
      <c r="I10364" s="375"/>
      <c r="J10364" s="375"/>
      <c r="K10364" s="375"/>
      <c r="L10364" s="376"/>
      <c r="M10364" s="376"/>
      <c r="N10364" s="376"/>
      <c r="O10364" s="375"/>
      <c r="P10364" s="375"/>
      <c r="Q10364" s="376"/>
      <c r="R10364" s="376"/>
    </row>
    <row r="10365" spans="1:18" ht="11">
      <c r="A10365" s="375"/>
      <c r="B10365" s="375"/>
      <c r="C10365" s="375"/>
      <c r="D10365" s="375"/>
      <c r="E10365" s="375"/>
      <c r="F10365" s="375"/>
      <c r="G10365" s="375"/>
      <c r="H10365" s="376"/>
      <c r="I10365" s="375"/>
      <c r="J10365" s="375"/>
      <c r="K10365" s="375"/>
      <c r="L10365" s="376"/>
      <c r="M10365" s="376"/>
      <c r="N10365" s="376"/>
      <c r="O10365" s="375"/>
      <c r="P10365" s="375"/>
      <c r="Q10365" s="376"/>
      <c r="R10365" s="376"/>
    </row>
    <row r="10366" spans="1:18" ht="11">
      <c r="A10366" s="375"/>
      <c r="B10366" s="375"/>
      <c r="C10366" s="375"/>
      <c r="D10366" s="375"/>
      <c r="E10366" s="375"/>
      <c r="F10366" s="375"/>
      <c r="G10366" s="375"/>
      <c r="H10366" s="376"/>
      <c r="I10366" s="375"/>
      <c r="J10366" s="376"/>
      <c r="K10366" s="375"/>
      <c r="L10366" s="376"/>
      <c r="M10366" s="376"/>
      <c r="N10366" s="376"/>
      <c r="O10366" s="376"/>
      <c r="P10366" s="375"/>
      <c r="Q10366" s="376"/>
      <c r="R10366" s="376"/>
    </row>
    <row r="10367" spans="1:18" ht="11">
      <c r="A10367" s="375"/>
      <c r="B10367" s="375"/>
      <c r="C10367" s="375"/>
      <c r="D10367" s="375"/>
      <c r="E10367" s="375"/>
      <c r="F10367" s="375"/>
      <c r="G10367" s="375"/>
      <c r="H10367" s="376"/>
      <c r="I10367" s="375"/>
      <c r="J10367" s="376"/>
      <c r="K10367" s="375"/>
      <c r="L10367" s="376"/>
      <c r="M10367" s="376"/>
      <c r="N10367" s="376"/>
      <c r="O10367" s="375"/>
      <c r="P10367" s="375"/>
      <c r="Q10367" s="376"/>
      <c r="R10367" s="376"/>
    </row>
    <row r="10368" spans="1:18" ht="11">
      <c r="A10368" s="375"/>
      <c r="B10368" s="375"/>
      <c r="C10368" s="375"/>
      <c r="D10368" s="375"/>
      <c r="E10368" s="375"/>
      <c r="F10368" s="375"/>
      <c r="G10368" s="375"/>
      <c r="H10368" s="376"/>
      <c r="I10368" s="375"/>
      <c r="J10368" s="375"/>
      <c r="K10368" s="375"/>
      <c r="L10368" s="376"/>
      <c r="M10368" s="376"/>
      <c r="N10368" s="376"/>
      <c r="O10368" s="375"/>
      <c r="P10368" s="375"/>
      <c r="Q10368" s="376"/>
      <c r="R10368" s="376"/>
    </row>
    <row r="10369" spans="1:18" ht="11">
      <c r="A10369" s="375"/>
      <c r="B10369" s="375"/>
      <c r="C10369" s="375"/>
      <c r="D10369" s="375"/>
      <c r="E10369" s="375"/>
      <c r="F10369" s="375"/>
      <c r="G10369" s="375"/>
      <c r="H10369" s="376"/>
      <c r="I10369" s="375"/>
      <c r="J10369" s="375"/>
      <c r="K10369" s="375"/>
      <c r="L10369" s="376"/>
      <c r="M10369" s="376"/>
      <c r="N10369" s="375"/>
      <c r="O10369" s="375"/>
      <c r="P10369" s="375"/>
      <c r="Q10369" s="376"/>
      <c r="R10369" s="375"/>
    </row>
    <row r="10370" spans="1:18" ht="11">
      <c r="A10370" s="375"/>
      <c r="B10370" s="375"/>
      <c r="C10370" s="375"/>
      <c r="D10370" s="375"/>
      <c r="E10370" s="375"/>
      <c r="F10370" s="375"/>
      <c r="G10370" s="375"/>
      <c r="H10370" s="376"/>
      <c r="I10370" s="375"/>
      <c r="J10370" s="375"/>
      <c r="K10370" s="375"/>
      <c r="L10370" s="376"/>
      <c r="M10370" s="376"/>
      <c r="N10370" s="375"/>
      <c r="O10370" s="375"/>
      <c r="P10370" s="375"/>
      <c r="Q10370" s="376"/>
      <c r="R10370" s="375"/>
    </row>
    <row r="10371" spans="1:18" ht="11">
      <c r="A10371" s="375"/>
      <c r="B10371" s="375"/>
      <c r="C10371" s="375"/>
      <c r="D10371" s="375"/>
      <c r="E10371" s="375"/>
      <c r="F10371" s="375"/>
      <c r="G10371" s="375"/>
      <c r="H10371" s="376"/>
      <c r="I10371" s="375"/>
      <c r="J10371" s="375"/>
      <c r="K10371" s="375"/>
      <c r="L10371" s="376"/>
      <c r="M10371" s="376"/>
      <c r="N10371" s="375"/>
      <c r="O10371" s="375"/>
      <c r="P10371" s="375"/>
      <c r="Q10371" s="376"/>
      <c r="R10371" s="375"/>
    </row>
    <row r="10372" spans="1:18" ht="11">
      <c r="A10372" s="375"/>
      <c r="B10372" s="375"/>
      <c r="C10372" s="375"/>
      <c r="D10372" s="375"/>
      <c r="E10372" s="375"/>
      <c r="F10372" s="375"/>
      <c r="G10372" s="375"/>
      <c r="H10372" s="376"/>
      <c r="I10372" s="375"/>
      <c r="J10372" s="375"/>
      <c r="K10372" s="375"/>
      <c r="L10372" s="376"/>
      <c r="M10372" s="376"/>
      <c r="N10372" s="375"/>
      <c r="O10372" s="375"/>
      <c r="P10372" s="375"/>
      <c r="Q10372" s="376"/>
      <c r="R10372" s="375"/>
    </row>
    <row r="10373" spans="1:18" ht="11">
      <c r="A10373" s="375"/>
      <c r="B10373" s="375"/>
      <c r="C10373" s="375"/>
      <c r="D10373" s="375"/>
      <c r="E10373" s="375"/>
      <c r="F10373" s="375"/>
      <c r="G10373" s="375"/>
      <c r="H10373" s="376"/>
      <c r="I10373" s="375"/>
      <c r="J10373" s="375"/>
      <c r="K10373" s="375"/>
      <c r="L10373" s="376"/>
      <c r="M10373" s="376"/>
      <c r="N10373" s="375"/>
      <c r="O10373" s="375"/>
      <c r="P10373" s="375"/>
      <c r="Q10373" s="376"/>
      <c r="R10373" s="375"/>
    </row>
    <row r="10374" spans="1:18" ht="11">
      <c r="A10374" s="375"/>
      <c r="B10374" s="375"/>
      <c r="C10374" s="375"/>
      <c r="D10374" s="375"/>
      <c r="E10374" s="375"/>
      <c r="F10374" s="375"/>
      <c r="G10374" s="375"/>
      <c r="H10374" s="376"/>
      <c r="I10374" s="375"/>
      <c r="J10374" s="375"/>
      <c r="K10374" s="375"/>
      <c r="L10374" s="376"/>
      <c r="M10374" s="376"/>
      <c r="N10374" s="375"/>
      <c r="O10374" s="375"/>
      <c r="P10374" s="375"/>
      <c r="Q10374" s="376"/>
      <c r="R10374" s="375"/>
    </row>
    <row r="10375" spans="1:18" ht="11">
      <c r="A10375" s="375"/>
      <c r="B10375" s="375"/>
      <c r="C10375" s="375"/>
      <c r="D10375" s="375"/>
      <c r="E10375" s="375"/>
      <c r="F10375" s="375"/>
      <c r="G10375" s="375"/>
      <c r="H10375" s="376"/>
      <c r="I10375" s="375"/>
      <c r="J10375" s="375"/>
      <c r="K10375" s="375"/>
      <c r="L10375" s="376"/>
      <c r="M10375" s="376"/>
      <c r="N10375" s="376"/>
      <c r="O10375" s="375"/>
      <c r="P10375" s="375"/>
      <c r="Q10375" s="376"/>
      <c r="R10375" s="376"/>
    </row>
    <row r="10376" spans="1:18" ht="11">
      <c r="A10376" s="375"/>
      <c r="B10376" s="375"/>
      <c r="C10376" s="375"/>
      <c r="D10376" s="375"/>
      <c r="E10376" s="375"/>
      <c r="F10376" s="375"/>
      <c r="G10376" s="375"/>
      <c r="H10376" s="376"/>
      <c r="I10376" s="375"/>
      <c r="J10376" s="375"/>
      <c r="K10376" s="375"/>
      <c r="L10376" s="376"/>
      <c r="M10376" s="376"/>
      <c r="N10376" s="375"/>
      <c r="O10376" s="375"/>
      <c r="P10376" s="375"/>
      <c r="Q10376" s="376"/>
      <c r="R10376" s="375"/>
    </row>
    <row r="10377" spans="1:18" ht="11">
      <c r="A10377" s="375"/>
      <c r="B10377" s="375"/>
      <c r="C10377" s="375"/>
      <c r="D10377" s="375"/>
      <c r="E10377" s="375"/>
      <c r="F10377" s="375"/>
      <c r="G10377" s="375"/>
      <c r="H10377" s="376"/>
      <c r="I10377" s="375"/>
      <c r="J10377" s="375"/>
      <c r="K10377" s="375"/>
      <c r="L10377" s="376"/>
      <c r="M10377" s="376"/>
      <c r="N10377" s="375"/>
      <c r="O10377" s="375"/>
      <c r="P10377" s="375"/>
      <c r="Q10377" s="376"/>
      <c r="R10377" s="375"/>
    </row>
    <row r="10378" spans="1:18" ht="11">
      <c r="A10378" s="375"/>
      <c r="B10378" s="375"/>
      <c r="C10378" s="375"/>
      <c r="D10378" s="375"/>
      <c r="E10378" s="375"/>
      <c r="F10378" s="375"/>
      <c r="G10378" s="375"/>
      <c r="H10378" s="376"/>
      <c r="I10378" s="375"/>
      <c r="J10378" s="375"/>
      <c r="K10378" s="375"/>
      <c r="L10378" s="376"/>
      <c r="M10378" s="376"/>
      <c r="N10378" s="375"/>
      <c r="O10378" s="375"/>
      <c r="P10378" s="375"/>
      <c r="Q10378" s="376"/>
      <c r="R10378" s="375"/>
    </row>
    <row r="10379" spans="1:18" ht="11">
      <c r="A10379" s="375"/>
      <c r="B10379" s="375"/>
      <c r="C10379" s="375"/>
      <c r="D10379" s="375"/>
      <c r="E10379" s="375"/>
      <c r="F10379" s="375"/>
      <c r="G10379" s="375"/>
      <c r="H10379" s="376"/>
      <c r="I10379" s="375"/>
      <c r="J10379" s="376"/>
      <c r="K10379" s="375"/>
      <c r="L10379" s="376"/>
      <c r="M10379" s="376"/>
      <c r="N10379" s="376"/>
      <c r="O10379" s="376"/>
      <c r="P10379" s="375"/>
      <c r="Q10379" s="376"/>
      <c r="R10379" s="376"/>
    </row>
    <row r="10380" spans="1:18" ht="11">
      <c r="A10380" s="375"/>
      <c r="B10380" s="375"/>
      <c r="C10380" s="375"/>
      <c r="D10380" s="375"/>
      <c r="E10380" s="375"/>
      <c r="F10380" s="375"/>
      <c r="G10380" s="375"/>
      <c r="H10380" s="376"/>
      <c r="I10380" s="375"/>
      <c r="J10380" s="375"/>
      <c r="K10380" s="375"/>
      <c r="L10380" s="376"/>
      <c r="M10380" s="376"/>
      <c r="N10380" s="376"/>
      <c r="O10380" s="375"/>
      <c r="P10380" s="375"/>
      <c r="Q10380" s="376"/>
      <c r="R10380" s="376"/>
    </row>
    <row r="10381" spans="1:18" ht="11">
      <c r="A10381" s="375"/>
      <c r="B10381" s="375"/>
      <c r="C10381" s="375"/>
      <c r="D10381" s="375"/>
      <c r="E10381" s="375"/>
      <c r="F10381" s="375"/>
      <c r="G10381" s="375"/>
      <c r="H10381" s="376"/>
      <c r="I10381" s="375"/>
      <c r="J10381" s="375"/>
      <c r="K10381" s="375"/>
      <c r="L10381" s="376"/>
      <c r="M10381" s="376"/>
      <c r="N10381" s="375"/>
      <c r="O10381" s="375"/>
      <c r="P10381" s="375"/>
      <c r="Q10381" s="376"/>
      <c r="R10381" s="375"/>
    </row>
    <row r="10382" spans="1:18" ht="11">
      <c r="A10382" s="375"/>
      <c r="B10382" s="375"/>
      <c r="C10382" s="375"/>
      <c r="D10382" s="375"/>
      <c r="E10382" s="375"/>
      <c r="F10382" s="375"/>
      <c r="G10382" s="375"/>
      <c r="H10382" s="376"/>
      <c r="I10382" s="375"/>
      <c r="J10382" s="375"/>
      <c r="K10382" s="375"/>
      <c r="L10382" s="376"/>
      <c r="M10382" s="376"/>
      <c r="N10382" s="375"/>
      <c r="O10382" s="375"/>
      <c r="P10382" s="375"/>
      <c r="Q10382" s="376"/>
      <c r="R10382" s="375"/>
    </row>
    <row r="10383" spans="1:18" ht="11">
      <c r="A10383" s="375"/>
      <c r="B10383" s="375"/>
      <c r="C10383" s="375"/>
      <c r="D10383" s="375"/>
      <c r="E10383" s="375"/>
      <c r="F10383" s="375"/>
      <c r="G10383" s="375"/>
      <c r="H10383" s="376"/>
      <c r="I10383" s="375"/>
      <c r="J10383" s="376"/>
      <c r="K10383" s="375"/>
      <c r="L10383" s="376"/>
      <c r="M10383" s="376"/>
      <c r="N10383" s="376"/>
      <c r="O10383" s="376"/>
      <c r="P10383" s="375"/>
      <c r="Q10383" s="376"/>
      <c r="R10383" s="376"/>
    </row>
    <row r="10384" spans="1:18" ht="11">
      <c r="A10384" s="375"/>
      <c r="B10384" s="375"/>
      <c r="C10384" s="375"/>
      <c r="D10384" s="375"/>
      <c r="E10384" s="375"/>
      <c r="F10384" s="375"/>
      <c r="G10384" s="375"/>
      <c r="H10384" s="376"/>
      <c r="I10384" s="375"/>
      <c r="J10384" s="375"/>
      <c r="K10384" s="375"/>
      <c r="L10384" s="376"/>
      <c r="M10384" s="376"/>
      <c r="N10384" s="375"/>
      <c r="O10384" s="375"/>
      <c r="P10384" s="375"/>
      <c r="Q10384" s="376"/>
      <c r="R10384" s="375"/>
    </row>
    <row r="10385" spans="1:18" ht="11">
      <c r="A10385" s="375"/>
      <c r="B10385" s="375"/>
      <c r="C10385" s="375"/>
      <c r="D10385" s="375"/>
      <c r="E10385" s="375"/>
      <c r="F10385" s="375"/>
      <c r="G10385" s="375"/>
      <c r="H10385" s="376"/>
      <c r="I10385" s="375"/>
      <c r="J10385" s="375"/>
      <c r="K10385" s="375"/>
      <c r="L10385" s="376"/>
      <c r="M10385" s="376"/>
      <c r="N10385" s="375"/>
      <c r="O10385" s="375"/>
      <c r="P10385" s="375"/>
      <c r="Q10385" s="376"/>
      <c r="R10385" s="375"/>
    </row>
    <row r="10386" spans="1:18" ht="11">
      <c r="A10386" s="375"/>
      <c r="B10386" s="375"/>
      <c r="C10386" s="375"/>
      <c r="D10386" s="375"/>
      <c r="E10386" s="375"/>
      <c r="F10386" s="375"/>
      <c r="G10386" s="375"/>
      <c r="H10386" s="376"/>
      <c r="I10386" s="375"/>
      <c r="J10386" s="375"/>
      <c r="K10386" s="375"/>
      <c r="L10386" s="376"/>
      <c r="M10386" s="376"/>
      <c r="N10386" s="376"/>
      <c r="O10386" s="375"/>
      <c r="P10386" s="375"/>
      <c r="Q10386" s="376"/>
      <c r="R10386" s="376"/>
    </row>
    <row r="10387" spans="1:18" ht="11">
      <c r="A10387" s="375"/>
      <c r="B10387" s="375"/>
      <c r="C10387" s="375"/>
      <c r="D10387" s="375"/>
      <c r="E10387" s="375"/>
      <c r="F10387" s="375"/>
      <c r="G10387" s="375"/>
      <c r="H10387" s="376"/>
      <c r="I10387" s="375"/>
      <c r="J10387" s="375"/>
      <c r="K10387" s="375"/>
      <c r="L10387" s="376"/>
      <c r="M10387" s="376"/>
      <c r="N10387" s="376"/>
      <c r="O10387" s="375"/>
      <c r="P10387" s="375"/>
      <c r="Q10387" s="376"/>
      <c r="R10387" s="376"/>
    </row>
    <row r="10388" spans="1:18" ht="11">
      <c r="A10388" s="375"/>
      <c r="B10388" s="375"/>
      <c r="C10388" s="375"/>
      <c r="D10388" s="375"/>
      <c r="E10388" s="375"/>
      <c r="F10388" s="375"/>
      <c r="G10388" s="375"/>
      <c r="H10388" s="376"/>
      <c r="I10388" s="375"/>
      <c r="J10388" s="375"/>
      <c r="K10388" s="375"/>
      <c r="L10388" s="376"/>
      <c r="M10388" s="376"/>
      <c r="N10388" s="376"/>
      <c r="O10388" s="375"/>
      <c r="P10388" s="375"/>
      <c r="Q10388" s="376"/>
      <c r="R10388" s="376"/>
    </row>
    <row r="10389" spans="1:18" ht="11">
      <c r="A10389" s="375"/>
      <c r="B10389" s="375"/>
      <c r="C10389" s="375"/>
      <c r="D10389" s="375"/>
      <c r="E10389" s="375"/>
      <c r="F10389" s="375"/>
      <c r="G10389" s="375"/>
      <c r="H10389" s="376"/>
      <c r="I10389" s="375"/>
      <c r="J10389" s="376"/>
      <c r="K10389" s="375"/>
      <c r="L10389" s="376"/>
      <c r="M10389" s="376"/>
      <c r="N10389" s="376"/>
      <c r="O10389" s="376"/>
      <c r="P10389" s="375"/>
      <c r="Q10389" s="376"/>
      <c r="R10389" s="376"/>
    </row>
    <row r="10390" spans="1:18" ht="11">
      <c r="A10390" s="375"/>
      <c r="B10390" s="375"/>
      <c r="C10390" s="375"/>
      <c r="D10390" s="375"/>
      <c r="E10390" s="375"/>
      <c r="F10390" s="375"/>
      <c r="G10390" s="375"/>
      <c r="H10390" s="376"/>
      <c r="I10390" s="375"/>
      <c r="J10390" s="376"/>
      <c r="K10390" s="375"/>
      <c r="L10390" s="376"/>
      <c r="M10390" s="376"/>
      <c r="N10390" s="376"/>
      <c r="O10390" s="375"/>
      <c r="P10390" s="375"/>
      <c r="Q10390" s="376"/>
      <c r="R10390" s="376"/>
    </row>
    <row r="10391" spans="1:18" ht="11">
      <c r="A10391" s="375"/>
      <c r="B10391" s="375"/>
      <c r="C10391" s="375"/>
      <c r="D10391" s="375"/>
      <c r="E10391" s="375"/>
      <c r="F10391" s="375"/>
      <c r="G10391" s="375"/>
      <c r="H10391" s="376"/>
      <c r="I10391" s="375"/>
      <c r="J10391" s="375"/>
      <c r="K10391" s="375"/>
      <c r="L10391" s="376"/>
      <c r="M10391" s="376"/>
      <c r="N10391" s="376"/>
      <c r="O10391" s="375"/>
      <c r="P10391" s="375"/>
      <c r="Q10391" s="376"/>
      <c r="R10391" s="376"/>
    </row>
    <row r="10392" spans="1:18" ht="11">
      <c r="A10392" s="375"/>
      <c r="B10392" s="375"/>
      <c r="C10392" s="375"/>
      <c r="D10392" s="375"/>
      <c r="E10392" s="375"/>
      <c r="F10392" s="375"/>
      <c r="G10392" s="375"/>
      <c r="H10392" s="376"/>
      <c r="I10392" s="375"/>
      <c r="J10392" s="375"/>
      <c r="K10392" s="375"/>
      <c r="L10392" s="376"/>
      <c r="M10392" s="376"/>
      <c r="N10392" s="376"/>
      <c r="O10392" s="375"/>
      <c r="P10392" s="375"/>
      <c r="Q10392" s="376"/>
      <c r="R10392" s="376"/>
    </row>
    <row r="10393" spans="1:18" ht="11">
      <c r="A10393" s="375"/>
      <c r="B10393" s="375"/>
      <c r="C10393" s="375"/>
      <c r="D10393" s="375"/>
      <c r="E10393" s="375"/>
      <c r="F10393" s="375"/>
      <c r="G10393" s="375"/>
      <c r="H10393" s="376"/>
      <c r="I10393" s="375"/>
      <c r="J10393" s="375"/>
      <c r="K10393" s="375"/>
      <c r="L10393" s="376"/>
      <c r="M10393" s="376"/>
      <c r="N10393" s="376"/>
      <c r="O10393" s="375"/>
      <c r="P10393" s="375"/>
      <c r="Q10393" s="376"/>
      <c r="R10393" s="376"/>
    </row>
    <row r="10394" spans="1:18" ht="11">
      <c r="A10394" s="375"/>
      <c r="B10394" s="375"/>
      <c r="C10394" s="375"/>
      <c r="D10394" s="375"/>
      <c r="E10394" s="375"/>
      <c r="F10394" s="375"/>
      <c r="G10394" s="375"/>
      <c r="H10394" s="376"/>
      <c r="I10394" s="375"/>
      <c r="J10394" s="375"/>
      <c r="K10394" s="375"/>
      <c r="L10394" s="376"/>
      <c r="M10394" s="376"/>
      <c r="N10394" s="376"/>
      <c r="O10394" s="375"/>
      <c r="P10394" s="375"/>
      <c r="Q10394" s="376"/>
      <c r="R10394" s="376"/>
    </row>
    <row r="10395" spans="1:18" ht="11">
      <c r="A10395" s="375"/>
      <c r="B10395" s="375"/>
      <c r="C10395" s="375"/>
      <c r="D10395" s="375"/>
      <c r="E10395" s="375"/>
      <c r="F10395" s="375"/>
      <c r="G10395" s="375"/>
      <c r="H10395" s="376"/>
      <c r="I10395" s="375"/>
      <c r="J10395" s="375"/>
      <c r="K10395" s="375"/>
      <c r="L10395" s="376"/>
      <c r="M10395" s="376"/>
      <c r="N10395" s="376"/>
      <c r="O10395" s="375"/>
      <c r="P10395" s="375"/>
      <c r="Q10395" s="376"/>
      <c r="R10395" s="376"/>
    </row>
    <row r="10396" spans="1:18" ht="11">
      <c r="A10396" s="375"/>
      <c r="B10396" s="375"/>
      <c r="C10396" s="375"/>
      <c r="D10396" s="375"/>
      <c r="E10396" s="375"/>
      <c r="F10396" s="375"/>
      <c r="G10396" s="375"/>
      <c r="H10396" s="376"/>
      <c r="I10396" s="375"/>
      <c r="J10396" s="375"/>
      <c r="K10396" s="375"/>
      <c r="L10396" s="376"/>
      <c r="M10396" s="376"/>
      <c r="N10396" s="376"/>
      <c r="O10396" s="375"/>
      <c r="P10396" s="375"/>
      <c r="Q10396" s="376"/>
      <c r="R10396" s="376"/>
    </row>
    <row r="10397" spans="1:18" ht="11">
      <c r="A10397" s="375"/>
      <c r="B10397" s="375"/>
      <c r="C10397" s="375"/>
      <c r="D10397" s="375"/>
      <c r="E10397" s="375"/>
      <c r="F10397" s="375"/>
      <c r="G10397" s="375"/>
      <c r="H10397" s="376"/>
      <c r="I10397" s="375"/>
      <c r="J10397" s="375"/>
      <c r="K10397" s="375"/>
      <c r="L10397" s="376"/>
      <c r="M10397" s="376"/>
      <c r="N10397" s="376"/>
      <c r="O10397" s="375"/>
      <c r="P10397" s="375"/>
      <c r="Q10397" s="376"/>
      <c r="R10397" s="376"/>
    </row>
    <row r="10398" spans="1:18" ht="11">
      <c r="A10398" s="375"/>
      <c r="B10398" s="375"/>
      <c r="C10398" s="375"/>
      <c r="D10398" s="375"/>
      <c r="E10398" s="375"/>
      <c r="F10398" s="375"/>
      <c r="G10398" s="375"/>
      <c r="H10398" s="376"/>
      <c r="I10398" s="375"/>
      <c r="J10398" s="375"/>
      <c r="K10398" s="375"/>
      <c r="L10398" s="376"/>
      <c r="M10398" s="376"/>
      <c r="N10398" s="376"/>
      <c r="O10398" s="375"/>
      <c r="P10398" s="375"/>
      <c r="Q10398" s="376"/>
      <c r="R10398" s="376"/>
    </row>
    <row r="10399" spans="1:18" ht="11">
      <c r="A10399" s="375"/>
      <c r="B10399" s="375"/>
      <c r="C10399" s="375"/>
      <c r="D10399" s="375"/>
      <c r="E10399" s="375"/>
      <c r="F10399" s="375"/>
      <c r="G10399" s="375"/>
      <c r="H10399" s="376"/>
      <c r="I10399" s="375"/>
      <c r="J10399" s="375"/>
      <c r="K10399" s="375"/>
      <c r="L10399" s="376"/>
      <c r="M10399" s="376"/>
      <c r="N10399" s="376"/>
      <c r="O10399" s="375"/>
      <c r="P10399" s="375"/>
      <c r="Q10399" s="376"/>
      <c r="R10399" s="376"/>
    </row>
    <row r="10400" spans="1:18" ht="11">
      <c r="A10400" s="375"/>
      <c r="B10400" s="375"/>
      <c r="C10400" s="375"/>
      <c r="D10400" s="375"/>
      <c r="E10400" s="375"/>
      <c r="F10400" s="375"/>
      <c r="G10400" s="375"/>
      <c r="H10400" s="376"/>
      <c r="I10400" s="375"/>
      <c r="J10400" s="375"/>
      <c r="K10400" s="375"/>
      <c r="L10400" s="376"/>
      <c r="M10400" s="376"/>
      <c r="N10400" s="376"/>
      <c r="O10400" s="375"/>
      <c r="P10400" s="375"/>
      <c r="Q10400" s="376"/>
      <c r="R10400" s="376"/>
    </row>
    <row r="10401" spans="1:18" ht="11">
      <c r="A10401" s="375"/>
      <c r="B10401" s="375"/>
      <c r="C10401" s="375"/>
      <c r="D10401" s="375"/>
      <c r="E10401" s="375"/>
      <c r="F10401" s="375"/>
      <c r="G10401" s="375"/>
      <c r="H10401" s="376"/>
      <c r="I10401" s="375"/>
      <c r="J10401" s="375"/>
      <c r="K10401" s="375"/>
      <c r="L10401" s="376"/>
      <c r="M10401" s="376"/>
      <c r="N10401" s="376"/>
      <c r="O10401" s="375"/>
      <c r="P10401" s="375"/>
      <c r="Q10401" s="376"/>
      <c r="R10401" s="376"/>
    </row>
    <row r="10402" spans="1:18" ht="11">
      <c r="A10402" s="375"/>
      <c r="B10402" s="375"/>
      <c r="C10402" s="375"/>
      <c r="D10402" s="375"/>
      <c r="E10402" s="375"/>
      <c r="F10402" s="375"/>
      <c r="G10402" s="375"/>
      <c r="H10402" s="376"/>
      <c r="I10402" s="375"/>
      <c r="J10402" s="375"/>
      <c r="K10402" s="375"/>
      <c r="L10402" s="376"/>
      <c r="M10402" s="376"/>
      <c r="N10402" s="376"/>
      <c r="O10402" s="375"/>
      <c r="P10402" s="375"/>
      <c r="Q10402" s="376"/>
      <c r="R10402" s="376"/>
    </row>
    <row r="10403" spans="1:18" ht="11">
      <c r="A10403" s="375"/>
      <c r="B10403" s="375"/>
      <c r="C10403" s="375"/>
      <c r="D10403" s="375"/>
      <c r="E10403" s="375"/>
      <c r="F10403" s="375"/>
      <c r="G10403" s="375"/>
      <c r="H10403" s="376"/>
      <c r="I10403" s="375"/>
      <c r="J10403" s="376"/>
      <c r="K10403" s="375"/>
      <c r="L10403" s="376"/>
      <c r="M10403" s="376"/>
      <c r="N10403" s="376"/>
      <c r="O10403" s="375"/>
      <c r="P10403" s="375"/>
      <c r="Q10403" s="376"/>
      <c r="R10403" s="376"/>
    </row>
    <row r="10404" spans="1:18" ht="11">
      <c r="A10404" s="375"/>
      <c r="B10404" s="375"/>
      <c r="C10404" s="375"/>
      <c r="D10404" s="375"/>
      <c r="E10404" s="375"/>
      <c r="F10404" s="375"/>
      <c r="G10404" s="375"/>
      <c r="H10404" s="376"/>
      <c r="I10404" s="375"/>
      <c r="J10404" s="376"/>
      <c r="K10404" s="375"/>
      <c r="L10404" s="376"/>
      <c r="M10404" s="376"/>
      <c r="N10404" s="376"/>
      <c r="O10404" s="375"/>
      <c r="P10404" s="375"/>
      <c r="Q10404" s="376"/>
      <c r="R10404" s="376"/>
    </row>
    <row r="10405" spans="1:18" ht="11">
      <c r="A10405" s="375"/>
      <c r="B10405" s="375"/>
      <c r="C10405" s="375"/>
      <c r="D10405" s="375"/>
      <c r="E10405" s="375"/>
      <c r="F10405" s="375"/>
      <c r="G10405" s="375"/>
      <c r="H10405" s="376"/>
      <c r="I10405" s="375"/>
      <c r="J10405" s="376"/>
      <c r="K10405" s="375"/>
      <c r="L10405" s="376"/>
      <c r="M10405" s="376"/>
      <c r="N10405" s="376"/>
      <c r="O10405" s="376"/>
      <c r="P10405" s="375"/>
      <c r="Q10405" s="376"/>
      <c r="R10405" s="376"/>
    </row>
    <row r="10406" spans="1:18" ht="11">
      <c r="A10406" s="375"/>
      <c r="B10406" s="375"/>
      <c r="C10406" s="375"/>
      <c r="D10406" s="375"/>
      <c r="E10406" s="375"/>
      <c r="F10406" s="375"/>
      <c r="G10406" s="375"/>
      <c r="H10406" s="376"/>
      <c r="I10406" s="375"/>
      <c r="J10406" s="376"/>
      <c r="K10406" s="375"/>
      <c r="L10406" s="376"/>
      <c r="M10406" s="376"/>
      <c r="N10406" s="376"/>
      <c r="O10406" s="376"/>
      <c r="P10406" s="375"/>
      <c r="Q10406" s="376"/>
      <c r="R10406" s="376"/>
    </row>
    <row r="10407" spans="1:18" ht="11">
      <c r="A10407" s="375"/>
      <c r="B10407" s="375"/>
      <c r="C10407" s="375"/>
      <c r="D10407" s="375"/>
      <c r="E10407" s="375"/>
      <c r="F10407" s="375"/>
      <c r="G10407" s="375"/>
      <c r="H10407" s="376"/>
      <c r="I10407" s="375"/>
      <c r="J10407" s="376"/>
      <c r="K10407" s="375"/>
      <c r="L10407" s="376"/>
      <c r="M10407" s="376"/>
      <c r="N10407" s="376"/>
      <c r="O10407" s="376"/>
      <c r="P10407" s="375"/>
      <c r="Q10407" s="376"/>
      <c r="R10407" s="376"/>
    </row>
    <row r="10408" spans="1:18" ht="11">
      <c r="A10408" s="375"/>
      <c r="B10408" s="375"/>
      <c r="C10408" s="375"/>
      <c r="D10408" s="375"/>
      <c r="E10408" s="375"/>
      <c r="F10408" s="375"/>
      <c r="G10408" s="375"/>
      <c r="H10408" s="376"/>
      <c r="I10408" s="375"/>
      <c r="J10408" s="376"/>
      <c r="K10408" s="375"/>
      <c r="L10408" s="376"/>
      <c r="M10408" s="376"/>
      <c r="N10408" s="376"/>
      <c r="O10408" s="376"/>
      <c r="P10408" s="375"/>
      <c r="Q10408" s="376"/>
      <c r="R10408" s="376"/>
    </row>
    <row r="10409" spans="1:18" ht="11">
      <c r="A10409" s="375"/>
      <c r="B10409" s="375"/>
      <c r="C10409" s="375"/>
      <c r="D10409" s="375"/>
      <c r="E10409" s="375"/>
      <c r="F10409" s="375"/>
      <c r="G10409" s="375"/>
      <c r="H10409" s="376"/>
      <c r="I10409" s="375"/>
      <c r="J10409" s="375"/>
      <c r="K10409" s="375"/>
      <c r="L10409" s="376"/>
      <c r="M10409" s="376"/>
      <c r="N10409" s="376"/>
      <c r="O10409" s="375"/>
      <c r="P10409" s="375"/>
      <c r="Q10409" s="376"/>
      <c r="R10409" s="376"/>
    </row>
    <row r="10410" spans="1:18" ht="11">
      <c r="A10410" s="375"/>
      <c r="B10410" s="375"/>
      <c r="C10410" s="375"/>
      <c r="D10410" s="375"/>
      <c r="E10410" s="375"/>
      <c r="F10410" s="375"/>
      <c r="G10410" s="375"/>
      <c r="H10410" s="376"/>
      <c r="I10410" s="375"/>
      <c r="J10410" s="375"/>
      <c r="K10410" s="375"/>
      <c r="L10410" s="376"/>
      <c r="M10410" s="376"/>
      <c r="N10410" s="376"/>
      <c r="O10410" s="375"/>
      <c r="P10410" s="375"/>
      <c r="Q10410" s="376"/>
      <c r="R10410" s="376"/>
    </row>
    <row r="10411" spans="1:18" ht="11">
      <c r="A10411" s="375"/>
      <c r="B10411" s="375"/>
      <c r="C10411" s="375"/>
      <c r="D10411" s="375"/>
      <c r="E10411" s="375"/>
      <c r="F10411" s="375"/>
      <c r="G10411" s="375"/>
      <c r="H10411" s="376"/>
      <c r="I10411" s="375"/>
      <c r="J10411" s="375"/>
      <c r="K10411" s="375"/>
      <c r="L10411" s="376"/>
      <c r="M10411" s="376"/>
      <c r="N10411" s="376"/>
      <c r="O10411" s="375"/>
      <c r="P10411" s="375"/>
      <c r="Q10411" s="376"/>
      <c r="R10411" s="376"/>
    </row>
    <row r="10412" spans="1:18" ht="11">
      <c r="A10412" s="375"/>
      <c r="B10412" s="375"/>
      <c r="C10412" s="375"/>
      <c r="D10412" s="375"/>
      <c r="E10412" s="375"/>
      <c r="F10412" s="375"/>
      <c r="G10412" s="375"/>
      <c r="H10412" s="376"/>
      <c r="I10412" s="375"/>
      <c r="J10412" s="375"/>
      <c r="K10412" s="375"/>
      <c r="L10412" s="376"/>
      <c r="M10412" s="376"/>
      <c r="N10412" s="376"/>
      <c r="O10412" s="375"/>
      <c r="P10412" s="375"/>
      <c r="Q10412" s="376"/>
      <c r="R10412" s="376"/>
    </row>
    <row r="10413" spans="1:18" ht="11">
      <c r="A10413" s="375"/>
      <c r="B10413" s="375"/>
      <c r="C10413" s="375"/>
      <c r="D10413" s="375"/>
      <c r="E10413" s="375"/>
      <c r="F10413" s="375"/>
      <c r="G10413" s="375"/>
      <c r="H10413" s="376"/>
      <c r="I10413" s="375"/>
      <c r="J10413" s="375"/>
      <c r="K10413" s="375"/>
      <c r="L10413" s="376"/>
      <c r="M10413" s="376"/>
      <c r="N10413" s="376"/>
      <c r="O10413" s="375"/>
      <c r="P10413" s="375"/>
      <c r="Q10413" s="376"/>
      <c r="R10413" s="376"/>
    </row>
    <row r="10414" spans="1:18" ht="11">
      <c r="A10414" s="375"/>
      <c r="B10414" s="375"/>
      <c r="C10414" s="375"/>
      <c r="D10414" s="375"/>
      <c r="E10414" s="375"/>
      <c r="F10414" s="375"/>
      <c r="G10414" s="375"/>
      <c r="H10414" s="376"/>
      <c r="I10414" s="375"/>
      <c r="J10414" s="375"/>
      <c r="K10414" s="375"/>
      <c r="L10414" s="376"/>
      <c r="M10414" s="376"/>
      <c r="N10414" s="376"/>
      <c r="O10414" s="375"/>
      <c r="P10414" s="375"/>
      <c r="Q10414" s="376"/>
      <c r="R10414" s="376"/>
    </row>
    <row r="10415" spans="1:18" ht="11">
      <c r="A10415" s="375"/>
      <c r="B10415" s="375"/>
      <c r="C10415" s="375"/>
      <c r="D10415" s="375"/>
      <c r="E10415" s="375"/>
      <c r="F10415" s="375"/>
      <c r="G10415" s="375"/>
      <c r="H10415" s="376"/>
      <c r="I10415" s="375"/>
      <c r="J10415" s="375"/>
      <c r="K10415" s="375"/>
      <c r="L10415" s="376"/>
      <c r="M10415" s="376"/>
      <c r="N10415" s="376"/>
      <c r="O10415" s="375"/>
      <c r="P10415" s="375"/>
      <c r="Q10415" s="376"/>
      <c r="R10415" s="376"/>
    </row>
    <row r="10416" spans="1:18" ht="11">
      <c r="A10416" s="375"/>
      <c r="B10416" s="375"/>
      <c r="C10416" s="375"/>
      <c r="D10416" s="375"/>
      <c r="E10416" s="375"/>
      <c r="F10416" s="375"/>
      <c r="G10416" s="375"/>
      <c r="H10416" s="376"/>
      <c r="I10416" s="375"/>
      <c r="J10416" s="376"/>
      <c r="K10416" s="375"/>
      <c r="L10416" s="376"/>
      <c r="M10416" s="376"/>
      <c r="N10416" s="376"/>
      <c r="O10416" s="375"/>
      <c r="P10416" s="375"/>
      <c r="Q10416" s="376"/>
      <c r="R10416" s="376"/>
    </row>
    <row r="10417" spans="1:18" ht="11">
      <c r="A10417" s="375"/>
      <c r="B10417" s="375"/>
      <c r="C10417" s="375"/>
      <c r="D10417" s="375"/>
      <c r="E10417" s="375"/>
      <c r="F10417" s="375"/>
      <c r="G10417" s="375"/>
      <c r="H10417" s="376"/>
      <c r="I10417" s="375"/>
      <c r="J10417" s="375"/>
      <c r="K10417" s="375"/>
      <c r="L10417" s="376"/>
      <c r="M10417" s="376"/>
      <c r="N10417" s="376"/>
      <c r="O10417" s="375"/>
      <c r="P10417" s="375"/>
      <c r="Q10417" s="376"/>
      <c r="R10417" s="376"/>
    </row>
    <row r="10418" spans="1:18" ht="11">
      <c r="A10418" s="375"/>
      <c r="B10418" s="375"/>
      <c r="C10418" s="375"/>
      <c r="D10418" s="375"/>
      <c r="E10418" s="375"/>
      <c r="F10418" s="375"/>
      <c r="G10418" s="375"/>
      <c r="H10418" s="376"/>
      <c r="I10418" s="375"/>
      <c r="J10418" s="375"/>
      <c r="K10418" s="375"/>
      <c r="L10418" s="376"/>
      <c r="M10418" s="376"/>
      <c r="N10418" s="376"/>
      <c r="O10418" s="375"/>
      <c r="P10418" s="375"/>
      <c r="Q10418" s="376"/>
      <c r="R10418" s="376"/>
    </row>
    <row r="10419" spans="1:18" ht="11">
      <c r="A10419" s="375"/>
      <c r="B10419" s="375"/>
      <c r="C10419" s="375"/>
      <c r="D10419" s="375"/>
      <c r="E10419" s="375"/>
      <c r="F10419" s="375"/>
      <c r="G10419" s="375"/>
      <c r="H10419" s="376"/>
      <c r="I10419" s="375"/>
      <c r="J10419" s="375"/>
      <c r="K10419" s="375"/>
      <c r="L10419" s="376"/>
      <c r="M10419" s="376"/>
      <c r="N10419" s="376"/>
      <c r="O10419" s="375"/>
      <c r="P10419" s="375"/>
      <c r="Q10419" s="376"/>
      <c r="R10419" s="376"/>
    </row>
    <row r="10420" spans="1:18" ht="11">
      <c r="A10420" s="375"/>
      <c r="B10420" s="375"/>
      <c r="C10420" s="375"/>
      <c r="D10420" s="375"/>
      <c r="E10420" s="375"/>
      <c r="F10420" s="375"/>
      <c r="G10420" s="375"/>
      <c r="H10420" s="376"/>
      <c r="I10420" s="375"/>
      <c r="J10420" s="375"/>
      <c r="K10420" s="375"/>
      <c r="L10420" s="376"/>
      <c r="M10420" s="376"/>
      <c r="N10420" s="376"/>
      <c r="O10420" s="375"/>
      <c r="P10420" s="375"/>
      <c r="Q10420" s="376"/>
      <c r="R10420" s="376"/>
    </row>
    <row r="10421" spans="1:18" ht="11">
      <c r="A10421" s="375"/>
      <c r="B10421" s="375"/>
      <c r="C10421" s="375"/>
      <c r="D10421" s="375"/>
      <c r="E10421" s="375"/>
      <c r="F10421" s="375"/>
      <c r="G10421" s="375"/>
      <c r="H10421" s="376"/>
      <c r="I10421" s="375"/>
      <c r="J10421" s="375"/>
      <c r="K10421" s="375"/>
      <c r="L10421" s="376"/>
      <c r="M10421" s="376"/>
      <c r="N10421" s="376"/>
      <c r="O10421" s="375"/>
      <c r="P10421" s="375"/>
      <c r="Q10421" s="376"/>
      <c r="R10421" s="376"/>
    </row>
    <row r="10422" spans="1:18" ht="11">
      <c r="A10422" s="375"/>
      <c r="B10422" s="375"/>
      <c r="C10422" s="375"/>
      <c r="D10422" s="375"/>
      <c r="E10422" s="375"/>
      <c r="F10422" s="375"/>
      <c r="G10422" s="375"/>
      <c r="H10422" s="376"/>
      <c r="I10422" s="375"/>
      <c r="J10422" s="375"/>
      <c r="K10422" s="375"/>
      <c r="L10422" s="376"/>
      <c r="M10422" s="376"/>
      <c r="N10422" s="376"/>
      <c r="O10422" s="375"/>
      <c r="P10422" s="375"/>
      <c r="Q10422" s="376"/>
      <c r="R10422" s="376"/>
    </row>
    <row r="10423" spans="1:18" ht="11">
      <c r="A10423" s="375"/>
      <c r="B10423" s="375"/>
      <c r="C10423" s="375"/>
      <c r="D10423" s="375"/>
      <c r="E10423" s="375"/>
      <c r="F10423" s="375"/>
      <c r="G10423" s="375"/>
      <c r="H10423" s="376"/>
      <c r="I10423" s="375"/>
      <c r="J10423" s="375"/>
      <c r="K10423" s="375"/>
      <c r="L10423" s="376"/>
      <c r="M10423" s="376"/>
      <c r="N10423" s="376"/>
      <c r="O10423" s="375"/>
      <c r="P10423" s="375"/>
      <c r="Q10423" s="376"/>
      <c r="R10423" s="376"/>
    </row>
    <row r="10424" spans="1:18" ht="11">
      <c r="A10424" s="375"/>
      <c r="B10424" s="375"/>
      <c r="C10424" s="375"/>
      <c r="D10424" s="375"/>
      <c r="E10424" s="375"/>
      <c r="F10424" s="375"/>
      <c r="G10424" s="375"/>
      <c r="H10424" s="376"/>
      <c r="I10424" s="375"/>
      <c r="J10424" s="375"/>
      <c r="K10424" s="375"/>
      <c r="L10424" s="376"/>
      <c r="M10424" s="376"/>
      <c r="N10424" s="376"/>
      <c r="O10424" s="375"/>
      <c r="P10424" s="375"/>
      <c r="Q10424" s="376"/>
      <c r="R10424" s="376"/>
    </row>
    <row r="10425" spans="1:18" ht="11">
      <c r="A10425" s="375"/>
      <c r="B10425" s="375"/>
      <c r="C10425" s="375"/>
      <c r="D10425" s="375"/>
      <c r="E10425" s="375"/>
      <c r="F10425" s="375"/>
      <c r="G10425" s="375"/>
      <c r="H10425" s="376"/>
      <c r="I10425" s="375"/>
      <c r="J10425" s="375"/>
      <c r="K10425" s="375"/>
      <c r="L10425" s="376"/>
      <c r="M10425" s="376"/>
      <c r="N10425" s="376"/>
      <c r="O10425" s="375"/>
      <c r="P10425" s="375"/>
      <c r="Q10425" s="376"/>
      <c r="R10425" s="376"/>
    </row>
    <row r="10426" spans="1:18" ht="11">
      <c r="A10426" s="375"/>
      <c r="B10426" s="375"/>
      <c r="C10426" s="375"/>
      <c r="D10426" s="375"/>
      <c r="E10426" s="375"/>
      <c r="F10426" s="375"/>
      <c r="G10426" s="375"/>
      <c r="H10426" s="376"/>
      <c r="I10426" s="375"/>
      <c r="J10426" s="375"/>
      <c r="K10426" s="375"/>
      <c r="L10426" s="376"/>
      <c r="M10426" s="376"/>
      <c r="N10426" s="376"/>
      <c r="O10426" s="375"/>
      <c r="P10426" s="375"/>
      <c r="Q10426" s="376"/>
      <c r="R10426" s="376"/>
    </row>
    <row r="10427" spans="1:18" ht="11">
      <c r="A10427" s="375"/>
      <c r="B10427" s="375"/>
      <c r="C10427" s="375"/>
      <c r="D10427" s="375"/>
      <c r="E10427" s="375"/>
      <c r="F10427" s="375"/>
      <c r="G10427" s="375"/>
      <c r="H10427" s="376"/>
      <c r="I10427" s="375"/>
      <c r="J10427" s="375"/>
      <c r="K10427" s="375"/>
      <c r="L10427" s="376"/>
      <c r="M10427" s="376"/>
      <c r="N10427" s="376"/>
      <c r="O10427" s="375"/>
      <c r="P10427" s="375"/>
      <c r="Q10427" s="376"/>
      <c r="R10427" s="376"/>
    </row>
    <row r="10428" spans="1:18" ht="11">
      <c r="A10428" s="375"/>
      <c r="B10428" s="375"/>
      <c r="C10428" s="375"/>
      <c r="D10428" s="375"/>
      <c r="E10428" s="375"/>
      <c r="F10428" s="375"/>
      <c r="G10428" s="375"/>
      <c r="H10428" s="376"/>
      <c r="I10428" s="375"/>
      <c r="J10428" s="375"/>
      <c r="K10428" s="375"/>
      <c r="L10428" s="376"/>
      <c r="M10428" s="376"/>
      <c r="N10428" s="376"/>
      <c r="O10428" s="375"/>
      <c r="P10428" s="375"/>
      <c r="Q10428" s="376"/>
      <c r="R10428" s="376"/>
    </row>
    <row r="10429" spans="1:18" ht="11">
      <c r="A10429" s="375"/>
      <c r="B10429" s="375"/>
      <c r="C10429" s="375"/>
      <c r="D10429" s="375"/>
      <c r="E10429" s="375"/>
      <c r="F10429" s="375"/>
      <c r="G10429" s="375"/>
      <c r="H10429" s="376"/>
      <c r="I10429" s="375"/>
      <c r="J10429" s="376"/>
      <c r="K10429" s="375"/>
      <c r="L10429" s="376"/>
      <c r="M10429" s="376"/>
      <c r="N10429" s="376"/>
      <c r="O10429" s="375"/>
      <c r="P10429" s="375"/>
      <c r="Q10429" s="376"/>
      <c r="R10429" s="376"/>
    </row>
    <row r="10430" spans="1:18" ht="11">
      <c r="A10430" s="375"/>
      <c r="B10430" s="375"/>
      <c r="C10430" s="375"/>
      <c r="D10430" s="375"/>
      <c r="E10430" s="375"/>
      <c r="F10430" s="375"/>
      <c r="G10430" s="375"/>
      <c r="H10430" s="376"/>
      <c r="I10430" s="375"/>
      <c r="J10430" s="375"/>
      <c r="K10430" s="375"/>
      <c r="L10430" s="376"/>
      <c r="M10430" s="376"/>
      <c r="N10430" s="376"/>
      <c r="O10430" s="375"/>
      <c r="P10430" s="375"/>
      <c r="Q10430" s="376"/>
      <c r="R10430" s="376"/>
    </row>
    <row r="10431" spans="1:18" ht="11">
      <c r="A10431" s="375"/>
      <c r="B10431" s="375"/>
      <c r="C10431" s="375"/>
      <c r="D10431" s="375"/>
      <c r="E10431" s="375"/>
      <c r="F10431" s="375"/>
      <c r="G10431" s="375"/>
      <c r="H10431" s="376"/>
      <c r="I10431" s="375"/>
      <c r="J10431" s="376"/>
      <c r="K10431" s="375"/>
      <c r="L10431" s="376"/>
      <c r="M10431" s="376"/>
      <c r="N10431" s="376"/>
      <c r="O10431" s="376"/>
      <c r="P10431" s="375"/>
      <c r="Q10431" s="376"/>
      <c r="R10431" s="376"/>
    </row>
    <row r="10432" spans="1:18" ht="11">
      <c r="A10432" s="375"/>
      <c r="B10432" s="375"/>
      <c r="C10432" s="375"/>
      <c r="D10432" s="375"/>
      <c r="E10432" s="375"/>
      <c r="F10432" s="375"/>
      <c r="G10432" s="375"/>
      <c r="H10432" s="376"/>
      <c r="I10432" s="375"/>
      <c r="J10432" s="375"/>
      <c r="K10432" s="375"/>
      <c r="L10432" s="376"/>
      <c r="M10432" s="376"/>
      <c r="N10432" s="376"/>
      <c r="O10432" s="375"/>
      <c r="P10432" s="375"/>
      <c r="Q10432" s="376"/>
      <c r="R10432" s="376"/>
    </row>
    <row r="10433" spans="1:18" ht="11">
      <c r="A10433" s="375"/>
      <c r="B10433" s="375"/>
      <c r="C10433" s="375"/>
      <c r="D10433" s="375"/>
      <c r="E10433" s="375"/>
      <c r="F10433" s="375"/>
      <c r="G10433" s="375"/>
      <c r="H10433" s="376"/>
      <c r="I10433" s="375"/>
      <c r="J10433" s="376"/>
      <c r="K10433" s="375"/>
      <c r="L10433" s="376"/>
      <c r="M10433" s="376"/>
      <c r="N10433" s="376"/>
      <c r="O10433" s="376"/>
      <c r="P10433" s="375"/>
      <c r="Q10433" s="376"/>
      <c r="R10433" s="376"/>
    </row>
    <row r="10434" spans="1:18" ht="11">
      <c r="A10434" s="375"/>
      <c r="B10434" s="375"/>
      <c r="C10434" s="375"/>
      <c r="D10434" s="375"/>
      <c r="E10434" s="375"/>
      <c r="F10434" s="375"/>
      <c r="G10434" s="375"/>
      <c r="H10434" s="376"/>
      <c r="I10434" s="375"/>
      <c r="J10434" s="375"/>
      <c r="K10434" s="375"/>
      <c r="L10434" s="376"/>
      <c r="M10434" s="376"/>
      <c r="N10434" s="376"/>
      <c r="O10434" s="375"/>
      <c r="P10434" s="375"/>
      <c r="Q10434" s="376"/>
      <c r="R10434" s="376"/>
    </row>
    <row r="10435" spans="1:18" ht="11">
      <c r="A10435" s="375"/>
      <c r="B10435" s="375"/>
      <c r="C10435" s="375"/>
      <c r="D10435" s="375"/>
      <c r="E10435" s="375"/>
      <c r="F10435" s="375"/>
      <c r="G10435" s="375"/>
      <c r="H10435" s="376"/>
      <c r="I10435" s="375"/>
      <c r="J10435" s="375"/>
      <c r="K10435" s="375"/>
      <c r="L10435" s="376"/>
      <c r="M10435" s="376"/>
      <c r="N10435" s="376"/>
      <c r="O10435" s="375"/>
      <c r="P10435" s="375"/>
      <c r="Q10435" s="376"/>
      <c r="R10435" s="376"/>
    </row>
    <row r="10436" spans="1:18" ht="11">
      <c r="A10436" s="375"/>
      <c r="B10436" s="375"/>
      <c r="C10436" s="375"/>
      <c r="D10436" s="375"/>
      <c r="E10436" s="375"/>
      <c r="F10436" s="375"/>
      <c r="G10436" s="375"/>
      <c r="H10436" s="376"/>
      <c r="I10436" s="375"/>
      <c r="J10436" s="375"/>
      <c r="K10436" s="375"/>
      <c r="L10436" s="376"/>
      <c r="M10436" s="376"/>
      <c r="N10436" s="376"/>
      <c r="O10436" s="375"/>
      <c r="P10436" s="375"/>
      <c r="Q10436" s="376"/>
      <c r="R10436" s="376"/>
    </row>
    <row r="10437" spans="1:18" ht="11">
      <c r="A10437" s="375"/>
      <c r="B10437" s="375"/>
      <c r="C10437" s="375"/>
      <c r="D10437" s="375"/>
      <c r="E10437" s="375"/>
      <c r="F10437" s="375"/>
      <c r="G10437" s="375"/>
      <c r="H10437" s="376"/>
      <c r="I10437" s="375"/>
      <c r="J10437" s="375"/>
      <c r="K10437" s="375"/>
      <c r="L10437" s="376"/>
      <c r="M10437" s="376"/>
      <c r="N10437" s="376"/>
      <c r="O10437" s="375"/>
      <c r="P10437" s="375"/>
      <c r="Q10437" s="376"/>
      <c r="R10437" s="376"/>
    </row>
    <row r="10438" spans="1:18" ht="11">
      <c r="A10438" s="375"/>
      <c r="B10438" s="375"/>
      <c r="C10438" s="375"/>
      <c r="D10438" s="375"/>
      <c r="E10438" s="375"/>
      <c r="F10438" s="375"/>
      <c r="G10438" s="375"/>
      <c r="H10438" s="376"/>
      <c r="I10438" s="375"/>
      <c r="J10438" s="376"/>
      <c r="K10438" s="375"/>
      <c r="L10438" s="376"/>
      <c r="M10438" s="376"/>
      <c r="N10438" s="376"/>
      <c r="O10438" s="375"/>
      <c r="P10438" s="375"/>
      <c r="Q10438" s="376"/>
      <c r="R10438" s="376"/>
    </row>
    <row r="10439" spans="1:18" ht="11">
      <c r="A10439" s="375"/>
      <c r="B10439" s="375"/>
      <c r="C10439" s="375"/>
      <c r="D10439" s="375"/>
      <c r="E10439" s="375"/>
      <c r="F10439" s="375"/>
      <c r="G10439" s="375"/>
      <c r="H10439" s="376"/>
      <c r="I10439" s="375"/>
      <c r="J10439" s="375"/>
      <c r="K10439" s="375"/>
      <c r="L10439" s="376"/>
      <c r="M10439" s="376"/>
      <c r="N10439" s="376"/>
      <c r="O10439" s="375"/>
      <c r="P10439" s="375"/>
      <c r="Q10439" s="376"/>
      <c r="R10439" s="376"/>
    </row>
    <row r="10440" spans="1:18" ht="11">
      <c r="A10440" s="375"/>
      <c r="B10440" s="375"/>
      <c r="C10440" s="375"/>
      <c r="D10440" s="375"/>
      <c r="E10440" s="375"/>
      <c r="F10440" s="375"/>
      <c r="G10440" s="375"/>
      <c r="H10440" s="376"/>
      <c r="I10440" s="375"/>
      <c r="J10440" s="376"/>
      <c r="K10440" s="375"/>
      <c r="L10440" s="376"/>
      <c r="M10440" s="376"/>
      <c r="N10440" s="376"/>
      <c r="O10440" s="375"/>
      <c r="P10440" s="375"/>
      <c r="Q10440" s="376"/>
      <c r="R10440" s="376"/>
    </row>
    <row r="10441" spans="1:18" ht="11">
      <c r="A10441" s="375"/>
      <c r="B10441" s="375"/>
      <c r="C10441" s="375"/>
      <c r="D10441" s="375"/>
      <c r="E10441" s="375"/>
      <c r="F10441" s="375"/>
      <c r="G10441" s="375"/>
      <c r="H10441" s="376"/>
      <c r="I10441" s="375"/>
      <c r="J10441" s="375"/>
      <c r="K10441" s="375"/>
      <c r="L10441" s="376"/>
      <c r="M10441" s="376"/>
      <c r="N10441" s="376"/>
      <c r="O10441" s="375"/>
      <c r="P10441" s="375"/>
      <c r="Q10441" s="376"/>
      <c r="R10441" s="376"/>
    </row>
    <row r="10442" spans="1:18" ht="11">
      <c r="A10442" s="375"/>
      <c r="B10442" s="375"/>
      <c r="C10442" s="375"/>
      <c r="D10442" s="375"/>
      <c r="E10442" s="375"/>
      <c r="F10442" s="375"/>
      <c r="G10442" s="375"/>
      <c r="H10442" s="376"/>
      <c r="I10442" s="375"/>
      <c r="J10442" s="375"/>
      <c r="K10442" s="375"/>
      <c r="L10442" s="376"/>
      <c r="M10442" s="376"/>
      <c r="N10442" s="376"/>
      <c r="O10442" s="375"/>
      <c r="P10442" s="375"/>
      <c r="Q10442" s="376"/>
      <c r="R10442" s="376"/>
    </row>
    <row r="10443" spans="1:18" ht="11">
      <c r="A10443" s="375"/>
      <c r="B10443" s="375"/>
      <c r="C10443" s="375"/>
      <c r="D10443" s="375"/>
      <c r="E10443" s="375"/>
      <c r="F10443" s="375"/>
      <c r="G10443" s="375"/>
      <c r="H10443" s="376"/>
      <c r="I10443" s="375"/>
      <c r="J10443" s="375"/>
      <c r="K10443" s="375"/>
      <c r="L10443" s="376"/>
      <c r="M10443" s="376"/>
      <c r="N10443" s="376"/>
      <c r="O10443" s="375"/>
      <c r="P10443" s="375"/>
      <c r="Q10443" s="376"/>
      <c r="R10443" s="376"/>
    </row>
    <row r="10444" spans="1:18" ht="11">
      <c r="A10444" s="375"/>
      <c r="B10444" s="375"/>
      <c r="C10444" s="375"/>
      <c r="D10444" s="375"/>
      <c r="E10444" s="375"/>
      <c r="F10444" s="375"/>
      <c r="G10444" s="375"/>
      <c r="H10444" s="376"/>
      <c r="I10444" s="375"/>
      <c r="J10444" s="376"/>
      <c r="K10444" s="375"/>
      <c r="L10444" s="376"/>
      <c r="M10444" s="376"/>
      <c r="N10444" s="376"/>
      <c r="O10444" s="376"/>
      <c r="P10444" s="375"/>
      <c r="Q10444" s="376"/>
      <c r="R10444" s="376"/>
    </row>
    <row r="10445" spans="1:18" ht="11">
      <c r="A10445" s="375"/>
      <c r="B10445" s="375"/>
      <c r="C10445" s="375"/>
      <c r="D10445" s="375"/>
      <c r="E10445" s="375"/>
      <c r="F10445" s="375"/>
      <c r="G10445" s="375"/>
      <c r="H10445" s="376"/>
      <c r="I10445" s="375"/>
      <c r="J10445" s="375"/>
      <c r="K10445" s="375"/>
      <c r="L10445" s="376"/>
      <c r="M10445" s="376"/>
      <c r="N10445" s="376"/>
      <c r="O10445" s="375"/>
      <c r="P10445" s="375"/>
      <c r="Q10445" s="376"/>
      <c r="R10445" s="376"/>
    </row>
    <row r="10446" spans="1:18" ht="11">
      <c r="A10446" s="375"/>
      <c r="B10446" s="375"/>
      <c r="C10446" s="375"/>
      <c r="D10446" s="375"/>
      <c r="E10446" s="375"/>
      <c r="F10446" s="375"/>
      <c r="G10446" s="375"/>
      <c r="H10446" s="376"/>
      <c r="I10446" s="375"/>
      <c r="J10446" s="375"/>
      <c r="K10446" s="375"/>
      <c r="L10446" s="376"/>
      <c r="M10446" s="376"/>
      <c r="N10446" s="376"/>
      <c r="O10446" s="375"/>
      <c r="P10446" s="375"/>
      <c r="Q10446" s="376"/>
      <c r="R10446" s="376"/>
    </row>
    <row r="10447" spans="1:18" ht="11">
      <c r="A10447" s="375"/>
      <c r="B10447" s="375"/>
      <c r="C10447" s="375"/>
      <c r="D10447" s="375"/>
      <c r="E10447" s="375"/>
      <c r="F10447" s="375"/>
      <c r="G10447" s="375"/>
      <c r="H10447" s="376"/>
      <c r="I10447" s="375"/>
      <c r="J10447" s="375"/>
      <c r="K10447" s="375"/>
      <c r="L10447" s="376"/>
      <c r="M10447" s="376"/>
      <c r="N10447" s="376"/>
      <c r="O10447" s="375"/>
      <c r="P10447" s="375"/>
      <c r="Q10447" s="376"/>
      <c r="R10447" s="376"/>
    </row>
    <row r="10448" spans="1:18" ht="11">
      <c r="A10448" s="375"/>
      <c r="B10448" s="375"/>
      <c r="C10448" s="375"/>
      <c r="D10448" s="375"/>
      <c r="E10448" s="375"/>
      <c r="F10448" s="375"/>
      <c r="G10448" s="375"/>
      <c r="H10448" s="376"/>
      <c r="I10448" s="375"/>
      <c r="J10448" s="375"/>
      <c r="K10448" s="375"/>
      <c r="L10448" s="376"/>
      <c r="M10448" s="376"/>
      <c r="N10448" s="376"/>
      <c r="O10448" s="375"/>
      <c r="P10448" s="375"/>
      <c r="Q10448" s="376"/>
      <c r="R10448" s="376"/>
    </row>
    <row r="10449" spans="1:18" ht="11">
      <c r="A10449" s="375"/>
      <c r="B10449" s="375"/>
      <c r="C10449" s="375"/>
      <c r="D10449" s="375"/>
      <c r="E10449" s="375"/>
      <c r="F10449" s="375"/>
      <c r="G10449" s="375"/>
      <c r="H10449" s="376"/>
      <c r="I10449" s="375"/>
      <c r="J10449" s="375"/>
      <c r="K10449" s="375"/>
      <c r="L10449" s="376"/>
      <c r="M10449" s="376"/>
      <c r="N10449" s="376"/>
      <c r="O10449" s="375"/>
      <c r="P10449" s="375"/>
      <c r="Q10449" s="376"/>
      <c r="R10449" s="376"/>
    </row>
    <row r="10450" spans="1:18" ht="11">
      <c r="A10450" s="375"/>
      <c r="B10450" s="375"/>
      <c r="C10450" s="375"/>
      <c r="D10450" s="375"/>
      <c r="E10450" s="375"/>
      <c r="F10450" s="375"/>
      <c r="G10450" s="375"/>
      <c r="H10450" s="376"/>
      <c r="I10450" s="375"/>
      <c r="J10450" s="375"/>
      <c r="K10450" s="375"/>
      <c r="L10450" s="376"/>
      <c r="M10450" s="376"/>
      <c r="N10450" s="376"/>
      <c r="O10450" s="375"/>
      <c r="P10450" s="375"/>
      <c r="Q10450" s="376"/>
      <c r="R10450" s="376"/>
    </row>
    <row r="10451" spans="1:18" ht="11">
      <c r="A10451" s="375"/>
      <c r="B10451" s="375"/>
      <c r="C10451" s="375"/>
      <c r="D10451" s="375"/>
      <c r="E10451" s="375"/>
      <c r="F10451" s="375"/>
      <c r="G10451" s="375"/>
      <c r="H10451" s="376"/>
      <c r="I10451" s="375"/>
      <c r="J10451" s="375"/>
      <c r="K10451" s="375"/>
      <c r="L10451" s="376"/>
      <c r="M10451" s="376"/>
      <c r="N10451" s="376"/>
      <c r="O10451" s="375"/>
      <c r="P10451" s="375"/>
      <c r="Q10451" s="376"/>
      <c r="R10451" s="376"/>
    </row>
    <row r="10452" spans="1:18" ht="11">
      <c r="A10452" s="375"/>
      <c r="B10452" s="375"/>
      <c r="C10452" s="375"/>
      <c r="D10452" s="375"/>
      <c r="E10452" s="375"/>
      <c r="F10452" s="375"/>
      <c r="G10452" s="375"/>
      <c r="H10452" s="376"/>
      <c r="I10452" s="375"/>
      <c r="J10452" s="376"/>
      <c r="K10452" s="375"/>
      <c r="L10452" s="376"/>
      <c r="M10452" s="376"/>
      <c r="N10452" s="376"/>
      <c r="O10452" s="376"/>
      <c r="P10452" s="375"/>
      <c r="Q10452" s="376"/>
      <c r="R10452" s="376"/>
    </row>
    <row r="10453" spans="1:18" ht="11">
      <c r="A10453" s="375"/>
      <c r="B10453" s="375"/>
      <c r="C10453" s="375"/>
      <c r="D10453" s="375"/>
      <c r="E10453" s="375"/>
      <c r="F10453" s="375"/>
      <c r="G10453" s="375"/>
      <c r="H10453" s="376"/>
      <c r="I10453" s="375"/>
      <c r="J10453" s="375"/>
      <c r="K10453" s="375"/>
      <c r="L10453" s="376"/>
      <c r="M10453" s="376"/>
      <c r="N10453" s="376"/>
      <c r="O10453" s="375"/>
      <c r="P10453" s="375"/>
      <c r="Q10453" s="376"/>
      <c r="R10453" s="376"/>
    </row>
    <row r="10454" spans="1:18" ht="11">
      <c r="A10454" s="375"/>
      <c r="B10454" s="375"/>
      <c r="C10454" s="375"/>
      <c r="D10454" s="375"/>
      <c r="E10454" s="375"/>
      <c r="F10454" s="375"/>
      <c r="G10454" s="375"/>
      <c r="H10454" s="376"/>
      <c r="I10454" s="375"/>
      <c r="J10454" s="375"/>
      <c r="K10454" s="375"/>
      <c r="L10454" s="376"/>
      <c r="M10454" s="376"/>
      <c r="N10454" s="376"/>
      <c r="O10454" s="375"/>
      <c r="P10454" s="375"/>
      <c r="Q10454" s="376"/>
      <c r="R10454" s="376"/>
    </row>
    <row r="10455" spans="1:18" ht="11">
      <c r="A10455" s="375"/>
      <c r="B10455" s="375"/>
      <c r="C10455" s="375"/>
      <c r="D10455" s="375"/>
      <c r="E10455" s="375"/>
      <c r="F10455" s="375"/>
      <c r="G10455" s="375"/>
      <c r="H10455" s="376"/>
      <c r="I10455" s="375"/>
      <c r="J10455" s="375"/>
      <c r="K10455" s="375"/>
      <c r="L10455" s="376"/>
      <c r="M10455" s="376"/>
      <c r="N10455" s="376"/>
      <c r="O10455" s="375"/>
      <c r="P10455" s="375"/>
      <c r="Q10455" s="376"/>
      <c r="R10455" s="376"/>
    </row>
    <row r="10456" spans="1:18" ht="11">
      <c r="A10456" s="375"/>
      <c r="B10456" s="375"/>
      <c r="C10456" s="375"/>
      <c r="D10456" s="375"/>
      <c r="E10456" s="375"/>
      <c r="F10456" s="375"/>
      <c r="G10456" s="375"/>
      <c r="H10456" s="376"/>
      <c r="I10456" s="375"/>
      <c r="J10456" s="376"/>
      <c r="K10456" s="375"/>
      <c r="L10456" s="376"/>
      <c r="M10456" s="376"/>
      <c r="N10456" s="376"/>
      <c r="O10456" s="375"/>
      <c r="P10456" s="375"/>
      <c r="Q10456" s="376"/>
      <c r="R10456" s="376"/>
    </row>
    <row r="10457" spans="1:18" ht="11">
      <c r="A10457" s="375"/>
      <c r="B10457" s="375"/>
      <c r="C10457" s="375"/>
      <c r="D10457" s="375"/>
      <c r="E10457" s="375"/>
      <c r="F10457" s="375"/>
      <c r="G10457" s="375"/>
      <c r="H10457" s="376"/>
      <c r="I10457" s="375"/>
      <c r="J10457" s="376"/>
      <c r="K10457" s="375"/>
      <c r="L10457" s="376"/>
      <c r="M10457" s="376"/>
      <c r="N10457" s="376"/>
      <c r="O10457" s="376"/>
      <c r="P10457" s="375"/>
      <c r="Q10457" s="376"/>
      <c r="R10457" s="376"/>
    </row>
    <row r="10458" spans="1:18" ht="11">
      <c r="A10458" s="375"/>
      <c r="B10458" s="375"/>
      <c r="C10458" s="375"/>
      <c r="D10458" s="375"/>
      <c r="E10458" s="375"/>
      <c r="F10458" s="375"/>
      <c r="G10458" s="375"/>
      <c r="H10458" s="376"/>
      <c r="I10458" s="375"/>
      <c r="J10458" s="375"/>
      <c r="K10458" s="375"/>
      <c r="L10458" s="376"/>
      <c r="M10458" s="376"/>
      <c r="N10458" s="376"/>
      <c r="O10458" s="375"/>
      <c r="P10458" s="375"/>
      <c r="Q10458" s="376"/>
      <c r="R10458" s="376"/>
    </row>
    <row r="10459" spans="1:18" ht="11">
      <c r="A10459" s="375"/>
      <c r="B10459" s="375"/>
      <c r="C10459" s="375"/>
      <c r="D10459" s="375"/>
      <c r="E10459" s="375"/>
      <c r="F10459" s="375"/>
      <c r="G10459" s="375"/>
      <c r="H10459" s="376"/>
      <c r="I10459" s="375"/>
      <c r="J10459" s="375"/>
      <c r="K10459" s="375"/>
      <c r="L10459" s="376"/>
      <c r="M10459" s="376"/>
      <c r="N10459" s="376"/>
      <c r="O10459" s="375"/>
      <c r="P10459" s="375"/>
      <c r="Q10459" s="376"/>
      <c r="R10459" s="376"/>
    </row>
    <row r="10460" spans="1:18" ht="11">
      <c r="A10460" s="375"/>
      <c r="B10460" s="375"/>
      <c r="C10460" s="375"/>
      <c r="D10460" s="375"/>
      <c r="E10460" s="375"/>
      <c r="F10460" s="375"/>
      <c r="G10460" s="375"/>
      <c r="H10460" s="376"/>
      <c r="I10460" s="375"/>
      <c r="J10460" s="376"/>
      <c r="K10460" s="375"/>
      <c r="L10460" s="376"/>
      <c r="M10460" s="376"/>
      <c r="N10460" s="376"/>
      <c r="O10460" s="376"/>
      <c r="P10460" s="375"/>
      <c r="Q10460" s="376"/>
      <c r="R10460" s="376"/>
    </row>
    <row r="10461" spans="1:18" ht="11">
      <c r="A10461" s="375"/>
      <c r="B10461" s="375"/>
      <c r="C10461" s="375"/>
      <c r="D10461" s="375"/>
      <c r="E10461" s="375"/>
      <c r="F10461" s="375"/>
      <c r="G10461" s="375"/>
      <c r="H10461" s="376"/>
      <c r="I10461" s="375"/>
      <c r="J10461" s="375"/>
      <c r="K10461" s="375"/>
      <c r="L10461" s="376"/>
      <c r="M10461" s="376"/>
      <c r="N10461" s="376"/>
      <c r="O10461" s="375"/>
      <c r="P10461" s="375"/>
      <c r="Q10461" s="376"/>
      <c r="R10461" s="376"/>
    </row>
    <row r="10462" spans="1:18" ht="11">
      <c r="A10462" s="375"/>
      <c r="B10462" s="375"/>
      <c r="C10462" s="375"/>
      <c r="D10462" s="375"/>
      <c r="E10462" s="375"/>
      <c r="F10462" s="375"/>
      <c r="G10462" s="375"/>
      <c r="H10462" s="376"/>
      <c r="I10462" s="375"/>
      <c r="J10462" s="376"/>
      <c r="K10462" s="375"/>
      <c r="L10462" s="376"/>
      <c r="M10462" s="376"/>
      <c r="N10462" s="376"/>
      <c r="O10462" s="376"/>
      <c r="P10462" s="375"/>
      <c r="Q10462" s="376"/>
      <c r="R10462" s="376"/>
    </row>
    <row r="10463" spans="1:18" ht="11">
      <c r="A10463" s="375"/>
      <c r="B10463" s="375"/>
      <c r="C10463" s="375"/>
      <c r="D10463" s="375"/>
      <c r="E10463" s="375"/>
      <c r="F10463" s="375"/>
      <c r="G10463" s="375"/>
      <c r="H10463" s="376"/>
      <c r="I10463" s="375"/>
      <c r="J10463" s="375"/>
      <c r="K10463" s="375"/>
      <c r="L10463" s="376"/>
      <c r="M10463" s="376"/>
      <c r="N10463" s="376"/>
      <c r="O10463" s="375"/>
      <c r="P10463" s="375"/>
      <c r="Q10463" s="376"/>
      <c r="R10463" s="376"/>
    </row>
    <row r="10464" spans="1:18" ht="11">
      <c r="A10464" s="375"/>
      <c r="B10464" s="375"/>
      <c r="C10464" s="375"/>
      <c r="D10464" s="375"/>
      <c r="E10464" s="375"/>
      <c r="F10464" s="375"/>
      <c r="G10464" s="375"/>
      <c r="H10464" s="376"/>
      <c r="I10464" s="375"/>
      <c r="J10464" s="375"/>
      <c r="K10464" s="375"/>
      <c r="L10464" s="376"/>
      <c r="M10464" s="376"/>
      <c r="N10464" s="376"/>
      <c r="O10464" s="375"/>
      <c r="P10464" s="375"/>
      <c r="Q10464" s="376"/>
      <c r="R10464" s="376"/>
    </row>
    <row r="10465" spans="1:18" ht="11">
      <c r="A10465" s="375"/>
      <c r="B10465" s="375"/>
      <c r="C10465" s="375"/>
      <c r="D10465" s="375"/>
      <c r="E10465" s="375"/>
      <c r="F10465" s="375"/>
      <c r="G10465" s="375"/>
      <c r="H10465" s="376"/>
      <c r="I10465" s="375"/>
      <c r="J10465" s="375"/>
      <c r="K10465" s="375"/>
      <c r="L10465" s="376"/>
      <c r="M10465" s="376"/>
      <c r="N10465" s="376"/>
      <c r="O10465" s="375"/>
      <c r="P10465" s="375"/>
      <c r="Q10465" s="376"/>
      <c r="R10465" s="376"/>
    </row>
    <row r="10466" spans="1:18" ht="11">
      <c r="A10466" s="375"/>
      <c r="B10466" s="375"/>
      <c r="C10466" s="375"/>
      <c r="D10466" s="375"/>
      <c r="E10466" s="375"/>
      <c r="F10466" s="375"/>
      <c r="G10466" s="375"/>
      <c r="H10466" s="376"/>
      <c r="I10466" s="375"/>
      <c r="J10466" s="375"/>
      <c r="K10466" s="375"/>
      <c r="L10466" s="376"/>
      <c r="M10466" s="376"/>
      <c r="N10466" s="376"/>
      <c r="O10466" s="375"/>
      <c r="P10466" s="375"/>
      <c r="Q10466" s="376"/>
      <c r="R10466" s="376"/>
    </row>
    <row r="10467" spans="1:18" ht="11">
      <c r="A10467" s="375"/>
      <c r="B10467" s="375"/>
      <c r="C10467" s="375"/>
      <c r="D10467" s="375"/>
      <c r="E10467" s="375"/>
      <c r="F10467" s="375"/>
      <c r="G10467" s="375"/>
      <c r="H10467" s="376"/>
      <c r="I10467" s="375"/>
      <c r="J10467" s="375"/>
      <c r="K10467" s="375"/>
      <c r="L10467" s="376"/>
      <c r="M10467" s="376"/>
      <c r="N10467" s="376"/>
      <c r="O10467" s="375"/>
      <c r="P10467" s="375"/>
      <c r="Q10467" s="376"/>
      <c r="R10467" s="376"/>
    </row>
    <row r="10468" spans="1:18" ht="11">
      <c r="A10468" s="375"/>
      <c r="B10468" s="375"/>
      <c r="C10468" s="375"/>
      <c r="D10468" s="375"/>
      <c r="E10468" s="375"/>
      <c r="F10468" s="375"/>
      <c r="G10468" s="375"/>
      <c r="H10468" s="376"/>
      <c r="I10468" s="375"/>
      <c r="J10468" s="375"/>
      <c r="K10468" s="375"/>
      <c r="L10468" s="376"/>
      <c r="M10468" s="376"/>
      <c r="N10468" s="376"/>
      <c r="O10468" s="375"/>
      <c r="P10468" s="375"/>
      <c r="Q10468" s="376"/>
      <c r="R10468" s="376"/>
    </row>
    <row r="10469" spans="1:18" ht="11">
      <c r="A10469" s="375"/>
      <c r="B10469" s="375"/>
      <c r="C10469" s="375"/>
      <c r="D10469" s="375"/>
      <c r="E10469" s="375"/>
      <c r="F10469" s="375"/>
      <c r="G10469" s="375"/>
      <c r="H10469" s="376"/>
      <c r="I10469" s="375"/>
      <c r="J10469" s="375"/>
      <c r="K10469" s="375"/>
      <c r="L10469" s="376"/>
      <c r="M10469" s="376"/>
      <c r="N10469" s="376"/>
      <c r="O10469" s="375"/>
      <c r="P10469" s="375"/>
      <c r="Q10469" s="376"/>
      <c r="R10469" s="376"/>
    </row>
    <row r="10470" spans="1:18" ht="11">
      <c r="A10470" s="375"/>
      <c r="B10470" s="375"/>
      <c r="C10470" s="375"/>
      <c r="D10470" s="375"/>
      <c r="E10470" s="375"/>
      <c r="F10470" s="375"/>
      <c r="G10470" s="375"/>
      <c r="H10470" s="376"/>
      <c r="I10470" s="375"/>
      <c r="J10470" s="375"/>
      <c r="K10470" s="375"/>
      <c r="L10470" s="376"/>
      <c r="M10470" s="376"/>
      <c r="N10470" s="376"/>
      <c r="O10470" s="375"/>
      <c r="P10470" s="375"/>
      <c r="Q10470" s="376"/>
      <c r="R10470" s="376"/>
    </row>
    <row r="10471" spans="1:18" ht="11">
      <c r="A10471" s="375"/>
      <c r="B10471" s="375"/>
      <c r="C10471" s="375"/>
      <c r="D10471" s="375"/>
      <c r="E10471" s="375"/>
      <c r="F10471" s="375"/>
      <c r="G10471" s="375"/>
      <c r="H10471" s="376"/>
      <c r="I10471" s="375"/>
      <c r="J10471" s="376"/>
      <c r="K10471" s="375"/>
      <c r="L10471" s="376"/>
      <c r="M10471" s="376"/>
      <c r="N10471" s="376"/>
      <c r="O10471" s="375"/>
      <c r="P10471" s="375"/>
      <c r="Q10471" s="376"/>
      <c r="R10471" s="376"/>
    </row>
    <row r="10472" spans="1:18" ht="11">
      <c r="A10472" s="375"/>
      <c r="B10472" s="375"/>
      <c r="C10472" s="375"/>
      <c r="D10472" s="375"/>
      <c r="E10472" s="375"/>
      <c r="F10472" s="375"/>
      <c r="G10472" s="375"/>
      <c r="H10472" s="376"/>
      <c r="I10472" s="375"/>
      <c r="J10472" s="375"/>
      <c r="K10472" s="375"/>
      <c r="L10472" s="376"/>
      <c r="M10472" s="376"/>
      <c r="N10472" s="376"/>
      <c r="O10472" s="375"/>
      <c r="P10472" s="375"/>
      <c r="Q10472" s="376"/>
      <c r="R10472" s="376"/>
    </row>
    <row r="10473" spans="1:18" ht="11">
      <c r="A10473" s="375"/>
      <c r="B10473" s="375"/>
      <c r="C10473" s="375"/>
      <c r="D10473" s="375"/>
      <c r="E10473" s="375"/>
      <c r="F10473" s="375"/>
      <c r="G10473" s="375"/>
      <c r="H10473" s="376"/>
      <c r="I10473" s="375"/>
      <c r="J10473" s="375"/>
      <c r="K10473" s="375"/>
      <c r="L10473" s="376"/>
      <c r="M10473" s="376"/>
      <c r="N10473" s="376"/>
      <c r="O10473" s="375"/>
      <c r="P10473" s="375"/>
      <c r="Q10473" s="376"/>
      <c r="R10473" s="376"/>
    </row>
    <row r="10474" spans="1:18" ht="11">
      <c r="A10474" s="375"/>
      <c r="B10474" s="375"/>
      <c r="C10474" s="375"/>
      <c r="D10474" s="375"/>
      <c r="E10474" s="375"/>
      <c r="F10474" s="375"/>
      <c r="G10474" s="375"/>
      <c r="H10474" s="376"/>
      <c r="I10474" s="375"/>
      <c r="J10474" s="375"/>
      <c r="K10474" s="375"/>
      <c r="L10474" s="376"/>
      <c r="M10474" s="376"/>
      <c r="N10474" s="376"/>
      <c r="O10474" s="375"/>
      <c r="P10474" s="375"/>
      <c r="Q10474" s="376"/>
      <c r="R10474" s="376"/>
    </row>
    <row r="10475" spans="1:18" ht="11">
      <c r="A10475" s="375"/>
      <c r="B10475" s="375"/>
      <c r="C10475" s="375"/>
      <c r="D10475" s="375"/>
      <c r="E10475" s="375"/>
      <c r="F10475" s="375"/>
      <c r="G10475" s="375"/>
      <c r="H10475" s="376"/>
      <c r="I10475" s="375"/>
      <c r="J10475" s="375"/>
      <c r="K10475" s="375"/>
      <c r="L10475" s="376"/>
      <c r="M10475" s="376"/>
      <c r="N10475" s="376"/>
      <c r="O10475" s="375"/>
      <c r="P10475" s="375"/>
      <c r="Q10475" s="376"/>
      <c r="R10475" s="376"/>
    </row>
    <row r="10476" spans="1:18" ht="11">
      <c r="A10476" s="375"/>
      <c r="B10476" s="375"/>
      <c r="C10476" s="375"/>
      <c r="D10476" s="375"/>
      <c r="E10476" s="375"/>
      <c r="F10476" s="375"/>
      <c r="G10476" s="375"/>
      <c r="H10476" s="376"/>
      <c r="I10476" s="375"/>
      <c r="J10476" s="375"/>
      <c r="K10476" s="375"/>
      <c r="L10476" s="376"/>
      <c r="M10476" s="376"/>
      <c r="N10476" s="376"/>
      <c r="O10476" s="375"/>
      <c r="P10476" s="375"/>
      <c r="Q10476" s="376"/>
      <c r="R10476" s="376"/>
    </row>
    <row r="10477" spans="1:18" ht="11">
      <c r="A10477" s="375"/>
      <c r="B10477" s="375"/>
      <c r="C10477" s="375"/>
      <c r="D10477" s="375"/>
      <c r="E10477" s="375"/>
      <c r="F10477" s="375"/>
      <c r="G10477" s="375"/>
      <c r="H10477" s="376"/>
      <c r="I10477" s="375"/>
      <c r="J10477" s="375"/>
      <c r="K10477" s="375"/>
      <c r="L10477" s="376"/>
      <c r="M10477" s="376"/>
      <c r="N10477" s="376"/>
      <c r="O10477" s="375"/>
      <c r="P10477" s="375"/>
      <c r="Q10477" s="376"/>
      <c r="R10477" s="376"/>
    </row>
    <row r="10478" spans="1:18" ht="11">
      <c r="A10478" s="375"/>
      <c r="B10478" s="375"/>
      <c r="C10478" s="375"/>
      <c r="D10478" s="375"/>
      <c r="E10478" s="375"/>
      <c r="F10478" s="375"/>
      <c r="G10478" s="375"/>
      <c r="H10478" s="376"/>
      <c r="I10478" s="375"/>
      <c r="J10478" s="375"/>
      <c r="K10478" s="375"/>
      <c r="L10478" s="376"/>
      <c r="M10478" s="376"/>
      <c r="N10478" s="376"/>
      <c r="O10478" s="375"/>
      <c r="P10478" s="375"/>
      <c r="Q10478" s="376"/>
      <c r="R10478" s="376"/>
    </row>
    <row r="10479" spans="1:18" ht="11">
      <c r="A10479" s="375"/>
      <c r="B10479" s="375"/>
      <c r="C10479" s="375"/>
      <c r="D10479" s="375"/>
      <c r="E10479" s="375"/>
      <c r="F10479" s="375"/>
      <c r="G10479" s="375"/>
      <c r="H10479" s="376"/>
      <c r="I10479" s="375"/>
      <c r="J10479" s="375"/>
      <c r="K10479" s="375"/>
      <c r="L10479" s="376"/>
      <c r="M10479" s="376"/>
      <c r="N10479" s="376"/>
      <c r="O10479" s="375"/>
      <c r="P10479" s="375"/>
      <c r="Q10479" s="376"/>
      <c r="R10479" s="376"/>
    </row>
    <row r="10480" spans="1:18" ht="11">
      <c r="A10480" s="375"/>
      <c r="B10480" s="375"/>
      <c r="C10480" s="375"/>
      <c r="D10480" s="375"/>
      <c r="E10480" s="375"/>
      <c r="F10480" s="375"/>
      <c r="G10480" s="375"/>
      <c r="H10480" s="376"/>
      <c r="I10480" s="375"/>
      <c r="J10480" s="375"/>
      <c r="K10480" s="375"/>
      <c r="L10480" s="376"/>
      <c r="M10480" s="376"/>
      <c r="N10480" s="376"/>
      <c r="O10480" s="375"/>
      <c r="P10480" s="375"/>
      <c r="Q10480" s="376"/>
      <c r="R10480" s="376"/>
    </row>
    <row r="10481" spans="1:18" ht="11">
      <c r="A10481" s="375"/>
      <c r="B10481" s="375"/>
      <c r="C10481" s="375"/>
      <c r="D10481" s="375"/>
      <c r="E10481" s="375"/>
      <c r="F10481" s="375"/>
      <c r="G10481" s="375"/>
      <c r="H10481" s="376"/>
      <c r="I10481" s="375"/>
      <c r="J10481" s="375"/>
      <c r="K10481" s="375"/>
      <c r="L10481" s="376"/>
      <c r="M10481" s="376"/>
      <c r="N10481" s="376"/>
      <c r="O10481" s="375"/>
      <c r="P10481" s="375"/>
      <c r="Q10481" s="376"/>
      <c r="R10481" s="376"/>
    </row>
    <row r="10482" spans="1:18" ht="11">
      <c r="A10482" s="375"/>
      <c r="B10482" s="375"/>
      <c r="C10482" s="375"/>
      <c r="D10482" s="375"/>
      <c r="E10482" s="375"/>
      <c r="F10482" s="375"/>
      <c r="G10482" s="375"/>
      <c r="H10482" s="376"/>
      <c r="I10482" s="375"/>
      <c r="J10482" s="375"/>
      <c r="K10482" s="375"/>
      <c r="L10482" s="376"/>
      <c r="M10482" s="376"/>
      <c r="N10482" s="376"/>
      <c r="O10482" s="375"/>
      <c r="P10482" s="375"/>
      <c r="Q10482" s="376"/>
      <c r="R10482" s="376"/>
    </row>
    <row r="10483" spans="1:18" ht="11">
      <c r="A10483" s="375"/>
      <c r="B10483" s="375"/>
      <c r="C10483" s="375"/>
      <c r="D10483" s="375"/>
      <c r="E10483" s="375"/>
      <c r="F10483" s="375"/>
      <c r="G10483" s="375"/>
      <c r="H10483" s="376"/>
      <c r="I10483" s="375"/>
      <c r="J10483" s="375"/>
      <c r="K10483" s="375"/>
      <c r="L10483" s="376"/>
      <c r="M10483" s="376"/>
      <c r="N10483" s="376"/>
      <c r="O10483" s="375"/>
      <c r="P10483" s="375"/>
      <c r="Q10483" s="376"/>
      <c r="R10483" s="376"/>
    </row>
    <row r="10484" spans="1:18" ht="11">
      <c r="A10484" s="375"/>
      <c r="B10484" s="375"/>
      <c r="C10484" s="375"/>
      <c r="D10484" s="375"/>
      <c r="E10484" s="375"/>
      <c r="F10484" s="375"/>
      <c r="G10484" s="375"/>
      <c r="H10484" s="376"/>
      <c r="I10484" s="375"/>
      <c r="J10484" s="375"/>
      <c r="K10484" s="375"/>
      <c r="L10484" s="376"/>
      <c r="M10484" s="376"/>
      <c r="N10484" s="376"/>
      <c r="O10484" s="375"/>
      <c r="P10484" s="375"/>
      <c r="Q10484" s="376"/>
      <c r="R10484" s="376"/>
    </row>
    <row r="10485" spans="1:18" ht="11">
      <c r="A10485" s="375"/>
      <c r="B10485" s="375"/>
      <c r="C10485" s="375"/>
      <c r="D10485" s="375"/>
      <c r="E10485" s="375"/>
      <c r="F10485" s="375"/>
      <c r="G10485" s="375"/>
      <c r="H10485" s="376"/>
      <c r="I10485" s="375"/>
      <c r="J10485" s="375"/>
      <c r="K10485" s="375"/>
      <c r="L10485" s="376"/>
      <c r="M10485" s="376"/>
      <c r="N10485" s="376"/>
      <c r="O10485" s="375"/>
      <c r="P10485" s="375"/>
      <c r="Q10485" s="376"/>
      <c r="R10485" s="376"/>
    </row>
    <row r="10486" spans="1:18" ht="11">
      <c r="A10486" s="375"/>
      <c r="B10486" s="375"/>
      <c r="C10486" s="375"/>
      <c r="D10486" s="375"/>
      <c r="E10486" s="375"/>
      <c r="F10486" s="375"/>
      <c r="G10486" s="375"/>
      <c r="H10486" s="376"/>
      <c r="I10486" s="375"/>
      <c r="J10486" s="375"/>
      <c r="K10486" s="375"/>
      <c r="L10486" s="376"/>
      <c r="M10486" s="376"/>
      <c r="N10486" s="376"/>
      <c r="O10486" s="375"/>
      <c r="P10486" s="375"/>
      <c r="Q10486" s="376"/>
      <c r="R10486" s="376"/>
    </row>
    <row r="10487" spans="1:18" ht="11">
      <c r="A10487" s="375"/>
      <c r="B10487" s="375"/>
      <c r="C10487" s="375"/>
      <c r="D10487" s="375"/>
      <c r="E10487" s="375"/>
      <c r="F10487" s="375"/>
      <c r="G10487" s="375"/>
      <c r="H10487" s="376"/>
      <c r="I10487" s="375"/>
      <c r="J10487" s="376"/>
      <c r="K10487" s="375"/>
      <c r="L10487" s="376"/>
      <c r="M10487" s="376"/>
      <c r="N10487" s="376"/>
      <c r="O10487" s="375"/>
      <c r="P10487" s="375"/>
      <c r="Q10487" s="376"/>
      <c r="R10487" s="376"/>
    </row>
    <row r="10488" spans="1:18" ht="11">
      <c r="A10488" s="375"/>
      <c r="B10488" s="375"/>
      <c r="C10488" s="375"/>
      <c r="D10488" s="375"/>
      <c r="E10488" s="375"/>
      <c r="F10488" s="375"/>
      <c r="G10488" s="375"/>
      <c r="H10488" s="376"/>
      <c r="I10488" s="375"/>
      <c r="J10488" s="375"/>
      <c r="K10488" s="375"/>
      <c r="L10488" s="376"/>
      <c r="M10488" s="376"/>
      <c r="N10488" s="376"/>
      <c r="O10488" s="375"/>
      <c r="P10488" s="375"/>
      <c r="Q10488" s="376"/>
      <c r="R10488" s="376"/>
    </row>
    <row r="10489" spans="1:18" ht="11">
      <c r="A10489" s="375"/>
      <c r="B10489" s="375"/>
      <c r="C10489" s="375"/>
      <c r="D10489" s="375"/>
      <c r="E10489" s="375"/>
      <c r="F10489" s="375"/>
      <c r="G10489" s="375"/>
      <c r="H10489" s="376"/>
      <c r="I10489" s="375"/>
      <c r="J10489" s="375"/>
      <c r="K10489" s="375"/>
      <c r="L10489" s="376"/>
      <c r="M10489" s="376"/>
      <c r="N10489" s="376"/>
      <c r="O10489" s="375"/>
      <c r="P10489" s="375"/>
      <c r="Q10489" s="376"/>
      <c r="R10489" s="376"/>
    </row>
    <row r="10490" spans="1:18" ht="11">
      <c r="A10490" s="375"/>
      <c r="B10490" s="375"/>
      <c r="C10490" s="375"/>
      <c r="D10490" s="375"/>
      <c r="E10490" s="375"/>
      <c r="F10490" s="375"/>
      <c r="G10490" s="375"/>
      <c r="H10490" s="376"/>
      <c r="I10490" s="375"/>
      <c r="J10490" s="376"/>
      <c r="K10490" s="375"/>
      <c r="L10490" s="376"/>
      <c r="M10490" s="376"/>
      <c r="N10490" s="376"/>
      <c r="O10490" s="375"/>
      <c r="P10490" s="375"/>
      <c r="Q10490" s="376"/>
      <c r="R10490" s="376"/>
    </row>
    <row r="10491" spans="1:18" ht="11">
      <c r="A10491" s="375"/>
      <c r="B10491" s="375"/>
      <c r="C10491" s="375"/>
      <c r="D10491" s="375"/>
      <c r="E10491" s="375"/>
      <c r="F10491" s="375"/>
      <c r="G10491" s="375"/>
      <c r="H10491" s="376"/>
      <c r="I10491" s="375"/>
      <c r="J10491" s="375"/>
      <c r="K10491" s="375"/>
      <c r="L10491" s="376"/>
      <c r="M10491" s="376"/>
      <c r="N10491" s="376"/>
      <c r="O10491" s="375"/>
      <c r="P10491" s="375"/>
      <c r="Q10491" s="376"/>
      <c r="R10491" s="376"/>
    </row>
    <row r="10492" spans="1:18" ht="11">
      <c r="A10492" s="375"/>
      <c r="B10492" s="375"/>
      <c r="C10492" s="375"/>
      <c r="D10492" s="375"/>
      <c r="E10492" s="375"/>
      <c r="F10492" s="375"/>
      <c r="G10492" s="375"/>
      <c r="H10492" s="376"/>
      <c r="I10492" s="375"/>
      <c r="J10492" s="375"/>
      <c r="K10492" s="375"/>
      <c r="L10492" s="376"/>
      <c r="M10492" s="376"/>
      <c r="N10492" s="376"/>
      <c r="O10492" s="375"/>
      <c r="P10492" s="375"/>
      <c r="Q10492" s="376"/>
      <c r="R10492" s="376"/>
    </row>
    <row r="10493" spans="1:18" ht="11">
      <c r="A10493" s="375"/>
      <c r="B10493" s="375"/>
      <c r="C10493" s="375"/>
      <c r="D10493" s="375"/>
      <c r="E10493" s="375"/>
      <c r="F10493" s="375"/>
      <c r="G10493" s="375"/>
      <c r="H10493" s="376"/>
      <c r="I10493" s="375"/>
      <c r="J10493" s="376"/>
      <c r="K10493" s="375"/>
      <c r="L10493" s="376"/>
      <c r="M10493" s="376"/>
      <c r="N10493" s="376"/>
      <c r="O10493" s="376"/>
      <c r="P10493" s="375"/>
      <c r="Q10493" s="376"/>
      <c r="R10493" s="376"/>
    </row>
    <row r="10494" spans="1:18" ht="11">
      <c r="A10494" s="375"/>
      <c r="B10494" s="375"/>
      <c r="C10494" s="375"/>
      <c r="D10494" s="375"/>
      <c r="E10494" s="375"/>
      <c r="F10494" s="375"/>
      <c r="G10494" s="375"/>
      <c r="H10494" s="376"/>
      <c r="I10494" s="375"/>
      <c r="J10494" s="375"/>
      <c r="K10494" s="375"/>
      <c r="L10494" s="376"/>
      <c r="M10494" s="376"/>
      <c r="N10494" s="376"/>
      <c r="O10494" s="375"/>
      <c r="P10494" s="375"/>
      <c r="Q10494" s="376"/>
      <c r="R10494" s="376"/>
    </row>
    <row r="10495" spans="1:18" ht="11">
      <c r="A10495" s="375"/>
      <c r="B10495" s="375"/>
      <c r="C10495" s="375"/>
      <c r="D10495" s="375"/>
      <c r="E10495" s="375"/>
      <c r="F10495" s="375"/>
      <c r="G10495" s="375"/>
      <c r="H10495" s="376"/>
      <c r="I10495" s="375"/>
      <c r="J10495" s="375"/>
      <c r="K10495" s="375"/>
      <c r="L10495" s="376"/>
      <c r="M10495" s="376"/>
      <c r="N10495" s="376"/>
      <c r="O10495" s="375"/>
      <c r="P10495" s="375"/>
      <c r="Q10495" s="376"/>
      <c r="R10495" s="376"/>
    </row>
    <row r="10496" spans="1:18" ht="11">
      <c r="A10496" s="375"/>
      <c r="B10496" s="375"/>
      <c r="C10496" s="375"/>
      <c r="D10496" s="375"/>
      <c r="E10496" s="375"/>
      <c r="F10496" s="375"/>
      <c r="G10496" s="375"/>
      <c r="H10496" s="376"/>
      <c r="I10496" s="375"/>
      <c r="J10496" s="375"/>
      <c r="K10496" s="375"/>
      <c r="L10496" s="376"/>
      <c r="M10496" s="376"/>
      <c r="N10496" s="376"/>
      <c r="O10496" s="375"/>
      <c r="P10496" s="375"/>
      <c r="Q10496" s="376"/>
      <c r="R10496" s="376"/>
    </row>
    <row r="10497" spans="1:18" ht="11">
      <c r="A10497" s="375"/>
      <c r="B10497" s="375"/>
      <c r="C10497" s="375"/>
      <c r="D10497" s="375"/>
      <c r="E10497" s="375"/>
      <c r="F10497" s="375"/>
      <c r="G10497" s="375"/>
      <c r="H10497" s="376"/>
      <c r="I10497" s="375"/>
      <c r="J10497" s="376"/>
      <c r="K10497" s="375"/>
      <c r="L10497" s="376"/>
      <c r="M10497" s="376"/>
      <c r="N10497" s="376"/>
      <c r="O10497" s="376"/>
      <c r="P10497" s="375"/>
      <c r="Q10497" s="376"/>
      <c r="R10497" s="376"/>
    </row>
    <row r="10498" spans="1:18" ht="11">
      <c r="A10498" s="375"/>
      <c r="B10498" s="375"/>
      <c r="C10498" s="375"/>
      <c r="D10498" s="375"/>
      <c r="E10498" s="375"/>
      <c r="F10498" s="375"/>
      <c r="G10498" s="375"/>
      <c r="H10498" s="376"/>
      <c r="I10498" s="375"/>
      <c r="J10498" s="375"/>
      <c r="K10498" s="375"/>
      <c r="L10498" s="376"/>
      <c r="M10498" s="376"/>
      <c r="N10498" s="376"/>
      <c r="O10498" s="375"/>
      <c r="P10498" s="375"/>
      <c r="Q10498" s="376"/>
      <c r="R10498" s="376"/>
    </row>
    <row r="10499" spans="1:18" ht="11">
      <c r="A10499" s="375"/>
      <c r="B10499" s="375"/>
      <c r="C10499" s="375"/>
      <c r="D10499" s="375"/>
      <c r="E10499" s="375"/>
      <c r="F10499" s="375"/>
      <c r="G10499" s="375"/>
      <c r="H10499" s="376"/>
      <c r="I10499" s="375"/>
      <c r="J10499" s="375"/>
      <c r="K10499" s="375"/>
      <c r="L10499" s="376"/>
      <c r="M10499" s="376"/>
      <c r="N10499" s="376"/>
      <c r="O10499" s="375"/>
      <c r="P10499" s="375"/>
      <c r="Q10499" s="376"/>
      <c r="R10499" s="376"/>
    </row>
    <row r="10500" spans="1:18" ht="11">
      <c r="A10500" s="375"/>
      <c r="B10500" s="375"/>
      <c r="C10500" s="375"/>
      <c r="D10500" s="375"/>
      <c r="E10500" s="375"/>
      <c r="F10500" s="375"/>
      <c r="G10500" s="375"/>
      <c r="H10500" s="376"/>
      <c r="I10500" s="375"/>
      <c r="J10500" s="375"/>
      <c r="K10500" s="375"/>
      <c r="L10500" s="376"/>
      <c r="M10500" s="376"/>
      <c r="N10500" s="376"/>
      <c r="O10500" s="375"/>
      <c r="P10500" s="375"/>
      <c r="Q10500" s="376"/>
      <c r="R10500" s="376"/>
    </row>
    <row r="10501" spans="1:18" ht="11">
      <c r="A10501" s="375"/>
      <c r="B10501" s="375"/>
      <c r="C10501" s="375"/>
      <c r="D10501" s="375"/>
      <c r="E10501" s="375"/>
      <c r="F10501" s="375"/>
      <c r="G10501" s="375"/>
      <c r="H10501" s="376"/>
      <c r="I10501" s="375"/>
      <c r="J10501" s="375"/>
      <c r="K10501" s="375"/>
      <c r="L10501" s="376"/>
      <c r="M10501" s="376"/>
      <c r="N10501" s="376"/>
      <c r="O10501" s="375"/>
      <c r="P10501" s="375"/>
      <c r="Q10501" s="376"/>
      <c r="R10501" s="376"/>
    </row>
    <row r="10502" spans="1:18" ht="11">
      <c r="A10502" s="375"/>
      <c r="B10502" s="375"/>
      <c r="C10502" s="375"/>
      <c r="D10502" s="375"/>
      <c r="E10502" s="375"/>
      <c r="F10502" s="375"/>
      <c r="G10502" s="375"/>
      <c r="H10502" s="376"/>
      <c r="I10502" s="375"/>
      <c r="J10502" s="375"/>
      <c r="K10502" s="375"/>
      <c r="L10502" s="376"/>
      <c r="M10502" s="376"/>
      <c r="N10502" s="376"/>
      <c r="O10502" s="375"/>
      <c r="P10502" s="375"/>
      <c r="Q10502" s="376"/>
      <c r="R10502" s="376"/>
    </row>
    <row r="10503" spans="1:18" ht="11">
      <c r="A10503" s="375"/>
      <c r="B10503" s="375"/>
      <c r="C10503" s="375"/>
      <c r="D10503" s="375"/>
      <c r="E10503" s="375"/>
      <c r="F10503" s="375"/>
      <c r="G10503" s="375"/>
      <c r="H10503" s="376"/>
      <c r="I10503" s="375"/>
      <c r="J10503" s="375"/>
      <c r="K10503" s="375"/>
      <c r="L10503" s="376"/>
      <c r="M10503" s="376"/>
      <c r="N10503" s="376"/>
      <c r="O10503" s="375"/>
      <c r="P10503" s="375"/>
      <c r="Q10503" s="376"/>
      <c r="R10503" s="376"/>
    </row>
    <row r="10504" spans="1:18" ht="11">
      <c r="A10504" s="375"/>
      <c r="B10504" s="375"/>
      <c r="C10504" s="375"/>
      <c r="D10504" s="375"/>
      <c r="E10504" s="375"/>
      <c r="F10504" s="375"/>
      <c r="G10504" s="375"/>
      <c r="H10504" s="376"/>
      <c r="I10504" s="375"/>
      <c r="J10504" s="375"/>
      <c r="K10504" s="375"/>
      <c r="L10504" s="376"/>
      <c r="M10504" s="376"/>
      <c r="N10504" s="376"/>
      <c r="O10504" s="375"/>
      <c r="P10504" s="375"/>
      <c r="Q10504" s="376"/>
      <c r="R10504" s="376"/>
    </row>
    <row r="10505" spans="1:18" ht="11">
      <c r="A10505" s="375"/>
      <c r="B10505" s="375"/>
      <c r="C10505" s="375"/>
      <c r="D10505" s="375"/>
      <c r="E10505" s="375"/>
      <c r="F10505" s="375"/>
      <c r="G10505" s="375"/>
      <c r="H10505" s="376"/>
      <c r="I10505" s="375"/>
      <c r="J10505" s="375"/>
      <c r="K10505" s="375"/>
      <c r="L10505" s="376"/>
      <c r="M10505" s="376"/>
      <c r="N10505" s="376"/>
      <c r="O10505" s="375"/>
      <c r="P10505" s="375"/>
      <c r="Q10505" s="376"/>
      <c r="R10505" s="376"/>
    </row>
    <row r="10506" spans="1:18" ht="11">
      <c r="A10506" s="375"/>
      <c r="B10506" s="375"/>
      <c r="C10506" s="375"/>
      <c r="D10506" s="375"/>
      <c r="E10506" s="375"/>
      <c r="F10506" s="375"/>
      <c r="G10506" s="375"/>
      <c r="H10506" s="376"/>
      <c r="I10506" s="375"/>
      <c r="J10506" s="375"/>
      <c r="K10506" s="375"/>
      <c r="L10506" s="376"/>
      <c r="M10506" s="376"/>
      <c r="N10506" s="376"/>
      <c r="O10506" s="375"/>
      <c r="P10506" s="375"/>
      <c r="Q10506" s="376"/>
      <c r="R10506" s="376"/>
    </row>
    <row r="10507" spans="1:18" ht="11">
      <c r="A10507" s="375"/>
      <c r="B10507" s="375"/>
      <c r="C10507" s="375"/>
      <c r="D10507" s="375"/>
      <c r="E10507" s="375"/>
      <c r="F10507" s="375"/>
      <c r="G10507" s="375"/>
      <c r="H10507" s="376"/>
      <c r="I10507" s="375"/>
      <c r="J10507" s="375"/>
      <c r="K10507" s="375"/>
      <c r="L10507" s="376"/>
      <c r="M10507" s="376"/>
      <c r="N10507" s="376"/>
      <c r="O10507" s="375"/>
      <c r="P10507" s="375"/>
      <c r="Q10507" s="376"/>
      <c r="R10507" s="376"/>
    </row>
    <row r="10508" spans="1:18" ht="11">
      <c r="A10508" s="375"/>
      <c r="B10508" s="375"/>
      <c r="C10508" s="375"/>
      <c r="D10508" s="375"/>
      <c r="E10508" s="375"/>
      <c r="F10508" s="375"/>
      <c r="G10508" s="375"/>
      <c r="H10508" s="376"/>
      <c r="I10508" s="375"/>
      <c r="J10508" s="375"/>
      <c r="K10508" s="375"/>
      <c r="L10508" s="376"/>
      <c r="M10508" s="376"/>
      <c r="N10508" s="376"/>
      <c r="O10508" s="375"/>
      <c r="P10508" s="375"/>
      <c r="Q10508" s="376"/>
      <c r="R10508" s="376"/>
    </row>
    <row r="10509" spans="1:18" ht="11">
      <c r="A10509" s="375"/>
      <c r="B10509" s="375"/>
      <c r="C10509" s="375"/>
      <c r="D10509" s="375"/>
      <c r="E10509" s="375"/>
      <c r="F10509" s="375"/>
      <c r="G10509" s="375"/>
      <c r="H10509" s="376"/>
      <c r="I10509" s="375"/>
      <c r="J10509" s="375"/>
      <c r="K10509" s="375"/>
      <c r="L10509" s="376"/>
      <c r="M10509" s="376"/>
      <c r="N10509" s="376"/>
      <c r="O10509" s="375"/>
      <c r="P10509" s="375"/>
      <c r="Q10509" s="376"/>
      <c r="R10509" s="376"/>
    </row>
    <row r="10510" spans="1:18" ht="11">
      <c r="A10510" s="375"/>
      <c r="B10510" s="375"/>
      <c r="C10510" s="375"/>
      <c r="D10510" s="375"/>
      <c r="E10510" s="375"/>
      <c r="F10510" s="375"/>
      <c r="G10510" s="375"/>
      <c r="H10510" s="376"/>
      <c r="I10510" s="375"/>
      <c r="J10510" s="375"/>
      <c r="K10510" s="375"/>
      <c r="L10510" s="376"/>
      <c r="M10510" s="376"/>
      <c r="N10510" s="376"/>
      <c r="O10510" s="375"/>
      <c r="P10510" s="375"/>
      <c r="Q10510" s="376"/>
      <c r="R10510" s="376"/>
    </row>
    <row r="10511" spans="1:18" ht="11">
      <c r="A10511" s="375"/>
      <c r="B10511" s="375"/>
      <c r="C10511" s="375"/>
      <c r="D10511" s="375"/>
      <c r="E10511" s="375"/>
      <c r="F10511" s="375"/>
      <c r="G10511" s="375"/>
      <c r="H10511" s="376"/>
      <c r="I10511" s="375"/>
      <c r="J10511" s="375"/>
      <c r="K10511" s="375"/>
      <c r="L10511" s="376"/>
      <c r="M10511" s="376"/>
      <c r="N10511" s="376"/>
      <c r="O10511" s="375"/>
      <c r="P10511" s="375"/>
      <c r="Q10511" s="376"/>
      <c r="R10511" s="376"/>
    </row>
    <row r="10512" spans="1:18" ht="11">
      <c r="A10512" s="375"/>
      <c r="B10512" s="375"/>
      <c r="C10512" s="375"/>
      <c r="D10512" s="375"/>
      <c r="E10512" s="375"/>
      <c r="F10512" s="375"/>
      <c r="G10512" s="375"/>
      <c r="H10512" s="376"/>
      <c r="I10512" s="375"/>
      <c r="J10512" s="375"/>
      <c r="K10512" s="375"/>
      <c r="L10512" s="376"/>
      <c r="M10512" s="376"/>
      <c r="N10512" s="376"/>
      <c r="O10512" s="375"/>
      <c r="P10512" s="375"/>
      <c r="Q10512" s="376"/>
      <c r="R10512" s="376"/>
    </row>
    <row r="10513" spans="1:18" ht="11">
      <c r="A10513" s="375"/>
      <c r="B10513" s="375"/>
      <c r="C10513" s="375"/>
      <c r="D10513" s="375"/>
      <c r="E10513" s="375"/>
      <c r="F10513" s="375"/>
      <c r="G10513" s="375"/>
      <c r="H10513" s="376"/>
      <c r="I10513" s="375"/>
      <c r="J10513" s="375"/>
      <c r="K10513" s="375"/>
      <c r="L10513" s="376"/>
      <c r="M10513" s="376"/>
      <c r="N10513" s="376"/>
      <c r="O10513" s="375"/>
      <c r="P10513" s="375"/>
      <c r="Q10513" s="376"/>
      <c r="R10513" s="376"/>
    </row>
    <row r="10514" spans="1:18" ht="11">
      <c r="A10514" s="375"/>
      <c r="B10514" s="375"/>
      <c r="C10514" s="375"/>
      <c r="D10514" s="375"/>
      <c r="E10514" s="375"/>
      <c r="F10514" s="375"/>
      <c r="G10514" s="375"/>
      <c r="H10514" s="376"/>
      <c r="I10514" s="375"/>
      <c r="J10514" s="375"/>
      <c r="K10514" s="375"/>
      <c r="L10514" s="376"/>
      <c r="M10514" s="376"/>
      <c r="N10514" s="376"/>
      <c r="O10514" s="375"/>
      <c r="P10514" s="375"/>
      <c r="Q10514" s="376"/>
      <c r="R10514" s="376"/>
    </row>
    <row r="10515" spans="1:18" ht="11">
      <c r="A10515" s="375"/>
      <c r="B10515" s="375"/>
      <c r="C10515" s="375"/>
      <c r="D10515" s="375"/>
      <c r="E10515" s="375"/>
      <c r="F10515" s="375"/>
      <c r="G10515" s="375"/>
      <c r="H10515" s="376"/>
      <c r="I10515" s="375"/>
      <c r="J10515" s="375"/>
      <c r="K10515" s="375"/>
      <c r="L10515" s="376"/>
      <c r="M10515" s="376"/>
      <c r="N10515" s="376"/>
      <c r="O10515" s="375"/>
      <c r="P10515" s="375"/>
      <c r="Q10515" s="376"/>
      <c r="R10515" s="376"/>
    </row>
    <row r="10516" spans="1:18" ht="11">
      <c r="A10516" s="375"/>
      <c r="B10516" s="375"/>
      <c r="C10516" s="375"/>
      <c r="D10516" s="375"/>
      <c r="E10516" s="375"/>
      <c r="F10516" s="375"/>
      <c r="G10516" s="375"/>
      <c r="H10516" s="376"/>
      <c r="I10516" s="375"/>
      <c r="J10516" s="375"/>
      <c r="K10516" s="375"/>
      <c r="L10516" s="376"/>
      <c r="M10516" s="376"/>
      <c r="N10516" s="376"/>
      <c r="O10516" s="375"/>
      <c r="P10516" s="375"/>
      <c r="Q10516" s="376"/>
      <c r="R10516" s="376"/>
    </row>
    <row r="10517" spans="1:18" ht="11">
      <c r="A10517" s="375"/>
      <c r="B10517" s="375"/>
      <c r="C10517" s="375"/>
      <c r="D10517" s="375"/>
      <c r="E10517" s="375"/>
      <c r="F10517" s="375"/>
      <c r="G10517" s="375"/>
      <c r="H10517" s="376"/>
      <c r="I10517" s="375"/>
      <c r="J10517" s="375"/>
      <c r="K10517" s="375"/>
      <c r="L10517" s="376"/>
      <c r="M10517" s="376"/>
      <c r="N10517" s="376"/>
      <c r="O10517" s="375"/>
      <c r="P10517" s="375"/>
      <c r="Q10517" s="376"/>
      <c r="R10517" s="376"/>
    </row>
    <row r="10518" spans="1:18" ht="11">
      <c r="A10518" s="375"/>
      <c r="B10518" s="375"/>
      <c r="C10518" s="375"/>
      <c r="D10518" s="375"/>
      <c r="E10518" s="375"/>
      <c r="F10518" s="375"/>
      <c r="G10518" s="375"/>
      <c r="H10518" s="376"/>
      <c r="I10518" s="375"/>
      <c r="J10518" s="376"/>
      <c r="K10518" s="375"/>
      <c r="L10518" s="376"/>
      <c r="M10518" s="376"/>
      <c r="N10518" s="376"/>
      <c r="O10518" s="376"/>
      <c r="P10518" s="375"/>
      <c r="Q10518" s="376"/>
      <c r="R10518" s="376"/>
    </row>
    <row r="10519" spans="1:18" ht="11">
      <c r="A10519" s="375"/>
      <c r="B10519" s="375"/>
      <c r="C10519" s="375"/>
      <c r="D10519" s="375"/>
      <c r="E10519" s="375"/>
      <c r="F10519" s="375"/>
      <c r="G10519" s="375"/>
      <c r="H10519" s="376"/>
      <c r="I10519" s="375"/>
      <c r="J10519" s="376"/>
      <c r="K10519" s="375"/>
      <c r="L10519" s="376"/>
      <c r="M10519" s="376"/>
      <c r="N10519" s="376"/>
      <c r="O10519" s="376"/>
      <c r="P10519" s="375"/>
      <c r="Q10519" s="376"/>
      <c r="R10519" s="376"/>
    </row>
    <row r="10520" spans="1:18" ht="11">
      <c r="A10520" s="375"/>
      <c r="B10520" s="375"/>
      <c r="C10520" s="375"/>
      <c r="D10520" s="375"/>
      <c r="E10520" s="375"/>
      <c r="F10520" s="375"/>
      <c r="G10520" s="375"/>
      <c r="H10520" s="376"/>
      <c r="I10520" s="375"/>
      <c r="J10520" s="375"/>
      <c r="K10520" s="375"/>
      <c r="L10520" s="376"/>
      <c r="M10520" s="376"/>
      <c r="N10520" s="376"/>
      <c r="O10520" s="375"/>
      <c r="P10520" s="375"/>
      <c r="Q10520" s="376"/>
      <c r="R10520" s="376"/>
    </row>
    <row r="10521" spans="1:18" ht="11">
      <c r="A10521" s="375"/>
      <c r="B10521" s="375"/>
      <c r="C10521" s="375"/>
      <c r="D10521" s="375"/>
      <c r="E10521" s="375"/>
      <c r="F10521" s="375"/>
      <c r="G10521" s="375"/>
      <c r="H10521" s="376"/>
      <c r="I10521" s="375"/>
      <c r="J10521" s="375"/>
      <c r="K10521" s="375"/>
      <c r="L10521" s="376"/>
      <c r="M10521" s="376"/>
      <c r="N10521" s="376"/>
      <c r="O10521" s="375"/>
      <c r="P10521" s="375"/>
      <c r="Q10521" s="376"/>
      <c r="R10521" s="376"/>
    </row>
    <row r="10522" spans="1:18" ht="11">
      <c r="A10522" s="375"/>
      <c r="B10522" s="375"/>
      <c r="C10522" s="375"/>
      <c r="D10522" s="375"/>
      <c r="E10522" s="375"/>
      <c r="F10522" s="375"/>
      <c r="G10522" s="375"/>
      <c r="H10522" s="376"/>
      <c r="I10522" s="375"/>
      <c r="J10522" s="376"/>
      <c r="K10522" s="375"/>
      <c r="L10522" s="376"/>
      <c r="M10522" s="376"/>
      <c r="N10522" s="376"/>
      <c r="O10522" s="376"/>
      <c r="P10522" s="375"/>
      <c r="Q10522" s="376"/>
      <c r="R10522" s="376"/>
    </row>
    <row r="10523" spans="1:18" ht="11">
      <c r="A10523" s="375"/>
      <c r="B10523" s="375"/>
      <c r="C10523" s="375"/>
      <c r="D10523" s="375"/>
      <c r="E10523" s="375"/>
      <c r="F10523" s="375"/>
      <c r="G10523" s="375"/>
      <c r="H10523" s="376"/>
      <c r="I10523" s="375"/>
      <c r="J10523" s="375"/>
      <c r="K10523" s="375"/>
      <c r="L10523" s="376"/>
      <c r="M10523" s="376"/>
      <c r="N10523" s="375"/>
      <c r="O10523" s="375"/>
      <c r="P10523" s="375"/>
      <c r="Q10523" s="376"/>
      <c r="R10523" s="375"/>
    </row>
    <row r="10524" spans="1:18" ht="11">
      <c r="A10524" s="375"/>
      <c r="B10524" s="375"/>
      <c r="C10524" s="375"/>
      <c r="D10524" s="375"/>
      <c r="E10524" s="375"/>
      <c r="F10524" s="375"/>
      <c r="G10524" s="375"/>
      <c r="H10524" s="376"/>
      <c r="I10524" s="375"/>
      <c r="J10524" s="376"/>
      <c r="K10524" s="375"/>
      <c r="L10524" s="376"/>
      <c r="M10524" s="376"/>
      <c r="N10524" s="376"/>
      <c r="O10524" s="376"/>
      <c r="P10524" s="375"/>
      <c r="Q10524" s="376"/>
      <c r="R10524" s="376"/>
    </row>
    <row r="10525" spans="1:18" ht="11">
      <c r="A10525" s="375"/>
      <c r="B10525" s="375"/>
      <c r="C10525" s="375"/>
      <c r="D10525" s="375"/>
      <c r="E10525" s="375"/>
      <c r="F10525" s="375"/>
      <c r="G10525" s="375"/>
      <c r="H10525" s="376"/>
      <c r="I10525" s="375"/>
      <c r="J10525" s="376"/>
      <c r="K10525" s="375"/>
      <c r="L10525" s="376"/>
      <c r="M10525" s="376"/>
      <c r="N10525" s="376"/>
      <c r="O10525" s="376"/>
      <c r="P10525" s="375"/>
      <c r="Q10525" s="376"/>
      <c r="R10525" s="376"/>
    </row>
    <row r="10526" spans="1:18" ht="11">
      <c r="A10526" s="375"/>
      <c r="B10526" s="375"/>
      <c r="C10526" s="375"/>
      <c r="D10526" s="375"/>
      <c r="E10526" s="375"/>
      <c r="F10526" s="375"/>
      <c r="G10526" s="375"/>
      <c r="H10526" s="376"/>
      <c r="I10526" s="375"/>
      <c r="J10526" s="376"/>
      <c r="K10526" s="375"/>
      <c r="L10526" s="376"/>
      <c r="M10526" s="376"/>
      <c r="N10526" s="376"/>
      <c r="O10526" s="376"/>
      <c r="P10526" s="375"/>
      <c r="Q10526" s="376"/>
      <c r="R10526" s="376"/>
    </row>
    <row r="10527" spans="1:18" ht="11">
      <c r="A10527" s="375"/>
      <c r="B10527" s="375"/>
      <c r="C10527" s="375"/>
      <c r="D10527" s="375"/>
      <c r="E10527" s="375"/>
      <c r="F10527" s="375"/>
      <c r="G10527" s="375"/>
      <c r="H10527" s="376"/>
      <c r="I10527" s="375"/>
      <c r="J10527" s="376"/>
      <c r="K10527" s="375"/>
      <c r="L10527" s="376"/>
      <c r="M10527" s="376"/>
      <c r="N10527" s="376"/>
      <c r="O10527" s="375"/>
      <c r="P10527" s="375"/>
      <c r="Q10527" s="376"/>
      <c r="R10527" s="376"/>
    </row>
    <row r="10528" spans="1:18" ht="11">
      <c r="A10528" s="375"/>
      <c r="B10528" s="375"/>
      <c r="C10528" s="375"/>
      <c r="D10528" s="375"/>
      <c r="E10528" s="375"/>
      <c r="F10528" s="375"/>
      <c r="G10528" s="375"/>
      <c r="H10528" s="376"/>
      <c r="I10528" s="375"/>
      <c r="J10528" s="376"/>
      <c r="K10528" s="375"/>
      <c r="L10528" s="376"/>
      <c r="M10528" s="376"/>
      <c r="N10528" s="376"/>
      <c r="O10528" s="375"/>
      <c r="P10528" s="375"/>
      <c r="Q10528" s="376"/>
      <c r="R10528" s="376"/>
    </row>
    <row r="10529" spans="1:18" ht="11">
      <c r="A10529" s="375"/>
      <c r="B10529" s="375"/>
      <c r="C10529" s="375"/>
      <c r="D10529" s="375"/>
      <c r="E10529" s="375"/>
      <c r="F10529" s="375"/>
      <c r="G10529" s="375"/>
      <c r="H10529" s="376"/>
      <c r="I10529" s="375"/>
      <c r="J10529" s="375"/>
      <c r="K10529" s="375"/>
      <c r="L10529" s="376"/>
      <c r="M10529" s="376"/>
      <c r="N10529" s="376"/>
      <c r="O10529" s="375"/>
      <c r="P10529" s="375"/>
      <c r="Q10529" s="376"/>
      <c r="R10529" s="376"/>
    </row>
    <row r="10530" spans="1:18" ht="11">
      <c r="A10530" s="375"/>
      <c r="B10530" s="375"/>
      <c r="C10530" s="375"/>
      <c r="D10530" s="375"/>
      <c r="E10530" s="375"/>
      <c r="F10530" s="375"/>
      <c r="G10530" s="375"/>
      <c r="H10530" s="376"/>
      <c r="I10530" s="375"/>
      <c r="J10530" s="375"/>
      <c r="K10530" s="375"/>
      <c r="L10530" s="376"/>
      <c r="M10530" s="376"/>
      <c r="N10530" s="376"/>
      <c r="O10530" s="375"/>
      <c r="P10530" s="375"/>
      <c r="Q10530" s="376"/>
      <c r="R10530" s="376"/>
    </row>
    <row r="10531" spans="1:18" ht="11">
      <c r="A10531" s="375"/>
      <c r="B10531" s="375"/>
      <c r="C10531" s="375"/>
      <c r="D10531" s="375"/>
      <c r="E10531" s="375"/>
      <c r="F10531" s="375"/>
      <c r="G10531" s="375"/>
      <c r="H10531" s="376"/>
      <c r="I10531" s="375"/>
      <c r="J10531" s="375"/>
      <c r="K10531" s="375"/>
      <c r="L10531" s="376"/>
      <c r="M10531" s="376"/>
      <c r="N10531" s="376"/>
      <c r="O10531" s="375"/>
      <c r="P10531" s="375"/>
      <c r="Q10531" s="376"/>
      <c r="R10531" s="376"/>
    </row>
    <row r="10532" spans="1:18" ht="11">
      <c r="A10532" s="375"/>
      <c r="B10532" s="375"/>
      <c r="C10532" s="375"/>
      <c r="D10532" s="375"/>
      <c r="E10532" s="375"/>
      <c r="F10532" s="375"/>
      <c r="G10532" s="375"/>
      <c r="H10532" s="376"/>
      <c r="I10532" s="375"/>
      <c r="J10532" s="376"/>
      <c r="K10532" s="375"/>
      <c r="L10532" s="376"/>
      <c r="M10532" s="376"/>
      <c r="N10532" s="376"/>
      <c r="O10532" s="375"/>
      <c r="P10532" s="375"/>
      <c r="Q10532" s="376"/>
      <c r="R10532" s="376"/>
    </row>
    <row r="10533" spans="1:18" ht="11">
      <c r="A10533" s="375"/>
      <c r="B10533" s="375"/>
      <c r="C10533" s="375"/>
      <c r="D10533" s="375"/>
      <c r="E10533" s="375"/>
      <c r="F10533" s="375"/>
      <c r="G10533" s="375"/>
      <c r="H10533" s="376"/>
      <c r="I10533" s="375"/>
      <c r="J10533" s="376"/>
      <c r="K10533" s="375"/>
      <c r="L10533" s="376"/>
      <c r="M10533" s="376"/>
      <c r="N10533" s="376"/>
      <c r="O10533" s="375"/>
      <c r="P10533" s="375"/>
      <c r="Q10533" s="376"/>
      <c r="R10533" s="376"/>
    </row>
    <row r="10534" spans="1:18" ht="11">
      <c r="A10534" s="375"/>
      <c r="B10534" s="375"/>
      <c r="C10534" s="375"/>
      <c r="D10534" s="375"/>
      <c r="E10534" s="375"/>
      <c r="F10534" s="375"/>
      <c r="G10534" s="375"/>
      <c r="H10534" s="376"/>
      <c r="I10534" s="375"/>
      <c r="J10534" s="376"/>
      <c r="K10534" s="375"/>
      <c r="L10534" s="376"/>
      <c r="M10534" s="376"/>
      <c r="N10534" s="376"/>
      <c r="O10534" s="375"/>
      <c r="P10534" s="375"/>
      <c r="Q10534" s="376"/>
      <c r="R10534" s="376"/>
    </row>
    <row r="10535" spans="1:18" ht="11">
      <c r="A10535" s="375"/>
      <c r="B10535" s="375"/>
      <c r="C10535" s="375"/>
      <c r="D10535" s="375"/>
      <c r="E10535" s="375"/>
      <c r="F10535" s="375"/>
      <c r="G10535" s="375"/>
      <c r="H10535" s="376"/>
      <c r="I10535" s="375"/>
      <c r="J10535" s="375"/>
      <c r="K10535" s="375"/>
      <c r="L10535" s="376"/>
      <c r="M10535" s="376"/>
      <c r="N10535" s="376"/>
      <c r="O10535" s="375"/>
      <c r="P10535" s="375"/>
      <c r="Q10535" s="376"/>
      <c r="R10535" s="376"/>
    </row>
    <row r="10536" spans="1:18" ht="11">
      <c r="A10536" s="375"/>
      <c r="B10536" s="375"/>
      <c r="C10536" s="375"/>
      <c r="D10536" s="375"/>
      <c r="E10536" s="375"/>
      <c r="F10536" s="375"/>
      <c r="G10536" s="375"/>
      <c r="H10536" s="376"/>
      <c r="I10536" s="375"/>
      <c r="J10536" s="375"/>
      <c r="K10536" s="375"/>
      <c r="L10536" s="376"/>
      <c r="M10536" s="376"/>
      <c r="N10536" s="376"/>
      <c r="O10536" s="375"/>
      <c r="P10536" s="375"/>
      <c r="Q10536" s="376"/>
      <c r="R10536" s="376"/>
    </row>
    <row r="10537" spans="1:18" ht="11">
      <c r="A10537" s="375"/>
      <c r="B10537" s="375"/>
      <c r="C10537" s="375"/>
      <c r="D10537" s="375"/>
      <c r="E10537" s="375"/>
      <c r="F10537" s="375"/>
      <c r="G10537" s="375"/>
      <c r="H10537" s="376"/>
      <c r="I10537" s="375"/>
      <c r="J10537" s="375"/>
      <c r="K10537" s="375"/>
      <c r="L10537" s="376"/>
      <c r="M10537" s="376"/>
      <c r="N10537" s="376"/>
      <c r="O10537" s="375"/>
      <c r="P10537" s="375"/>
      <c r="Q10537" s="376"/>
      <c r="R10537" s="376"/>
    </row>
    <row r="10538" spans="1:18" ht="11">
      <c r="A10538" s="375"/>
      <c r="B10538" s="375"/>
      <c r="C10538" s="375"/>
      <c r="D10538" s="375"/>
      <c r="E10538" s="375"/>
      <c r="F10538" s="375"/>
      <c r="G10538" s="375"/>
      <c r="H10538" s="376"/>
      <c r="I10538" s="375"/>
      <c r="J10538" s="376"/>
      <c r="K10538" s="375"/>
      <c r="L10538" s="376"/>
      <c r="M10538" s="376"/>
      <c r="N10538" s="376"/>
      <c r="O10538" s="376"/>
      <c r="P10538" s="375"/>
      <c r="Q10538" s="376"/>
      <c r="R10538" s="376"/>
    </row>
    <row r="10539" spans="1:18" ht="11">
      <c r="A10539" s="375"/>
      <c r="B10539" s="375"/>
      <c r="C10539" s="375"/>
      <c r="D10539" s="375"/>
      <c r="E10539" s="375"/>
      <c r="F10539" s="375"/>
      <c r="G10539" s="375"/>
      <c r="H10539" s="376"/>
      <c r="I10539" s="375"/>
      <c r="J10539" s="375"/>
      <c r="K10539" s="375"/>
      <c r="L10539" s="376"/>
      <c r="M10539" s="376"/>
      <c r="N10539" s="376"/>
      <c r="O10539" s="375"/>
      <c r="P10539" s="375"/>
      <c r="Q10539" s="376"/>
      <c r="R10539" s="376"/>
    </row>
    <row r="10540" spans="1:18" ht="11">
      <c r="A10540" s="375"/>
      <c r="B10540" s="375"/>
      <c r="C10540" s="375"/>
      <c r="D10540" s="375"/>
      <c r="E10540" s="375"/>
      <c r="F10540" s="375"/>
      <c r="G10540" s="375"/>
      <c r="H10540" s="376"/>
      <c r="I10540" s="375"/>
      <c r="J10540" s="376"/>
      <c r="K10540" s="375"/>
      <c r="L10540" s="376"/>
      <c r="M10540" s="376"/>
      <c r="N10540" s="376"/>
      <c r="O10540" s="376"/>
      <c r="P10540" s="375"/>
      <c r="Q10540" s="376"/>
      <c r="R10540" s="376"/>
    </row>
    <row r="10541" spans="1:18" ht="11">
      <c r="A10541" s="375"/>
      <c r="B10541" s="375"/>
      <c r="C10541" s="375"/>
      <c r="D10541" s="375"/>
      <c r="E10541" s="375"/>
      <c r="F10541" s="375"/>
      <c r="G10541" s="375"/>
      <c r="H10541" s="376"/>
      <c r="I10541" s="375"/>
      <c r="J10541" s="375"/>
      <c r="K10541" s="375"/>
      <c r="L10541" s="376"/>
      <c r="M10541" s="376"/>
      <c r="N10541" s="376"/>
      <c r="O10541" s="375"/>
      <c r="P10541" s="375"/>
      <c r="Q10541" s="376"/>
      <c r="R10541" s="376"/>
    </row>
    <row r="10542" spans="1:18" ht="11">
      <c r="A10542" s="375"/>
      <c r="B10542" s="375"/>
      <c r="C10542" s="375"/>
      <c r="D10542" s="375"/>
      <c r="E10542" s="375"/>
      <c r="F10542" s="375"/>
      <c r="G10542" s="375"/>
      <c r="H10542" s="376"/>
      <c r="I10542" s="375"/>
      <c r="J10542" s="376"/>
      <c r="K10542" s="375"/>
      <c r="L10542" s="376"/>
      <c r="M10542" s="376"/>
      <c r="N10542" s="376"/>
      <c r="O10542" s="376"/>
      <c r="P10542" s="375"/>
      <c r="Q10542" s="376"/>
      <c r="R10542" s="376"/>
    </row>
    <row r="10543" spans="1:18" ht="11">
      <c r="A10543" s="375"/>
      <c r="B10543" s="375"/>
      <c r="C10543" s="375"/>
      <c r="D10543" s="375"/>
      <c r="E10543" s="375"/>
      <c r="F10543" s="375"/>
      <c r="G10543" s="375"/>
      <c r="H10543" s="376"/>
      <c r="I10543" s="375"/>
      <c r="J10543" s="376"/>
      <c r="K10543" s="375"/>
      <c r="L10543" s="376"/>
      <c r="M10543" s="376"/>
      <c r="N10543" s="376"/>
      <c r="O10543" s="376"/>
      <c r="P10543" s="375"/>
      <c r="Q10543" s="376"/>
      <c r="R10543" s="376"/>
    </row>
    <row r="10544" spans="1:18" ht="11">
      <c r="A10544" s="375"/>
      <c r="B10544" s="375"/>
      <c r="C10544" s="375"/>
      <c r="D10544" s="375"/>
      <c r="E10544" s="375"/>
      <c r="F10544" s="375"/>
      <c r="G10544" s="375"/>
      <c r="H10544" s="376"/>
      <c r="I10544" s="375"/>
      <c r="J10544" s="375"/>
      <c r="K10544" s="375"/>
      <c r="L10544" s="376"/>
      <c r="M10544" s="376"/>
      <c r="N10544" s="376"/>
      <c r="O10544" s="375"/>
      <c r="P10544" s="375"/>
      <c r="Q10544" s="376"/>
      <c r="R10544" s="376"/>
    </row>
    <row r="10545" spans="1:18" ht="11">
      <c r="A10545" s="375"/>
      <c r="B10545" s="375"/>
      <c r="C10545" s="375"/>
      <c r="D10545" s="375"/>
      <c r="E10545" s="375"/>
      <c r="F10545" s="375"/>
      <c r="G10545" s="375"/>
      <c r="H10545" s="376"/>
      <c r="I10545" s="375"/>
      <c r="J10545" s="375"/>
      <c r="K10545" s="375"/>
      <c r="L10545" s="376"/>
      <c r="M10545" s="376"/>
      <c r="N10545" s="376"/>
      <c r="O10545" s="375"/>
      <c r="P10545" s="375"/>
      <c r="Q10545" s="376"/>
      <c r="R10545" s="376"/>
    </row>
    <row r="10546" spans="1:18" ht="11">
      <c r="A10546" s="375"/>
      <c r="B10546" s="375"/>
      <c r="C10546" s="375"/>
      <c r="D10546" s="375"/>
      <c r="E10546" s="375"/>
      <c r="F10546" s="375"/>
      <c r="G10546" s="375"/>
      <c r="H10546" s="376"/>
      <c r="I10546" s="375"/>
      <c r="J10546" s="376"/>
      <c r="K10546" s="375"/>
      <c r="L10546" s="376"/>
      <c r="M10546" s="376"/>
      <c r="N10546" s="376"/>
      <c r="O10546" s="376"/>
      <c r="P10546" s="375"/>
      <c r="Q10546" s="376"/>
      <c r="R10546" s="375"/>
    </row>
    <row r="10547" spans="1:18" ht="11">
      <c r="A10547" s="375"/>
      <c r="B10547" s="375"/>
      <c r="C10547" s="375"/>
      <c r="D10547" s="375"/>
      <c r="E10547" s="375"/>
      <c r="F10547" s="375"/>
      <c r="G10547" s="375"/>
      <c r="H10547" s="376"/>
      <c r="I10547" s="375"/>
      <c r="J10547" s="375"/>
      <c r="K10547" s="375"/>
      <c r="L10547" s="376"/>
      <c r="M10547" s="376"/>
      <c r="N10547" s="376"/>
      <c r="O10547" s="375"/>
      <c r="P10547" s="375"/>
      <c r="Q10547" s="376"/>
      <c r="R10547" s="376"/>
    </row>
    <row r="10548" spans="1:18" ht="11">
      <c r="A10548" s="375"/>
      <c r="B10548" s="375"/>
      <c r="C10548" s="375"/>
      <c r="D10548" s="375"/>
      <c r="E10548" s="375"/>
      <c r="F10548" s="375"/>
      <c r="G10548" s="375"/>
      <c r="H10548" s="376"/>
      <c r="I10548" s="375"/>
      <c r="J10548" s="375"/>
      <c r="K10548" s="375"/>
      <c r="L10548" s="376"/>
      <c r="M10548" s="376"/>
      <c r="N10548" s="376"/>
      <c r="O10548" s="375"/>
      <c r="P10548" s="375"/>
      <c r="Q10548" s="376"/>
      <c r="R10548" s="376"/>
    </row>
    <row r="10549" spans="1:18" ht="11">
      <c r="A10549" s="375"/>
      <c r="B10549" s="375"/>
      <c r="C10549" s="375"/>
      <c r="D10549" s="375"/>
      <c r="E10549" s="375"/>
      <c r="F10549" s="375"/>
      <c r="G10549" s="375"/>
      <c r="H10549" s="376"/>
      <c r="I10549" s="375"/>
      <c r="J10549" s="375"/>
      <c r="K10549" s="375"/>
      <c r="L10549" s="376"/>
      <c r="M10549" s="376"/>
      <c r="N10549" s="376"/>
      <c r="O10549" s="375"/>
      <c r="P10549" s="375"/>
      <c r="Q10549" s="376"/>
      <c r="R10549" s="376"/>
    </row>
    <row r="10550" spans="1:18" ht="11">
      <c r="A10550" s="375"/>
      <c r="B10550" s="375"/>
      <c r="C10550" s="375"/>
      <c r="D10550" s="375"/>
      <c r="E10550" s="375"/>
      <c r="F10550" s="375"/>
      <c r="G10550" s="375"/>
      <c r="H10550" s="376"/>
      <c r="I10550" s="375"/>
      <c r="J10550" s="375"/>
      <c r="K10550" s="375"/>
      <c r="L10550" s="376"/>
      <c r="M10550" s="376"/>
      <c r="N10550" s="376"/>
      <c r="O10550" s="375"/>
      <c r="P10550" s="375"/>
      <c r="Q10550" s="376"/>
      <c r="R10550" s="376"/>
    </row>
    <row r="10551" spans="1:18" ht="11">
      <c r="A10551" s="375"/>
      <c r="B10551" s="375"/>
      <c r="C10551" s="375"/>
      <c r="D10551" s="375"/>
      <c r="E10551" s="375"/>
      <c r="F10551" s="375"/>
      <c r="G10551" s="375"/>
      <c r="H10551" s="376"/>
      <c r="I10551" s="375"/>
      <c r="J10551" s="376"/>
      <c r="K10551" s="375"/>
      <c r="L10551" s="376"/>
      <c r="M10551" s="376"/>
      <c r="N10551" s="376"/>
      <c r="O10551" s="375"/>
      <c r="P10551" s="375"/>
      <c r="Q10551" s="376"/>
      <c r="R10551" s="376"/>
    </row>
    <row r="10552" spans="1:18" ht="11">
      <c r="A10552" s="375"/>
      <c r="B10552" s="375"/>
      <c r="C10552" s="375"/>
      <c r="D10552" s="375"/>
      <c r="E10552" s="375"/>
      <c r="F10552" s="375"/>
      <c r="G10552" s="375"/>
      <c r="H10552" s="376"/>
      <c r="I10552" s="375"/>
      <c r="J10552" s="376"/>
      <c r="K10552" s="375"/>
      <c r="L10552" s="376"/>
      <c r="M10552" s="376"/>
      <c r="N10552" s="376"/>
      <c r="O10552" s="375"/>
      <c r="P10552" s="375"/>
      <c r="Q10552" s="376"/>
      <c r="R10552" s="376"/>
    </row>
    <row r="10553" spans="1:18" ht="11">
      <c r="A10553" s="375"/>
      <c r="B10553" s="375"/>
      <c r="C10553" s="375"/>
      <c r="D10553" s="375"/>
      <c r="E10553" s="375"/>
      <c r="F10553" s="375"/>
      <c r="G10553" s="375"/>
      <c r="H10553" s="376"/>
      <c r="I10553" s="375"/>
      <c r="J10553" s="375"/>
      <c r="K10553" s="375"/>
      <c r="L10553" s="376"/>
      <c r="M10553" s="376"/>
      <c r="N10553" s="375"/>
      <c r="O10553" s="375"/>
      <c r="P10553" s="375"/>
      <c r="Q10553" s="376"/>
      <c r="R10553" s="375"/>
    </row>
    <row r="10554" spans="1:18" ht="11">
      <c r="A10554" s="375"/>
      <c r="B10554" s="375"/>
      <c r="C10554" s="375"/>
      <c r="D10554" s="375"/>
      <c r="E10554" s="375"/>
      <c r="F10554" s="375"/>
      <c r="G10554" s="375"/>
      <c r="H10554" s="376"/>
      <c r="I10554" s="375"/>
      <c r="J10554" s="375"/>
      <c r="K10554" s="375"/>
      <c r="L10554" s="376"/>
      <c r="M10554" s="376"/>
      <c r="N10554" s="375"/>
      <c r="O10554" s="375"/>
      <c r="P10554" s="375"/>
      <c r="Q10554" s="376"/>
      <c r="R10554" s="375"/>
    </row>
    <row r="10555" spans="1:18" ht="11">
      <c r="A10555" s="375"/>
      <c r="B10555" s="375"/>
      <c r="C10555" s="375"/>
      <c r="D10555" s="375"/>
      <c r="E10555" s="375"/>
      <c r="F10555" s="375"/>
      <c r="G10555" s="375"/>
      <c r="H10555" s="376"/>
      <c r="I10555" s="375"/>
      <c r="J10555" s="375"/>
      <c r="K10555" s="375"/>
      <c r="L10555" s="376"/>
      <c r="M10555" s="376"/>
      <c r="N10555" s="376"/>
      <c r="O10555" s="375"/>
      <c r="P10555" s="375"/>
      <c r="Q10555" s="376"/>
      <c r="R10555" s="376"/>
    </row>
    <row r="10556" spans="1:18" ht="11">
      <c r="A10556" s="375"/>
      <c r="B10556" s="375"/>
      <c r="C10556" s="375"/>
      <c r="D10556" s="375"/>
      <c r="E10556" s="375"/>
      <c r="F10556" s="375"/>
      <c r="G10556" s="375"/>
      <c r="H10556" s="376"/>
      <c r="I10556" s="375"/>
      <c r="J10556" s="375"/>
      <c r="K10556" s="375"/>
      <c r="L10556" s="376"/>
      <c r="M10556" s="376"/>
      <c r="N10556" s="376"/>
      <c r="O10556" s="375"/>
      <c r="P10556" s="375"/>
      <c r="Q10556" s="376"/>
      <c r="R10556" s="376"/>
    </row>
    <row r="10557" spans="1:18" ht="11">
      <c r="A10557" s="375"/>
      <c r="B10557" s="375"/>
      <c r="C10557" s="375"/>
      <c r="D10557" s="375"/>
      <c r="E10557" s="375"/>
      <c r="F10557" s="375"/>
      <c r="G10557" s="375"/>
      <c r="H10557" s="376"/>
      <c r="I10557" s="375"/>
      <c r="J10557" s="375"/>
      <c r="K10557" s="375"/>
      <c r="L10557" s="376"/>
      <c r="M10557" s="376"/>
      <c r="N10557" s="376"/>
      <c r="O10557" s="375"/>
      <c r="P10557" s="375"/>
      <c r="Q10557" s="376"/>
      <c r="R10557" s="376"/>
    </row>
    <row r="10558" spans="1:18" ht="11">
      <c r="A10558" s="375"/>
      <c r="B10558" s="375"/>
      <c r="C10558" s="375"/>
      <c r="D10558" s="375"/>
      <c r="E10558" s="375"/>
      <c r="F10558" s="375"/>
      <c r="G10558" s="375"/>
      <c r="H10558" s="376"/>
      <c r="I10558" s="375"/>
      <c r="J10558" s="375"/>
      <c r="K10558" s="375"/>
      <c r="L10558" s="376"/>
      <c r="M10558" s="376"/>
      <c r="N10558" s="376"/>
      <c r="O10558" s="375"/>
      <c r="P10558" s="375"/>
      <c r="Q10558" s="376"/>
      <c r="R10558" s="376"/>
    </row>
    <row r="10559" spans="1:18" ht="11">
      <c r="A10559" s="375"/>
      <c r="B10559" s="375"/>
      <c r="C10559" s="375"/>
      <c r="D10559" s="375"/>
      <c r="E10559" s="375"/>
      <c r="F10559" s="375"/>
      <c r="G10559" s="375"/>
      <c r="H10559" s="376"/>
      <c r="I10559" s="375"/>
      <c r="J10559" s="375"/>
      <c r="K10559" s="375"/>
      <c r="L10559" s="376"/>
      <c r="M10559" s="376"/>
      <c r="N10559" s="376"/>
      <c r="O10559" s="375"/>
      <c r="P10559" s="375"/>
      <c r="Q10559" s="376"/>
      <c r="R10559" s="376"/>
    </row>
    <row r="10560" spans="1:18" ht="11">
      <c r="A10560" s="375"/>
      <c r="B10560" s="375"/>
      <c r="C10560" s="375"/>
      <c r="D10560" s="375"/>
      <c r="E10560" s="375"/>
      <c r="F10560" s="375"/>
      <c r="G10560" s="375"/>
      <c r="H10560" s="376"/>
      <c r="I10560" s="375"/>
      <c r="J10560" s="375"/>
      <c r="K10560" s="375"/>
      <c r="L10560" s="376"/>
      <c r="M10560" s="376"/>
      <c r="N10560" s="376"/>
      <c r="O10560" s="375"/>
      <c r="P10560" s="375"/>
      <c r="Q10560" s="376"/>
      <c r="R10560" s="376"/>
    </row>
    <row r="10561" spans="1:18" ht="11">
      <c r="A10561" s="375"/>
      <c r="B10561" s="375"/>
      <c r="C10561" s="375"/>
      <c r="D10561" s="375"/>
      <c r="E10561" s="375"/>
      <c r="F10561" s="375"/>
      <c r="G10561" s="375"/>
      <c r="H10561" s="376"/>
      <c r="I10561" s="375"/>
      <c r="J10561" s="375"/>
      <c r="K10561" s="375"/>
      <c r="L10561" s="376"/>
      <c r="M10561" s="376"/>
      <c r="N10561" s="376"/>
      <c r="O10561" s="375"/>
      <c r="P10561" s="375"/>
      <c r="Q10561" s="376"/>
      <c r="R10561" s="376"/>
    </row>
    <row r="10562" spans="1:18" ht="11">
      <c r="A10562" s="375"/>
      <c r="B10562" s="375"/>
      <c r="C10562" s="375"/>
      <c r="D10562" s="375"/>
      <c r="E10562" s="375"/>
      <c r="F10562" s="375"/>
      <c r="G10562" s="375"/>
      <c r="H10562" s="376"/>
      <c r="I10562" s="375"/>
      <c r="J10562" s="375"/>
      <c r="K10562" s="375"/>
      <c r="L10562" s="376"/>
      <c r="M10562" s="376"/>
      <c r="N10562" s="376"/>
      <c r="O10562" s="375"/>
      <c r="P10562" s="375"/>
      <c r="Q10562" s="376"/>
      <c r="R10562" s="376"/>
    </row>
    <row r="10563" spans="1:18" ht="11">
      <c r="A10563" s="375"/>
      <c r="B10563" s="375"/>
      <c r="C10563" s="375"/>
      <c r="D10563" s="375"/>
      <c r="E10563" s="375"/>
      <c r="F10563" s="375"/>
      <c r="G10563" s="375"/>
      <c r="H10563" s="376"/>
      <c r="I10563" s="375"/>
      <c r="J10563" s="375"/>
      <c r="K10563" s="375"/>
      <c r="L10563" s="376"/>
      <c r="M10563" s="376"/>
      <c r="N10563" s="376"/>
      <c r="O10563" s="375"/>
      <c r="P10563" s="375"/>
      <c r="Q10563" s="376"/>
      <c r="R10563" s="376"/>
    </row>
    <row r="10564" spans="1:18" ht="11">
      <c r="A10564" s="375"/>
      <c r="B10564" s="375"/>
      <c r="C10564" s="375"/>
      <c r="D10564" s="375"/>
      <c r="E10564" s="375"/>
      <c r="F10564" s="375"/>
      <c r="G10564" s="375"/>
      <c r="H10564" s="376"/>
      <c r="I10564" s="375"/>
      <c r="J10564" s="375"/>
      <c r="K10564" s="375"/>
      <c r="L10564" s="376"/>
      <c r="M10564" s="376"/>
      <c r="N10564" s="376"/>
      <c r="O10564" s="375"/>
      <c r="P10564" s="375"/>
      <c r="Q10564" s="376"/>
      <c r="R10564" s="376"/>
    </row>
    <row r="10565" spans="1:18" ht="11">
      <c r="A10565" s="375"/>
      <c r="B10565" s="375"/>
      <c r="C10565" s="375"/>
      <c r="D10565" s="375"/>
      <c r="E10565" s="375"/>
      <c r="F10565" s="375"/>
      <c r="G10565" s="375"/>
      <c r="H10565" s="376"/>
      <c r="I10565" s="375"/>
      <c r="J10565" s="375"/>
      <c r="K10565" s="375"/>
      <c r="L10565" s="376"/>
      <c r="M10565" s="376"/>
      <c r="N10565" s="376"/>
      <c r="O10565" s="375"/>
      <c r="P10565" s="375"/>
      <c r="Q10565" s="376"/>
      <c r="R10565" s="376"/>
    </row>
    <row r="10566" spans="1:18" ht="11">
      <c r="A10566" s="375"/>
      <c r="B10566" s="375"/>
      <c r="C10566" s="375"/>
      <c r="D10566" s="375"/>
      <c r="E10566" s="375"/>
      <c r="F10566" s="375"/>
      <c r="G10566" s="375"/>
      <c r="H10566" s="376"/>
      <c r="I10566" s="375"/>
      <c r="J10566" s="375"/>
      <c r="K10566" s="375"/>
      <c r="L10566" s="376"/>
      <c r="M10566" s="376"/>
      <c r="N10566" s="376"/>
      <c r="O10566" s="375"/>
      <c r="P10566" s="375"/>
      <c r="Q10566" s="376"/>
      <c r="R10566" s="376"/>
    </row>
    <row r="10567" spans="1:18" ht="11">
      <c r="A10567" s="375"/>
      <c r="B10567" s="375"/>
      <c r="C10567" s="375"/>
      <c r="D10567" s="375"/>
      <c r="E10567" s="375"/>
      <c r="F10567" s="375"/>
      <c r="G10567" s="375"/>
      <c r="H10567" s="376"/>
      <c r="I10567" s="375"/>
      <c r="J10567" s="376"/>
      <c r="K10567" s="375"/>
      <c r="L10567" s="376"/>
      <c r="M10567" s="376"/>
      <c r="N10567" s="376"/>
      <c r="O10567" s="375"/>
      <c r="P10567" s="375"/>
      <c r="Q10567" s="376"/>
      <c r="R10567" s="376"/>
    </row>
    <row r="10568" spans="1:18" ht="11">
      <c r="A10568" s="375"/>
      <c r="B10568" s="375"/>
      <c r="C10568" s="375"/>
      <c r="D10568" s="375"/>
      <c r="E10568" s="375"/>
      <c r="F10568" s="375"/>
      <c r="G10568" s="375"/>
      <c r="H10568" s="376"/>
      <c r="I10568" s="375"/>
      <c r="J10568" s="376"/>
      <c r="K10568" s="375"/>
      <c r="L10568" s="376"/>
      <c r="M10568" s="376"/>
      <c r="N10568" s="376"/>
      <c r="O10568" s="376"/>
      <c r="P10568" s="375"/>
      <c r="Q10568" s="376"/>
      <c r="R10568" s="376"/>
    </row>
    <row r="10569" spans="1:18" ht="11">
      <c r="A10569" s="375"/>
      <c r="B10569" s="375"/>
      <c r="C10569" s="375"/>
      <c r="D10569" s="375"/>
      <c r="E10569" s="375"/>
      <c r="F10569" s="375"/>
      <c r="G10569" s="375"/>
      <c r="H10569" s="376"/>
      <c r="I10569" s="375"/>
      <c r="J10569" s="376"/>
      <c r="K10569" s="375"/>
      <c r="L10569" s="376"/>
      <c r="M10569" s="376"/>
      <c r="N10569" s="376"/>
      <c r="O10569" s="376"/>
      <c r="P10569" s="375"/>
      <c r="Q10569" s="376"/>
      <c r="R10569" s="376"/>
    </row>
    <row r="10570" spans="1:18" ht="11">
      <c r="A10570" s="375"/>
      <c r="B10570" s="375"/>
      <c r="C10570" s="375"/>
      <c r="D10570" s="375"/>
      <c r="E10570" s="375"/>
      <c r="F10570" s="375"/>
      <c r="G10570" s="375"/>
      <c r="H10570" s="376"/>
      <c r="I10570" s="375"/>
      <c r="J10570" s="376"/>
      <c r="K10570" s="375"/>
      <c r="L10570" s="376"/>
      <c r="M10570" s="376"/>
      <c r="N10570" s="376"/>
      <c r="O10570" s="376"/>
      <c r="P10570" s="375"/>
      <c r="Q10570" s="376"/>
      <c r="R10570" s="376"/>
    </row>
    <row r="10571" spans="1:18" ht="11">
      <c r="A10571" s="375"/>
      <c r="B10571" s="375"/>
      <c r="C10571" s="375"/>
      <c r="D10571" s="375"/>
      <c r="E10571" s="375"/>
      <c r="F10571" s="375"/>
      <c r="G10571" s="375"/>
      <c r="H10571" s="376"/>
      <c r="I10571" s="375"/>
      <c r="J10571" s="376"/>
      <c r="K10571" s="375"/>
      <c r="L10571" s="376"/>
      <c r="M10571" s="376"/>
      <c r="N10571" s="376"/>
      <c r="O10571" s="376"/>
      <c r="P10571" s="375"/>
      <c r="Q10571" s="376"/>
      <c r="R10571" s="376"/>
    </row>
    <row r="10572" spans="1:18" ht="11">
      <c r="A10572" s="375"/>
      <c r="B10572" s="375"/>
      <c r="C10572" s="375"/>
      <c r="D10572" s="375"/>
      <c r="E10572" s="375"/>
      <c r="F10572" s="375"/>
      <c r="G10572" s="375"/>
      <c r="H10572" s="376"/>
      <c r="I10572" s="375"/>
      <c r="J10572" s="376"/>
      <c r="K10572" s="375"/>
      <c r="L10572" s="376"/>
      <c r="M10572" s="376"/>
      <c r="N10572" s="376"/>
      <c r="O10572" s="376"/>
      <c r="P10572" s="375"/>
      <c r="Q10572" s="376"/>
      <c r="R10572" s="376"/>
    </row>
    <row r="10573" spans="1:18" ht="11">
      <c r="A10573" s="375"/>
      <c r="B10573" s="375"/>
      <c r="C10573" s="375"/>
      <c r="D10573" s="375"/>
      <c r="E10573" s="375"/>
      <c r="F10573" s="375"/>
      <c r="G10573" s="375"/>
      <c r="H10573" s="376"/>
      <c r="I10573" s="375"/>
      <c r="J10573" s="375"/>
      <c r="K10573" s="375"/>
      <c r="L10573" s="376"/>
      <c r="M10573" s="376"/>
      <c r="N10573" s="376"/>
      <c r="O10573" s="375"/>
      <c r="P10573" s="375"/>
      <c r="Q10573" s="376"/>
      <c r="R10573" s="376"/>
    </row>
    <row r="10574" spans="1:18" ht="11">
      <c r="A10574" s="375"/>
      <c r="B10574" s="375"/>
      <c r="C10574" s="375"/>
      <c r="D10574" s="375"/>
      <c r="E10574" s="375"/>
      <c r="F10574" s="375"/>
      <c r="G10574" s="375"/>
      <c r="H10574" s="376"/>
      <c r="I10574" s="375"/>
      <c r="J10574" s="375"/>
      <c r="K10574" s="375"/>
      <c r="L10574" s="376"/>
      <c r="M10574" s="376"/>
      <c r="N10574" s="376"/>
      <c r="O10574" s="375"/>
      <c r="P10574" s="375"/>
      <c r="Q10574" s="376"/>
      <c r="R10574" s="376"/>
    </row>
    <row r="10575" spans="1:18" ht="11">
      <c r="A10575" s="375"/>
      <c r="B10575" s="375"/>
      <c r="C10575" s="375"/>
      <c r="D10575" s="375"/>
      <c r="E10575" s="375"/>
      <c r="F10575" s="375"/>
      <c r="G10575" s="375"/>
      <c r="H10575" s="376"/>
      <c r="I10575" s="375"/>
      <c r="J10575" s="376"/>
      <c r="K10575" s="375"/>
      <c r="L10575" s="376"/>
      <c r="M10575" s="376"/>
      <c r="N10575" s="376"/>
      <c r="O10575" s="376"/>
      <c r="P10575" s="375"/>
      <c r="Q10575" s="376"/>
      <c r="R10575" s="376"/>
    </row>
    <row r="10576" spans="1:18" ht="11">
      <c r="A10576" s="375"/>
      <c r="B10576" s="375"/>
      <c r="C10576" s="375"/>
      <c r="D10576" s="375"/>
      <c r="E10576" s="375"/>
      <c r="F10576" s="375"/>
      <c r="G10576" s="375"/>
      <c r="H10576" s="376"/>
      <c r="I10576" s="375"/>
      <c r="J10576" s="375"/>
      <c r="K10576" s="375"/>
      <c r="L10576" s="376"/>
      <c r="M10576" s="376"/>
      <c r="N10576" s="375"/>
      <c r="O10576" s="375"/>
      <c r="P10576" s="375"/>
      <c r="Q10576" s="376"/>
      <c r="R10576" s="375"/>
    </row>
    <row r="10577" spans="1:18" ht="11">
      <c r="A10577" s="375"/>
      <c r="B10577" s="375"/>
      <c r="C10577" s="375"/>
      <c r="D10577" s="375"/>
      <c r="E10577" s="375"/>
      <c r="F10577" s="375"/>
      <c r="G10577" s="375"/>
      <c r="H10577" s="376"/>
      <c r="I10577" s="375"/>
      <c r="J10577" s="375"/>
      <c r="K10577" s="375"/>
      <c r="L10577" s="376"/>
      <c r="M10577" s="376"/>
      <c r="N10577" s="376"/>
      <c r="O10577" s="375"/>
      <c r="P10577" s="375"/>
      <c r="Q10577" s="376"/>
      <c r="R10577" s="376"/>
    </row>
    <row r="10578" spans="1:18" ht="11">
      <c r="A10578" s="375"/>
      <c r="B10578" s="375"/>
      <c r="C10578" s="375"/>
      <c r="D10578" s="375"/>
      <c r="E10578" s="375"/>
      <c r="F10578" s="375"/>
      <c r="G10578" s="375"/>
      <c r="H10578" s="376"/>
      <c r="I10578" s="375"/>
      <c r="J10578" s="375"/>
      <c r="K10578" s="375"/>
      <c r="L10578" s="376"/>
      <c r="M10578" s="376"/>
      <c r="N10578" s="376"/>
      <c r="O10578" s="375"/>
      <c r="P10578" s="375"/>
      <c r="Q10578" s="376"/>
      <c r="R10578" s="376"/>
    </row>
    <row r="10579" spans="1:18" ht="11">
      <c r="A10579" s="375"/>
      <c r="B10579" s="375"/>
      <c r="C10579" s="375"/>
      <c r="D10579" s="375"/>
      <c r="E10579" s="375"/>
      <c r="F10579" s="375"/>
      <c r="G10579" s="375"/>
      <c r="H10579" s="376"/>
      <c r="I10579" s="375"/>
      <c r="J10579" s="375"/>
      <c r="K10579" s="375"/>
      <c r="L10579" s="376"/>
      <c r="M10579" s="376"/>
      <c r="N10579" s="376"/>
      <c r="O10579" s="375"/>
      <c r="P10579" s="375"/>
      <c r="Q10579" s="376"/>
      <c r="R10579" s="376"/>
    </row>
    <row r="10580" spans="1:18" ht="11">
      <c r="A10580" s="375"/>
      <c r="B10580" s="375"/>
      <c r="C10580" s="375"/>
      <c r="D10580" s="375"/>
      <c r="E10580" s="375"/>
      <c r="F10580" s="375"/>
      <c r="G10580" s="375"/>
      <c r="H10580" s="376"/>
      <c r="I10580" s="375"/>
      <c r="J10580" s="375"/>
      <c r="K10580" s="375"/>
      <c r="L10580" s="376"/>
      <c r="M10580" s="376"/>
      <c r="N10580" s="376"/>
      <c r="O10580" s="375"/>
      <c r="P10580" s="375"/>
      <c r="Q10580" s="376"/>
      <c r="R10580" s="376"/>
    </row>
    <row r="10581" spans="1:18" ht="11">
      <c r="A10581" s="375"/>
      <c r="B10581" s="375"/>
      <c r="C10581" s="375"/>
      <c r="D10581" s="375"/>
      <c r="E10581" s="375"/>
      <c r="F10581" s="375"/>
      <c r="G10581" s="375"/>
      <c r="H10581" s="376"/>
      <c r="I10581" s="375"/>
      <c r="J10581" s="375"/>
      <c r="K10581" s="375"/>
      <c r="L10581" s="376"/>
      <c r="M10581" s="376"/>
      <c r="N10581" s="376"/>
      <c r="O10581" s="375"/>
      <c r="P10581" s="375"/>
      <c r="Q10581" s="376"/>
      <c r="R10581" s="376"/>
    </row>
    <row r="10582" spans="1:18" ht="11">
      <c r="A10582" s="375"/>
      <c r="B10582" s="375"/>
      <c r="C10582" s="375"/>
      <c r="D10582" s="375"/>
      <c r="E10582" s="375"/>
      <c r="F10582" s="375"/>
      <c r="G10582" s="375"/>
      <c r="H10582" s="376"/>
      <c r="I10582" s="375"/>
      <c r="J10582" s="375"/>
      <c r="K10582" s="375"/>
      <c r="L10582" s="376"/>
      <c r="M10582" s="376"/>
      <c r="N10582" s="376"/>
      <c r="O10582" s="375"/>
      <c r="P10582" s="375"/>
      <c r="Q10582" s="376"/>
      <c r="R10582" s="376"/>
    </row>
    <row r="10583" spans="1:18" ht="11">
      <c r="A10583" s="375"/>
      <c r="B10583" s="375"/>
      <c r="C10583" s="375"/>
      <c r="D10583" s="375"/>
      <c r="E10583" s="375"/>
      <c r="F10583" s="375"/>
      <c r="G10583" s="375"/>
      <c r="H10583" s="376"/>
      <c r="I10583" s="375"/>
      <c r="J10583" s="375"/>
      <c r="K10583" s="375"/>
      <c r="L10583" s="376"/>
      <c r="M10583" s="376"/>
      <c r="N10583" s="376"/>
      <c r="O10583" s="375"/>
      <c r="P10583" s="375"/>
      <c r="Q10583" s="376"/>
      <c r="R10583" s="376"/>
    </row>
    <row r="10584" spans="1:18" ht="11">
      <c r="A10584" s="375"/>
      <c r="B10584" s="375"/>
      <c r="C10584" s="375"/>
      <c r="D10584" s="375"/>
      <c r="E10584" s="375"/>
      <c r="F10584" s="375"/>
      <c r="G10584" s="375"/>
      <c r="H10584" s="376"/>
      <c r="I10584" s="375"/>
      <c r="J10584" s="375"/>
      <c r="K10584" s="375"/>
      <c r="L10584" s="376"/>
      <c r="M10584" s="376"/>
      <c r="N10584" s="376"/>
      <c r="O10584" s="375"/>
      <c r="P10584" s="375"/>
      <c r="Q10584" s="376"/>
      <c r="R10584" s="376"/>
    </row>
    <row r="10585" spans="1:18" ht="11">
      <c r="A10585" s="375"/>
      <c r="B10585" s="375"/>
      <c r="C10585" s="375"/>
      <c r="D10585" s="375"/>
      <c r="E10585" s="375"/>
      <c r="F10585" s="375"/>
      <c r="G10585" s="375"/>
      <c r="H10585" s="376"/>
      <c r="I10585" s="375"/>
      <c r="J10585" s="375"/>
      <c r="K10585" s="375"/>
      <c r="L10585" s="376"/>
      <c r="M10585" s="376"/>
      <c r="N10585" s="376"/>
      <c r="O10585" s="375"/>
      <c r="P10585" s="375"/>
      <c r="Q10585" s="376"/>
      <c r="R10585" s="376"/>
    </row>
    <row r="10586" spans="1:18" ht="11">
      <c r="A10586" s="375"/>
      <c r="B10586" s="375"/>
      <c r="C10586" s="375"/>
      <c r="D10586" s="375"/>
      <c r="E10586" s="375"/>
      <c r="F10586" s="375"/>
      <c r="G10586" s="375"/>
      <c r="H10586" s="376"/>
      <c r="I10586" s="375"/>
      <c r="J10586" s="376"/>
      <c r="K10586" s="375"/>
      <c r="L10586" s="376"/>
      <c r="M10586" s="376"/>
      <c r="N10586" s="376"/>
      <c r="O10586" s="376"/>
      <c r="P10586" s="375"/>
      <c r="Q10586" s="376"/>
      <c r="R10586" s="376"/>
    </row>
    <row r="10587" spans="1:18" ht="11">
      <c r="A10587" s="375"/>
      <c r="B10587" s="375"/>
      <c r="C10587" s="375"/>
      <c r="D10587" s="375"/>
      <c r="E10587" s="375"/>
      <c r="F10587" s="375"/>
      <c r="G10587" s="375"/>
      <c r="H10587" s="376"/>
      <c r="I10587" s="375"/>
      <c r="J10587" s="375"/>
      <c r="K10587" s="375"/>
      <c r="L10587" s="376"/>
      <c r="M10587" s="376"/>
      <c r="N10587" s="376"/>
      <c r="O10587" s="375"/>
      <c r="P10587" s="375"/>
      <c r="Q10587" s="376"/>
      <c r="R10587" s="376"/>
    </row>
    <row r="10588" spans="1:18" ht="11">
      <c r="A10588" s="375"/>
      <c r="B10588" s="375"/>
      <c r="C10588" s="375"/>
      <c r="D10588" s="375"/>
      <c r="E10588" s="375"/>
      <c r="F10588" s="375"/>
      <c r="G10588" s="375"/>
      <c r="H10588" s="376"/>
      <c r="I10588" s="375"/>
      <c r="J10588" s="376"/>
      <c r="K10588" s="375"/>
      <c r="L10588" s="376"/>
      <c r="M10588" s="376"/>
      <c r="N10588" s="376"/>
      <c r="O10588" s="375"/>
      <c r="P10588" s="375"/>
      <c r="Q10588" s="376"/>
      <c r="R10588" s="376"/>
    </row>
    <row r="10589" spans="1:18" ht="11">
      <c r="A10589" s="375"/>
      <c r="B10589" s="375"/>
      <c r="C10589" s="375"/>
      <c r="D10589" s="375"/>
      <c r="E10589" s="375"/>
      <c r="F10589" s="375"/>
      <c r="G10589" s="375"/>
      <c r="H10589" s="376"/>
      <c r="I10589" s="375"/>
      <c r="J10589" s="376"/>
      <c r="K10589" s="375"/>
      <c r="L10589" s="376"/>
      <c r="M10589" s="376"/>
      <c r="N10589" s="376"/>
      <c r="O10589" s="376"/>
      <c r="P10589" s="375"/>
      <c r="Q10589" s="376"/>
      <c r="R10589" s="376"/>
    </row>
    <row r="10590" spans="1:18" ht="11">
      <c r="A10590" s="375"/>
      <c r="B10590" s="375"/>
      <c r="C10590" s="375"/>
      <c r="D10590" s="375"/>
      <c r="E10590" s="375"/>
      <c r="F10590" s="375"/>
      <c r="G10590" s="375"/>
      <c r="H10590" s="376"/>
      <c r="I10590" s="375"/>
      <c r="J10590" s="376"/>
      <c r="K10590" s="375"/>
      <c r="L10590" s="376"/>
      <c r="M10590" s="376"/>
      <c r="N10590" s="376"/>
      <c r="O10590" s="376"/>
      <c r="P10590" s="375"/>
      <c r="Q10590" s="376"/>
      <c r="R10590" s="376"/>
    </row>
    <row r="10591" spans="1:18" ht="11">
      <c r="A10591" s="375"/>
      <c r="B10591" s="375"/>
      <c r="C10591" s="375"/>
      <c r="D10591" s="375"/>
      <c r="E10591" s="375"/>
      <c r="F10591" s="375"/>
      <c r="G10591" s="375"/>
      <c r="H10591" s="376"/>
      <c r="I10591" s="375"/>
      <c r="J10591" s="375"/>
      <c r="K10591" s="375"/>
      <c r="L10591" s="376"/>
      <c r="M10591" s="376"/>
      <c r="N10591" s="376"/>
      <c r="O10591" s="375"/>
      <c r="P10591" s="375"/>
      <c r="Q10591" s="376"/>
      <c r="R10591" s="376"/>
    </row>
    <row r="10592" spans="1:18" ht="11">
      <c r="A10592" s="375"/>
      <c r="B10592" s="375"/>
      <c r="C10592" s="375"/>
      <c r="D10592" s="375"/>
      <c r="E10592" s="375"/>
      <c r="F10592" s="375"/>
      <c r="G10592" s="375"/>
      <c r="H10592" s="376"/>
      <c r="I10592" s="375"/>
      <c r="J10592" s="375"/>
      <c r="K10592" s="375"/>
      <c r="L10592" s="376"/>
      <c r="M10592" s="376"/>
      <c r="N10592" s="376"/>
      <c r="O10592" s="375"/>
      <c r="P10592" s="375"/>
      <c r="Q10592" s="376"/>
      <c r="R10592" s="376"/>
    </row>
    <row r="10593" spans="1:18" ht="11">
      <c r="A10593" s="375"/>
      <c r="B10593" s="375"/>
      <c r="C10593" s="375"/>
      <c r="D10593" s="375"/>
      <c r="E10593" s="375"/>
      <c r="F10593" s="375"/>
      <c r="G10593" s="375"/>
      <c r="H10593" s="376"/>
      <c r="I10593" s="375"/>
      <c r="J10593" s="375"/>
      <c r="K10593" s="375"/>
      <c r="L10593" s="376"/>
      <c r="M10593" s="376"/>
      <c r="N10593" s="376"/>
      <c r="O10593" s="375"/>
      <c r="P10593" s="375"/>
      <c r="Q10593" s="376"/>
      <c r="R10593" s="376"/>
    </row>
    <row r="10594" spans="1:18" ht="11">
      <c r="A10594" s="375"/>
      <c r="B10594" s="375"/>
      <c r="C10594" s="375"/>
      <c r="D10594" s="375"/>
      <c r="E10594" s="375"/>
      <c r="F10594" s="375"/>
      <c r="G10594" s="375"/>
      <c r="H10594" s="376"/>
      <c r="I10594" s="375"/>
      <c r="J10594" s="376"/>
      <c r="K10594" s="375"/>
      <c r="L10594" s="376"/>
      <c r="M10594" s="376"/>
      <c r="N10594" s="376"/>
      <c r="O10594" s="375"/>
      <c r="P10594" s="375"/>
      <c r="Q10594" s="376"/>
      <c r="R10594" s="376"/>
    </row>
    <row r="10595" spans="1:18" ht="11">
      <c r="A10595" s="375"/>
      <c r="B10595" s="375"/>
      <c r="C10595" s="375"/>
      <c r="D10595" s="375"/>
      <c r="E10595" s="375"/>
      <c r="F10595" s="375"/>
      <c r="G10595" s="375"/>
      <c r="H10595" s="376"/>
      <c r="I10595" s="375"/>
      <c r="J10595" s="375"/>
      <c r="K10595" s="375"/>
      <c r="L10595" s="376"/>
      <c r="M10595" s="376"/>
      <c r="N10595" s="376"/>
      <c r="O10595" s="375"/>
      <c r="P10595" s="375"/>
      <c r="Q10595" s="376"/>
      <c r="R10595" s="376"/>
    </row>
    <row r="10596" spans="1:18" ht="11">
      <c r="A10596" s="375"/>
      <c r="B10596" s="375"/>
      <c r="C10596" s="375"/>
      <c r="D10596" s="375"/>
      <c r="E10596" s="375"/>
      <c r="F10596" s="375"/>
      <c r="G10596" s="375"/>
      <c r="H10596" s="376"/>
      <c r="I10596" s="375"/>
      <c r="J10596" s="375"/>
      <c r="K10596" s="375"/>
      <c r="L10596" s="376"/>
      <c r="M10596" s="376"/>
      <c r="N10596" s="376"/>
      <c r="O10596" s="375"/>
      <c r="P10596" s="375"/>
      <c r="Q10596" s="376"/>
      <c r="R10596" s="376"/>
    </row>
    <row r="10597" spans="1:18" ht="11">
      <c r="A10597" s="375"/>
      <c r="B10597" s="375"/>
      <c r="C10597" s="375"/>
      <c r="D10597" s="375"/>
      <c r="E10597" s="375"/>
      <c r="F10597" s="375"/>
      <c r="G10597" s="375"/>
      <c r="H10597" s="376"/>
      <c r="I10597" s="375"/>
      <c r="J10597" s="375"/>
      <c r="K10597" s="375"/>
      <c r="L10597" s="376"/>
      <c r="M10597" s="376"/>
      <c r="N10597" s="376"/>
      <c r="O10597" s="375"/>
      <c r="P10597" s="375"/>
      <c r="Q10597" s="376"/>
      <c r="R10597" s="376"/>
    </row>
    <row r="10598" spans="1:18" ht="11">
      <c r="A10598" s="375"/>
      <c r="B10598" s="375"/>
      <c r="C10598" s="375"/>
      <c r="D10598" s="375"/>
      <c r="E10598" s="375"/>
      <c r="F10598" s="375"/>
      <c r="G10598" s="375"/>
      <c r="H10598" s="376"/>
      <c r="I10598" s="375"/>
      <c r="J10598" s="375"/>
      <c r="K10598" s="375"/>
      <c r="L10598" s="376"/>
      <c r="M10598" s="376"/>
      <c r="N10598" s="376"/>
      <c r="O10598" s="375"/>
      <c r="P10598" s="375"/>
      <c r="Q10598" s="376"/>
      <c r="R10598" s="376"/>
    </row>
    <row r="10599" spans="1:18" ht="11">
      <c r="A10599" s="375"/>
      <c r="B10599" s="375"/>
      <c r="C10599" s="375"/>
      <c r="D10599" s="375"/>
      <c r="E10599" s="375"/>
      <c r="F10599" s="375"/>
      <c r="G10599" s="375"/>
      <c r="H10599" s="376"/>
      <c r="I10599" s="375"/>
      <c r="J10599" s="375"/>
      <c r="K10599" s="375"/>
      <c r="L10599" s="376"/>
      <c r="M10599" s="376"/>
      <c r="N10599" s="376"/>
      <c r="O10599" s="375"/>
      <c r="P10599" s="375"/>
      <c r="Q10599" s="376"/>
      <c r="R10599" s="376"/>
    </row>
    <row r="10600" spans="1:18" ht="11">
      <c r="A10600" s="375"/>
      <c r="B10600" s="375"/>
      <c r="C10600" s="375"/>
      <c r="D10600" s="375"/>
      <c r="E10600" s="375"/>
      <c r="F10600" s="375"/>
      <c r="G10600" s="375"/>
      <c r="H10600" s="376"/>
      <c r="I10600" s="375"/>
      <c r="J10600" s="375"/>
      <c r="K10600" s="375"/>
      <c r="L10600" s="376"/>
      <c r="M10600" s="376"/>
      <c r="N10600" s="376"/>
      <c r="O10600" s="375"/>
      <c r="P10600" s="375"/>
      <c r="Q10600" s="376"/>
      <c r="R10600" s="376"/>
    </row>
    <row r="10601" spans="1:18" ht="11">
      <c r="A10601" s="375"/>
      <c r="B10601" s="375"/>
      <c r="C10601" s="375"/>
      <c r="D10601" s="375"/>
      <c r="E10601" s="375"/>
      <c r="F10601" s="375"/>
      <c r="G10601" s="375"/>
      <c r="H10601" s="376"/>
      <c r="I10601" s="375"/>
      <c r="J10601" s="375"/>
      <c r="K10601" s="375"/>
      <c r="L10601" s="376"/>
      <c r="M10601" s="376"/>
      <c r="N10601" s="376"/>
      <c r="O10601" s="375"/>
      <c r="P10601" s="375"/>
      <c r="Q10601" s="376"/>
      <c r="R10601" s="376"/>
    </row>
    <row r="10602" spans="1:18" ht="11">
      <c r="A10602" s="375"/>
      <c r="B10602" s="375"/>
      <c r="C10602" s="375"/>
      <c r="D10602" s="375"/>
      <c r="E10602" s="375"/>
      <c r="F10602" s="375"/>
      <c r="G10602" s="375"/>
      <c r="H10602" s="376"/>
      <c r="I10602" s="375"/>
      <c r="J10602" s="375"/>
      <c r="K10602" s="375"/>
      <c r="L10602" s="376"/>
      <c r="M10602" s="376"/>
      <c r="N10602" s="376"/>
      <c r="O10602" s="375"/>
      <c r="P10602" s="375"/>
      <c r="Q10602" s="376"/>
      <c r="R10602" s="376"/>
    </row>
    <row r="10603" spans="1:18" ht="11">
      <c r="A10603" s="375"/>
      <c r="B10603" s="375"/>
      <c r="C10603" s="375"/>
      <c r="D10603" s="375"/>
      <c r="E10603" s="375"/>
      <c r="F10603" s="375"/>
      <c r="G10603" s="375"/>
      <c r="H10603" s="376"/>
      <c r="I10603" s="375"/>
      <c r="J10603" s="375"/>
      <c r="K10603" s="375"/>
      <c r="L10603" s="376"/>
      <c r="M10603" s="376"/>
      <c r="N10603" s="376"/>
      <c r="O10603" s="375"/>
      <c r="P10603" s="375"/>
      <c r="Q10603" s="376"/>
      <c r="R10603" s="376"/>
    </row>
    <row r="10604" spans="1:18" ht="11">
      <c r="A10604" s="375"/>
      <c r="B10604" s="375"/>
      <c r="C10604" s="375"/>
      <c r="D10604" s="375"/>
      <c r="E10604" s="375"/>
      <c r="F10604" s="375"/>
      <c r="G10604" s="375"/>
      <c r="H10604" s="376"/>
      <c r="I10604" s="375"/>
      <c r="J10604" s="375"/>
      <c r="K10604" s="375"/>
      <c r="L10604" s="376"/>
      <c r="M10604" s="376"/>
      <c r="N10604" s="376"/>
      <c r="O10604" s="375"/>
      <c r="P10604" s="375"/>
      <c r="Q10604" s="376"/>
      <c r="R10604" s="376"/>
    </row>
    <row r="10605" spans="1:18" ht="11">
      <c r="A10605" s="375"/>
      <c r="B10605" s="375"/>
      <c r="C10605" s="375"/>
      <c r="D10605" s="375"/>
      <c r="E10605" s="375"/>
      <c r="F10605" s="375"/>
      <c r="G10605" s="375"/>
      <c r="H10605" s="376"/>
      <c r="I10605" s="375"/>
      <c r="J10605" s="375"/>
      <c r="K10605" s="375"/>
      <c r="L10605" s="376"/>
      <c r="M10605" s="376"/>
      <c r="N10605" s="376"/>
      <c r="O10605" s="375"/>
      <c r="P10605" s="375"/>
      <c r="Q10605" s="376"/>
      <c r="R10605" s="376"/>
    </row>
    <row r="10606" spans="1:18" ht="11">
      <c r="A10606" s="375"/>
      <c r="B10606" s="375"/>
      <c r="C10606" s="375"/>
      <c r="D10606" s="375"/>
      <c r="E10606" s="375"/>
      <c r="F10606" s="375"/>
      <c r="G10606" s="375"/>
      <c r="H10606" s="376"/>
      <c r="I10606" s="375"/>
      <c r="J10606" s="375"/>
      <c r="K10606" s="375"/>
      <c r="L10606" s="376"/>
      <c r="M10606" s="376"/>
      <c r="N10606" s="376"/>
      <c r="O10606" s="375"/>
      <c r="P10606" s="375"/>
      <c r="Q10606" s="376"/>
      <c r="R10606" s="376"/>
    </row>
    <row r="10607" spans="1:18" ht="11">
      <c r="A10607" s="375"/>
      <c r="B10607" s="375"/>
      <c r="C10607" s="375"/>
      <c r="D10607" s="375"/>
      <c r="E10607" s="375"/>
      <c r="F10607" s="375"/>
      <c r="G10607" s="375"/>
      <c r="H10607" s="376"/>
      <c r="I10607" s="375"/>
      <c r="J10607" s="375"/>
      <c r="K10607" s="375"/>
      <c r="L10607" s="376"/>
      <c r="M10607" s="376"/>
      <c r="N10607" s="376"/>
      <c r="O10607" s="375"/>
      <c r="P10607" s="375"/>
      <c r="Q10607" s="376"/>
      <c r="R10607" s="376"/>
    </row>
    <row r="10608" spans="1:18" ht="11">
      <c r="A10608" s="375"/>
      <c r="B10608" s="375"/>
      <c r="C10608" s="375"/>
      <c r="D10608" s="375"/>
      <c r="E10608" s="375"/>
      <c r="F10608" s="375"/>
      <c r="G10608" s="375"/>
      <c r="H10608" s="376"/>
      <c r="I10608" s="375"/>
      <c r="J10608" s="375"/>
      <c r="K10608" s="375"/>
      <c r="L10608" s="376"/>
      <c r="M10608" s="376"/>
      <c r="N10608" s="376"/>
      <c r="O10608" s="375"/>
      <c r="P10608" s="375"/>
      <c r="Q10608" s="376"/>
      <c r="R10608" s="376"/>
    </row>
    <row r="10609" spans="1:18" ht="11">
      <c r="A10609" s="375"/>
      <c r="B10609" s="375"/>
      <c r="C10609" s="375"/>
      <c r="D10609" s="375"/>
      <c r="E10609" s="375"/>
      <c r="F10609" s="375"/>
      <c r="G10609" s="375"/>
      <c r="H10609" s="376"/>
      <c r="I10609" s="375"/>
      <c r="J10609" s="375"/>
      <c r="K10609" s="375"/>
      <c r="L10609" s="376"/>
      <c r="M10609" s="376"/>
      <c r="N10609" s="376"/>
      <c r="O10609" s="375"/>
      <c r="P10609" s="375"/>
      <c r="Q10609" s="376"/>
      <c r="R10609" s="376"/>
    </row>
    <row r="10610" spans="1:18" ht="11">
      <c r="A10610" s="375"/>
      <c r="B10610" s="375"/>
      <c r="C10610" s="375"/>
      <c r="D10610" s="375"/>
      <c r="E10610" s="375"/>
      <c r="F10610" s="375"/>
      <c r="G10610" s="375"/>
      <c r="H10610" s="376"/>
      <c r="I10610" s="375"/>
      <c r="J10610" s="375"/>
      <c r="K10610" s="375"/>
      <c r="L10610" s="376"/>
      <c r="M10610" s="376"/>
      <c r="N10610" s="376"/>
      <c r="O10610" s="375"/>
      <c r="P10610" s="375"/>
      <c r="Q10610" s="376"/>
      <c r="R10610" s="376"/>
    </row>
    <row r="10611" spans="1:18" ht="11">
      <c r="A10611" s="375"/>
      <c r="B10611" s="375"/>
      <c r="C10611" s="375"/>
      <c r="D10611" s="375"/>
      <c r="E10611" s="375"/>
      <c r="F10611" s="375"/>
      <c r="G10611" s="375"/>
      <c r="H10611" s="376"/>
      <c r="I10611" s="375"/>
      <c r="J10611" s="375"/>
      <c r="K10611" s="375"/>
      <c r="L10611" s="376"/>
      <c r="M10611" s="376"/>
      <c r="N10611" s="376"/>
      <c r="O10611" s="375"/>
      <c r="P10611" s="375"/>
      <c r="Q10611" s="376"/>
      <c r="R10611" s="376"/>
    </row>
    <row r="10612" spans="1:18" ht="11">
      <c r="A10612" s="375"/>
      <c r="B10612" s="375"/>
      <c r="C10612" s="375"/>
      <c r="D10612" s="375"/>
      <c r="E10612" s="375"/>
      <c r="F10612" s="375"/>
      <c r="G10612" s="375"/>
      <c r="H10612" s="376"/>
      <c r="I10612" s="375"/>
      <c r="J10612" s="375"/>
      <c r="K10612" s="375"/>
      <c r="L10612" s="376"/>
      <c r="M10612" s="376"/>
      <c r="N10612" s="376"/>
      <c r="O10612" s="375"/>
      <c r="P10612" s="375"/>
      <c r="Q10612" s="376"/>
      <c r="R10612" s="376"/>
    </row>
    <row r="10613" spans="1:18" ht="11">
      <c r="A10613" s="375"/>
      <c r="B10613" s="375"/>
      <c r="C10613" s="375"/>
      <c r="D10613" s="375"/>
      <c r="E10613" s="375"/>
      <c r="F10613" s="375"/>
      <c r="G10613" s="375"/>
      <c r="H10613" s="376"/>
      <c r="I10613" s="375"/>
      <c r="J10613" s="376"/>
      <c r="K10613" s="375"/>
      <c r="L10613" s="376"/>
      <c r="M10613" s="376"/>
      <c r="N10613" s="376"/>
      <c r="O10613" s="375"/>
      <c r="P10613" s="375"/>
      <c r="Q10613" s="376"/>
      <c r="R10613" s="376"/>
    </row>
    <row r="10614" spans="1:18" ht="11">
      <c r="A10614" s="375"/>
      <c r="B10614" s="375"/>
      <c r="C10614" s="375"/>
      <c r="D10614" s="375"/>
      <c r="E10614" s="375"/>
      <c r="F10614" s="375"/>
      <c r="G10614" s="375"/>
      <c r="H10614" s="376"/>
      <c r="I10614" s="375"/>
      <c r="J10614" s="376"/>
      <c r="K10614" s="375"/>
      <c r="L10614" s="376"/>
      <c r="M10614" s="376"/>
      <c r="N10614" s="376"/>
      <c r="O10614" s="375"/>
      <c r="P10614" s="375"/>
      <c r="Q10614" s="376"/>
      <c r="R10614" s="376"/>
    </row>
    <row r="10615" spans="1:18" ht="11">
      <c r="A10615" s="375"/>
      <c r="B10615" s="375"/>
      <c r="C10615" s="375"/>
      <c r="D10615" s="375"/>
      <c r="E10615" s="375"/>
      <c r="F10615" s="375"/>
      <c r="G10615" s="375"/>
      <c r="H10615" s="376"/>
      <c r="I10615" s="375"/>
      <c r="J10615" s="375"/>
      <c r="K10615" s="375"/>
      <c r="L10615" s="376"/>
      <c r="M10615" s="376"/>
      <c r="N10615" s="376"/>
      <c r="O10615" s="375"/>
      <c r="P10615" s="375"/>
      <c r="Q10615" s="376"/>
      <c r="R10615" s="376"/>
    </row>
    <row r="10616" spans="1:18" ht="11">
      <c r="A10616" s="375"/>
      <c r="B10616" s="375"/>
      <c r="C10616" s="375"/>
      <c r="D10616" s="375"/>
      <c r="E10616" s="375"/>
      <c r="F10616" s="375"/>
      <c r="G10616" s="375"/>
      <c r="H10616" s="376"/>
      <c r="I10616" s="375"/>
      <c r="J10616" s="375"/>
      <c r="K10616" s="375"/>
      <c r="L10616" s="376"/>
      <c r="M10616" s="376"/>
      <c r="N10616" s="376"/>
      <c r="O10616" s="375"/>
      <c r="P10616" s="375"/>
      <c r="Q10616" s="376"/>
      <c r="R10616" s="376"/>
    </row>
    <row r="10617" spans="1:18" ht="11">
      <c r="A10617" s="375"/>
      <c r="B10617" s="375"/>
      <c r="C10617" s="375"/>
      <c r="D10617" s="375"/>
      <c r="E10617" s="375"/>
      <c r="F10617" s="375"/>
      <c r="G10617" s="375"/>
      <c r="H10617" s="376"/>
      <c r="I10617" s="375"/>
      <c r="J10617" s="375"/>
      <c r="K10617" s="375"/>
      <c r="L10617" s="376"/>
      <c r="M10617" s="376"/>
      <c r="N10617" s="376"/>
      <c r="O10617" s="375"/>
      <c r="P10617" s="375"/>
      <c r="Q10617" s="376"/>
      <c r="R10617" s="376"/>
    </row>
    <row r="10618" spans="1:18" ht="11">
      <c r="A10618" s="375"/>
      <c r="B10618" s="375"/>
      <c r="C10618" s="375"/>
      <c r="D10618" s="375"/>
      <c r="E10618" s="375"/>
      <c r="F10618" s="375"/>
      <c r="G10618" s="375"/>
      <c r="H10618" s="376"/>
      <c r="I10618" s="375"/>
      <c r="J10618" s="375"/>
      <c r="K10618" s="375"/>
      <c r="L10618" s="376"/>
      <c r="M10618" s="376"/>
      <c r="N10618" s="376"/>
      <c r="O10618" s="375"/>
      <c r="P10618" s="375"/>
      <c r="Q10618" s="376"/>
      <c r="R10618" s="376"/>
    </row>
    <row r="10619" spans="1:18" ht="11">
      <c r="A10619" s="375"/>
      <c r="B10619" s="375"/>
      <c r="C10619" s="375"/>
      <c r="D10619" s="375"/>
      <c r="E10619" s="375"/>
      <c r="F10619" s="375"/>
      <c r="G10619" s="375"/>
      <c r="H10619" s="376"/>
      <c r="I10619" s="375"/>
      <c r="J10619" s="375"/>
      <c r="K10619" s="375"/>
      <c r="L10619" s="376"/>
      <c r="M10619" s="376"/>
      <c r="N10619" s="376"/>
      <c r="O10619" s="375"/>
      <c r="P10619" s="375"/>
      <c r="Q10619" s="376"/>
      <c r="R10619" s="376"/>
    </row>
    <row r="10620" spans="1:18" ht="11">
      <c r="A10620" s="375"/>
      <c r="B10620" s="375"/>
      <c r="C10620" s="375"/>
      <c r="D10620" s="375"/>
      <c r="E10620" s="375"/>
      <c r="F10620" s="375"/>
      <c r="G10620" s="375"/>
      <c r="H10620" s="376"/>
      <c r="I10620" s="375"/>
      <c r="J10620" s="376"/>
      <c r="K10620" s="375"/>
      <c r="L10620" s="376"/>
      <c r="M10620" s="376"/>
      <c r="N10620" s="376"/>
      <c r="O10620" s="376"/>
      <c r="P10620" s="375"/>
      <c r="Q10620" s="376"/>
      <c r="R10620" s="376"/>
    </row>
    <row r="10621" spans="1:18" ht="11">
      <c r="A10621" s="375"/>
      <c r="B10621" s="375"/>
      <c r="C10621" s="375"/>
      <c r="D10621" s="375"/>
      <c r="E10621" s="375"/>
      <c r="F10621" s="375"/>
      <c r="G10621" s="375"/>
      <c r="H10621" s="376"/>
      <c r="I10621" s="375"/>
      <c r="J10621" s="375"/>
      <c r="K10621" s="375"/>
      <c r="L10621" s="376"/>
      <c r="M10621" s="376"/>
      <c r="N10621" s="376"/>
      <c r="O10621" s="375"/>
      <c r="P10621" s="375"/>
      <c r="Q10621" s="376"/>
      <c r="R10621" s="376"/>
    </row>
    <row r="10622" spans="1:18" ht="11">
      <c r="A10622" s="375"/>
      <c r="B10622" s="375"/>
      <c r="C10622" s="375"/>
      <c r="D10622" s="375"/>
      <c r="E10622" s="375"/>
      <c r="F10622" s="375"/>
      <c r="G10622" s="375"/>
      <c r="H10622" s="376"/>
      <c r="I10622" s="375"/>
      <c r="J10622" s="375"/>
      <c r="K10622" s="375"/>
      <c r="L10622" s="376"/>
      <c r="M10622" s="376"/>
      <c r="N10622" s="376"/>
      <c r="O10622" s="375"/>
      <c r="P10622" s="375"/>
      <c r="Q10622" s="376"/>
      <c r="R10622" s="376"/>
    </row>
    <row r="10623" spans="1:18" ht="11">
      <c r="A10623" s="375"/>
      <c r="B10623" s="375"/>
      <c r="C10623" s="375"/>
      <c r="D10623" s="375"/>
      <c r="E10623" s="375"/>
      <c r="F10623" s="375"/>
      <c r="G10623" s="375"/>
      <c r="H10623" s="376"/>
      <c r="I10623" s="375"/>
      <c r="J10623" s="375"/>
      <c r="K10623" s="375"/>
      <c r="L10623" s="376"/>
      <c r="M10623" s="376"/>
      <c r="N10623" s="376"/>
      <c r="O10623" s="375"/>
      <c r="P10623" s="375"/>
      <c r="Q10623" s="376"/>
      <c r="R10623" s="376"/>
    </row>
    <row r="10624" spans="1:18" ht="11">
      <c r="A10624" s="375"/>
      <c r="B10624" s="375"/>
      <c r="C10624" s="375"/>
      <c r="D10624" s="375"/>
      <c r="E10624" s="375"/>
      <c r="F10624" s="375"/>
      <c r="G10624" s="375"/>
      <c r="H10624" s="376"/>
      <c r="I10624" s="375"/>
      <c r="J10624" s="375"/>
      <c r="K10624" s="375"/>
      <c r="L10624" s="376"/>
      <c r="M10624" s="376"/>
      <c r="N10624" s="376"/>
      <c r="O10624" s="375"/>
      <c r="P10624" s="375"/>
      <c r="Q10624" s="376"/>
      <c r="R10624" s="376"/>
    </row>
    <row r="10625" spans="1:18" ht="11">
      <c r="A10625" s="375"/>
      <c r="B10625" s="375"/>
      <c r="C10625" s="375"/>
      <c r="D10625" s="375"/>
      <c r="E10625" s="375"/>
      <c r="F10625" s="375"/>
      <c r="G10625" s="375"/>
      <c r="H10625" s="376"/>
      <c r="I10625" s="375"/>
      <c r="J10625" s="375"/>
      <c r="K10625" s="375"/>
      <c r="L10625" s="376"/>
      <c r="M10625" s="376"/>
      <c r="N10625" s="376"/>
      <c r="O10625" s="375"/>
      <c r="P10625" s="375"/>
      <c r="Q10625" s="376"/>
      <c r="R10625" s="376"/>
    </row>
    <row r="10626" spans="1:18" ht="11">
      <c r="A10626" s="375"/>
      <c r="B10626" s="375"/>
      <c r="C10626" s="375"/>
      <c r="D10626" s="375"/>
      <c r="E10626" s="375"/>
      <c r="F10626" s="375"/>
      <c r="G10626" s="375"/>
      <c r="H10626" s="376"/>
      <c r="I10626" s="375"/>
      <c r="J10626" s="375"/>
      <c r="K10626" s="375"/>
      <c r="L10626" s="376"/>
      <c r="M10626" s="376"/>
      <c r="N10626" s="376"/>
      <c r="O10626" s="375"/>
      <c r="P10626" s="375"/>
      <c r="Q10626" s="376"/>
      <c r="R10626" s="376"/>
    </row>
    <row r="10627" spans="1:18" ht="11">
      <c r="A10627" s="375"/>
      <c r="B10627" s="375"/>
      <c r="C10627" s="375"/>
      <c r="D10627" s="375"/>
      <c r="E10627" s="375"/>
      <c r="F10627" s="375"/>
      <c r="G10627" s="375"/>
      <c r="H10627" s="376"/>
      <c r="I10627" s="375"/>
      <c r="J10627" s="375"/>
      <c r="K10627" s="375"/>
      <c r="L10627" s="376"/>
      <c r="M10627" s="376"/>
      <c r="N10627" s="376"/>
      <c r="O10627" s="375"/>
      <c r="P10627" s="375"/>
      <c r="Q10627" s="376"/>
      <c r="R10627" s="376"/>
    </row>
    <row r="10628" spans="1:18" ht="11">
      <c r="A10628" s="375"/>
      <c r="B10628" s="375"/>
      <c r="C10628" s="375"/>
      <c r="D10628" s="375"/>
      <c r="E10628" s="375"/>
      <c r="F10628" s="375"/>
      <c r="G10628" s="375"/>
      <c r="H10628" s="376"/>
      <c r="I10628" s="375"/>
      <c r="J10628" s="375"/>
      <c r="K10628" s="375"/>
      <c r="L10628" s="376"/>
      <c r="M10628" s="376"/>
      <c r="N10628" s="376"/>
      <c r="O10628" s="375"/>
      <c r="P10628" s="375"/>
      <c r="Q10628" s="376"/>
      <c r="R10628" s="376"/>
    </row>
    <row r="10629" spans="1:18" ht="11">
      <c r="A10629" s="375"/>
      <c r="B10629" s="375"/>
      <c r="C10629" s="375"/>
      <c r="D10629" s="375"/>
      <c r="E10629" s="375"/>
      <c r="F10629" s="375"/>
      <c r="G10629" s="375"/>
      <c r="H10629" s="376"/>
      <c r="I10629" s="375"/>
      <c r="J10629" s="375"/>
      <c r="K10629" s="375"/>
      <c r="L10629" s="376"/>
      <c r="M10629" s="376"/>
      <c r="N10629" s="376"/>
      <c r="O10629" s="375"/>
      <c r="P10629" s="375"/>
      <c r="Q10629" s="376"/>
      <c r="R10629" s="376"/>
    </row>
    <row r="10630" spans="1:18" ht="11">
      <c r="A10630" s="375"/>
      <c r="B10630" s="375"/>
      <c r="C10630" s="375"/>
      <c r="D10630" s="375"/>
      <c r="E10630" s="375"/>
      <c r="F10630" s="375"/>
      <c r="G10630" s="375"/>
      <c r="H10630" s="376"/>
      <c r="I10630" s="375"/>
      <c r="J10630" s="376"/>
      <c r="K10630" s="375"/>
      <c r="L10630" s="376"/>
      <c r="M10630" s="376"/>
      <c r="N10630" s="376"/>
      <c r="O10630" s="376"/>
      <c r="P10630" s="375"/>
      <c r="Q10630" s="376"/>
      <c r="R10630" s="376"/>
    </row>
    <row r="10631" spans="1:18" ht="11">
      <c r="A10631" s="375"/>
      <c r="B10631" s="375"/>
      <c r="C10631" s="375"/>
      <c r="D10631" s="375"/>
      <c r="E10631" s="375"/>
      <c r="F10631" s="375"/>
      <c r="G10631" s="375"/>
      <c r="H10631" s="376"/>
      <c r="I10631" s="375"/>
      <c r="J10631" s="375"/>
      <c r="K10631" s="375"/>
      <c r="L10631" s="376"/>
      <c r="M10631" s="376"/>
      <c r="N10631" s="376"/>
      <c r="O10631" s="375"/>
      <c r="P10631" s="375"/>
      <c r="Q10631" s="376"/>
      <c r="R10631" s="376"/>
    </row>
    <row r="10632" spans="1:18" ht="11">
      <c r="A10632" s="375"/>
      <c r="B10632" s="375"/>
      <c r="C10632" s="375"/>
      <c r="D10632" s="375"/>
      <c r="E10632" s="375"/>
      <c r="F10632" s="375"/>
      <c r="G10632" s="375"/>
      <c r="H10632" s="376"/>
      <c r="I10632" s="375"/>
      <c r="J10632" s="375"/>
      <c r="K10632" s="375"/>
      <c r="L10632" s="376"/>
      <c r="M10632" s="376"/>
      <c r="N10632" s="376"/>
      <c r="O10632" s="375"/>
      <c r="P10632" s="375"/>
      <c r="Q10632" s="376"/>
      <c r="R10632" s="376"/>
    </row>
    <row r="10633" spans="1:18" ht="11">
      <c r="A10633" s="375"/>
      <c r="B10633" s="375"/>
      <c r="C10633" s="375"/>
      <c r="D10633" s="375"/>
      <c r="E10633" s="375"/>
      <c r="F10633" s="375"/>
      <c r="G10633" s="375"/>
      <c r="H10633" s="376"/>
      <c r="I10633" s="375"/>
      <c r="J10633" s="375"/>
      <c r="K10633" s="375"/>
      <c r="L10633" s="376"/>
      <c r="M10633" s="376"/>
      <c r="N10633" s="376"/>
      <c r="O10633" s="375"/>
      <c r="P10633" s="375"/>
      <c r="Q10633" s="376"/>
      <c r="R10633" s="376"/>
    </row>
    <row r="10634" spans="1:18" ht="11">
      <c r="A10634" s="375"/>
      <c r="B10634" s="375"/>
      <c r="C10634" s="375"/>
      <c r="D10634" s="375"/>
      <c r="E10634" s="375"/>
      <c r="F10634" s="375"/>
      <c r="G10634" s="375"/>
      <c r="H10634" s="376"/>
      <c r="I10634" s="375"/>
      <c r="J10634" s="375"/>
      <c r="K10634" s="375"/>
      <c r="L10634" s="376"/>
      <c r="M10634" s="376"/>
      <c r="N10634" s="376"/>
      <c r="O10634" s="375"/>
      <c r="P10634" s="375"/>
      <c r="Q10634" s="376"/>
      <c r="R10634" s="376"/>
    </row>
    <row r="10635" spans="1:18" ht="11">
      <c r="A10635" s="375"/>
      <c r="B10635" s="375"/>
      <c r="C10635" s="375"/>
      <c r="D10635" s="375"/>
      <c r="E10635" s="375"/>
      <c r="F10635" s="375"/>
      <c r="G10635" s="375"/>
      <c r="H10635" s="376"/>
      <c r="I10635" s="375"/>
      <c r="J10635" s="375"/>
      <c r="K10635" s="375"/>
      <c r="L10635" s="376"/>
      <c r="M10635" s="376"/>
      <c r="N10635" s="376"/>
      <c r="O10635" s="375"/>
      <c r="P10635" s="375"/>
      <c r="Q10635" s="376"/>
      <c r="R10635" s="376"/>
    </row>
    <row r="10636" spans="1:18" ht="11">
      <c r="A10636" s="375"/>
      <c r="B10636" s="375"/>
      <c r="C10636" s="375"/>
      <c r="D10636" s="375"/>
      <c r="E10636" s="375"/>
      <c r="F10636" s="375"/>
      <c r="G10636" s="375"/>
      <c r="H10636" s="376"/>
      <c r="I10636" s="375"/>
      <c r="J10636" s="375"/>
      <c r="K10636" s="375"/>
      <c r="L10636" s="376"/>
      <c r="M10636" s="376"/>
      <c r="N10636" s="376"/>
      <c r="O10636" s="375"/>
      <c r="P10636" s="375"/>
      <c r="Q10636" s="376"/>
      <c r="R10636" s="376"/>
    </row>
    <row r="10637" spans="1:18" ht="11">
      <c r="A10637" s="375"/>
      <c r="B10637" s="375"/>
      <c r="C10637" s="375"/>
      <c r="D10637" s="375"/>
      <c r="E10637" s="375"/>
      <c r="F10637" s="375"/>
      <c r="G10637" s="375"/>
      <c r="H10637" s="376"/>
      <c r="I10637" s="375"/>
      <c r="J10637" s="375"/>
      <c r="K10637" s="375"/>
      <c r="L10637" s="376"/>
      <c r="M10637" s="376"/>
      <c r="N10637" s="376"/>
      <c r="O10637" s="375"/>
      <c r="P10637" s="375"/>
      <c r="Q10637" s="376"/>
      <c r="R10637" s="376"/>
    </row>
    <row r="10638" spans="1:18" ht="11">
      <c r="A10638" s="375"/>
      <c r="B10638" s="375"/>
      <c r="C10638" s="375"/>
      <c r="D10638" s="375"/>
      <c r="E10638" s="375"/>
      <c r="F10638" s="375"/>
      <c r="G10638" s="375"/>
      <c r="H10638" s="376"/>
      <c r="I10638" s="375"/>
      <c r="J10638" s="375"/>
      <c r="K10638" s="375"/>
      <c r="L10638" s="376"/>
      <c r="M10638" s="376"/>
      <c r="N10638" s="376"/>
      <c r="O10638" s="375"/>
      <c r="P10638" s="375"/>
      <c r="Q10638" s="376"/>
      <c r="R10638" s="376"/>
    </row>
    <row r="10639" spans="1:18" ht="11">
      <c r="A10639" s="375"/>
      <c r="B10639" s="375"/>
      <c r="C10639" s="375"/>
      <c r="D10639" s="375"/>
      <c r="E10639" s="375"/>
      <c r="F10639" s="375"/>
      <c r="G10639" s="375"/>
      <c r="H10639" s="376"/>
      <c r="I10639" s="375"/>
      <c r="J10639" s="375"/>
      <c r="K10639" s="375"/>
      <c r="L10639" s="376"/>
      <c r="M10639" s="376"/>
      <c r="N10639" s="376"/>
      <c r="O10639" s="375"/>
      <c r="P10639" s="375"/>
      <c r="Q10639" s="376"/>
      <c r="R10639" s="376"/>
    </row>
    <row r="10640" spans="1:18" ht="11">
      <c r="A10640" s="375"/>
      <c r="B10640" s="375"/>
      <c r="C10640" s="375"/>
      <c r="D10640" s="375"/>
      <c r="E10640" s="375"/>
      <c r="F10640" s="375"/>
      <c r="G10640" s="375"/>
      <c r="H10640" s="376"/>
      <c r="I10640" s="375"/>
      <c r="J10640" s="375"/>
      <c r="K10640" s="375"/>
      <c r="L10640" s="376"/>
      <c r="M10640" s="376"/>
      <c r="N10640" s="376"/>
      <c r="O10640" s="375"/>
      <c r="P10640" s="375"/>
      <c r="Q10640" s="376"/>
      <c r="R10640" s="376"/>
    </row>
    <row r="10641" spans="1:18" ht="11">
      <c r="A10641" s="375"/>
      <c r="B10641" s="375"/>
      <c r="C10641" s="375"/>
      <c r="D10641" s="375"/>
      <c r="E10641" s="375"/>
      <c r="F10641" s="375"/>
      <c r="G10641" s="375"/>
      <c r="H10641" s="376"/>
      <c r="I10641" s="375"/>
      <c r="J10641" s="376"/>
      <c r="K10641" s="375"/>
      <c r="L10641" s="376"/>
      <c r="M10641" s="376"/>
      <c r="N10641" s="376"/>
      <c r="O10641" s="375"/>
      <c r="P10641" s="375"/>
      <c r="Q10641" s="376"/>
      <c r="R10641" s="376"/>
    </row>
    <row r="10642" spans="1:18" ht="11">
      <c r="A10642" s="375"/>
      <c r="B10642" s="375"/>
      <c r="C10642" s="375"/>
      <c r="D10642" s="375"/>
      <c r="E10642" s="375"/>
      <c r="F10642" s="375"/>
      <c r="G10642" s="375"/>
      <c r="H10642" s="376"/>
      <c r="I10642" s="375"/>
      <c r="J10642" s="376"/>
      <c r="K10642" s="375"/>
      <c r="L10642" s="376"/>
      <c r="M10642" s="376"/>
      <c r="N10642" s="376"/>
      <c r="O10642" s="375"/>
      <c r="P10642" s="375"/>
      <c r="Q10642" s="376"/>
      <c r="R10642" s="376"/>
    </row>
    <row r="10643" spans="1:18" ht="11">
      <c r="A10643" s="375"/>
      <c r="B10643" s="375"/>
      <c r="C10643" s="375"/>
      <c r="D10643" s="375"/>
      <c r="E10643" s="375"/>
      <c r="F10643" s="375"/>
      <c r="G10643" s="375"/>
      <c r="H10643" s="376"/>
      <c r="I10643" s="375"/>
      <c r="J10643" s="376"/>
      <c r="K10643" s="375"/>
      <c r="L10643" s="376"/>
      <c r="M10643" s="376"/>
      <c r="N10643" s="376"/>
      <c r="O10643" s="376"/>
      <c r="P10643" s="375"/>
      <c r="Q10643" s="376"/>
      <c r="R10643" s="376"/>
    </row>
    <row r="10644" spans="1:18" ht="11">
      <c r="A10644" s="375"/>
      <c r="B10644" s="375"/>
      <c r="C10644" s="375"/>
      <c r="D10644" s="375"/>
      <c r="E10644" s="375"/>
      <c r="F10644" s="375"/>
      <c r="G10644" s="375"/>
      <c r="H10644" s="376"/>
      <c r="I10644" s="375"/>
      <c r="J10644" s="376"/>
      <c r="K10644" s="375"/>
      <c r="L10644" s="376"/>
      <c r="M10644" s="376"/>
      <c r="N10644" s="376"/>
      <c r="O10644" s="376"/>
      <c r="P10644" s="375"/>
      <c r="Q10644" s="376"/>
      <c r="R10644" s="376"/>
    </row>
    <row r="10645" spans="1:18" ht="11">
      <c r="A10645" s="375"/>
      <c r="B10645" s="375"/>
      <c r="C10645" s="375"/>
      <c r="D10645" s="375"/>
      <c r="E10645" s="375"/>
      <c r="F10645" s="375"/>
      <c r="G10645" s="375"/>
      <c r="H10645" s="376"/>
      <c r="I10645" s="375"/>
      <c r="J10645" s="376"/>
      <c r="K10645" s="375"/>
      <c r="L10645" s="376"/>
      <c r="M10645" s="376"/>
      <c r="N10645" s="376"/>
      <c r="O10645" s="376"/>
      <c r="P10645" s="375"/>
      <c r="Q10645" s="376"/>
      <c r="R10645" s="376"/>
    </row>
    <row r="10646" spans="1:18" ht="11">
      <c r="A10646" s="375"/>
      <c r="B10646" s="375"/>
      <c r="C10646" s="375"/>
      <c r="D10646" s="375"/>
      <c r="E10646" s="375"/>
      <c r="F10646" s="375"/>
      <c r="G10646" s="375"/>
      <c r="H10646" s="376"/>
      <c r="I10646" s="375"/>
      <c r="J10646" s="376"/>
      <c r="K10646" s="375"/>
      <c r="L10646" s="376"/>
      <c r="M10646" s="376"/>
      <c r="N10646" s="376"/>
      <c r="O10646" s="376"/>
      <c r="P10646" s="375"/>
      <c r="Q10646" s="376"/>
      <c r="R10646" s="376"/>
    </row>
    <row r="10647" spans="1:18" ht="11">
      <c r="A10647" s="375"/>
      <c r="B10647" s="375"/>
      <c r="C10647" s="375"/>
      <c r="D10647" s="375"/>
      <c r="E10647" s="375"/>
      <c r="F10647" s="375"/>
      <c r="G10647" s="375"/>
      <c r="H10647" s="376"/>
      <c r="I10647" s="375"/>
      <c r="J10647" s="376"/>
      <c r="K10647" s="375"/>
      <c r="L10647" s="376"/>
      <c r="M10647" s="376"/>
      <c r="N10647" s="376"/>
      <c r="O10647" s="376"/>
      <c r="P10647" s="375"/>
      <c r="Q10647" s="376"/>
      <c r="R10647" s="376"/>
    </row>
    <row r="10648" spans="1:18" ht="11">
      <c r="A10648" s="375"/>
      <c r="B10648" s="375"/>
      <c r="C10648" s="375"/>
      <c r="D10648" s="375"/>
      <c r="E10648" s="375"/>
      <c r="F10648" s="375"/>
      <c r="G10648" s="375"/>
      <c r="H10648" s="376"/>
      <c r="I10648" s="375"/>
      <c r="J10648" s="376"/>
      <c r="K10648" s="375"/>
      <c r="L10648" s="376"/>
      <c r="M10648" s="376"/>
      <c r="N10648" s="376"/>
      <c r="O10648" s="376"/>
      <c r="P10648" s="375"/>
      <c r="Q10648" s="376"/>
      <c r="R10648" s="376"/>
    </row>
    <row r="10649" spans="1:18" ht="11">
      <c r="A10649" s="375"/>
      <c r="B10649" s="375"/>
      <c r="C10649" s="375"/>
      <c r="D10649" s="375"/>
      <c r="E10649" s="375"/>
      <c r="F10649" s="375"/>
      <c r="G10649" s="375"/>
      <c r="H10649" s="376"/>
      <c r="I10649" s="375"/>
      <c r="J10649" s="376"/>
      <c r="K10649" s="375"/>
      <c r="L10649" s="376"/>
      <c r="M10649" s="376"/>
      <c r="N10649" s="376"/>
      <c r="O10649" s="376"/>
      <c r="P10649" s="375"/>
      <c r="Q10649" s="376"/>
      <c r="R10649" s="376"/>
    </row>
    <row r="10650" spans="1:18" ht="11">
      <c r="A10650" s="375"/>
      <c r="B10650" s="375"/>
      <c r="C10650" s="375"/>
      <c r="D10650" s="375"/>
      <c r="E10650" s="375"/>
      <c r="F10650" s="375"/>
      <c r="G10650" s="375"/>
      <c r="H10650" s="376"/>
      <c r="I10650" s="375"/>
      <c r="J10650" s="376"/>
      <c r="K10650" s="375"/>
      <c r="L10650" s="376"/>
      <c r="M10650" s="376"/>
      <c r="N10650" s="376"/>
      <c r="O10650" s="376"/>
      <c r="P10650" s="375"/>
      <c r="Q10650" s="376"/>
      <c r="R10650" s="376"/>
    </row>
    <row r="10651" spans="1:18" ht="11">
      <c r="A10651" s="375"/>
      <c r="B10651" s="375"/>
      <c r="C10651" s="375"/>
      <c r="D10651" s="375"/>
      <c r="E10651" s="375"/>
      <c r="F10651" s="375"/>
      <c r="G10651" s="375"/>
      <c r="H10651" s="376"/>
      <c r="I10651" s="375"/>
      <c r="J10651" s="376"/>
      <c r="K10651" s="375"/>
      <c r="L10651" s="376"/>
      <c r="M10651" s="376"/>
      <c r="N10651" s="376"/>
      <c r="O10651" s="376"/>
      <c r="P10651" s="375"/>
      <c r="Q10651" s="376"/>
      <c r="R10651" s="376"/>
    </row>
    <row r="10652" spans="1:18" ht="11">
      <c r="A10652" s="375"/>
      <c r="B10652" s="375"/>
      <c r="C10652" s="375"/>
      <c r="D10652" s="375"/>
      <c r="E10652" s="375"/>
      <c r="F10652" s="375"/>
      <c r="G10652" s="375"/>
      <c r="H10652" s="376"/>
      <c r="I10652" s="375"/>
      <c r="J10652" s="376"/>
      <c r="K10652" s="375"/>
      <c r="L10652" s="376"/>
      <c r="M10652" s="376"/>
      <c r="N10652" s="376"/>
      <c r="O10652" s="376"/>
      <c r="P10652" s="375"/>
      <c r="Q10652" s="376"/>
      <c r="R10652" s="376"/>
    </row>
    <row r="10653" spans="1:18" ht="11">
      <c r="A10653" s="375"/>
      <c r="B10653" s="375"/>
      <c r="C10653" s="375"/>
      <c r="D10653" s="375"/>
      <c r="E10653" s="375"/>
      <c r="F10653" s="375"/>
      <c r="G10653" s="375"/>
      <c r="H10653" s="376"/>
      <c r="I10653" s="375"/>
      <c r="J10653" s="376"/>
      <c r="K10653" s="375"/>
      <c r="L10653" s="376"/>
      <c r="M10653" s="376"/>
      <c r="N10653" s="376"/>
      <c r="O10653" s="375"/>
      <c r="P10653" s="375"/>
      <c r="Q10653" s="376"/>
      <c r="R10653" s="376"/>
    </row>
    <row r="10654" spans="1:18" ht="11">
      <c r="A10654" s="375"/>
      <c r="B10654" s="375"/>
      <c r="C10654" s="375"/>
      <c r="D10654" s="375"/>
      <c r="E10654" s="375"/>
      <c r="F10654" s="375"/>
      <c r="G10654" s="375"/>
      <c r="H10654" s="376"/>
      <c r="I10654" s="375"/>
      <c r="J10654" s="376"/>
      <c r="K10654" s="375"/>
      <c r="L10654" s="376"/>
      <c r="M10654" s="376"/>
      <c r="N10654" s="376"/>
      <c r="O10654" s="376"/>
      <c r="P10654" s="375"/>
      <c r="Q10654" s="376"/>
      <c r="R10654" s="376"/>
    </row>
    <row r="10655" spans="1:18" ht="11">
      <c r="A10655" s="375"/>
      <c r="B10655" s="375"/>
      <c r="C10655" s="375"/>
      <c r="D10655" s="375"/>
      <c r="E10655" s="375"/>
      <c r="F10655" s="375"/>
      <c r="G10655" s="375"/>
      <c r="H10655" s="376"/>
      <c r="I10655" s="375"/>
      <c r="J10655" s="376"/>
      <c r="K10655" s="375"/>
      <c r="L10655" s="376"/>
      <c r="M10655" s="376"/>
      <c r="N10655" s="376"/>
      <c r="O10655" s="375"/>
      <c r="P10655" s="375"/>
      <c r="Q10655" s="376"/>
      <c r="R10655" s="376"/>
    </row>
    <row r="10656" spans="1:18" ht="11">
      <c r="A10656" s="375"/>
      <c r="B10656" s="375"/>
      <c r="C10656" s="375"/>
      <c r="D10656" s="375"/>
      <c r="E10656" s="375"/>
      <c r="F10656" s="375"/>
      <c r="G10656" s="375"/>
      <c r="H10656" s="376"/>
      <c r="I10656" s="375"/>
      <c r="J10656" s="376"/>
      <c r="K10656" s="375"/>
      <c r="L10656" s="376"/>
      <c r="M10656" s="376"/>
      <c r="N10656" s="376"/>
      <c r="O10656" s="376"/>
      <c r="P10656" s="375"/>
      <c r="Q10656" s="376"/>
      <c r="R10656" s="376"/>
    </row>
    <row r="10657" spans="1:18" ht="11">
      <c r="A10657" s="375"/>
      <c r="B10657" s="375"/>
      <c r="C10657" s="375"/>
      <c r="D10657" s="375"/>
      <c r="E10657" s="375"/>
      <c r="F10657" s="375"/>
      <c r="G10657" s="375"/>
      <c r="H10657" s="376"/>
      <c r="I10657" s="375"/>
      <c r="J10657" s="375"/>
      <c r="K10657" s="375"/>
      <c r="L10657" s="376"/>
      <c r="M10657" s="376"/>
      <c r="N10657" s="376"/>
      <c r="O10657" s="375"/>
      <c r="P10657" s="375"/>
      <c r="Q10657" s="376"/>
      <c r="R10657" s="376"/>
    </row>
    <row r="10658" spans="1:18" ht="11">
      <c r="A10658" s="375"/>
      <c r="B10658" s="375"/>
      <c r="C10658" s="375"/>
      <c r="D10658" s="375"/>
      <c r="E10658" s="375"/>
      <c r="F10658" s="375"/>
      <c r="G10658" s="375"/>
      <c r="H10658" s="376"/>
      <c r="I10658" s="375"/>
      <c r="J10658" s="376"/>
      <c r="K10658" s="375"/>
      <c r="L10658" s="376"/>
      <c r="M10658" s="376"/>
      <c r="N10658" s="376"/>
      <c r="O10658" s="376"/>
      <c r="P10658" s="375"/>
      <c r="Q10658" s="376"/>
      <c r="R10658" s="376"/>
    </row>
    <row r="10659" spans="1:18" ht="11">
      <c r="A10659" s="375"/>
      <c r="B10659" s="375"/>
      <c r="C10659" s="375"/>
      <c r="D10659" s="375"/>
      <c r="E10659" s="375"/>
      <c r="F10659" s="375"/>
      <c r="G10659" s="375"/>
      <c r="H10659" s="376"/>
      <c r="I10659" s="375"/>
      <c r="J10659" s="376"/>
      <c r="K10659" s="375"/>
      <c r="L10659" s="376"/>
      <c r="M10659" s="376"/>
      <c r="N10659" s="376"/>
      <c r="O10659" s="376"/>
      <c r="P10659" s="375"/>
      <c r="Q10659" s="376"/>
      <c r="R10659" s="376"/>
    </row>
    <row r="10660" spans="1:18" ht="11">
      <c r="A10660" s="375"/>
      <c r="B10660" s="375"/>
      <c r="C10660" s="375"/>
      <c r="D10660" s="375"/>
      <c r="E10660" s="375"/>
      <c r="F10660" s="375"/>
      <c r="G10660" s="375"/>
      <c r="H10660" s="376"/>
      <c r="I10660" s="375"/>
      <c r="J10660" s="375"/>
      <c r="K10660" s="375"/>
      <c r="L10660" s="376"/>
      <c r="M10660" s="376"/>
      <c r="N10660" s="376"/>
      <c r="O10660" s="375"/>
      <c r="P10660" s="375"/>
      <c r="Q10660" s="376"/>
      <c r="R10660" s="376"/>
    </row>
    <row r="10661" spans="1:18" ht="11">
      <c r="A10661" s="375"/>
      <c r="B10661" s="375"/>
      <c r="C10661" s="375"/>
      <c r="D10661" s="375"/>
      <c r="E10661" s="375"/>
      <c r="F10661" s="375"/>
      <c r="G10661" s="375"/>
      <c r="H10661" s="376"/>
      <c r="I10661" s="375"/>
      <c r="J10661" s="376"/>
      <c r="K10661" s="375"/>
      <c r="L10661" s="376"/>
      <c r="M10661" s="376"/>
      <c r="N10661" s="376"/>
      <c r="O10661" s="376"/>
      <c r="P10661" s="375"/>
      <c r="Q10661" s="376"/>
      <c r="R10661" s="376"/>
    </row>
    <row r="10662" spans="1:18" ht="11">
      <c r="A10662" s="375"/>
      <c r="B10662" s="375"/>
      <c r="C10662" s="375"/>
      <c r="D10662" s="375"/>
      <c r="E10662" s="375"/>
      <c r="F10662" s="375"/>
      <c r="G10662" s="375"/>
      <c r="H10662" s="376"/>
      <c r="I10662" s="375"/>
      <c r="J10662" s="375"/>
      <c r="K10662" s="375"/>
      <c r="L10662" s="376"/>
      <c r="M10662" s="376"/>
      <c r="N10662" s="376"/>
      <c r="O10662" s="375"/>
      <c r="P10662" s="375"/>
      <c r="Q10662" s="376"/>
      <c r="R10662" s="376"/>
    </row>
    <row r="10663" spans="1:18" ht="11">
      <c r="A10663" s="375"/>
      <c r="B10663" s="375"/>
      <c r="C10663" s="375"/>
      <c r="D10663" s="375"/>
      <c r="E10663" s="375"/>
      <c r="F10663" s="375"/>
      <c r="G10663" s="375"/>
      <c r="H10663" s="376"/>
      <c r="I10663" s="375"/>
      <c r="J10663" s="376"/>
      <c r="K10663" s="375"/>
      <c r="L10663" s="376"/>
      <c r="M10663" s="376"/>
      <c r="N10663" s="376"/>
      <c r="O10663" s="376"/>
      <c r="P10663" s="375"/>
      <c r="Q10663" s="376"/>
      <c r="R10663" s="376"/>
    </row>
    <row r="10664" spans="1:18" ht="11">
      <c r="A10664" s="375"/>
      <c r="B10664" s="375"/>
      <c r="C10664" s="375"/>
      <c r="D10664" s="375"/>
      <c r="E10664" s="375"/>
      <c r="F10664" s="375"/>
      <c r="G10664" s="375"/>
      <c r="H10664" s="376"/>
      <c r="I10664" s="375"/>
      <c r="J10664" s="375"/>
      <c r="K10664" s="375"/>
      <c r="L10664" s="376"/>
      <c r="M10664" s="376"/>
      <c r="N10664" s="376"/>
      <c r="O10664" s="375"/>
      <c r="P10664" s="375"/>
      <c r="Q10664" s="376"/>
      <c r="R10664" s="376"/>
    </row>
    <row r="10665" spans="1:18" ht="11">
      <c r="A10665" s="375"/>
      <c r="B10665" s="375"/>
      <c r="C10665" s="375"/>
      <c r="D10665" s="375"/>
      <c r="E10665" s="375"/>
      <c r="F10665" s="375"/>
      <c r="G10665" s="375"/>
      <c r="H10665" s="376"/>
      <c r="I10665" s="375"/>
      <c r="J10665" s="375"/>
      <c r="K10665" s="375"/>
      <c r="L10665" s="376"/>
      <c r="M10665" s="376"/>
      <c r="N10665" s="376"/>
      <c r="O10665" s="375"/>
      <c r="P10665" s="375"/>
      <c r="Q10665" s="376"/>
      <c r="R10665" s="376"/>
    </row>
    <row r="10666" spans="1:18" ht="11">
      <c r="A10666" s="375"/>
      <c r="B10666" s="375"/>
      <c r="C10666" s="375"/>
      <c r="D10666" s="375"/>
      <c r="E10666" s="375"/>
      <c r="F10666" s="375"/>
      <c r="G10666" s="375"/>
      <c r="H10666" s="376"/>
      <c r="I10666" s="375"/>
      <c r="J10666" s="375"/>
      <c r="K10666" s="375"/>
      <c r="L10666" s="376"/>
      <c r="M10666" s="376"/>
      <c r="N10666" s="376"/>
      <c r="O10666" s="375"/>
      <c r="P10666" s="375"/>
      <c r="Q10666" s="376"/>
      <c r="R10666" s="376"/>
    </row>
    <row r="10667" spans="1:18" ht="11">
      <c r="A10667" s="375"/>
      <c r="B10667" s="375"/>
      <c r="C10667" s="375"/>
      <c r="D10667" s="375"/>
      <c r="E10667" s="375"/>
      <c r="F10667" s="375"/>
      <c r="G10667" s="375"/>
      <c r="H10667" s="376"/>
      <c r="I10667" s="375"/>
      <c r="J10667" s="375"/>
      <c r="K10667" s="375"/>
      <c r="L10667" s="376"/>
      <c r="M10667" s="376"/>
      <c r="N10667" s="376"/>
      <c r="O10667" s="375"/>
      <c r="P10667" s="375"/>
      <c r="Q10667" s="376"/>
      <c r="R10667" s="376"/>
    </row>
    <row r="10668" spans="1:18" ht="11">
      <c r="A10668" s="375"/>
      <c r="B10668" s="375"/>
      <c r="C10668" s="375"/>
      <c r="D10668" s="375"/>
      <c r="E10668" s="375"/>
      <c r="F10668" s="375"/>
      <c r="G10668" s="375"/>
      <c r="H10668" s="376"/>
      <c r="I10668" s="375"/>
      <c r="J10668" s="376"/>
      <c r="K10668" s="375"/>
      <c r="L10668" s="376"/>
      <c r="M10668" s="376"/>
      <c r="N10668" s="376"/>
      <c r="O10668" s="375"/>
      <c r="P10668" s="375"/>
      <c r="Q10668" s="376"/>
      <c r="R10668" s="376"/>
    </row>
    <row r="10669" spans="1:18" ht="11">
      <c r="A10669" s="375"/>
      <c r="B10669" s="375"/>
      <c r="C10669" s="375"/>
      <c r="D10669" s="375"/>
      <c r="E10669" s="375"/>
      <c r="F10669" s="375"/>
      <c r="G10669" s="375"/>
      <c r="H10669" s="376"/>
      <c r="I10669" s="375"/>
      <c r="J10669" s="375"/>
      <c r="K10669" s="375"/>
      <c r="L10669" s="376"/>
      <c r="M10669" s="376"/>
      <c r="N10669" s="376"/>
      <c r="O10669" s="375"/>
      <c r="P10669" s="375"/>
      <c r="Q10669" s="376"/>
      <c r="R10669" s="376"/>
    </row>
    <row r="10670" spans="1:18" ht="11">
      <c r="A10670" s="375"/>
      <c r="B10670" s="375"/>
      <c r="C10670" s="375"/>
      <c r="D10670" s="375"/>
      <c r="E10670" s="375"/>
      <c r="F10670" s="375"/>
      <c r="G10670" s="375"/>
      <c r="H10670" s="376"/>
      <c r="I10670" s="375"/>
      <c r="J10670" s="375"/>
      <c r="K10670" s="375"/>
      <c r="L10670" s="376"/>
      <c r="M10670" s="376"/>
      <c r="N10670" s="376"/>
      <c r="O10670" s="375"/>
      <c r="P10670" s="375"/>
      <c r="Q10670" s="376"/>
      <c r="R10670" s="376"/>
    </row>
    <row r="10671" spans="1:18" ht="11">
      <c r="A10671" s="375"/>
      <c r="B10671" s="375"/>
      <c r="C10671" s="375"/>
      <c r="D10671" s="375"/>
      <c r="E10671" s="375"/>
      <c r="F10671" s="375"/>
      <c r="G10671" s="375"/>
      <c r="H10671" s="376"/>
      <c r="I10671" s="375"/>
      <c r="J10671" s="375"/>
      <c r="K10671" s="375"/>
      <c r="L10671" s="376"/>
      <c r="M10671" s="376"/>
      <c r="N10671" s="376"/>
      <c r="O10671" s="375"/>
      <c r="P10671" s="375"/>
      <c r="Q10671" s="376"/>
      <c r="R10671" s="376"/>
    </row>
    <row r="10672" spans="1:18" ht="11">
      <c r="A10672" s="375"/>
      <c r="B10672" s="375"/>
      <c r="C10672" s="375"/>
      <c r="D10672" s="375"/>
      <c r="E10672" s="375"/>
      <c r="F10672" s="375"/>
      <c r="G10672" s="375"/>
      <c r="H10672" s="376"/>
      <c r="I10672" s="375"/>
      <c r="J10672" s="375"/>
      <c r="K10672" s="375"/>
      <c r="L10672" s="376"/>
      <c r="M10672" s="376"/>
      <c r="N10672" s="376"/>
      <c r="O10672" s="375"/>
      <c r="P10672" s="375"/>
      <c r="Q10672" s="376"/>
      <c r="R10672" s="376"/>
    </row>
    <row r="10673" spans="1:18" ht="11">
      <c r="A10673" s="375"/>
      <c r="B10673" s="375"/>
      <c r="C10673" s="375"/>
      <c r="D10673" s="375"/>
      <c r="E10673" s="375"/>
      <c r="F10673" s="375"/>
      <c r="G10673" s="375"/>
      <c r="H10673" s="376"/>
      <c r="I10673" s="375"/>
      <c r="J10673" s="376"/>
      <c r="K10673" s="375"/>
      <c r="L10673" s="376"/>
      <c r="M10673" s="376"/>
      <c r="N10673" s="376"/>
      <c r="O10673" s="376"/>
      <c r="P10673" s="375"/>
      <c r="Q10673" s="376"/>
      <c r="R10673" s="376"/>
    </row>
    <row r="10674" spans="1:18" ht="11">
      <c r="A10674" s="375"/>
      <c r="B10674" s="375"/>
      <c r="C10674" s="375"/>
      <c r="D10674" s="375"/>
      <c r="E10674" s="375"/>
      <c r="F10674" s="375"/>
      <c r="G10674" s="375"/>
      <c r="H10674" s="376"/>
      <c r="I10674" s="375"/>
      <c r="J10674" s="375"/>
      <c r="K10674" s="375"/>
      <c r="L10674" s="376"/>
      <c r="M10674" s="376"/>
      <c r="N10674" s="376"/>
      <c r="O10674" s="375"/>
      <c r="P10674" s="375"/>
      <c r="Q10674" s="376"/>
      <c r="R10674" s="376"/>
    </row>
    <row r="10675" spans="1:18" ht="11">
      <c r="A10675" s="375"/>
      <c r="B10675" s="375"/>
      <c r="C10675" s="375"/>
      <c r="D10675" s="375"/>
      <c r="E10675" s="375"/>
      <c r="F10675" s="375"/>
      <c r="G10675" s="375"/>
      <c r="H10675" s="376"/>
      <c r="I10675" s="375"/>
      <c r="J10675" s="376"/>
      <c r="K10675" s="375"/>
      <c r="L10675" s="376"/>
      <c r="M10675" s="376"/>
      <c r="N10675" s="376"/>
      <c r="O10675" s="376"/>
      <c r="P10675" s="375"/>
      <c r="Q10675" s="376"/>
      <c r="R10675" s="376"/>
    </row>
    <row r="10676" spans="1:18" ht="11">
      <c r="A10676" s="375"/>
      <c r="B10676" s="375"/>
      <c r="C10676" s="375"/>
      <c r="D10676" s="375"/>
      <c r="E10676" s="375"/>
      <c r="F10676" s="375"/>
      <c r="G10676" s="375"/>
      <c r="H10676" s="376"/>
      <c r="I10676" s="375"/>
      <c r="J10676" s="376"/>
      <c r="K10676" s="375"/>
      <c r="L10676" s="376"/>
      <c r="M10676" s="376"/>
      <c r="N10676" s="376"/>
      <c r="O10676" s="376"/>
      <c r="P10676" s="375"/>
      <c r="Q10676" s="376"/>
      <c r="R10676" s="376"/>
    </row>
    <row r="10677" spans="1:18" ht="11">
      <c r="A10677" s="375"/>
      <c r="B10677" s="375"/>
      <c r="C10677" s="375"/>
      <c r="D10677" s="375"/>
      <c r="E10677" s="375"/>
      <c r="F10677" s="375"/>
      <c r="G10677" s="375"/>
      <c r="H10677" s="376"/>
      <c r="I10677" s="375"/>
      <c r="J10677" s="375"/>
      <c r="K10677" s="375"/>
      <c r="L10677" s="376"/>
      <c r="M10677" s="376"/>
      <c r="N10677" s="376"/>
      <c r="O10677" s="375"/>
      <c r="P10677" s="375"/>
      <c r="Q10677" s="376"/>
      <c r="R10677" s="376"/>
    </row>
    <row r="10678" spans="1:18" ht="11">
      <c r="A10678" s="375"/>
      <c r="B10678" s="375"/>
      <c r="C10678" s="375"/>
      <c r="D10678" s="375"/>
      <c r="E10678" s="375"/>
      <c r="F10678" s="375"/>
      <c r="G10678" s="375"/>
      <c r="H10678" s="376"/>
      <c r="I10678" s="375"/>
      <c r="J10678" s="375"/>
      <c r="K10678" s="375"/>
      <c r="L10678" s="376"/>
      <c r="M10678" s="376"/>
      <c r="N10678" s="376"/>
      <c r="O10678" s="375"/>
      <c r="P10678" s="375"/>
      <c r="Q10678" s="376"/>
      <c r="R10678" s="376"/>
    </row>
    <row r="10679" spans="1:18" ht="11">
      <c r="A10679" s="375"/>
      <c r="B10679" s="375"/>
      <c r="C10679" s="375"/>
      <c r="D10679" s="375"/>
      <c r="E10679" s="375"/>
      <c r="F10679" s="375"/>
      <c r="G10679" s="375"/>
      <c r="H10679" s="376"/>
      <c r="I10679" s="375"/>
      <c r="J10679" s="375"/>
      <c r="K10679" s="375"/>
      <c r="L10679" s="376"/>
      <c r="M10679" s="376"/>
      <c r="N10679" s="376"/>
      <c r="O10679" s="375"/>
      <c r="P10679" s="375"/>
      <c r="Q10679" s="376"/>
      <c r="R10679" s="376"/>
    </row>
    <row r="10680" spans="1:18" ht="11">
      <c r="A10680" s="375"/>
      <c r="B10680" s="375"/>
      <c r="C10680" s="375"/>
      <c r="D10680" s="375"/>
      <c r="E10680" s="375"/>
      <c r="F10680" s="375"/>
      <c r="G10680" s="375"/>
      <c r="H10680" s="376"/>
      <c r="I10680" s="375"/>
      <c r="J10680" s="376"/>
      <c r="K10680" s="375"/>
      <c r="L10680" s="376"/>
      <c r="M10680" s="376"/>
      <c r="N10680" s="376"/>
      <c r="O10680" s="375"/>
      <c r="P10680" s="375"/>
      <c r="Q10680" s="376"/>
      <c r="R10680" s="376"/>
    </row>
    <row r="10681" spans="1:18" ht="11">
      <c r="A10681" s="375"/>
      <c r="B10681" s="375"/>
      <c r="C10681" s="375"/>
      <c r="D10681" s="375"/>
      <c r="E10681" s="375"/>
      <c r="F10681" s="375"/>
      <c r="G10681" s="375"/>
      <c r="H10681" s="376"/>
      <c r="I10681" s="375"/>
      <c r="J10681" s="376"/>
      <c r="K10681" s="375"/>
      <c r="L10681" s="376"/>
      <c r="M10681" s="376"/>
      <c r="N10681" s="376"/>
      <c r="O10681" s="375"/>
      <c r="P10681" s="375"/>
      <c r="Q10681" s="376"/>
      <c r="R10681" s="376"/>
    </row>
    <row r="10682" spans="1:18" ht="11">
      <c r="A10682" s="375"/>
      <c r="B10682" s="375"/>
      <c r="C10682" s="375"/>
      <c r="D10682" s="375"/>
      <c r="E10682" s="375"/>
      <c r="F10682" s="375"/>
      <c r="G10682" s="375"/>
      <c r="H10682" s="376"/>
      <c r="I10682" s="375"/>
      <c r="J10682" s="376"/>
      <c r="K10682" s="375"/>
      <c r="L10682" s="376"/>
      <c r="M10682" s="376"/>
      <c r="N10682" s="376"/>
      <c r="O10682" s="375"/>
      <c r="P10682" s="375"/>
      <c r="Q10682" s="376"/>
      <c r="R10682" s="376"/>
    </row>
    <row r="10683" spans="1:18" ht="11">
      <c r="A10683" s="375"/>
      <c r="B10683" s="375"/>
      <c r="C10683" s="375"/>
      <c r="D10683" s="375"/>
      <c r="E10683" s="375"/>
      <c r="F10683" s="375"/>
      <c r="G10683" s="375"/>
      <c r="H10683" s="376"/>
      <c r="I10683" s="375"/>
      <c r="J10683" s="376"/>
      <c r="K10683" s="375"/>
      <c r="L10683" s="376"/>
      <c r="M10683" s="376"/>
      <c r="N10683" s="376"/>
      <c r="O10683" s="376"/>
      <c r="P10683" s="375"/>
      <c r="Q10683" s="376"/>
      <c r="R10683" s="376"/>
    </row>
    <row r="10684" spans="1:18" ht="11">
      <c r="A10684" s="375"/>
      <c r="B10684" s="375"/>
      <c r="C10684" s="375"/>
      <c r="D10684" s="375"/>
      <c r="E10684" s="375"/>
      <c r="F10684" s="375"/>
      <c r="G10684" s="375"/>
      <c r="H10684" s="376"/>
      <c r="I10684" s="375"/>
      <c r="J10684" s="376"/>
      <c r="K10684" s="375"/>
      <c r="L10684" s="376"/>
      <c r="M10684" s="376"/>
      <c r="N10684" s="376"/>
      <c r="O10684" s="376"/>
      <c r="P10684" s="375"/>
      <c r="Q10684" s="376"/>
      <c r="R10684" s="376"/>
    </row>
    <row r="10685" spans="1:18" ht="11">
      <c r="A10685" s="375"/>
      <c r="B10685" s="375"/>
      <c r="C10685" s="375"/>
      <c r="D10685" s="375"/>
      <c r="E10685" s="375"/>
      <c r="F10685" s="375"/>
      <c r="G10685" s="375"/>
      <c r="H10685" s="376"/>
      <c r="I10685" s="375"/>
      <c r="J10685" s="376"/>
      <c r="K10685" s="375"/>
      <c r="L10685" s="376"/>
      <c r="M10685" s="376"/>
      <c r="N10685" s="376"/>
      <c r="O10685" s="376"/>
      <c r="P10685" s="375"/>
      <c r="Q10685" s="376"/>
      <c r="R10685" s="376"/>
    </row>
    <row r="10686" spans="1:18" ht="11">
      <c r="A10686" s="375"/>
      <c r="B10686" s="375"/>
      <c r="C10686" s="375"/>
      <c r="D10686" s="375"/>
      <c r="E10686" s="375"/>
      <c r="F10686" s="375"/>
      <c r="G10686" s="375"/>
      <c r="H10686" s="376"/>
      <c r="I10686" s="375"/>
      <c r="J10686" s="376"/>
      <c r="K10686" s="375"/>
      <c r="L10686" s="376"/>
      <c r="M10686" s="376"/>
      <c r="N10686" s="376"/>
      <c r="O10686" s="376"/>
      <c r="P10686" s="375"/>
      <c r="Q10686" s="376"/>
      <c r="R10686" s="375"/>
    </row>
    <row r="10687" spans="1:18" ht="11">
      <c r="A10687" s="375"/>
      <c r="B10687" s="375"/>
      <c r="C10687" s="375"/>
      <c r="D10687" s="375"/>
      <c r="E10687" s="375"/>
      <c r="F10687" s="375"/>
      <c r="G10687" s="375"/>
      <c r="H10687" s="376"/>
      <c r="I10687" s="375"/>
      <c r="J10687" s="375"/>
      <c r="K10687" s="375"/>
      <c r="L10687" s="376"/>
      <c r="M10687" s="376"/>
      <c r="N10687" s="376"/>
      <c r="O10687" s="375"/>
      <c r="P10687" s="375"/>
      <c r="Q10687" s="376"/>
      <c r="R10687" s="376"/>
    </row>
    <row r="10688" spans="1:18" ht="11">
      <c r="A10688" s="375"/>
      <c r="B10688" s="375"/>
      <c r="C10688" s="375"/>
      <c r="D10688" s="375"/>
      <c r="E10688" s="375"/>
      <c r="F10688" s="375"/>
      <c r="G10688" s="375"/>
      <c r="H10688" s="376"/>
      <c r="I10688" s="375"/>
      <c r="J10688" s="375"/>
      <c r="K10688" s="375"/>
      <c r="L10688" s="376"/>
      <c r="M10688" s="376"/>
      <c r="N10688" s="376"/>
      <c r="O10688" s="375"/>
      <c r="P10688" s="375"/>
      <c r="Q10688" s="376"/>
      <c r="R10688" s="376"/>
    </row>
    <row r="10689" spans="1:18" ht="11">
      <c r="A10689" s="375"/>
      <c r="B10689" s="375"/>
      <c r="C10689" s="375"/>
      <c r="D10689" s="375"/>
      <c r="E10689" s="375"/>
      <c r="F10689" s="375"/>
      <c r="G10689" s="375"/>
      <c r="H10689" s="376"/>
      <c r="I10689" s="375"/>
      <c r="J10689" s="375"/>
      <c r="K10689" s="375"/>
      <c r="L10689" s="376"/>
      <c r="M10689" s="376"/>
      <c r="N10689" s="376"/>
      <c r="O10689" s="375"/>
      <c r="P10689" s="375"/>
      <c r="Q10689" s="376"/>
      <c r="R10689" s="376"/>
    </row>
    <row r="10690" spans="1:18" ht="11">
      <c r="A10690" s="375"/>
      <c r="B10690" s="375"/>
      <c r="C10690" s="375"/>
      <c r="D10690" s="375"/>
      <c r="E10690" s="375"/>
      <c r="F10690" s="375"/>
      <c r="G10690" s="375"/>
      <c r="H10690" s="376"/>
      <c r="I10690" s="375"/>
      <c r="J10690" s="376"/>
      <c r="K10690" s="375"/>
      <c r="L10690" s="376"/>
      <c r="M10690" s="376"/>
      <c r="N10690" s="376"/>
      <c r="O10690" s="375"/>
      <c r="P10690" s="375"/>
      <c r="Q10690" s="376"/>
      <c r="R10690" s="376"/>
    </row>
    <row r="10691" spans="1:18" ht="11">
      <c r="A10691" s="375"/>
      <c r="B10691" s="375"/>
      <c r="C10691" s="375"/>
      <c r="D10691" s="375"/>
      <c r="E10691" s="375"/>
      <c r="F10691" s="375"/>
      <c r="G10691" s="375"/>
      <c r="H10691" s="376"/>
      <c r="I10691" s="375"/>
      <c r="J10691" s="376"/>
      <c r="K10691" s="375"/>
      <c r="L10691" s="376"/>
      <c r="M10691" s="376"/>
      <c r="N10691" s="376"/>
      <c r="O10691" s="376"/>
      <c r="P10691" s="375"/>
      <c r="Q10691" s="376"/>
      <c r="R10691" s="376"/>
    </row>
    <row r="10692" spans="1:18" ht="11">
      <c r="A10692" s="375"/>
      <c r="B10692" s="375"/>
      <c r="C10692" s="375"/>
      <c r="D10692" s="375"/>
      <c r="E10692" s="375"/>
      <c r="F10692" s="375"/>
      <c r="G10692" s="375"/>
      <c r="H10692" s="376"/>
      <c r="I10692" s="375"/>
      <c r="J10692" s="376"/>
      <c r="K10692" s="375"/>
      <c r="L10692" s="376"/>
      <c r="M10692" s="376"/>
      <c r="N10692" s="376"/>
      <c r="O10692" s="376"/>
      <c r="P10692" s="375"/>
      <c r="Q10692" s="376"/>
      <c r="R10692" s="376"/>
    </row>
    <row r="10693" spans="1:18" ht="11">
      <c r="A10693" s="375"/>
      <c r="B10693" s="375"/>
      <c r="C10693" s="375"/>
      <c r="D10693" s="375"/>
      <c r="E10693" s="375"/>
      <c r="F10693" s="375"/>
      <c r="G10693" s="375"/>
      <c r="H10693" s="376"/>
      <c r="I10693" s="375"/>
      <c r="J10693" s="376"/>
      <c r="K10693" s="375"/>
      <c r="L10693" s="376"/>
      <c r="M10693" s="376"/>
      <c r="N10693" s="376"/>
      <c r="O10693" s="376"/>
      <c r="P10693" s="375"/>
      <c r="Q10693" s="376"/>
      <c r="R10693" s="376"/>
    </row>
    <row r="10694" spans="1:18" ht="11">
      <c r="A10694" s="375"/>
      <c r="B10694" s="375"/>
      <c r="C10694" s="375"/>
      <c r="D10694" s="375"/>
      <c r="E10694" s="375"/>
      <c r="F10694" s="375"/>
      <c r="G10694" s="375"/>
      <c r="H10694" s="376"/>
      <c r="I10694" s="375"/>
      <c r="J10694" s="376"/>
      <c r="K10694" s="375"/>
      <c r="L10694" s="376"/>
      <c r="M10694" s="376"/>
      <c r="N10694" s="376"/>
      <c r="O10694" s="376"/>
      <c r="P10694" s="375"/>
      <c r="Q10694" s="376"/>
      <c r="R10694" s="376"/>
    </row>
    <row r="10695" spans="1:18" ht="11">
      <c r="A10695" s="375"/>
      <c r="B10695" s="375"/>
      <c r="C10695" s="375"/>
      <c r="D10695" s="375"/>
      <c r="E10695" s="375"/>
      <c r="F10695" s="375"/>
      <c r="G10695" s="375"/>
      <c r="H10695" s="376"/>
      <c r="I10695" s="375"/>
      <c r="J10695" s="375"/>
      <c r="K10695" s="375"/>
      <c r="L10695" s="376"/>
      <c r="M10695" s="376"/>
      <c r="N10695" s="376"/>
      <c r="O10695" s="375"/>
      <c r="P10695" s="375"/>
      <c r="Q10695" s="376"/>
      <c r="R10695" s="376"/>
    </row>
    <row r="10696" spans="1:18" ht="11">
      <c r="A10696" s="375"/>
      <c r="B10696" s="375"/>
      <c r="C10696" s="375"/>
      <c r="D10696" s="375"/>
      <c r="E10696" s="375"/>
      <c r="F10696" s="375"/>
      <c r="G10696" s="375"/>
      <c r="H10696" s="376"/>
      <c r="I10696" s="375"/>
      <c r="J10696" s="375"/>
      <c r="K10696" s="375"/>
      <c r="L10696" s="376"/>
      <c r="M10696" s="376"/>
      <c r="N10696" s="376"/>
      <c r="O10696" s="375"/>
      <c r="P10696" s="375"/>
      <c r="Q10696" s="376"/>
      <c r="R10696" s="376"/>
    </row>
    <row r="10697" spans="1:18" ht="11">
      <c r="A10697" s="375"/>
      <c r="B10697" s="375"/>
      <c r="C10697" s="375"/>
      <c r="D10697" s="375"/>
      <c r="E10697" s="375"/>
      <c r="F10697" s="375"/>
      <c r="G10697" s="375"/>
      <c r="H10697" s="376"/>
      <c r="I10697" s="375"/>
      <c r="J10697" s="375"/>
      <c r="K10697" s="375"/>
      <c r="L10697" s="376"/>
      <c r="M10697" s="376"/>
      <c r="N10697" s="376"/>
      <c r="O10697" s="375"/>
      <c r="P10697" s="375"/>
      <c r="Q10697" s="376"/>
      <c r="R10697" s="376"/>
    </row>
    <row r="10698" spans="1:18" ht="11">
      <c r="A10698" s="375"/>
      <c r="B10698" s="375"/>
      <c r="C10698" s="375"/>
      <c r="D10698" s="375"/>
      <c r="E10698" s="375"/>
      <c r="F10698" s="375"/>
      <c r="G10698" s="375"/>
      <c r="H10698" s="376"/>
      <c r="I10698" s="375"/>
      <c r="J10698" s="376"/>
      <c r="K10698" s="375"/>
      <c r="L10698" s="376"/>
      <c r="M10698" s="376"/>
      <c r="N10698" s="376"/>
      <c r="O10698" s="375"/>
      <c r="P10698" s="375"/>
      <c r="Q10698" s="376"/>
      <c r="R10698" s="376"/>
    </row>
    <row r="10699" spans="1:18" ht="11">
      <c r="A10699" s="375"/>
      <c r="B10699" s="375"/>
      <c r="C10699" s="375"/>
      <c r="D10699" s="375"/>
      <c r="E10699" s="375"/>
      <c r="F10699" s="375"/>
      <c r="G10699" s="375"/>
      <c r="H10699" s="376"/>
      <c r="I10699" s="375"/>
      <c r="J10699" s="375"/>
      <c r="K10699" s="375"/>
      <c r="L10699" s="376"/>
      <c r="M10699" s="376"/>
      <c r="N10699" s="376"/>
      <c r="O10699" s="375"/>
      <c r="P10699" s="375"/>
      <c r="Q10699" s="376"/>
      <c r="R10699" s="376"/>
    </row>
    <row r="10700" spans="1:18" ht="11">
      <c r="A10700" s="375"/>
      <c r="B10700" s="375"/>
      <c r="C10700" s="375"/>
      <c r="D10700" s="375"/>
      <c r="E10700" s="375"/>
      <c r="F10700" s="375"/>
      <c r="G10700" s="375"/>
      <c r="H10700" s="376"/>
      <c r="I10700" s="375"/>
      <c r="J10700" s="376"/>
      <c r="K10700" s="375"/>
      <c r="L10700" s="376"/>
      <c r="M10700" s="376"/>
      <c r="N10700" s="376"/>
      <c r="O10700" s="376"/>
      <c r="P10700" s="375"/>
      <c r="Q10700" s="376"/>
      <c r="R10700" s="375"/>
    </row>
    <row r="10701" spans="1:18" ht="11">
      <c r="A10701" s="375"/>
      <c r="B10701" s="375"/>
      <c r="C10701" s="375"/>
      <c r="D10701" s="375"/>
      <c r="E10701" s="375"/>
      <c r="F10701" s="375"/>
      <c r="G10701" s="375"/>
      <c r="H10701" s="376"/>
      <c r="I10701" s="375"/>
      <c r="J10701" s="376"/>
      <c r="K10701" s="375"/>
      <c r="L10701" s="376"/>
      <c r="M10701" s="376"/>
      <c r="N10701" s="376"/>
      <c r="O10701" s="376"/>
      <c r="P10701" s="375"/>
      <c r="Q10701" s="376"/>
      <c r="R10701" s="376"/>
    </row>
    <row r="10702" spans="1:18" ht="11">
      <c r="A10702" s="375"/>
      <c r="B10702" s="375"/>
      <c r="C10702" s="375"/>
      <c r="D10702" s="375"/>
      <c r="E10702" s="375"/>
      <c r="F10702" s="375"/>
      <c r="G10702" s="375"/>
      <c r="H10702" s="376"/>
      <c r="I10702" s="375"/>
      <c r="J10702" s="375"/>
      <c r="K10702" s="375"/>
      <c r="L10702" s="376"/>
      <c r="M10702" s="376"/>
      <c r="N10702" s="376"/>
      <c r="O10702" s="375"/>
      <c r="P10702" s="375"/>
      <c r="Q10702" s="376"/>
      <c r="R10702" s="376"/>
    </row>
    <row r="10703" spans="1:18" ht="11">
      <c r="A10703" s="375"/>
      <c r="B10703" s="375"/>
      <c r="C10703" s="375"/>
      <c r="D10703" s="375"/>
      <c r="E10703" s="375"/>
      <c r="F10703" s="375"/>
      <c r="G10703" s="375"/>
      <c r="H10703" s="376"/>
      <c r="I10703" s="375"/>
      <c r="J10703" s="376"/>
      <c r="K10703" s="375"/>
      <c r="L10703" s="376"/>
      <c r="M10703" s="376"/>
      <c r="N10703" s="376"/>
      <c r="O10703" s="375"/>
      <c r="P10703" s="375"/>
      <c r="Q10703" s="376"/>
      <c r="R10703" s="376"/>
    </row>
    <row r="10704" spans="1:18" ht="11">
      <c r="A10704" s="375"/>
      <c r="B10704" s="375"/>
      <c r="C10704" s="375"/>
      <c r="D10704" s="375"/>
      <c r="E10704" s="375"/>
      <c r="F10704" s="375"/>
      <c r="G10704" s="375"/>
      <c r="H10704" s="376"/>
      <c r="I10704" s="375"/>
      <c r="J10704" s="375"/>
      <c r="K10704" s="375"/>
      <c r="L10704" s="376"/>
      <c r="M10704" s="376"/>
      <c r="N10704" s="375"/>
      <c r="O10704" s="375"/>
      <c r="P10704" s="375"/>
      <c r="Q10704" s="376"/>
      <c r="R10704" s="375"/>
    </row>
    <row r="10705" spans="1:18" ht="11">
      <c r="A10705" s="375"/>
      <c r="B10705" s="375"/>
      <c r="C10705" s="375"/>
      <c r="D10705" s="375"/>
      <c r="E10705" s="375"/>
      <c r="F10705" s="375"/>
      <c r="G10705" s="375"/>
      <c r="H10705" s="376"/>
      <c r="I10705" s="375"/>
      <c r="J10705" s="375"/>
      <c r="K10705" s="375"/>
      <c r="L10705" s="376"/>
      <c r="M10705" s="376"/>
      <c r="N10705" s="376"/>
      <c r="O10705" s="375"/>
      <c r="P10705" s="375"/>
      <c r="Q10705" s="376"/>
      <c r="R10705" s="376"/>
    </row>
    <row r="10706" spans="1:18" ht="11">
      <c r="A10706" s="375"/>
      <c r="B10706" s="375"/>
      <c r="C10706" s="375"/>
      <c r="D10706" s="375"/>
      <c r="E10706" s="375"/>
      <c r="F10706" s="375"/>
      <c r="G10706" s="375"/>
      <c r="H10706" s="376"/>
      <c r="I10706" s="375"/>
      <c r="J10706" s="375"/>
      <c r="K10706" s="375"/>
      <c r="L10706" s="376"/>
      <c r="M10706" s="376"/>
      <c r="N10706" s="376"/>
      <c r="O10706" s="375"/>
      <c r="P10706" s="375"/>
      <c r="Q10706" s="376"/>
      <c r="R10706" s="376"/>
    </row>
    <row r="10707" spans="1:18" ht="11">
      <c r="A10707" s="375"/>
      <c r="B10707" s="375"/>
      <c r="C10707" s="375"/>
      <c r="D10707" s="375"/>
      <c r="E10707" s="375"/>
      <c r="F10707" s="375"/>
      <c r="G10707" s="375"/>
      <c r="H10707" s="376"/>
      <c r="I10707" s="375"/>
      <c r="J10707" s="376"/>
      <c r="K10707" s="375"/>
      <c r="L10707" s="376"/>
      <c r="M10707" s="376"/>
      <c r="N10707" s="376"/>
      <c r="O10707" s="375"/>
      <c r="P10707" s="375"/>
      <c r="Q10707" s="376"/>
      <c r="R10707" s="376"/>
    </row>
    <row r="10708" spans="1:18" ht="11">
      <c r="A10708" s="375"/>
      <c r="B10708" s="375"/>
      <c r="C10708" s="375"/>
      <c r="D10708" s="375"/>
      <c r="E10708" s="375"/>
      <c r="F10708" s="375"/>
      <c r="G10708" s="375"/>
      <c r="H10708" s="376"/>
      <c r="I10708" s="375"/>
      <c r="J10708" s="375"/>
      <c r="K10708" s="375"/>
      <c r="L10708" s="376"/>
      <c r="M10708" s="376"/>
      <c r="N10708" s="376"/>
      <c r="O10708" s="375"/>
      <c r="P10708" s="375"/>
      <c r="Q10708" s="376"/>
      <c r="R10708" s="376"/>
    </row>
    <row r="10709" spans="1:18" ht="11">
      <c r="A10709" s="375"/>
      <c r="B10709" s="375"/>
      <c r="C10709" s="375"/>
      <c r="D10709" s="375"/>
      <c r="E10709" s="375"/>
      <c r="F10709" s="375"/>
      <c r="G10709" s="375"/>
      <c r="H10709" s="376"/>
      <c r="I10709" s="375"/>
      <c r="J10709" s="375"/>
      <c r="K10709" s="375"/>
      <c r="L10709" s="376"/>
      <c r="M10709" s="376"/>
      <c r="N10709" s="376"/>
      <c r="O10709" s="375"/>
      <c r="P10709" s="375"/>
      <c r="Q10709" s="376"/>
      <c r="R10709" s="376"/>
    </row>
    <row r="10710" spans="1:18" ht="11">
      <c r="A10710" s="375"/>
      <c r="B10710" s="375"/>
      <c r="C10710" s="375"/>
      <c r="D10710" s="375"/>
      <c r="E10710" s="375"/>
      <c r="F10710" s="375"/>
      <c r="G10710" s="375"/>
      <c r="H10710" s="376"/>
      <c r="I10710" s="375"/>
      <c r="J10710" s="375"/>
      <c r="K10710" s="375"/>
      <c r="L10710" s="376"/>
      <c r="M10710" s="376"/>
      <c r="N10710" s="376"/>
      <c r="O10710" s="375"/>
      <c r="P10710" s="375"/>
      <c r="Q10710" s="376"/>
      <c r="R10710" s="376"/>
    </row>
    <row r="10711" spans="1:18" ht="11">
      <c r="A10711" s="375"/>
      <c r="B10711" s="375"/>
      <c r="C10711" s="375"/>
      <c r="D10711" s="375"/>
      <c r="E10711" s="375"/>
      <c r="F10711" s="375"/>
      <c r="G10711" s="375"/>
      <c r="H10711" s="376"/>
      <c r="I10711" s="375"/>
      <c r="J10711" s="375"/>
      <c r="K10711" s="375"/>
      <c r="L10711" s="376"/>
      <c r="M10711" s="376"/>
      <c r="N10711" s="376"/>
      <c r="O10711" s="375"/>
      <c r="P10711" s="375"/>
      <c r="Q10711" s="376"/>
      <c r="R10711" s="376"/>
    </row>
    <row r="10712" spans="1:18" ht="11">
      <c r="A10712" s="375"/>
      <c r="B10712" s="375"/>
      <c r="C10712" s="375"/>
      <c r="D10712" s="375"/>
      <c r="E10712" s="375"/>
      <c r="F10712" s="375"/>
      <c r="G10712" s="375"/>
      <c r="H10712" s="376"/>
      <c r="I10712" s="375"/>
      <c r="J10712" s="375"/>
      <c r="K10712" s="375"/>
      <c r="L10712" s="376"/>
      <c r="M10712" s="376"/>
      <c r="N10712" s="376"/>
      <c r="O10712" s="375"/>
      <c r="P10712" s="375"/>
      <c r="Q10712" s="376"/>
      <c r="R10712" s="376"/>
    </row>
    <row r="10713" spans="1:18" ht="11">
      <c r="A10713" s="375"/>
      <c r="B10713" s="375"/>
      <c r="C10713" s="375"/>
      <c r="D10713" s="375"/>
      <c r="E10713" s="375"/>
      <c r="F10713" s="375"/>
      <c r="G10713" s="375"/>
      <c r="H10713" s="376"/>
      <c r="I10713" s="375"/>
      <c r="J10713" s="375"/>
      <c r="K10713" s="375"/>
      <c r="L10713" s="376"/>
      <c r="M10713" s="376"/>
      <c r="N10713" s="376"/>
      <c r="O10713" s="375"/>
      <c r="P10713" s="375"/>
      <c r="Q10713" s="376"/>
      <c r="R10713" s="376"/>
    </row>
    <row r="10714" spans="1:18" ht="11">
      <c r="A10714" s="375"/>
      <c r="B10714" s="375"/>
      <c r="C10714" s="375"/>
      <c r="D10714" s="375"/>
      <c r="E10714" s="375"/>
      <c r="F10714" s="375"/>
      <c r="G10714" s="375"/>
      <c r="H10714" s="376"/>
      <c r="I10714" s="375"/>
      <c r="J10714" s="375"/>
      <c r="K10714" s="375"/>
      <c r="L10714" s="376"/>
      <c r="M10714" s="376"/>
      <c r="N10714" s="376"/>
      <c r="O10714" s="375"/>
      <c r="P10714" s="375"/>
      <c r="Q10714" s="376"/>
      <c r="R10714" s="376"/>
    </row>
    <row r="10715" spans="1:18" ht="11">
      <c r="A10715" s="375"/>
      <c r="B10715" s="375"/>
      <c r="C10715" s="375"/>
      <c r="D10715" s="375"/>
      <c r="E10715" s="375"/>
      <c r="F10715" s="375"/>
      <c r="G10715" s="375"/>
      <c r="H10715" s="376"/>
      <c r="I10715" s="375"/>
      <c r="J10715" s="376"/>
      <c r="K10715" s="375"/>
      <c r="L10715" s="376"/>
      <c r="M10715" s="376"/>
      <c r="N10715" s="376"/>
      <c r="O10715" s="375"/>
      <c r="P10715" s="375"/>
      <c r="Q10715" s="376"/>
      <c r="R10715" s="376"/>
    </row>
    <row r="10716" spans="1:18" ht="11">
      <c r="A10716" s="375"/>
      <c r="B10716" s="375"/>
      <c r="C10716" s="375"/>
      <c r="D10716" s="375"/>
      <c r="E10716" s="375"/>
      <c r="F10716" s="375"/>
      <c r="G10716" s="375"/>
      <c r="H10716" s="376"/>
      <c r="I10716" s="375"/>
      <c r="J10716" s="376"/>
      <c r="K10716" s="375"/>
      <c r="L10716" s="376"/>
      <c r="M10716" s="376"/>
      <c r="N10716" s="376"/>
      <c r="O10716" s="375"/>
      <c r="P10716" s="375"/>
      <c r="Q10716" s="376"/>
      <c r="R10716" s="376"/>
    </row>
    <row r="10717" spans="1:18" ht="11">
      <c r="A10717" s="375"/>
      <c r="B10717" s="375"/>
      <c r="C10717" s="375"/>
      <c r="D10717" s="375"/>
      <c r="E10717" s="375"/>
      <c r="F10717" s="375"/>
      <c r="G10717" s="375"/>
      <c r="H10717" s="376"/>
      <c r="I10717" s="375"/>
      <c r="J10717" s="376"/>
      <c r="K10717" s="375"/>
      <c r="L10717" s="376"/>
      <c r="M10717" s="376"/>
      <c r="N10717" s="376"/>
      <c r="O10717" s="375"/>
      <c r="P10717" s="375"/>
      <c r="Q10717" s="376"/>
      <c r="R10717" s="376"/>
    </row>
    <row r="10718" spans="1:18" ht="11">
      <c r="A10718" s="375"/>
      <c r="B10718" s="375"/>
      <c r="C10718" s="375"/>
      <c r="D10718" s="375"/>
      <c r="E10718" s="375"/>
      <c r="F10718" s="375"/>
      <c r="G10718" s="375"/>
      <c r="H10718" s="376"/>
      <c r="I10718" s="375"/>
      <c r="J10718" s="376"/>
      <c r="K10718" s="375"/>
      <c r="L10718" s="376"/>
      <c r="M10718" s="376"/>
      <c r="N10718" s="376"/>
      <c r="O10718" s="376"/>
      <c r="P10718" s="375"/>
      <c r="Q10718" s="376"/>
      <c r="R10718" s="376"/>
    </row>
    <row r="10719" spans="1:18" ht="11">
      <c r="A10719" s="375"/>
      <c r="B10719" s="375"/>
      <c r="C10719" s="375"/>
      <c r="D10719" s="375"/>
      <c r="E10719" s="375"/>
      <c r="F10719" s="375"/>
      <c r="G10719" s="375"/>
      <c r="H10719" s="376"/>
      <c r="I10719" s="375"/>
      <c r="J10719" s="376"/>
      <c r="K10719" s="375"/>
      <c r="L10719" s="376"/>
      <c r="M10719" s="376"/>
      <c r="N10719" s="376"/>
      <c r="O10719" s="376"/>
      <c r="P10719" s="375"/>
      <c r="Q10719" s="376"/>
      <c r="R10719" s="376"/>
    </row>
    <row r="10720" spans="1:18" ht="11">
      <c r="A10720" s="375"/>
      <c r="B10720" s="375"/>
      <c r="C10720" s="375"/>
      <c r="D10720" s="375"/>
      <c r="E10720" s="375"/>
      <c r="F10720" s="375"/>
      <c r="G10720" s="375"/>
      <c r="H10720" s="376"/>
      <c r="I10720" s="375"/>
      <c r="J10720" s="376"/>
      <c r="K10720" s="375"/>
      <c r="L10720" s="376"/>
      <c r="M10720" s="376"/>
      <c r="N10720" s="376"/>
      <c r="O10720" s="376"/>
      <c r="P10720" s="375"/>
      <c r="Q10720" s="376"/>
      <c r="R10720" s="376"/>
    </row>
    <row r="10721" spans="1:18" ht="11">
      <c r="A10721" s="375"/>
      <c r="B10721" s="375"/>
      <c r="C10721" s="375"/>
      <c r="D10721" s="375"/>
      <c r="E10721" s="375"/>
      <c r="F10721" s="375"/>
      <c r="G10721" s="375"/>
      <c r="H10721" s="376"/>
      <c r="I10721" s="375"/>
      <c r="J10721" s="375"/>
      <c r="K10721" s="375"/>
      <c r="L10721" s="376"/>
      <c r="M10721" s="376"/>
      <c r="N10721" s="376"/>
      <c r="O10721" s="375"/>
      <c r="P10721" s="375"/>
      <c r="Q10721" s="376"/>
      <c r="R10721" s="376"/>
    </row>
    <row r="10722" spans="1:18" ht="11">
      <c r="A10722" s="375"/>
      <c r="B10722" s="375"/>
      <c r="C10722" s="375"/>
      <c r="D10722" s="375"/>
      <c r="E10722" s="375"/>
      <c r="F10722" s="375"/>
      <c r="G10722" s="375"/>
      <c r="H10722" s="376"/>
      <c r="I10722" s="375"/>
      <c r="J10722" s="375"/>
      <c r="K10722" s="375"/>
      <c r="L10722" s="376"/>
      <c r="M10722" s="376"/>
      <c r="N10722" s="376"/>
      <c r="O10722" s="375"/>
      <c r="P10722" s="375"/>
      <c r="Q10722" s="376"/>
      <c r="R10722" s="376"/>
    </row>
    <row r="10723" spans="1:18" ht="11">
      <c r="A10723" s="375"/>
      <c r="B10723" s="375"/>
      <c r="C10723" s="375"/>
      <c r="D10723" s="375"/>
      <c r="E10723" s="375"/>
      <c r="F10723" s="375"/>
      <c r="G10723" s="375"/>
      <c r="H10723" s="376"/>
      <c r="I10723" s="375"/>
      <c r="J10723" s="375"/>
      <c r="K10723" s="375"/>
      <c r="L10723" s="376"/>
      <c r="M10723" s="376"/>
      <c r="N10723" s="376"/>
      <c r="O10723" s="375"/>
      <c r="P10723" s="375"/>
      <c r="Q10723" s="376"/>
      <c r="R10723" s="376"/>
    </row>
    <row r="10724" spans="1:18" ht="11">
      <c r="A10724" s="375"/>
      <c r="B10724" s="375"/>
      <c r="C10724" s="375"/>
      <c r="D10724" s="375"/>
      <c r="E10724" s="375"/>
      <c r="F10724" s="375"/>
      <c r="G10724" s="375"/>
      <c r="H10724" s="376"/>
      <c r="I10724" s="375"/>
      <c r="J10724" s="375"/>
      <c r="K10724" s="375"/>
      <c r="L10724" s="376"/>
      <c r="M10724" s="376"/>
      <c r="N10724" s="376"/>
      <c r="O10724" s="375"/>
      <c r="P10724" s="375"/>
      <c r="Q10724" s="376"/>
      <c r="R10724" s="376"/>
    </row>
    <row r="10725" spans="1:18" ht="11">
      <c r="A10725" s="375"/>
      <c r="B10725" s="375"/>
      <c r="C10725" s="375"/>
      <c r="D10725" s="375"/>
      <c r="E10725" s="375"/>
      <c r="F10725" s="375"/>
      <c r="G10725" s="375"/>
      <c r="H10725" s="376"/>
      <c r="I10725" s="375"/>
      <c r="J10725" s="375"/>
      <c r="K10725" s="375"/>
      <c r="L10725" s="376"/>
      <c r="M10725" s="376"/>
      <c r="N10725" s="376"/>
      <c r="O10725" s="375"/>
      <c r="P10725" s="375"/>
      <c r="Q10725" s="376"/>
      <c r="R10725" s="376"/>
    </row>
    <row r="10726" spans="1:18" ht="11">
      <c r="A10726" s="375"/>
      <c r="B10726" s="375"/>
      <c r="C10726" s="375"/>
      <c r="D10726" s="375"/>
      <c r="E10726" s="375"/>
      <c r="F10726" s="375"/>
      <c r="G10726" s="375"/>
      <c r="H10726" s="376"/>
      <c r="I10726" s="375"/>
      <c r="J10726" s="376"/>
      <c r="K10726" s="375"/>
      <c r="L10726" s="376"/>
      <c r="M10726" s="376"/>
      <c r="N10726" s="376"/>
      <c r="O10726" s="375"/>
      <c r="P10726" s="375"/>
      <c r="Q10726" s="376"/>
      <c r="R10726" s="376"/>
    </row>
    <row r="10727" spans="1:18" ht="11">
      <c r="A10727" s="375"/>
      <c r="B10727" s="375"/>
      <c r="C10727" s="375"/>
      <c r="D10727" s="375"/>
      <c r="E10727" s="375"/>
      <c r="F10727" s="375"/>
      <c r="G10727" s="375"/>
      <c r="H10727" s="376"/>
      <c r="I10727" s="375"/>
      <c r="J10727" s="375"/>
      <c r="K10727" s="375"/>
      <c r="L10727" s="376"/>
      <c r="M10727" s="376"/>
      <c r="N10727" s="376"/>
      <c r="O10727" s="375"/>
      <c r="P10727" s="375"/>
      <c r="Q10727" s="376"/>
      <c r="R10727" s="376"/>
    </row>
    <row r="10728" spans="1:18" ht="11">
      <c r="A10728" s="375"/>
      <c r="B10728" s="375"/>
      <c r="C10728" s="375"/>
      <c r="D10728" s="375"/>
      <c r="E10728" s="375"/>
      <c r="F10728" s="375"/>
      <c r="G10728" s="375"/>
      <c r="H10728" s="376"/>
      <c r="I10728" s="375"/>
      <c r="J10728" s="375"/>
      <c r="K10728" s="375"/>
      <c r="L10728" s="376"/>
      <c r="M10728" s="376"/>
      <c r="N10728" s="376"/>
      <c r="O10728" s="375"/>
      <c r="P10728" s="375"/>
      <c r="Q10728" s="376"/>
      <c r="R10728" s="376"/>
    </row>
    <row r="10729" spans="1:18" ht="11">
      <c r="A10729" s="375"/>
      <c r="B10729" s="375"/>
      <c r="C10729" s="375"/>
      <c r="D10729" s="375"/>
      <c r="E10729" s="375"/>
      <c r="F10729" s="375"/>
      <c r="G10729" s="375"/>
      <c r="H10729" s="376"/>
      <c r="I10729" s="375"/>
      <c r="J10729" s="375"/>
      <c r="K10729" s="375"/>
      <c r="L10729" s="376"/>
      <c r="M10729" s="376"/>
      <c r="N10729" s="376"/>
      <c r="O10729" s="375"/>
      <c r="P10729" s="375"/>
      <c r="Q10729" s="376"/>
      <c r="R10729" s="376"/>
    </row>
    <row r="10730" spans="1:18" ht="11">
      <c r="A10730" s="375"/>
      <c r="B10730" s="375"/>
      <c r="C10730" s="375"/>
      <c r="D10730" s="375"/>
      <c r="E10730" s="375"/>
      <c r="F10730" s="375"/>
      <c r="G10730" s="375"/>
      <c r="H10730" s="376"/>
      <c r="I10730" s="375"/>
      <c r="J10730" s="375"/>
      <c r="K10730" s="375"/>
      <c r="L10730" s="376"/>
      <c r="M10730" s="376"/>
      <c r="N10730" s="376"/>
      <c r="O10730" s="375"/>
      <c r="P10730" s="375"/>
      <c r="Q10730" s="376"/>
      <c r="R10730" s="376"/>
    </row>
    <row r="10731" spans="1:18" ht="11">
      <c r="A10731" s="375"/>
      <c r="B10731" s="375"/>
      <c r="C10731" s="375"/>
      <c r="D10731" s="375"/>
      <c r="E10731" s="375"/>
      <c r="F10731" s="375"/>
      <c r="G10731" s="375"/>
      <c r="H10731" s="376"/>
      <c r="I10731" s="375"/>
      <c r="J10731" s="375"/>
      <c r="K10731" s="375"/>
      <c r="L10731" s="376"/>
      <c r="M10731" s="376"/>
      <c r="N10731" s="376"/>
      <c r="O10731" s="375"/>
      <c r="P10731" s="375"/>
      <c r="Q10731" s="376"/>
      <c r="R10731" s="376"/>
    </row>
    <row r="10732" spans="1:18" ht="11">
      <c r="A10732" s="375"/>
      <c r="B10732" s="375"/>
      <c r="C10732" s="375"/>
      <c r="D10732" s="375"/>
      <c r="E10732" s="375"/>
      <c r="F10732" s="375"/>
      <c r="G10732" s="375"/>
      <c r="H10732" s="376"/>
      <c r="I10732" s="375"/>
      <c r="J10732" s="375"/>
      <c r="K10732" s="375"/>
      <c r="L10732" s="376"/>
      <c r="M10732" s="376"/>
      <c r="N10732" s="376"/>
      <c r="O10732" s="375"/>
      <c r="P10732" s="375"/>
      <c r="Q10732" s="376"/>
      <c r="R10732" s="376"/>
    </row>
    <row r="10733" spans="1:18" ht="11">
      <c r="A10733" s="375"/>
      <c r="B10733" s="375"/>
      <c r="C10733" s="375"/>
      <c r="D10733" s="375"/>
      <c r="E10733" s="375"/>
      <c r="F10733" s="375"/>
      <c r="G10733" s="375"/>
      <c r="H10733" s="376"/>
      <c r="I10733" s="375"/>
      <c r="J10733" s="375"/>
      <c r="K10733" s="375"/>
      <c r="L10733" s="376"/>
      <c r="M10733" s="376"/>
      <c r="N10733" s="376"/>
      <c r="O10733" s="375"/>
      <c r="P10733" s="375"/>
      <c r="Q10733" s="376"/>
      <c r="R10733" s="376"/>
    </row>
    <row r="10734" spans="1:18" ht="11">
      <c r="A10734" s="375"/>
      <c r="B10734" s="375"/>
      <c r="C10734" s="375"/>
      <c r="D10734" s="375"/>
      <c r="E10734" s="375"/>
      <c r="F10734" s="375"/>
      <c r="G10734" s="375"/>
      <c r="H10734" s="376"/>
      <c r="I10734" s="375"/>
      <c r="J10734" s="375"/>
      <c r="K10734" s="375"/>
      <c r="L10734" s="376"/>
      <c r="M10734" s="376"/>
      <c r="N10734" s="376"/>
      <c r="O10734" s="375"/>
      <c r="P10734" s="375"/>
      <c r="Q10734" s="376"/>
      <c r="R10734" s="376"/>
    </row>
    <row r="10735" spans="1:18" ht="11">
      <c r="A10735" s="375"/>
      <c r="B10735" s="375"/>
      <c r="C10735" s="375"/>
      <c r="D10735" s="375"/>
      <c r="E10735" s="375"/>
      <c r="F10735" s="375"/>
      <c r="G10735" s="375"/>
      <c r="H10735" s="376"/>
      <c r="I10735" s="375"/>
      <c r="J10735" s="375"/>
      <c r="K10735" s="375"/>
      <c r="L10735" s="376"/>
      <c r="M10735" s="376"/>
      <c r="N10735" s="376"/>
      <c r="O10735" s="375"/>
      <c r="P10735" s="375"/>
      <c r="Q10735" s="376"/>
      <c r="R10735" s="376"/>
    </row>
    <row r="10736" spans="1:18" ht="11">
      <c r="A10736" s="375"/>
      <c r="B10736" s="375"/>
      <c r="C10736" s="375"/>
      <c r="D10736" s="375"/>
      <c r="E10736" s="375"/>
      <c r="F10736" s="375"/>
      <c r="G10736" s="375"/>
      <c r="H10736" s="376"/>
      <c r="I10736" s="375"/>
      <c r="J10736" s="375"/>
      <c r="K10736" s="375"/>
      <c r="L10736" s="376"/>
      <c r="M10736" s="376"/>
      <c r="N10736" s="376"/>
      <c r="O10736" s="375"/>
      <c r="P10736" s="375"/>
      <c r="Q10736" s="376"/>
      <c r="R10736" s="376"/>
    </row>
    <row r="10737" spans="1:18" ht="11">
      <c r="A10737" s="375"/>
      <c r="B10737" s="375"/>
      <c r="C10737" s="375"/>
      <c r="D10737" s="375"/>
      <c r="E10737" s="375"/>
      <c r="F10737" s="375"/>
      <c r="G10737" s="375"/>
      <c r="H10737" s="376"/>
      <c r="I10737" s="375"/>
      <c r="J10737" s="376"/>
      <c r="K10737" s="375"/>
      <c r="L10737" s="376"/>
      <c r="M10737" s="376"/>
      <c r="N10737" s="376"/>
      <c r="O10737" s="376"/>
      <c r="P10737" s="375"/>
      <c r="Q10737" s="376"/>
      <c r="R10737" s="376"/>
    </row>
    <row r="10738" spans="1:18" ht="11">
      <c r="A10738" s="375"/>
      <c r="B10738" s="375"/>
      <c r="C10738" s="375"/>
      <c r="D10738" s="375"/>
      <c r="E10738" s="375"/>
      <c r="F10738" s="375"/>
      <c r="G10738" s="375"/>
      <c r="H10738" s="376"/>
      <c r="I10738" s="375"/>
      <c r="J10738" s="376"/>
      <c r="K10738" s="375"/>
      <c r="L10738" s="376"/>
      <c r="M10738" s="376"/>
      <c r="N10738" s="376"/>
      <c r="O10738" s="376"/>
      <c r="P10738" s="375"/>
      <c r="Q10738" s="376"/>
      <c r="R10738" s="376"/>
    </row>
    <row r="10739" spans="1:18" ht="11">
      <c r="A10739" s="375"/>
      <c r="B10739" s="375"/>
      <c r="C10739" s="375"/>
      <c r="D10739" s="375"/>
      <c r="E10739" s="375"/>
      <c r="F10739" s="375"/>
      <c r="G10739" s="375"/>
      <c r="H10739" s="376"/>
      <c r="I10739" s="375"/>
      <c r="J10739" s="375"/>
      <c r="K10739" s="375"/>
      <c r="L10739" s="376"/>
      <c r="M10739" s="376"/>
      <c r="N10739" s="376"/>
      <c r="O10739" s="375"/>
      <c r="P10739" s="375"/>
      <c r="Q10739" s="376"/>
      <c r="R10739" s="376"/>
    </row>
    <row r="10740" spans="1:18" ht="11">
      <c r="A10740" s="375"/>
      <c r="B10740" s="375"/>
      <c r="C10740" s="375"/>
      <c r="D10740" s="375"/>
      <c r="E10740" s="375"/>
      <c r="F10740" s="375"/>
      <c r="G10740" s="375"/>
      <c r="H10740" s="376"/>
      <c r="I10740" s="375"/>
      <c r="J10740" s="375"/>
      <c r="K10740" s="375"/>
      <c r="L10740" s="376"/>
      <c r="M10740" s="376"/>
      <c r="N10740" s="376"/>
      <c r="O10740" s="375"/>
      <c r="P10740" s="375"/>
      <c r="Q10740" s="376"/>
      <c r="R10740" s="376"/>
    </row>
    <row r="10741" spans="1:18" ht="11">
      <c r="A10741" s="375"/>
      <c r="B10741" s="375"/>
      <c r="C10741" s="375"/>
      <c r="D10741" s="375"/>
      <c r="E10741" s="375"/>
      <c r="F10741" s="375"/>
      <c r="G10741" s="375"/>
      <c r="H10741" s="376"/>
      <c r="I10741" s="375"/>
      <c r="J10741" s="375"/>
      <c r="K10741" s="375"/>
      <c r="L10741" s="376"/>
      <c r="M10741" s="376"/>
      <c r="N10741" s="376"/>
      <c r="O10741" s="375"/>
      <c r="P10741" s="375"/>
      <c r="Q10741" s="376"/>
      <c r="R10741" s="376"/>
    </row>
    <row r="10742" spans="1:18" ht="11">
      <c r="A10742" s="375"/>
      <c r="B10742" s="375"/>
      <c r="C10742" s="375"/>
      <c r="D10742" s="375"/>
      <c r="E10742" s="375"/>
      <c r="F10742" s="375"/>
      <c r="G10742" s="375"/>
      <c r="H10742" s="376"/>
      <c r="I10742" s="375"/>
      <c r="J10742" s="375"/>
      <c r="K10742" s="375"/>
      <c r="L10742" s="376"/>
      <c r="M10742" s="376"/>
      <c r="N10742" s="376"/>
      <c r="O10742" s="375"/>
      <c r="P10742" s="375"/>
      <c r="Q10742" s="376"/>
      <c r="R10742" s="376"/>
    </row>
    <row r="10743" spans="1:18" ht="11">
      <c r="A10743" s="375"/>
      <c r="B10743" s="375"/>
      <c r="C10743" s="375"/>
      <c r="D10743" s="375"/>
      <c r="E10743" s="375"/>
      <c r="F10743" s="375"/>
      <c r="G10743" s="375"/>
      <c r="H10743" s="376"/>
      <c r="I10743" s="375"/>
      <c r="J10743" s="375"/>
      <c r="K10743" s="375"/>
      <c r="L10743" s="376"/>
      <c r="M10743" s="376"/>
      <c r="N10743" s="376"/>
      <c r="O10743" s="375"/>
      <c r="P10743" s="375"/>
      <c r="Q10743" s="376"/>
      <c r="R10743" s="376"/>
    </row>
    <row r="10744" spans="1:18" ht="11">
      <c r="A10744" s="375"/>
      <c r="B10744" s="375"/>
      <c r="C10744" s="375"/>
      <c r="D10744" s="375"/>
      <c r="E10744" s="375"/>
      <c r="F10744" s="375"/>
      <c r="G10744" s="375"/>
      <c r="H10744" s="376"/>
      <c r="I10744" s="375"/>
      <c r="J10744" s="375"/>
      <c r="K10744" s="375"/>
      <c r="L10744" s="376"/>
      <c r="M10744" s="376"/>
      <c r="N10744" s="376"/>
      <c r="O10744" s="375"/>
      <c r="P10744" s="375"/>
      <c r="Q10744" s="376"/>
      <c r="R10744" s="376"/>
    </row>
    <row r="10745" spans="1:18" ht="11">
      <c r="A10745" s="375"/>
      <c r="B10745" s="375"/>
      <c r="C10745" s="375"/>
      <c r="D10745" s="375"/>
      <c r="E10745" s="375"/>
      <c r="F10745" s="375"/>
      <c r="G10745" s="375"/>
      <c r="H10745" s="376"/>
      <c r="I10745" s="375"/>
      <c r="J10745" s="375"/>
      <c r="K10745" s="375"/>
      <c r="L10745" s="376"/>
      <c r="M10745" s="376"/>
      <c r="N10745" s="376"/>
      <c r="O10745" s="375"/>
      <c r="P10745" s="375"/>
      <c r="Q10745" s="376"/>
      <c r="R10745" s="376"/>
    </row>
    <row r="10746" spans="1:18" ht="11">
      <c r="A10746" s="375"/>
      <c r="B10746" s="375"/>
      <c r="C10746" s="375"/>
      <c r="D10746" s="375"/>
      <c r="E10746" s="375"/>
      <c r="F10746" s="375"/>
      <c r="G10746" s="375"/>
      <c r="H10746" s="376"/>
      <c r="I10746" s="375"/>
      <c r="J10746" s="375"/>
      <c r="K10746" s="375"/>
      <c r="L10746" s="376"/>
      <c r="M10746" s="376"/>
      <c r="N10746" s="376"/>
      <c r="O10746" s="375"/>
      <c r="P10746" s="375"/>
      <c r="Q10746" s="376"/>
      <c r="R10746" s="376"/>
    </row>
    <row r="10747" spans="1:18" ht="11">
      <c r="A10747" s="375"/>
      <c r="B10747" s="375"/>
      <c r="C10747" s="375"/>
      <c r="D10747" s="375"/>
      <c r="E10747" s="375"/>
      <c r="F10747" s="375"/>
      <c r="G10747" s="375"/>
      <c r="H10747" s="376"/>
      <c r="I10747" s="375"/>
      <c r="J10747" s="375"/>
      <c r="K10747" s="375"/>
      <c r="L10747" s="376"/>
      <c r="M10747" s="376"/>
      <c r="N10747" s="376"/>
      <c r="O10747" s="375"/>
      <c r="P10747" s="375"/>
      <c r="Q10747" s="376"/>
      <c r="R10747" s="376"/>
    </row>
    <row r="10748" spans="1:18" ht="11">
      <c r="A10748" s="375"/>
      <c r="B10748" s="375"/>
      <c r="C10748" s="375"/>
      <c r="D10748" s="375"/>
      <c r="E10748" s="375"/>
      <c r="F10748" s="375"/>
      <c r="G10748" s="375"/>
      <c r="H10748" s="376"/>
      <c r="I10748" s="375"/>
      <c r="J10748" s="375"/>
      <c r="K10748" s="375"/>
      <c r="L10748" s="376"/>
      <c r="M10748" s="376"/>
      <c r="N10748" s="376"/>
      <c r="O10748" s="375"/>
      <c r="P10748" s="375"/>
      <c r="Q10748" s="376"/>
      <c r="R10748" s="376"/>
    </row>
    <row r="10749" spans="1:18" ht="11">
      <c r="A10749" s="375"/>
      <c r="B10749" s="375"/>
      <c r="C10749" s="375"/>
      <c r="D10749" s="375"/>
      <c r="E10749" s="375"/>
      <c r="F10749" s="375"/>
      <c r="G10749" s="375"/>
      <c r="H10749" s="376"/>
      <c r="I10749" s="375"/>
      <c r="J10749" s="375"/>
      <c r="K10749" s="375"/>
      <c r="L10749" s="376"/>
      <c r="M10749" s="376"/>
      <c r="N10749" s="376"/>
      <c r="O10749" s="375"/>
      <c r="P10749" s="375"/>
      <c r="Q10749" s="376"/>
      <c r="R10749" s="376"/>
    </row>
    <row r="10750" spans="1:18" ht="11">
      <c r="A10750" s="375"/>
      <c r="B10750" s="375"/>
      <c r="C10750" s="375"/>
      <c r="D10750" s="375"/>
      <c r="E10750" s="375"/>
      <c r="F10750" s="375"/>
      <c r="G10750" s="375"/>
      <c r="H10750" s="376"/>
      <c r="I10750" s="375"/>
      <c r="J10750" s="375"/>
      <c r="K10750" s="375"/>
      <c r="L10750" s="376"/>
      <c r="M10750" s="376"/>
      <c r="N10750" s="376"/>
      <c r="O10750" s="375"/>
      <c r="P10750" s="375"/>
      <c r="Q10750" s="376"/>
      <c r="R10750" s="376"/>
    </row>
    <row r="10751" spans="1:18" ht="11">
      <c r="A10751" s="375"/>
      <c r="B10751" s="375"/>
      <c r="C10751" s="375"/>
      <c r="D10751" s="375"/>
      <c r="E10751" s="375"/>
      <c r="F10751" s="375"/>
      <c r="G10751" s="375"/>
      <c r="H10751" s="376"/>
      <c r="I10751" s="375"/>
      <c r="J10751" s="375"/>
      <c r="K10751" s="375"/>
      <c r="L10751" s="376"/>
      <c r="M10751" s="376"/>
      <c r="N10751" s="376"/>
      <c r="O10751" s="375"/>
      <c r="P10751" s="375"/>
      <c r="Q10751" s="376"/>
      <c r="R10751" s="376"/>
    </row>
    <row r="10752" spans="1:18" ht="11">
      <c r="A10752" s="375"/>
      <c r="B10752" s="375"/>
      <c r="C10752" s="375"/>
      <c r="D10752" s="375"/>
      <c r="E10752" s="375"/>
      <c r="F10752" s="375"/>
      <c r="G10752" s="375"/>
      <c r="H10752" s="376"/>
      <c r="I10752" s="375"/>
      <c r="J10752" s="375"/>
      <c r="K10752" s="375"/>
      <c r="L10752" s="376"/>
      <c r="M10752" s="376"/>
      <c r="N10752" s="376"/>
      <c r="O10752" s="375"/>
      <c r="P10752" s="375"/>
      <c r="Q10752" s="376"/>
      <c r="R10752" s="376"/>
    </row>
    <row r="10753" spans="1:18" ht="11">
      <c r="A10753" s="375"/>
      <c r="B10753" s="375"/>
      <c r="C10753" s="375"/>
      <c r="D10753" s="375"/>
      <c r="E10753" s="375"/>
      <c r="F10753" s="375"/>
      <c r="G10753" s="375"/>
      <c r="H10753" s="376"/>
      <c r="I10753" s="375"/>
      <c r="J10753" s="375"/>
      <c r="K10753" s="375"/>
      <c r="L10753" s="376"/>
      <c r="M10753" s="376"/>
      <c r="N10753" s="376"/>
      <c r="O10753" s="375"/>
      <c r="P10753" s="375"/>
      <c r="Q10753" s="376"/>
      <c r="R10753" s="376"/>
    </row>
    <row r="10754" spans="1:18" ht="11">
      <c r="A10754" s="375"/>
      <c r="B10754" s="375"/>
      <c r="C10754" s="375"/>
      <c r="D10754" s="375"/>
      <c r="E10754" s="375"/>
      <c r="F10754" s="375"/>
      <c r="G10754" s="375"/>
      <c r="H10754" s="376"/>
      <c r="I10754" s="375"/>
      <c r="J10754" s="375"/>
      <c r="K10754" s="375"/>
      <c r="L10754" s="376"/>
      <c r="M10754" s="376"/>
      <c r="N10754" s="376"/>
      <c r="O10754" s="375"/>
      <c r="P10754" s="375"/>
      <c r="Q10754" s="376"/>
      <c r="R10754" s="376"/>
    </row>
    <row r="10755" spans="1:18" ht="11">
      <c r="A10755" s="375"/>
      <c r="B10755" s="375"/>
      <c r="C10755" s="375"/>
      <c r="D10755" s="375"/>
      <c r="E10755" s="375"/>
      <c r="F10755" s="375"/>
      <c r="G10755" s="375"/>
      <c r="H10755" s="376"/>
      <c r="I10755" s="375"/>
      <c r="J10755" s="375"/>
      <c r="K10755" s="375"/>
      <c r="L10755" s="376"/>
      <c r="M10755" s="376"/>
      <c r="N10755" s="376"/>
      <c r="O10755" s="375"/>
      <c r="P10755" s="375"/>
      <c r="Q10755" s="376"/>
      <c r="R10755" s="376"/>
    </row>
    <row r="10756" spans="1:18" ht="11">
      <c r="A10756" s="375"/>
      <c r="B10756" s="375"/>
      <c r="C10756" s="375"/>
      <c r="D10756" s="375"/>
      <c r="E10756" s="375"/>
      <c r="F10756" s="375"/>
      <c r="G10756" s="375"/>
      <c r="H10756" s="376"/>
      <c r="I10756" s="375"/>
      <c r="J10756" s="375"/>
      <c r="K10756" s="375"/>
      <c r="L10756" s="376"/>
      <c r="M10756" s="376"/>
      <c r="N10756" s="376"/>
      <c r="O10756" s="375"/>
      <c r="P10756" s="375"/>
      <c r="Q10756" s="376"/>
      <c r="R10756" s="376"/>
    </row>
    <row r="10757" spans="1:18" ht="11">
      <c r="A10757" s="375"/>
      <c r="B10757" s="375"/>
      <c r="C10757" s="375"/>
      <c r="D10757" s="375"/>
      <c r="E10757" s="375"/>
      <c r="F10757" s="375"/>
      <c r="G10757" s="375"/>
      <c r="H10757" s="376"/>
      <c r="I10757" s="375"/>
      <c r="J10757" s="375"/>
      <c r="K10757" s="375"/>
      <c r="L10757" s="376"/>
      <c r="M10757" s="376"/>
      <c r="N10757" s="376"/>
      <c r="O10757" s="375"/>
      <c r="P10757" s="375"/>
      <c r="Q10757" s="376"/>
      <c r="R10757" s="376"/>
    </row>
    <row r="10758" spans="1:18" ht="11">
      <c r="A10758" s="375"/>
      <c r="B10758" s="375"/>
      <c r="C10758" s="375"/>
      <c r="D10758" s="375"/>
      <c r="E10758" s="375"/>
      <c r="F10758" s="375"/>
      <c r="G10758" s="375"/>
      <c r="H10758" s="376"/>
      <c r="I10758" s="375"/>
      <c r="J10758" s="375"/>
      <c r="K10758" s="375"/>
      <c r="L10758" s="376"/>
      <c r="M10758" s="376"/>
      <c r="N10758" s="376"/>
      <c r="O10758" s="375"/>
      <c r="P10758" s="375"/>
      <c r="Q10758" s="376"/>
      <c r="R10758" s="376"/>
    </row>
    <row r="10759" spans="1:18" ht="11">
      <c r="A10759" s="375"/>
      <c r="B10759" s="375"/>
      <c r="C10759" s="375"/>
      <c r="D10759" s="375"/>
      <c r="E10759" s="375"/>
      <c r="F10759" s="375"/>
      <c r="G10759" s="375"/>
      <c r="H10759" s="376"/>
      <c r="I10759" s="375"/>
      <c r="J10759" s="375"/>
      <c r="K10759" s="375"/>
      <c r="L10759" s="376"/>
      <c r="M10759" s="376"/>
      <c r="N10759" s="376"/>
      <c r="O10759" s="375"/>
      <c r="P10759" s="375"/>
      <c r="Q10759" s="376"/>
      <c r="R10759" s="376"/>
    </row>
    <row r="10760" spans="1:18" ht="11">
      <c r="A10760" s="375"/>
      <c r="B10760" s="375"/>
      <c r="C10760" s="375"/>
      <c r="D10760" s="375"/>
      <c r="E10760" s="375"/>
      <c r="F10760" s="375"/>
      <c r="G10760" s="375"/>
      <c r="H10760" s="376"/>
      <c r="I10760" s="375"/>
      <c r="J10760" s="375"/>
      <c r="K10760" s="375"/>
      <c r="L10760" s="376"/>
      <c r="M10760" s="376"/>
      <c r="N10760" s="376"/>
      <c r="O10760" s="375"/>
      <c r="P10760" s="375"/>
      <c r="Q10760" s="376"/>
      <c r="R10760" s="376"/>
    </row>
    <row r="10761" spans="1:18" ht="11">
      <c r="A10761" s="375"/>
      <c r="B10761" s="375"/>
      <c r="C10761" s="375"/>
      <c r="D10761" s="375"/>
      <c r="E10761" s="375"/>
      <c r="F10761" s="375"/>
      <c r="G10761" s="375"/>
      <c r="H10761" s="376"/>
      <c r="I10761" s="375"/>
      <c r="J10761" s="376"/>
      <c r="K10761" s="375"/>
      <c r="L10761" s="376"/>
      <c r="M10761" s="376"/>
      <c r="N10761" s="376"/>
      <c r="O10761" s="376"/>
      <c r="P10761" s="375"/>
      <c r="Q10761" s="376"/>
      <c r="R10761" s="376"/>
    </row>
    <row r="10762" spans="1:18" ht="11">
      <c r="A10762" s="375"/>
      <c r="B10762" s="375"/>
      <c r="C10762" s="375"/>
      <c r="D10762" s="375"/>
      <c r="E10762" s="375"/>
      <c r="F10762" s="375"/>
      <c r="G10762" s="375"/>
      <c r="H10762" s="376"/>
      <c r="I10762" s="375"/>
      <c r="J10762" s="375"/>
      <c r="K10762" s="375"/>
      <c r="L10762" s="376"/>
      <c r="M10762" s="376"/>
      <c r="N10762" s="376"/>
      <c r="O10762" s="375"/>
      <c r="P10762" s="375"/>
      <c r="Q10762" s="376"/>
      <c r="R10762" s="376"/>
    </row>
    <row r="10763" spans="1:18" ht="11">
      <c r="A10763" s="375"/>
      <c r="B10763" s="375"/>
      <c r="C10763" s="375"/>
      <c r="D10763" s="375"/>
      <c r="E10763" s="375"/>
      <c r="F10763" s="375"/>
      <c r="G10763" s="375"/>
      <c r="H10763" s="376"/>
      <c r="I10763" s="375"/>
      <c r="J10763" s="375"/>
      <c r="K10763" s="375"/>
      <c r="L10763" s="376"/>
      <c r="M10763" s="376"/>
      <c r="N10763" s="376"/>
      <c r="O10763" s="375"/>
      <c r="P10763" s="375"/>
      <c r="Q10763" s="376"/>
      <c r="R10763" s="376"/>
    </row>
    <row r="10764" spans="1:18" ht="11">
      <c r="A10764" s="375"/>
      <c r="B10764" s="375"/>
      <c r="C10764" s="375"/>
      <c r="D10764" s="375"/>
      <c r="E10764" s="375"/>
      <c r="F10764" s="375"/>
      <c r="G10764" s="375"/>
      <c r="H10764" s="376"/>
      <c r="I10764" s="375"/>
      <c r="J10764" s="376"/>
      <c r="K10764" s="375"/>
      <c r="L10764" s="376"/>
      <c r="M10764" s="376"/>
      <c r="N10764" s="376"/>
      <c r="O10764" s="375"/>
      <c r="P10764" s="375"/>
      <c r="Q10764" s="376"/>
      <c r="R10764" s="376"/>
    </row>
    <row r="10765" spans="1:18" ht="11">
      <c r="A10765" s="375"/>
      <c r="B10765" s="375"/>
      <c r="C10765" s="375"/>
      <c r="D10765" s="375"/>
      <c r="E10765" s="375"/>
      <c r="F10765" s="375"/>
      <c r="G10765" s="375"/>
      <c r="H10765" s="376"/>
      <c r="I10765" s="375"/>
      <c r="J10765" s="375"/>
      <c r="K10765" s="375"/>
      <c r="L10765" s="376"/>
      <c r="M10765" s="376"/>
      <c r="N10765" s="376"/>
      <c r="O10765" s="375"/>
      <c r="P10765" s="375"/>
      <c r="Q10765" s="376"/>
      <c r="R10765" s="376"/>
    </row>
    <row r="10766" spans="1:18" ht="11">
      <c r="A10766" s="375"/>
      <c r="B10766" s="375"/>
      <c r="C10766" s="375"/>
      <c r="D10766" s="375"/>
      <c r="E10766" s="375"/>
      <c r="F10766" s="375"/>
      <c r="G10766" s="375"/>
      <c r="H10766" s="376"/>
      <c r="I10766" s="375"/>
      <c r="J10766" s="375"/>
      <c r="K10766" s="375"/>
      <c r="L10766" s="376"/>
      <c r="M10766" s="376"/>
      <c r="N10766" s="376"/>
      <c r="O10766" s="375"/>
      <c r="P10766" s="375"/>
      <c r="Q10766" s="376"/>
      <c r="R10766" s="376"/>
    </row>
    <row r="10767" spans="1:18" ht="11">
      <c r="A10767" s="375"/>
      <c r="B10767" s="375"/>
      <c r="C10767" s="375"/>
      <c r="D10767" s="375"/>
      <c r="E10767" s="375"/>
      <c r="F10767" s="375"/>
      <c r="G10767" s="375"/>
      <c r="H10767" s="376"/>
      <c r="I10767" s="375"/>
      <c r="J10767" s="375"/>
      <c r="K10767" s="375"/>
      <c r="L10767" s="376"/>
      <c r="M10767" s="376"/>
      <c r="N10767" s="376"/>
      <c r="O10767" s="375"/>
      <c r="P10767" s="375"/>
      <c r="Q10767" s="376"/>
      <c r="R10767" s="376"/>
    </row>
    <row r="10768" spans="1:18" ht="11">
      <c r="A10768" s="375"/>
      <c r="B10768" s="375"/>
      <c r="C10768" s="375"/>
      <c r="D10768" s="375"/>
      <c r="E10768" s="375"/>
      <c r="F10768" s="375"/>
      <c r="G10768" s="375"/>
      <c r="H10768" s="376"/>
      <c r="I10768" s="375"/>
      <c r="J10768" s="375"/>
      <c r="K10768" s="375"/>
      <c r="L10768" s="376"/>
      <c r="M10768" s="376"/>
      <c r="N10768" s="376"/>
      <c r="O10768" s="375"/>
      <c r="P10768" s="375"/>
      <c r="Q10768" s="376"/>
      <c r="R10768" s="376"/>
    </row>
    <row r="10769" spans="1:18" ht="11">
      <c r="A10769" s="375"/>
      <c r="B10769" s="375"/>
      <c r="C10769" s="375"/>
      <c r="D10769" s="375"/>
      <c r="E10769" s="375"/>
      <c r="F10769" s="375"/>
      <c r="G10769" s="375"/>
      <c r="H10769" s="376"/>
      <c r="I10769" s="375"/>
      <c r="J10769" s="375"/>
      <c r="K10769" s="375"/>
      <c r="L10769" s="376"/>
      <c r="M10769" s="376"/>
      <c r="N10769" s="376"/>
      <c r="O10769" s="375"/>
      <c r="P10769" s="375"/>
      <c r="Q10769" s="376"/>
      <c r="R10769" s="376"/>
    </row>
    <row r="10770" spans="1:18" ht="11">
      <c r="A10770" s="375"/>
      <c r="B10770" s="375"/>
      <c r="C10770" s="375"/>
      <c r="D10770" s="375"/>
      <c r="E10770" s="375"/>
      <c r="F10770" s="375"/>
      <c r="G10770" s="375"/>
      <c r="H10770" s="376"/>
      <c r="I10770" s="375"/>
      <c r="J10770" s="375"/>
      <c r="K10770" s="375"/>
      <c r="L10770" s="376"/>
      <c r="M10770" s="376"/>
      <c r="N10770" s="375"/>
      <c r="O10770" s="375"/>
      <c r="P10770" s="375"/>
      <c r="Q10770" s="376"/>
      <c r="R10770" s="375"/>
    </row>
    <row r="10771" spans="1:18" ht="11">
      <c r="A10771" s="375"/>
      <c r="B10771" s="375"/>
      <c r="C10771" s="375"/>
      <c r="D10771" s="375"/>
      <c r="E10771" s="375"/>
      <c r="F10771" s="375"/>
      <c r="G10771" s="375"/>
      <c r="H10771" s="376"/>
      <c r="I10771" s="375"/>
      <c r="J10771" s="375"/>
      <c r="K10771" s="375"/>
      <c r="L10771" s="376"/>
      <c r="M10771" s="376"/>
      <c r="N10771" s="376"/>
      <c r="O10771" s="375"/>
      <c r="P10771" s="375"/>
      <c r="Q10771" s="376"/>
      <c r="R10771" s="376"/>
    </row>
    <row r="10772" spans="1:18" ht="11">
      <c r="A10772" s="375"/>
      <c r="B10772" s="375"/>
      <c r="C10772" s="375"/>
      <c r="D10772" s="375"/>
      <c r="E10772" s="375"/>
      <c r="F10772" s="375"/>
      <c r="G10772" s="375"/>
      <c r="H10772" s="376"/>
      <c r="I10772" s="375"/>
      <c r="J10772" s="375"/>
      <c r="K10772" s="375"/>
      <c r="L10772" s="376"/>
      <c r="M10772" s="376"/>
      <c r="N10772" s="376"/>
      <c r="O10772" s="375"/>
      <c r="P10772" s="375"/>
      <c r="Q10772" s="376"/>
      <c r="R10772" s="376"/>
    </row>
    <row r="10773" spans="1:18" ht="11">
      <c r="A10773" s="375"/>
      <c r="B10773" s="375"/>
      <c r="C10773" s="375"/>
      <c r="D10773" s="375"/>
      <c r="E10773" s="375"/>
      <c r="F10773" s="375"/>
      <c r="G10773" s="375"/>
      <c r="H10773" s="376"/>
      <c r="I10773" s="375"/>
      <c r="J10773" s="375"/>
      <c r="K10773" s="375"/>
      <c r="L10773" s="376"/>
      <c r="M10773" s="376"/>
      <c r="N10773" s="376"/>
      <c r="O10773" s="375"/>
      <c r="P10773" s="375"/>
      <c r="Q10773" s="376"/>
      <c r="R10773" s="376"/>
    </row>
    <row r="10774" spans="1:18" ht="11">
      <c r="A10774" s="375"/>
      <c r="B10774" s="375"/>
      <c r="C10774" s="375"/>
      <c r="D10774" s="375"/>
      <c r="E10774" s="375"/>
      <c r="F10774" s="375"/>
      <c r="G10774" s="375"/>
      <c r="H10774" s="376"/>
      <c r="I10774" s="375"/>
      <c r="J10774" s="375"/>
      <c r="K10774" s="375"/>
      <c r="L10774" s="376"/>
      <c r="M10774" s="376"/>
      <c r="N10774" s="376"/>
      <c r="O10774" s="375"/>
      <c r="P10774" s="375"/>
      <c r="Q10774" s="376"/>
      <c r="R10774" s="376"/>
    </row>
    <row r="10775" spans="1:18" ht="11">
      <c r="A10775" s="375"/>
      <c r="B10775" s="375"/>
      <c r="C10775" s="375"/>
      <c r="D10775" s="375"/>
      <c r="E10775" s="375"/>
      <c r="F10775" s="375"/>
      <c r="G10775" s="375"/>
      <c r="H10775" s="376"/>
      <c r="I10775" s="375"/>
      <c r="J10775" s="375"/>
      <c r="K10775" s="375"/>
      <c r="L10775" s="376"/>
      <c r="M10775" s="376"/>
      <c r="N10775" s="376"/>
      <c r="O10775" s="375"/>
      <c r="P10775" s="375"/>
      <c r="Q10775" s="376"/>
      <c r="R10775" s="376"/>
    </row>
    <row r="10776" spans="1:18" ht="11">
      <c r="A10776" s="375"/>
      <c r="B10776" s="375"/>
      <c r="C10776" s="375"/>
      <c r="D10776" s="375"/>
      <c r="E10776" s="375"/>
      <c r="F10776" s="375"/>
      <c r="G10776" s="375"/>
      <c r="H10776" s="376"/>
      <c r="I10776" s="375"/>
      <c r="J10776" s="376"/>
      <c r="K10776" s="375"/>
      <c r="L10776" s="376"/>
      <c r="M10776" s="376"/>
      <c r="N10776" s="376"/>
      <c r="O10776" s="375"/>
      <c r="P10776" s="375"/>
      <c r="Q10776" s="376"/>
      <c r="R10776" s="376"/>
    </row>
    <row r="10777" spans="1:18" ht="11">
      <c r="A10777" s="375"/>
      <c r="B10777" s="375"/>
      <c r="C10777" s="375"/>
      <c r="D10777" s="375"/>
      <c r="E10777" s="375"/>
      <c r="F10777" s="375"/>
      <c r="G10777" s="375"/>
      <c r="H10777" s="376"/>
      <c r="I10777" s="375"/>
      <c r="J10777" s="375"/>
      <c r="K10777" s="375"/>
      <c r="L10777" s="376"/>
      <c r="M10777" s="376"/>
      <c r="N10777" s="376"/>
      <c r="O10777" s="375"/>
      <c r="P10777" s="375"/>
      <c r="Q10777" s="376"/>
      <c r="R10777" s="376"/>
    </row>
    <row r="10778" spans="1:18" ht="11">
      <c r="A10778" s="375"/>
      <c r="B10778" s="375"/>
      <c r="C10778" s="375"/>
      <c r="D10778" s="375"/>
      <c r="E10778" s="375"/>
      <c r="F10778" s="375"/>
      <c r="G10778" s="375"/>
      <c r="H10778" s="376"/>
      <c r="I10778" s="375"/>
      <c r="J10778" s="375"/>
      <c r="K10778" s="375"/>
      <c r="L10778" s="376"/>
      <c r="M10778" s="376"/>
      <c r="N10778" s="376"/>
      <c r="O10778" s="375"/>
      <c r="P10778" s="375"/>
      <c r="Q10778" s="376"/>
      <c r="R10778" s="376"/>
    </row>
    <row r="10779" spans="1:18" ht="11">
      <c r="A10779" s="375"/>
      <c r="B10779" s="375"/>
      <c r="C10779" s="375"/>
      <c r="D10779" s="375"/>
      <c r="E10779" s="375"/>
      <c r="F10779" s="375"/>
      <c r="G10779" s="375"/>
      <c r="H10779" s="376"/>
      <c r="I10779" s="375"/>
      <c r="J10779" s="376"/>
      <c r="K10779" s="375"/>
      <c r="L10779" s="376"/>
      <c r="M10779" s="376"/>
      <c r="N10779" s="376"/>
      <c r="O10779" s="375"/>
      <c r="P10779" s="375"/>
      <c r="Q10779" s="376"/>
      <c r="R10779" s="376"/>
    </row>
    <row r="10780" spans="1:18" ht="11">
      <c r="A10780" s="375"/>
      <c r="B10780" s="375"/>
      <c r="C10780" s="375"/>
      <c r="D10780" s="375"/>
      <c r="E10780" s="375"/>
      <c r="F10780" s="375"/>
      <c r="G10780" s="375"/>
      <c r="H10780" s="376"/>
      <c r="I10780" s="375"/>
      <c r="J10780" s="376"/>
      <c r="K10780" s="375"/>
      <c r="L10780" s="376"/>
      <c r="M10780" s="376"/>
      <c r="N10780" s="376"/>
      <c r="O10780" s="376"/>
      <c r="P10780" s="375"/>
      <c r="Q10780" s="376"/>
      <c r="R10780" s="376"/>
    </row>
    <row r="10781" spans="1:18" ht="11">
      <c r="A10781" s="375"/>
      <c r="B10781" s="375"/>
      <c r="C10781" s="375"/>
      <c r="D10781" s="375"/>
      <c r="E10781" s="375"/>
      <c r="F10781" s="375"/>
      <c r="G10781" s="375"/>
      <c r="H10781" s="376"/>
      <c r="I10781" s="375"/>
      <c r="J10781" s="376"/>
      <c r="K10781" s="375"/>
      <c r="L10781" s="376"/>
      <c r="M10781" s="376"/>
      <c r="N10781" s="376"/>
      <c r="O10781" s="376"/>
      <c r="P10781" s="375"/>
      <c r="Q10781" s="376"/>
      <c r="R10781" s="376"/>
    </row>
    <row r="10782" spans="1:18" ht="11">
      <c r="A10782" s="375"/>
      <c r="B10782" s="375"/>
      <c r="C10782" s="375"/>
      <c r="D10782" s="375"/>
      <c r="E10782" s="375"/>
      <c r="F10782" s="375"/>
      <c r="G10782" s="375"/>
      <c r="H10782" s="376"/>
      <c r="I10782" s="375"/>
      <c r="J10782" s="375"/>
      <c r="K10782" s="375"/>
      <c r="L10782" s="376"/>
      <c r="M10782" s="376"/>
      <c r="N10782" s="376"/>
      <c r="O10782" s="375"/>
      <c r="P10782" s="375"/>
      <c r="Q10782" s="376"/>
      <c r="R10782" s="376"/>
    </row>
    <row r="10783" spans="1:18" ht="11">
      <c r="A10783" s="375"/>
      <c r="B10783" s="375"/>
      <c r="C10783" s="375"/>
      <c r="D10783" s="375"/>
      <c r="E10783" s="375"/>
      <c r="F10783" s="375"/>
      <c r="G10783" s="375"/>
      <c r="H10783" s="376"/>
      <c r="I10783" s="375"/>
      <c r="J10783" s="375"/>
      <c r="K10783" s="375"/>
      <c r="L10783" s="376"/>
      <c r="M10783" s="376"/>
      <c r="N10783" s="376"/>
      <c r="O10783" s="375"/>
      <c r="P10783" s="375"/>
      <c r="Q10783" s="376"/>
      <c r="R10783" s="376"/>
    </row>
    <row r="10784" spans="1:18" ht="11">
      <c r="A10784" s="375"/>
      <c r="B10784" s="375"/>
      <c r="C10784" s="375"/>
      <c r="D10784" s="375"/>
      <c r="E10784" s="375"/>
      <c r="F10784" s="375"/>
      <c r="G10784" s="375"/>
      <c r="H10784" s="376"/>
      <c r="I10784" s="375"/>
      <c r="J10784" s="375"/>
      <c r="K10784" s="375"/>
      <c r="L10784" s="376"/>
      <c r="M10784" s="376"/>
      <c r="N10784" s="376"/>
      <c r="O10784" s="375"/>
      <c r="P10784" s="375"/>
      <c r="Q10784" s="376"/>
      <c r="R10784" s="376"/>
    </row>
    <row r="10785" spans="1:18" ht="11">
      <c r="A10785" s="375"/>
      <c r="B10785" s="375"/>
      <c r="C10785" s="375"/>
      <c r="D10785" s="375"/>
      <c r="E10785" s="375"/>
      <c r="F10785" s="375"/>
      <c r="G10785" s="375"/>
      <c r="H10785" s="376"/>
      <c r="I10785" s="375"/>
      <c r="J10785" s="375"/>
      <c r="K10785" s="375"/>
      <c r="L10785" s="376"/>
      <c r="M10785" s="376"/>
      <c r="N10785" s="376"/>
      <c r="O10785" s="375"/>
      <c r="P10785" s="375"/>
      <c r="Q10785" s="376"/>
      <c r="R10785" s="376"/>
    </row>
    <row r="10786" spans="1:18" ht="11">
      <c r="A10786" s="375"/>
      <c r="B10786" s="375"/>
      <c r="C10786" s="375"/>
      <c r="D10786" s="375"/>
      <c r="E10786" s="375"/>
      <c r="F10786" s="375"/>
      <c r="G10786" s="375"/>
      <c r="H10786" s="376"/>
      <c r="I10786" s="375"/>
      <c r="J10786" s="375"/>
      <c r="K10786" s="375"/>
      <c r="L10786" s="376"/>
      <c r="M10786" s="376"/>
      <c r="N10786" s="376"/>
      <c r="O10786" s="375"/>
      <c r="P10786" s="375"/>
      <c r="Q10786" s="376"/>
      <c r="R10786" s="376"/>
    </row>
    <row r="10787" spans="1:18" ht="11">
      <c r="A10787" s="375"/>
      <c r="B10787" s="375"/>
      <c r="C10787" s="375"/>
      <c r="D10787" s="375"/>
      <c r="E10787" s="375"/>
      <c r="F10787" s="375"/>
      <c r="G10787" s="375"/>
      <c r="H10787" s="376"/>
      <c r="I10787" s="375"/>
      <c r="J10787" s="375"/>
      <c r="K10787" s="375"/>
      <c r="L10787" s="376"/>
      <c r="M10787" s="376"/>
      <c r="N10787" s="376"/>
      <c r="O10787" s="375"/>
      <c r="P10787" s="375"/>
      <c r="Q10787" s="376"/>
      <c r="R10787" s="376"/>
    </row>
    <row r="10788" spans="1:18" ht="11">
      <c r="A10788" s="375"/>
      <c r="B10788" s="375"/>
      <c r="C10788" s="375"/>
      <c r="D10788" s="375"/>
      <c r="E10788" s="375"/>
      <c r="F10788" s="375"/>
      <c r="G10788" s="375"/>
      <c r="H10788" s="376"/>
      <c r="I10788" s="375"/>
      <c r="J10788" s="375"/>
      <c r="K10788" s="375"/>
      <c r="L10788" s="376"/>
      <c r="M10788" s="376"/>
      <c r="N10788" s="376"/>
      <c r="O10788" s="375"/>
      <c r="P10788" s="375"/>
      <c r="Q10788" s="376"/>
      <c r="R10788" s="376"/>
    </row>
    <row r="10789" spans="1:18" ht="11">
      <c r="A10789" s="375"/>
      <c r="B10789" s="375"/>
      <c r="C10789" s="375"/>
      <c r="D10789" s="375"/>
      <c r="E10789" s="375"/>
      <c r="F10789" s="375"/>
      <c r="G10789" s="375"/>
      <c r="H10789" s="376"/>
      <c r="I10789" s="375"/>
      <c r="J10789" s="375"/>
      <c r="K10789" s="375"/>
      <c r="L10789" s="376"/>
      <c r="M10789" s="376"/>
      <c r="N10789" s="376"/>
      <c r="O10789" s="375"/>
      <c r="P10789" s="375"/>
      <c r="Q10789" s="376"/>
      <c r="R10789" s="376"/>
    </row>
    <row r="10790" spans="1:18" ht="11">
      <c r="A10790" s="375"/>
      <c r="B10790" s="375"/>
      <c r="C10790" s="375"/>
      <c r="D10790" s="375"/>
      <c r="E10790" s="375"/>
      <c r="F10790" s="375"/>
      <c r="G10790" s="375"/>
      <c r="H10790" s="376"/>
      <c r="I10790" s="375"/>
      <c r="J10790" s="375"/>
      <c r="K10790" s="375"/>
      <c r="L10790" s="376"/>
      <c r="M10790" s="376"/>
      <c r="N10790" s="376"/>
      <c r="O10790" s="375"/>
      <c r="P10790" s="375"/>
      <c r="Q10790" s="376"/>
      <c r="R10790" s="376"/>
    </row>
    <row r="10791" spans="1:18" ht="11">
      <c r="A10791" s="375"/>
      <c r="B10791" s="375"/>
      <c r="C10791" s="375"/>
      <c r="D10791" s="375"/>
      <c r="E10791" s="375"/>
      <c r="F10791" s="375"/>
      <c r="G10791" s="375"/>
      <c r="H10791" s="376"/>
      <c r="I10791" s="375"/>
      <c r="J10791" s="375"/>
      <c r="K10791" s="375"/>
      <c r="L10791" s="376"/>
      <c r="M10791" s="376"/>
      <c r="N10791" s="376"/>
      <c r="O10791" s="375"/>
      <c r="P10791" s="375"/>
      <c r="Q10791" s="376"/>
      <c r="R10791" s="376"/>
    </row>
    <row r="10792" spans="1:18" ht="11">
      <c r="A10792" s="375"/>
      <c r="B10792" s="375"/>
      <c r="C10792" s="375"/>
      <c r="D10792" s="375"/>
      <c r="E10792" s="375"/>
      <c r="F10792" s="375"/>
      <c r="G10792" s="375"/>
      <c r="H10792" s="376"/>
      <c r="I10792" s="375"/>
      <c r="J10792" s="376"/>
      <c r="K10792" s="375"/>
      <c r="L10792" s="376"/>
      <c r="M10792" s="376"/>
      <c r="N10792" s="376"/>
      <c r="O10792" s="375"/>
      <c r="P10792" s="375"/>
      <c r="Q10792" s="376"/>
      <c r="R10792" s="376"/>
    </row>
    <row r="10793" spans="1:18" ht="11">
      <c r="A10793" s="375"/>
      <c r="B10793" s="375"/>
      <c r="C10793" s="375"/>
      <c r="D10793" s="375"/>
      <c r="E10793" s="375"/>
      <c r="F10793" s="375"/>
      <c r="G10793" s="375"/>
      <c r="H10793" s="376"/>
      <c r="I10793" s="375"/>
      <c r="J10793" s="375"/>
      <c r="K10793" s="375"/>
      <c r="L10793" s="376"/>
      <c r="M10793" s="376"/>
      <c r="N10793" s="376"/>
      <c r="O10793" s="375"/>
      <c r="P10793" s="375"/>
      <c r="Q10793" s="376"/>
      <c r="R10793" s="376"/>
    </row>
    <row r="10794" spans="1:18" ht="11">
      <c r="A10794" s="375"/>
      <c r="B10794" s="375"/>
      <c r="C10794" s="375"/>
      <c r="D10794" s="375"/>
      <c r="E10794" s="375"/>
      <c r="F10794" s="375"/>
      <c r="G10794" s="375"/>
      <c r="H10794" s="376"/>
      <c r="I10794" s="375"/>
      <c r="J10794" s="375"/>
      <c r="K10794" s="375"/>
      <c r="L10794" s="376"/>
      <c r="M10794" s="376"/>
      <c r="N10794" s="376"/>
      <c r="O10794" s="375"/>
      <c r="P10794" s="375"/>
      <c r="Q10794" s="376"/>
      <c r="R10794" s="376"/>
    </row>
    <row r="10795" spans="1:18" ht="11">
      <c r="A10795" s="375"/>
      <c r="B10795" s="375"/>
      <c r="C10795" s="375"/>
      <c r="D10795" s="375"/>
      <c r="E10795" s="375"/>
      <c r="F10795" s="375"/>
      <c r="G10795" s="375"/>
      <c r="H10795" s="376"/>
      <c r="I10795" s="375"/>
      <c r="J10795" s="375"/>
      <c r="K10795" s="375"/>
      <c r="L10795" s="376"/>
      <c r="M10795" s="376"/>
      <c r="N10795" s="376"/>
      <c r="O10795" s="375"/>
      <c r="P10795" s="375"/>
      <c r="Q10795" s="376"/>
      <c r="R10795" s="376"/>
    </row>
    <row r="10796" spans="1:18" ht="11">
      <c r="A10796" s="375"/>
      <c r="B10796" s="375"/>
      <c r="C10796" s="375"/>
      <c r="D10796" s="375"/>
      <c r="E10796" s="375"/>
      <c r="F10796" s="375"/>
      <c r="G10796" s="375"/>
      <c r="H10796" s="376"/>
      <c r="I10796" s="375"/>
      <c r="J10796" s="376"/>
      <c r="K10796" s="375"/>
      <c r="L10796" s="376"/>
      <c r="M10796" s="376"/>
      <c r="N10796" s="376"/>
      <c r="O10796" s="375"/>
      <c r="P10796" s="375"/>
      <c r="Q10796" s="376"/>
      <c r="R10796" s="376"/>
    </row>
    <row r="10797" spans="1:18" ht="11">
      <c r="A10797" s="375"/>
      <c r="B10797" s="375"/>
      <c r="C10797" s="375"/>
      <c r="D10797" s="375"/>
      <c r="E10797" s="375"/>
      <c r="F10797" s="375"/>
      <c r="G10797" s="375"/>
      <c r="H10797" s="376"/>
      <c r="I10797" s="375"/>
      <c r="J10797" s="376"/>
      <c r="K10797" s="375"/>
      <c r="L10797" s="376"/>
      <c r="M10797" s="376"/>
      <c r="N10797" s="376"/>
      <c r="O10797" s="375"/>
      <c r="P10797" s="375"/>
      <c r="Q10797" s="376"/>
      <c r="R10797" s="376"/>
    </row>
    <row r="10798" spans="1:18" ht="11">
      <c r="A10798" s="375"/>
      <c r="B10798" s="375"/>
      <c r="C10798" s="375"/>
      <c r="D10798" s="375"/>
      <c r="E10798" s="375"/>
      <c r="F10798" s="375"/>
      <c r="G10798" s="375"/>
      <c r="H10798" s="376"/>
      <c r="I10798" s="375"/>
      <c r="J10798" s="375"/>
      <c r="K10798" s="375"/>
      <c r="L10798" s="376"/>
      <c r="M10798" s="376"/>
      <c r="N10798" s="376"/>
      <c r="O10798" s="375"/>
      <c r="P10798" s="375"/>
      <c r="Q10798" s="376"/>
      <c r="R10798" s="376"/>
    </row>
    <row r="10799" spans="1:18" ht="11">
      <c r="A10799" s="375"/>
      <c r="B10799" s="375"/>
      <c r="C10799" s="375"/>
      <c r="D10799" s="375"/>
      <c r="E10799" s="375"/>
      <c r="F10799" s="375"/>
      <c r="G10799" s="375"/>
      <c r="H10799" s="376"/>
      <c r="I10799" s="375"/>
      <c r="J10799" s="375"/>
      <c r="K10799" s="375"/>
      <c r="L10799" s="376"/>
      <c r="M10799" s="376"/>
      <c r="N10799" s="376"/>
      <c r="O10799" s="375"/>
      <c r="P10799" s="375"/>
      <c r="Q10799" s="376"/>
      <c r="R10799" s="376"/>
    </row>
    <row r="10800" spans="1:18" ht="11">
      <c r="A10800" s="375"/>
      <c r="B10800" s="375"/>
      <c r="C10800" s="375"/>
      <c r="D10800" s="375"/>
      <c r="E10800" s="375"/>
      <c r="F10800" s="375"/>
      <c r="G10800" s="375"/>
      <c r="H10800" s="376"/>
      <c r="I10800" s="375"/>
      <c r="J10800" s="375"/>
      <c r="K10800" s="375"/>
      <c r="L10800" s="376"/>
      <c r="M10800" s="376"/>
      <c r="N10800" s="376"/>
      <c r="O10800" s="375"/>
      <c r="P10800" s="375"/>
      <c r="Q10800" s="376"/>
      <c r="R10800" s="376"/>
    </row>
    <row r="10801" spans="1:18" ht="11">
      <c r="A10801" s="375"/>
      <c r="B10801" s="375"/>
      <c r="C10801" s="375"/>
      <c r="D10801" s="375"/>
      <c r="E10801" s="375"/>
      <c r="F10801" s="375"/>
      <c r="G10801" s="375"/>
      <c r="H10801" s="376"/>
      <c r="I10801" s="375"/>
      <c r="J10801" s="375"/>
      <c r="K10801" s="375"/>
      <c r="L10801" s="376"/>
      <c r="M10801" s="376"/>
      <c r="N10801" s="376"/>
      <c r="O10801" s="375"/>
      <c r="P10801" s="375"/>
      <c r="Q10801" s="376"/>
      <c r="R10801" s="376"/>
    </row>
    <row r="10802" spans="1:18" ht="11">
      <c r="A10802" s="375"/>
      <c r="B10802" s="375"/>
      <c r="C10802" s="375"/>
      <c r="D10802" s="375"/>
      <c r="E10802" s="375"/>
      <c r="F10802" s="375"/>
      <c r="G10802" s="375"/>
      <c r="H10802" s="376"/>
      <c r="I10802" s="375"/>
      <c r="J10802" s="375"/>
      <c r="K10802" s="375"/>
      <c r="L10802" s="376"/>
      <c r="M10802" s="376"/>
      <c r="N10802" s="376"/>
      <c r="O10802" s="375"/>
      <c r="P10802" s="375"/>
      <c r="Q10802" s="376"/>
      <c r="R10802" s="376"/>
    </row>
    <row r="10803" spans="1:18" ht="11">
      <c r="A10803" s="375"/>
      <c r="B10803" s="375"/>
      <c r="C10803" s="375"/>
      <c r="D10803" s="375"/>
      <c r="E10803" s="375"/>
      <c r="F10803" s="375"/>
      <c r="G10803" s="375"/>
      <c r="H10803" s="376"/>
      <c r="I10803" s="375"/>
      <c r="J10803" s="375"/>
      <c r="K10803" s="375"/>
      <c r="L10803" s="376"/>
      <c r="M10803" s="376"/>
      <c r="N10803" s="376"/>
      <c r="O10803" s="375"/>
      <c r="P10803" s="375"/>
      <c r="Q10803" s="376"/>
      <c r="R10803" s="376"/>
    </row>
    <row r="10804" spans="1:18" ht="11">
      <c r="A10804" s="375"/>
      <c r="B10804" s="375"/>
      <c r="C10804" s="375"/>
      <c r="D10804" s="375"/>
      <c r="E10804" s="375"/>
      <c r="F10804" s="375"/>
      <c r="G10804" s="375"/>
      <c r="H10804" s="376"/>
      <c r="I10804" s="375"/>
      <c r="J10804" s="375"/>
      <c r="K10804" s="375"/>
      <c r="L10804" s="376"/>
      <c r="M10804" s="376"/>
      <c r="N10804" s="376"/>
      <c r="O10804" s="375"/>
      <c r="P10804" s="375"/>
      <c r="Q10804" s="376"/>
      <c r="R10804" s="376"/>
    </row>
    <row r="10805" spans="1:18" ht="11">
      <c r="A10805" s="375"/>
      <c r="B10805" s="375"/>
      <c r="C10805" s="375"/>
      <c r="D10805" s="375"/>
      <c r="E10805" s="375"/>
      <c r="F10805" s="375"/>
      <c r="G10805" s="375"/>
      <c r="H10805" s="376"/>
      <c r="I10805" s="375"/>
      <c r="J10805" s="375"/>
      <c r="K10805" s="375"/>
      <c r="L10805" s="376"/>
      <c r="M10805" s="376"/>
      <c r="N10805" s="376"/>
      <c r="O10805" s="375"/>
      <c r="P10805" s="375"/>
      <c r="Q10805" s="376"/>
      <c r="R10805" s="376"/>
    </row>
    <row r="10806" spans="1:18" ht="11">
      <c r="A10806" s="375"/>
      <c r="B10806" s="375"/>
      <c r="C10806" s="375"/>
      <c r="D10806" s="375"/>
      <c r="E10806" s="375"/>
      <c r="F10806" s="375"/>
      <c r="G10806" s="375"/>
      <c r="H10806" s="376"/>
      <c r="I10806" s="375"/>
      <c r="J10806" s="375"/>
      <c r="K10806" s="375"/>
      <c r="L10806" s="376"/>
      <c r="M10806" s="376"/>
      <c r="N10806" s="376"/>
      <c r="O10806" s="375"/>
      <c r="P10806" s="375"/>
      <c r="Q10806" s="376"/>
      <c r="R10806" s="376"/>
    </row>
    <row r="10807" spans="1:18" ht="11">
      <c r="A10807" s="375"/>
      <c r="B10807" s="375"/>
      <c r="C10807" s="375"/>
      <c r="D10807" s="375"/>
      <c r="E10807" s="375"/>
      <c r="F10807" s="375"/>
      <c r="G10807" s="375"/>
      <c r="H10807" s="376"/>
      <c r="I10807" s="375"/>
      <c r="J10807" s="375"/>
      <c r="K10807" s="375"/>
      <c r="L10807" s="376"/>
      <c r="M10807" s="376"/>
      <c r="N10807" s="376"/>
      <c r="O10807" s="375"/>
      <c r="P10807" s="375"/>
      <c r="Q10807" s="376"/>
      <c r="R10807" s="376"/>
    </row>
    <row r="10808" spans="1:18" ht="11">
      <c r="A10808" s="375"/>
      <c r="B10808" s="375"/>
      <c r="C10808" s="375"/>
      <c r="D10808" s="375"/>
      <c r="E10808" s="375"/>
      <c r="F10808" s="375"/>
      <c r="G10808" s="375"/>
      <c r="H10808" s="376"/>
      <c r="I10808" s="375"/>
      <c r="J10808" s="375"/>
      <c r="K10808" s="375"/>
      <c r="L10808" s="376"/>
      <c r="M10808" s="376"/>
      <c r="N10808" s="376"/>
      <c r="O10808" s="375"/>
      <c r="P10808" s="375"/>
      <c r="Q10808" s="376"/>
      <c r="R10808" s="376"/>
    </row>
    <row r="10809" spans="1:18" ht="11">
      <c r="A10809" s="375"/>
      <c r="B10809" s="375"/>
      <c r="C10809" s="375"/>
      <c r="D10809" s="375"/>
      <c r="E10809" s="375"/>
      <c r="F10809" s="375"/>
      <c r="G10809" s="375"/>
      <c r="H10809" s="376"/>
      <c r="I10809" s="375"/>
      <c r="J10809" s="375"/>
      <c r="K10809" s="375"/>
      <c r="L10809" s="376"/>
      <c r="M10809" s="376"/>
      <c r="N10809" s="376"/>
      <c r="O10809" s="375"/>
      <c r="P10809" s="375"/>
      <c r="Q10809" s="376"/>
      <c r="R10809" s="376"/>
    </row>
    <row r="10810" spans="1:18" ht="11">
      <c r="A10810" s="375"/>
      <c r="B10810" s="375"/>
      <c r="C10810" s="375"/>
      <c r="D10810" s="375"/>
      <c r="E10810" s="375"/>
      <c r="F10810" s="375"/>
      <c r="G10810" s="375"/>
      <c r="H10810" s="376"/>
      <c r="I10810" s="375"/>
      <c r="J10810" s="375"/>
      <c r="K10810" s="375"/>
      <c r="L10810" s="376"/>
      <c r="M10810" s="376"/>
      <c r="N10810" s="376"/>
      <c r="O10810" s="375"/>
      <c r="P10810" s="375"/>
      <c r="Q10810" s="376"/>
      <c r="R10810" s="376"/>
    </row>
    <row r="10811" spans="1:18" ht="11">
      <c r="A10811" s="375"/>
      <c r="B10811" s="375"/>
      <c r="C10811" s="375"/>
      <c r="D10811" s="375"/>
      <c r="E10811" s="375"/>
      <c r="F10811" s="375"/>
      <c r="G10811" s="375"/>
      <c r="H10811" s="376"/>
      <c r="I10811" s="375"/>
      <c r="J10811" s="375"/>
      <c r="K10811" s="375"/>
      <c r="L10811" s="376"/>
      <c r="M10811" s="376"/>
      <c r="N10811" s="376"/>
      <c r="O10811" s="375"/>
      <c r="P10811" s="375"/>
      <c r="Q10811" s="376"/>
      <c r="R10811" s="376"/>
    </row>
    <row r="10812" spans="1:18" ht="11">
      <c r="A10812" s="375"/>
      <c r="B10812" s="375"/>
      <c r="C10812" s="375"/>
      <c r="D10812" s="375"/>
      <c r="E10812" s="375"/>
      <c r="F10812" s="375"/>
      <c r="G10812" s="375"/>
      <c r="H10812" s="376"/>
      <c r="I10812" s="375"/>
      <c r="J10812" s="376"/>
      <c r="K10812" s="375"/>
      <c r="L10812" s="376"/>
      <c r="M10812" s="376"/>
      <c r="N10812" s="376"/>
      <c r="O10812" s="376"/>
      <c r="P10812" s="375"/>
      <c r="Q10812" s="376"/>
      <c r="R10812" s="376"/>
    </row>
    <row r="10813" spans="1:18" ht="11">
      <c r="A10813" s="375"/>
      <c r="B10813" s="375"/>
      <c r="C10813" s="375"/>
      <c r="D10813" s="375"/>
      <c r="E10813" s="375"/>
      <c r="F10813" s="375"/>
      <c r="G10813" s="375"/>
      <c r="H10813" s="376"/>
      <c r="I10813" s="375"/>
      <c r="J10813" s="375"/>
      <c r="K10813" s="375"/>
      <c r="L10813" s="376"/>
      <c r="M10813" s="376"/>
      <c r="N10813" s="376"/>
      <c r="O10813" s="375"/>
      <c r="P10813" s="375"/>
      <c r="Q10813" s="376"/>
      <c r="R10813" s="376"/>
    </row>
    <row r="10814" spans="1:18" ht="11">
      <c r="A10814" s="375"/>
      <c r="B10814" s="375"/>
      <c r="C10814" s="375"/>
      <c r="D10814" s="375"/>
      <c r="E10814" s="375"/>
      <c r="F10814" s="375"/>
      <c r="G10814" s="375"/>
      <c r="H10814" s="376"/>
      <c r="I10814" s="375"/>
      <c r="J10814" s="375"/>
      <c r="K10814" s="375"/>
      <c r="L10814" s="376"/>
      <c r="M10814" s="376"/>
      <c r="N10814" s="376"/>
      <c r="O10814" s="375"/>
      <c r="P10814" s="375"/>
      <c r="Q10814" s="376"/>
      <c r="R10814" s="376"/>
    </row>
    <row r="10815" spans="1:18" ht="11">
      <c r="A10815" s="375"/>
      <c r="B10815" s="375"/>
      <c r="C10815" s="375"/>
      <c r="D10815" s="375"/>
      <c r="E10815" s="375"/>
      <c r="F10815" s="375"/>
      <c r="G10815" s="375"/>
      <c r="H10815" s="376"/>
      <c r="I10815" s="375"/>
      <c r="J10815" s="375"/>
      <c r="K10815" s="375"/>
      <c r="L10815" s="376"/>
      <c r="M10815" s="376"/>
      <c r="N10815" s="376"/>
      <c r="O10815" s="375"/>
      <c r="P10815" s="375"/>
      <c r="Q10815" s="376"/>
      <c r="R10815" s="376"/>
    </row>
    <row r="10816" spans="1:18" ht="11">
      <c r="A10816" s="375"/>
      <c r="B10816" s="375"/>
      <c r="C10816" s="375"/>
      <c r="D10816" s="375"/>
      <c r="E10816" s="375"/>
      <c r="F10816" s="375"/>
      <c r="G10816" s="375"/>
      <c r="H10816" s="376"/>
      <c r="I10816" s="375"/>
      <c r="J10816" s="375"/>
      <c r="K10816" s="375"/>
      <c r="L10816" s="376"/>
      <c r="M10816" s="376"/>
      <c r="N10816" s="376"/>
      <c r="O10816" s="375"/>
      <c r="P10816" s="375"/>
      <c r="Q10816" s="376"/>
      <c r="R10816" s="376"/>
    </row>
    <row r="10817" spans="1:18" ht="11">
      <c r="A10817" s="375"/>
      <c r="B10817" s="375"/>
      <c r="C10817" s="375"/>
      <c r="D10817" s="375"/>
      <c r="E10817" s="375"/>
      <c r="F10817" s="375"/>
      <c r="G10817" s="375"/>
      <c r="H10817" s="376"/>
      <c r="I10817" s="375"/>
      <c r="J10817" s="375"/>
      <c r="K10817" s="375"/>
      <c r="L10817" s="376"/>
      <c r="M10817" s="376"/>
      <c r="N10817" s="376"/>
      <c r="O10817" s="375"/>
      <c r="P10817" s="375"/>
      <c r="Q10817" s="376"/>
      <c r="R10817" s="376"/>
    </row>
    <row r="10818" spans="1:18" ht="11">
      <c r="A10818" s="375"/>
      <c r="B10818" s="375"/>
      <c r="C10818" s="375"/>
      <c r="D10818" s="375"/>
      <c r="E10818" s="375"/>
      <c r="F10818" s="375"/>
      <c r="G10818" s="375"/>
      <c r="H10818" s="376"/>
      <c r="I10818" s="375"/>
      <c r="J10818" s="375"/>
      <c r="K10818" s="375"/>
      <c r="L10818" s="376"/>
      <c r="M10818" s="376"/>
      <c r="N10818" s="376"/>
      <c r="O10818" s="375"/>
      <c r="P10818" s="375"/>
      <c r="Q10818" s="376"/>
      <c r="R10818" s="376"/>
    </row>
    <row r="10819" spans="1:18" ht="11">
      <c r="A10819" s="375"/>
      <c r="B10819" s="375"/>
      <c r="C10819" s="375"/>
      <c r="D10819" s="375"/>
      <c r="E10819" s="375"/>
      <c r="F10819" s="375"/>
      <c r="G10819" s="375"/>
      <c r="H10819" s="376"/>
      <c r="I10819" s="375"/>
      <c r="J10819" s="375"/>
      <c r="K10819" s="375"/>
      <c r="L10819" s="376"/>
      <c r="M10819" s="376"/>
      <c r="N10819" s="376"/>
      <c r="O10819" s="375"/>
      <c r="P10819" s="375"/>
      <c r="Q10819" s="376"/>
      <c r="R10819" s="376"/>
    </row>
    <row r="10820" spans="1:18" ht="11">
      <c r="A10820" s="375"/>
      <c r="B10820" s="375"/>
      <c r="C10820" s="375"/>
      <c r="D10820" s="375"/>
      <c r="E10820" s="375"/>
      <c r="F10820" s="375"/>
      <c r="G10820" s="375"/>
      <c r="H10820" s="376"/>
      <c r="I10820" s="375"/>
      <c r="J10820" s="375"/>
      <c r="K10820" s="375"/>
      <c r="L10820" s="376"/>
      <c r="M10820" s="376"/>
      <c r="N10820" s="376"/>
      <c r="O10820" s="375"/>
      <c r="P10820" s="375"/>
      <c r="Q10820" s="376"/>
      <c r="R10820" s="376"/>
    </row>
    <row r="10821" spans="1:18" ht="11">
      <c r="A10821" s="375"/>
      <c r="B10821" s="375"/>
      <c r="C10821" s="375"/>
      <c r="D10821" s="375"/>
      <c r="E10821" s="375"/>
      <c r="F10821" s="375"/>
      <c r="G10821" s="375"/>
      <c r="H10821" s="376"/>
      <c r="I10821" s="375"/>
      <c r="J10821" s="375"/>
      <c r="K10821" s="375"/>
      <c r="L10821" s="376"/>
      <c r="M10821" s="376"/>
      <c r="N10821" s="376"/>
      <c r="O10821" s="375"/>
      <c r="P10821" s="375"/>
      <c r="Q10821" s="376"/>
      <c r="R10821" s="376"/>
    </row>
    <row r="10822" spans="1:18" ht="11">
      <c r="A10822" s="375"/>
      <c r="B10822" s="375"/>
      <c r="C10822" s="375"/>
      <c r="D10822" s="375"/>
      <c r="E10822" s="375"/>
      <c r="F10822" s="375"/>
      <c r="G10822" s="375"/>
      <c r="H10822" s="376"/>
      <c r="I10822" s="375"/>
      <c r="J10822" s="375"/>
      <c r="K10822" s="375"/>
      <c r="L10822" s="376"/>
      <c r="M10822" s="376"/>
      <c r="N10822" s="376"/>
      <c r="O10822" s="375"/>
      <c r="P10822" s="375"/>
      <c r="Q10822" s="376"/>
      <c r="R10822" s="376"/>
    </row>
    <row r="10823" spans="1:18" ht="11">
      <c r="A10823" s="375"/>
      <c r="B10823" s="375"/>
      <c r="C10823" s="375"/>
      <c r="D10823" s="375"/>
      <c r="E10823" s="375"/>
      <c r="F10823" s="375"/>
      <c r="G10823" s="375"/>
      <c r="H10823" s="376"/>
      <c r="I10823" s="375"/>
      <c r="J10823" s="375"/>
      <c r="K10823" s="375"/>
      <c r="L10823" s="376"/>
      <c r="M10823" s="376"/>
      <c r="N10823" s="376"/>
      <c r="O10823" s="375"/>
      <c r="P10823" s="375"/>
      <c r="Q10823" s="376"/>
      <c r="R10823" s="376"/>
    </row>
    <row r="10824" spans="1:18" ht="11">
      <c r="A10824" s="375"/>
      <c r="B10824" s="375"/>
      <c r="C10824" s="375"/>
      <c r="D10824" s="375"/>
      <c r="E10824" s="375"/>
      <c r="F10824" s="375"/>
      <c r="G10824" s="375"/>
      <c r="H10824" s="376"/>
      <c r="I10824" s="375"/>
      <c r="J10824" s="376"/>
      <c r="K10824" s="375"/>
      <c r="L10824" s="376"/>
      <c r="M10824" s="376"/>
      <c r="N10824" s="376"/>
      <c r="O10824" s="375"/>
      <c r="P10824" s="375"/>
      <c r="Q10824" s="376"/>
      <c r="R10824" s="376"/>
    </row>
    <row r="10825" spans="1:18" ht="11">
      <c r="A10825" s="375"/>
      <c r="B10825" s="375"/>
      <c r="C10825" s="375"/>
      <c r="D10825" s="375"/>
      <c r="E10825" s="375"/>
      <c r="F10825" s="375"/>
      <c r="G10825" s="375"/>
      <c r="H10825" s="376"/>
      <c r="I10825" s="375"/>
      <c r="J10825" s="375"/>
      <c r="K10825" s="375"/>
      <c r="L10825" s="376"/>
      <c r="M10825" s="376"/>
      <c r="N10825" s="376"/>
      <c r="O10825" s="375"/>
      <c r="P10825" s="375"/>
      <c r="Q10825" s="376"/>
      <c r="R10825" s="376"/>
    </row>
    <row r="10826" spans="1:18" ht="11">
      <c r="A10826" s="375"/>
      <c r="B10826" s="375"/>
      <c r="C10826" s="375"/>
      <c r="D10826" s="375"/>
      <c r="E10826" s="375"/>
      <c r="F10826" s="375"/>
      <c r="G10826" s="375"/>
      <c r="H10826" s="376"/>
      <c r="I10826" s="375"/>
      <c r="J10826" s="375"/>
      <c r="K10826" s="375"/>
      <c r="L10826" s="376"/>
      <c r="M10826" s="376"/>
      <c r="N10826" s="376"/>
      <c r="O10826" s="375"/>
      <c r="P10826" s="375"/>
      <c r="Q10826" s="376"/>
      <c r="R10826" s="376"/>
    </row>
    <row r="10827" spans="1:18" ht="11">
      <c r="A10827" s="375"/>
      <c r="B10827" s="375"/>
      <c r="C10827" s="375"/>
      <c r="D10827" s="375"/>
      <c r="E10827" s="375"/>
      <c r="F10827" s="375"/>
      <c r="G10827" s="375"/>
      <c r="H10827" s="376"/>
      <c r="I10827" s="375"/>
      <c r="J10827" s="375"/>
      <c r="K10827" s="375"/>
      <c r="L10827" s="376"/>
      <c r="M10827" s="376"/>
      <c r="N10827" s="376"/>
      <c r="O10827" s="375"/>
      <c r="P10827" s="375"/>
      <c r="Q10827" s="376"/>
      <c r="R10827" s="376"/>
    </row>
    <row r="10828" spans="1:18" ht="11">
      <c r="A10828" s="375"/>
      <c r="B10828" s="375"/>
      <c r="C10828" s="375"/>
      <c r="D10828" s="375"/>
      <c r="E10828" s="375"/>
      <c r="F10828" s="375"/>
      <c r="G10828" s="375"/>
      <c r="H10828" s="376"/>
      <c r="I10828" s="375"/>
      <c r="J10828" s="375"/>
      <c r="K10828" s="375"/>
      <c r="L10828" s="376"/>
      <c r="M10828" s="376"/>
      <c r="N10828" s="376"/>
      <c r="O10828" s="375"/>
      <c r="P10828" s="375"/>
      <c r="Q10828" s="376"/>
      <c r="R10828" s="376"/>
    </row>
    <row r="10829" spans="1:18" ht="11">
      <c r="A10829" s="375"/>
      <c r="B10829" s="375"/>
      <c r="C10829" s="375"/>
      <c r="D10829" s="375"/>
      <c r="E10829" s="375"/>
      <c r="F10829" s="375"/>
      <c r="G10829" s="375"/>
      <c r="H10829" s="376"/>
      <c r="I10829" s="375"/>
      <c r="J10829" s="375"/>
      <c r="K10829" s="375"/>
      <c r="L10829" s="376"/>
      <c r="M10829" s="376"/>
      <c r="N10829" s="376"/>
      <c r="O10829" s="375"/>
      <c r="P10829" s="375"/>
      <c r="Q10829" s="376"/>
      <c r="R10829" s="376"/>
    </row>
    <row r="10830" spans="1:18" ht="11">
      <c r="A10830" s="375"/>
      <c r="B10830" s="375"/>
      <c r="C10830" s="375"/>
      <c r="D10830" s="375"/>
      <c r="E10830" s="375"/>
      <c r="F10830" s="375"/>
      <c r="G10830" s="375"/>
      <c r="H10830" s="376"/>
      <c r="I10830" s="375"/>
      <c r="J10830" s="375"/>
      <c r="K10830" s="375"/>
      <c r="L10830" s="376"/>
      <c r="M10830" s="376"/>
      <c r="N10830" s="376"/>
      <c r="O10830" s="375"/>
      <c r="P10830" s="375"/>
      <c r="Q10830" s="376"/>
      <c r="R10830" s="376"/>
    </row>
    <row r="10831" spans="1:18" ht="11">
      <c r="A10831" s="375"/>
      <c r="B10831" s="375"/>
      <c r="C10831" s="375"/>
      <c r="D10831" s="375"/>
      <c r="E10831" s="375"/>
      <c r="F10831" s="375"/>
      <c r="G10831" s="375"/>
      <c r="H10831" s="376"/>
      <c r="I10831" s="375"/>
      <c r="J10831" s="375"/>
      <c r="K10831" s="375"/>
      <c r="L10831" s="376"/>
      <c r="M10831" s="376"/>
      <c r="N10831" s="376"/>
      <c r="O10831" s="375"/>
      <c r="P10831" s="375"/>
      <c r="Q10831" s="376"/>
      <c r="R10831" s="376"/>
    </row>
    <row r="10832" spans="1:18" ht="11">
      <c r="A10832" s="375"/>
      <c r="B10832" s="375"/>
      <c r="C10832" s="375"/>
      <c r="D10832" s="375"/>
      <c r="E10832" s="375"/>
      <c r="F10832" s="375"/>
      <c r="G10832" s="375"/>
      <c r="H10832" s="376"/>
      <c r="I10832" s="375"/>
      <c r="J10832" s="375"/>
      <c r="K10832" s="375"/>
      <c r="L10832" s="376"/>
      <c r="M10832" s="376"/>
      <c r="N10832" s="376"/>
      <c r="O10832" s="375"/>
      <c r="P10832" s="375"/>
      <c r="Q10832" s="376"/>
      <c r="R10832" s="376"/>
    </row>
    <row r="10833" spans="1:18" ht="11">
      <c r="A10833" s="375"/>
      <c r="B10833" s="375"/>
      <c r="C10833" s="375"/>
      <c r="D10833" s="375"/>
      <c r="E10833" s="375"/>
      <c r="F10833" s="375"/>
      <c r="G10833" s="375"/>
      <c r="H10833" s="376"/>
      <c r="I10833" s="375"/>
      <c r="J10833" s="375"/>
      <c r="K10833" s="375"/>
      <c r="L10833" s="376"/>
      <c r="M10833" s="376"/>
      <c r="N10833" s="376"/>
      <c r="O10833" s="375"/>
      <c r="P10833" s="375"/>
      <c r="Q10833" s="376"/>
      <c r="R10833" s="376"/>
    </row>
    <row r="10834" spans="1:18" ht="11">
      <c r="A10834" s="375"/>
      <c r="B10834" s="375"/>
      <c r="C10834" s="375"/>
      <c r="D10834" s="375"/>
      <c r="E10834" s="375"/>
      <c r="F10834" s="375"/>
      <c r="G10834" s="375"/>
      <c r="H10834" s="376"/>
      <c r="I10834" s="375"/>
      <c r="J10834" s="375"/>
      <c r="K10834" s="375"/>
      <c r="L10834" s="376"/>
      <c r="M10834" s="376"/>
      <c r="N10834" s="376"/>
      <c r="O10834" s="375"/>
      <c r="P10834" s="375"/>
      <c r="Q10834" s="376"/>
      <c r="R10834" s="376"/>
    </row>
    <row r="10835" spans="1:18" ht="11">
      <c r="A10835" s="375"/>
      <c r="B10835" s="375"/>
      <c r="C10835" s="375"/>
      <c r="D10835" s="375"/>
      <c r="E10835" s="375"/>
      <c r="F10835" s="375"/>
      <c r="G10835" s="375"/>
      <c r="H10835" s="376"/>
      <c r="I10835" s="375"/>
      <c r="J10835" s="375"/>
      <c r="K10835" s="375"/>
      <c r="L10835" s="376"/>
      <c r="M10835" s="376"/>
      <c r="N10835" s="376"/>
      <c r="O10835" s="375"/>
      <c r="P10835" s="375"/>
      <c r="Q10835" s="376"/>
      <c r="R10835" s="376"/>
    </row>
    <row r="10836" spans="1:18" ht="11">
      <c r="A10836" s="375"/>
      <c r="B10836" s="375"/>
      <c r="C10836" s="375"/>
      <c r="D10836" s="375"/>
      <c r="E10836" s="375"/>
      <c r="F10836" s="375"/>
      <c r="G10836" s="375"/>
      <c r="H10836" s="376"/>
      <c r="I10836" s="375"/>
      <c r="J10836" s="375"/>
      <c r="K10836" s="375"/>
      <c r="L10836" s="376"/>
      <c r="M10836" s="376"/>
      <c r="N10836" s="376"/>
      <c r="O10836" s="375"/>
      <c r="P10836" s="375"/>
      <c r="Q10836" s="376"/>
      <c r="R10836" s="376"/>
    </row>
    <row r="10837" spans="1:18" ht="11">
      <c r="A10837" s="375"/>
      <c r="B10837" s="375"/>
      <c r="C10837" s="375"/>
      <c r="D10837" s="375"/>
      <c r="E10837" s="375"/>
      <c r="F10837" s="375"/>
      <c r="G10837" s="375"/>
      <c r="H10837" s="376"/>
      <c r="I10837" s="375"/>
      <c r="J10837" s="375"/>
      <c r="K10837" s="375"/>
      <c r="L10837" s="376"/>
      <c r="M10837" s="376"/>
      <c r="N10837" s="376"/>
      <c r="O10837" s="375"/>
      <c r="P10837" s="375"/>
      <c r="Q10837" s="376"/>
      <c r="R10837" s="376"/>
    </row>
    <row r="10838" spans="1:18" ht="11">
      <c r="A10838" s="375"/>
      <c r="B10838" s="375"/>
      <c r="C10838" s="375"/>
      <c r="D10838" s="375"/>
      <c r="E10838" s="375"/>
      <c r="F10838" s="375"/>
      <c r="G10838" s="375"/>
      <c r="H10838" s="376"/>
      <c r="I10838" s="375"/>
      <c r="J10838" s="375"/>
      <c r="K10838" s="375"/>
      <c r="L10838" s="376"/>
      <c r="M10838" s="376"/>
      <c r="N10838" s="376"/>
      <c r="O10838" s="375"/>
      <c r="P10838" s="375"/>
      <c r="Q10838" s="376"/>
      <c r="R10838" s="376"/>
    </row>
    <row r="10839" spans="1:18" ht="11">
      <c r="A10839" s="375"/>
      <c r="B10839" s="375"/>
      <c r="C10839" s="375"/>
      <c r="D10839" s="375"/>
      <c r="E10839" s="375"/>
      <c r="F10839" s="375"/>
      <c r="G10839" s="375"/>
      <c r="H10839" s="376"/>
      <c r="I10839" s="375"/>
      <c r="J10839" s="376"/>
      <c r="K10839" s="375"/>
      <c r="L10839" s="376"/>
      <c r="M10839" s="376"/>
      <c r="N10839" s="376"/>
      <c r="O10839" s="375"/>
      <c r="P10839" s="375"/>
      <c r="Q10839" s="376"/>
      <c r="R10839" s="376"/>
    </row>
    <row r="10840" spans="1:18" ht="11">
      <c r="A10840" s="375"/>
      <c r="B10840" s="375"/>
      <c r="C10840" s="375"/>
      <c r="D10840" s="375"/>
      <c r="E10840" s="375"/>
      <c r="F10840" s="375"/>
      <c r="G10840" s="375"/>
      <c r="H10840" s="376"/>
      <c r="I10840" s="375"/>
      <c r="J10840" s="376"/>
      <c r="K10840" s="375"/>
      <c r="L10840" s="376"/>
      <c r="M10840" s="376"/>
      <c r="N10840" s="376"/>
      <c r="O10840" s="376"/>
      <c r="P10840" s="375"/>
      <c r="Q10840" s="376"/>
      <c r="R10840" s="376"/>
    </row>
    <row r="10841" spans="1:18" ht="11">
      <c r="A10841" s="375"/>
      <c r="B10841" s="375"/>
      <c r="C10841" s="375"/>
      <c r="D10841" s="375"/>
      <c r="E10841" s="375"/>
      <c r="F10841" s="375"/>
      <c r="G10841" s="375"/>
      <c r="H10841" s="376"/>
      <c r="I10841" s="375"/>
      <c r="J10841" s="375"/>
      <c r="K10841" s="375"/>
      <c r="L10841" s="376"/>
      <c r="M10841" s="376"/>
      <c r="N10841" s="376"/>
      <c r="O10841" s="375"/>
      <c r="P10841" s="375"/>
      <c r="Q10841" s="376"/>
      <c r="R10841" s="376"/>
    </row>
    <row r="10842" spans="1:18" ht="11">
      <c r="A10842" s="375"/>
      <c r="B10842" s="375"/>
      <c r="C10842" s="375"/>
      <c r="D10842" s="375"/>
      <c r="E10842" s="375"/>
      <c r="F10842" s="375"/>
      <c r="G10842" s="375"/>
      <c r="H10842" s="376"/>
      <c r="I10842" s="375"/>
      <c r="J10842" s="375"/>
      <c r="K10842" s="375"/>
      <c r="L10842" s="376"/>
      <c r="M10842" s="376"/>
      <c r="N10842" s="376"/>
      <c r="O10842" s="375"/>
      <c r="P10842" s="375"/>
      <c r="Q10842" s="376"/>
      <c r="R10842" s="376"/>
    </row>
    <row r="10843" spans="1:18" ht="11">
      <c r="A10843" s="375"/>
      <c r="B10843" s="375"/>
      <c r="C10843" s="375"/>
      <c r="D10843" s="375"/>
      <c r="E10843" s="375"/>
      <c r="F10843" s="375"/>
      <c r="G10843" s="375"/>
      <c r="H10843" s="376"/>
      <c r="I10843" s="375"/>
      <c r="J10843" s="375"/>
      <c r="K10843" s="375"/>
      <c r="L10843" s="376"/>
      <c r="M10843" s="376"/>
      <c r="N10843" s="376"/>
      <c r="O10843" s="375"/>
      <c r="P10843" s="375"/>
      <c r="Q10843" s="376"/>
      <c r="R10843" s="376"/>
    </row>
    <row r="10844" spans="1:18" ht="11">
      <c r="A10844" s="375"/>
      <c r="B10844" s="375"/>
      <c r="C10844" s="375"/>
      <c r="D10844" s="375"/>
      <c r="E10844" s="375"/>
      <c r="F10844" s="375"/>
      <c r="G10844" s="375"/>
      <c r="H10844" s="376"/>
      <c r="I10844" s="375"/>
      <c r="J10844" s="375"/>
      <c r="K10844" s="375"/>
      <c r="L10844" s="376"/>
      <c r="M10844" s="376"/>
      <c r="N10844" s="376"/>
      <c r="O10844" s="375"/>
      <c r="P10844" s="375"/>
      <c r="Q10844" s="376"/>
      <c r="R10844" s="376"/>
    </row>
    <row r="10845" spans="1:18" ht="11">
      <c r="A10845" s="375"/>
      <c r="B10845" s="375"/>
      <c r="C10845" s="375"/>
      <c r="D10845" s="375"/>
      <c r="E10845" s="375"/>
      <c r="F10845" s="375"/>
      <c r="G10845" s="375"/>
      <c r="H10845" s="376"/>
      <c r="I10845" s="375"/>
      <c r="J10845" s="375"/>
      <c r="K10845" s="375"/>
      <c r="L10845" s="376"/>
      <c r="M10845" s="376"/>
      <c r="N10845" s="376"/>
      <c r="O10845" s="375"/>
      <c r="P10845" s="375"/>
      <c r="Q10845" s="376"/>
      <c r="R10845" s="376"/>
    </row>
    <row r="10846" spans="1:18" ht="11">
      <c r="A10846" s="375"/>
      <c r="B10846" s="375"/>
      <c r="C10846" s="375"/>
      <c r="D10846" s="375"/>
      <c r="E10846" s="375"/>
      <c r="F10846" s="375"/>
      <c r="G10846" s="375"/>
      <c r="H10846" s="376"/>
      <c r="I10846" s="375"/>
      <c r="J10846" s="375"/>
      <c r="K10846" s="375"/>
      <c r="L10846" s="376"/>
      <c r="M10846" s="376"/>
      <c r="N10846" s="376"/>
      <c r="O10846" s="375"/>
      <c r="P10846" s="375"/>
      <c r="Q10846" s="376"/>
      <c r="R10846" s="376"/>
    </row>
    <row r="10847" spans="1:18" ht="11">
      <c r="A10847" s="375"/>
      <c r="B10847" s="375"/>
      <c r="C10847" s="375"/>
      <c r="D10847" s="375"/>
      <c r="E10847" s="375"/>
      <c r="F10847" s="375"/>
      <c r="G10847" s="375"/>
      <c r="H10847" s="376"/>
      <c r="I10847" s="375"/>
      <c r="J10847" s="375"/>
      <c r="K10847" s="375"/>
      <c r="L10847" s="376"/>
      <c r="M10847" s="376"/>
      <c r="N10847" s="376"/>
      <c r="O10847" s="375"/>
      <c r="P10847" s="375"/>
      <c r="Q10847" s="376"/>
      <c r="R10847" s="376"/>
    </row>
    <row r="10848" spans="1:18" ht="11">
      <c r="A10848" s="375"/>
      <c r="B10848" s="375"/>
      <c r="C10848" s="375"/>
      <c r="D10848" s="375"/>
      <c r="E10848" s="375"/>
      <c r="F10848" s="375"/>
      <c r="G10848" s="375"/>
      <c r="H10848" s="376"/>
      <c r="I10848" s="375"/>
      <c r="J10848" s="375"/>
      <c r="K10848" s="375"/>
      <c r="L10848" s="376"/>
      <c r="M10848" s="376"/>
      <c r="N10848" s="376"/>
      <c r="O10848" s="375"/>
      <c r="P10848" s="375"/>
      <c r="Q10848" s="376"/>
      <c r="R10848" s="376"/>
    </row>
    <row r="10849" spans="1:18" ht="11">
      <c r="A10849" s="375"/>
      <c r="B10849" s="375"/>
      <c r="C10849" s="375"/>
      <c r="D10849" s="375"/>
      <c r="E10849" s="375"/>
      <c r="F10849" s="375"/>
      <c r="G10849" s="375"/>
      <c r="H10849" s="376"/>
      <c r="I10849" s="375"/>
      <c r="J10849" s="375"/>
      <c r="K10849" s="375"/>
      <c r="L10849" s="376"/>
      <c r="M10849" s="376"/>
      <c r="N10849" s="376"/>
      <c r="O10849" s="375"/>
      <c r="P10849" s="375"/>
      <c r="Q10849" s="376"/>
      <c r="R10849" s="376"/>
    </row>
    <row r="10850" spans="1:18" ht="11">
      <c r="A10850" s="375"/>
      <c r="B10850" s="375"/>
      <c r="C10850" s="375"/>
      <c r="D10850" s="375"/>
      <c r="E10850" s="375"/>
      <c r="F10850" s="375"/>
      <c r="G10850" s="375"/>
      <c r="H10850" s="376"/>
      <c r="I10850" s="375"/>
      <c r="J10850" s="375"/>
      <c r="K10850" s="375"/>
      <c r="L10850" s="376"/>
      <c r="M10850" s="376"/>
      <c r="N10850" s="376"/>
      <c r="O10850" s="375"/>
      <c r="P10850" s="375"/>
      <c r="Q10850" s="376"/>
      <c r="R10850" s="376"/>
    </row>
    <row r="10851" spans="1:18" ht="11">
      <c r="A10851" s="375"/>
      <c r="B10851" s="375"/>
      <c r="C10851" s="375"/>
      <c r="D10851" s="375"/>
      <c r="E10851" s="375"/>
      <c r="F10851" s="375"/>
      <c r="G10851" s="375"/>
      <c r="H10851" s="376"/>
      <c r="I10851" s="375"/>
      <c r="J10851" s="375"/>
      <c r="K10851" s="375"/>
      <c r="L10851" s="376"/>
      <c r="M10851" s="376"/>
      <c r="N10851" s="376"/>
      <c r="O10851" s="375"/>
      <c r="P10851" s="375"/>
      <c r="Q10851" s="376"/>
      <c r="R10851" s="376"/>
    </row>
    <row r="10852" spans="1:18" ht="11">
      <c r="A10852" s="375"/>
      <c r="B10852" s="375"/>
      <c r="C10852" s="375"/>
      <c r="D10852" s="375"/>
      <c r="E10852" s="375"/>
      <c r="F10852" s="375"/>
      <c r="G10852" s="375"/>
      <c r="H10852" s="376"/>
      <c r="I10852" s="375"/>
      <c r="J10852" s="375"/>
      <c r="K10852" s="375"/>
      <c r="L10852" s="376"/>
      <c r="M10852" s="376"/>
      <c r="N10852" s="376"/>
      <c r="O10852" s="375"/>
      <c r="P10852" s="375"/>
      <c r="Q10852" s="376"/>
      <c r="R10852" s="376"/>
    </row>
    <row r="10853" spans="1:18" ht="11">
      <c r="A10853" s="375"/>
      <c r="B10853" s="375"/>
      <c r="C10853" s="375"/>
      <c r="D10853" s="375"/>
      <c r="E10853" s="375"/>
      <c r="F10853" s="375"/>
      <c r="G10853" s="375"/>
      <c r="H10853" s="376"/>
      <c r="I10853" s="375"/>
      <c r="J10853" s="375"/>
      <c r="K10853" s="375"/>
      <c r="L10853" s="376"/>
      <c r="M10853" s="376"/>
      <c r="N10853" s="376"/>
      <c r="O10853" s="375"/>
      <c r="P10853" s="375"/>
      <c r="Q10853" s="376"/>
      <c r="R10853" s="376"/>
    </row>
    <row r="10854" spans="1:18" ht="11">
      <c r="A10854" s="375"/>
      <c r="B10854" s="375"/>
      <c r="C10854" s="375"/>
      <c r="D10854" s="375"/>
      <c r="E10854" s="375"/>
      <c r="F10854" s="375"/>
      <c r="G10854" s="375"/>
      <c r="H10854" s="376"/>
      <c r="I10854" s="375"/>
      <c r="J10854" s="375"/>
      <c r="K10854" s="375"/>
      <c r="L10854" s="376"/>
      <c r="M10854" s="376"/>
      <c r="N10854" s="376"/>
      <c r="O10854" s="375"/>
      <c r="P10854" s="375"/>
      <c r="Q10854" s="376"/>
      <c r="R10854" s="376"/>
    </row>
    <row r="10855" spans="1:18" ht="11">
      <c r="A10855" s="375"/>
      <c r="B10855" s="375"/>
      <c r="C10855" s="375"/>
      <c r="D10855" s="375"/>
      <c r="E10855" s="375"/>
      <c r="F10855" s="375"/>
      <c r="G10855" s="375"/>
      <c r="H10855" s="376"/>
      <c r="I10855" s="375"/>
      <c r="J10855" s="375"/>
      <c r="K10855" s="375"/>
      <c r="L10855" s="376"/>
      <c r="M10855" s="376"/>
      <c r="N10855" s="376"/>
      <c r="O10855" s="375"/>
      <c r="P10855" s="375"/>
      <c r="Q10855" s="376"/>
      <c r="R10855" s="376"/>
    </row>
    <row r="10856" spans="1:18" ht="11">
      <c r="A10856" s="375"/>
      <c r="B10856" s="375"/>
      <c r="C10856" s="375"/>
      <c r="D10856" s="375"/>
      <c r="E10856" s="375"/>
      <c r="F10856" s="375"/>
      <c r="G10856" s="375"/>
      <c r="H10856" s="376"/>
      <c r="I10856" s="375"/>
      <c r="J10856" s="375"/>
      <c r="K10856" s="375"/>
      <c r="L10856" s="376"/>
      <c r="M10856" s="376"/>
      <c r="N10856" s="376"/>
      <c r="O10856" s="375"/>
      <c r="P10856" s="375"/>
      <c r="Q10856" s="376"/>
      <c r="R10856" s="376"/>
    </row>
    <row r="10857" spans="1:18" ht="11">
      <c r="A10857" s="375"/>
      <c r="B10857" s="375"/>
      <c r="C10857" s="375"/>
      <c r="D10857" s="375"/>
      <c r="E10857" s="375"/>
      <c r="F10857" s="375"/>
      <c r="G10857" s="375"/>
      <c r="H10857" s="376"/>
      <c r="I10857" s="375"/>
      <c r="J10857" s="375"/>
      <c r="K10857" s="375"/>
      <c r="L10857" s="376"/>
      <c r="M10857" s="376"/>
      <c r="N10857" s="376"/>
      <c r="O10857" s="375"/>
      <c r="P10857" s="375"/>
      <c r="Q10857" s="376"/>
      <c r="R10857" s="376"/>
    </row>
    <row r="10858" spans="1:18" ht="11">
      <c r="A10858" s="375"/>
      <c r="B10858" s="375"/>
      <c r="C10858" s="375"/>
      <c r="D10858" s="375"/>
      <c r="E10858" s="375"/>
      <c r="F10858" s="375"/>
      <c r="G10858" s="375"/>
      <c r="H10858" s="376"/>
      <c r="I10858" s="375"/>
      <c r="J10858" s="375"/>
      <c r="K10858" s="375"/>
      <c r="L10858" s="376"/>
      <c r="M10858" s="376"/>
      <c r="N10858" s="376"/>
      <c r="O10858" s="375"/>
      <c r="P10858" s="375"/>
      <c r="Q10858" s="376"/>
      <c r="R10858" s="376"/>
    </row>
    <row r="10859" spans="1:18" ht="11">
      <c r="A10859" s="375"/>
      <c r="B10859" s="375"/>
      <c r="C10859" s="375"/>
      <c r="D10859" s="375"/>
      <c r="E10859" s="375"/>
      <c r="F10859" s="375"/>
      <c r="G10859" s="375"/>
      <c r="H10859" s="376"/>
      <c r="I10859" s="375"/>
      <c r="J10859" s="375"/>
      <c r="K10859" s="375"/>
      <c r="L10859" s="376"/>
      <c r="M10859" s="376"/>
      <c r="N10859" s="376"/>
      <c r="O10859" s="375"/>
      <c r="P10859" s="375"/>
      <c r="Q10859" s="376"/>
      <c r="R10859" s="376"/>
    </row>
    <row r="10860" spans="1:18" ht="11">
      <c r="A10860" s="375"/>
      <c r="B10860" s="375"/>
      <c r="C10860" s="375"/>
      <c r="D10860" s="375"/>
      <c r="E10860" s="375"/>
      <c r="F10860" s="375"/>
      <c r="G10860" s="375"/>
      <c r="H10860" s="376"/>
      <c r="I10860" s="375"/>
      <c r="J10860" s="375"/>
      <c r="K10860" s="375"/>
      <c r="L10860" s="376"/>
      <c r="M10860" s="376"/>
      <c r="N10860" s="376"/>
      <c r="O10860" s="375"/>
      <c r="P10860" s="375"/>
      <c r="Q10860" s="376"/>
      <c r="R10860" s="376"/>
    </row>
    <row r="10861" spans="1:18" ht="11">
      <c r="A10861" s="375"/>
      <c r="B10861" s="375"/>
      <c r="C10861" s="375"/>
      <c r="D10861" s="375"/>
      <c r="E10861" s="375"/>
      <c r="F10861" s="375"/>
      <c r="G10861" s="375"/>
      <c r="H10861" s="376"/>
      <c r="I10861" s="375"/>
      <c r="J10861" s="375"/>
      <c r="K10861" s="375"/>
      <c r="L10861" s="376"/>
      <c r="M10861" s="376"/>
      <c r="N10861" s="376"/>
      <c r="O10861" s="375"/>
      <c r="P10861" s="375"/>
      <c r="Q10861" s="376"/>
      <c r="R10861" s="376"/>
    </row>
    <row r="10862" spans="1:18" ht="11">
      <c r="A10862" s="375"/>
      <c r="B10862" s="375"/>
      <c r="C10862" s="375"/>
      <c r="D10862" s="375"/>
      <c r="E10862" s="375"/>
      <c r="F10862" s="375"/>
      <c r="G10862" s="375"/>
      <c r="H10862" s="376"/>
      <c r="I10862" s="375"/>
      <c r="J10862" s="375"/>
      <c r="K10862" s="375"/>
      <c r="L10862" s="376"/>
      <c r="M10862" s="376"/>
      <c r="N10862" s="376"/>
      <c r="O10862" s="375"/>
      <c r="P10862" s="375"/>
      <c r="Q10862" s="376"/>
      <c r="R10862" s="376"/>
    </row>
    <row r="10863" spans="1:18" ht="11">
      <c r="A10863" s="375"/>
      <c r="B10863" s="375"/>
      <c r="C10863" s="375"/>
      <c r="D10863" s="375"/>
      <c r="E10863" s="375"/>
      <c r="F10863" s="375"/>
      <c r="G10863" s="375"/>
      <c r="H10863" s="376"/>
      <c r="I10863" s="375"/>
      <c r="J10863" s="375"/>
      <c r="K10863" s="375"/>
      <c r="L10863" s="376"/>
      <c r="M10863" s="376"/>
      <c r="N10863" s="376"/>
      <c r="O10863" s="375"/>
      <c r="P10863" s="375"/>
      <c r="Q10863" s="376"/>
      <c r="R10863" s="376"/>
    </row>
    <row r="10864" spans="1:18" ht="11">
      <c r="A10864" s="375"/>
      <c r="B10864" s="375"/>
      <c r="C10864" s="375"/>
      <c r="D10864" s="375"/>
      <c r="E10864" s="375"/>
      <c r="F10864" s="375"/>
      <c r="G10864" s="375"/>
      <c r="H10864" s="376"/>
      <c r="I10864" s="375"/>
      <c r="J10864" s="375"/>
      <c r="K10864" s="375"/>
      <c r="L10864" s="376"/>
      <c r="M10864" s="376"/>
      <c r="N10864" s="376"/>
      <c r="O10864" s="375"/>
      <c r="P10864" s="375"/>
      <c r="Q10864" s="376"/>
      <c r="R10864" s="376"/>
    </row>
    <row r="10865" spans="1:18" ht="11">
      <c r="A10865" s="375"/>
      <c r="B10865" s="375"/>
      <c r="C10865" s="375"/>
      <c r="D10865" s="375"/>
      <c r="E10865" s="375"/>
      <c r="F10865" s="375"/>
      <c r="G10865" s="375"/>
      <c r="H10865" s="376"/>
      <c r="I10865" s="375"/>
      <c r="J10865" s="375"/>
      <c r="K10865" s="375"/>
      <c r="L10865" s="376"/>
      <c r="M10865" s="376"/>
      <c r="N10865" s="376"/>
      <c r="O10865" s="375"/>
      <c r="P10865" s="375"/>
      <c r="Q10865" s="376"/>
      <c r="R10865" s="376"/>
    </row>
    <row r="10866" spans="1:18" ht="11">
      <c r="A10866" s="375"/>
      <c r="B10866" s="375"/>
      <c r="C10866" s="375"/>
      <c r="D10866" s="375"/>
      <c r="E10866" s="375"/>
      <c r="F10866" s="375"/>
      <c r="G10866" s="375"/>
      <c r="H10866" s="376"/>
      <c r="I10866" s="375"/>
      <c r="J10866" s="376"/>
      <c r="K10866" s="375"/>
      <c r="L10866" s="376"/>
      <c r="M10866" s="376"/>
      <c r="N10866" s="376"/>
      <c r="O10866" s="375"/>
      <c r="P10866" s="375"/>
      <c r="Q10866" s="376"/>
      <c r="R10866" s="376"/>
    </row>
    <row r="10867" spans="1:18" ht="11">
      <c r="A10867" s="375"/>
      <c r="B10867" s="375"/>
      <c r="C10867" s="375"/>
      <c r="D10867" s="375"/>
      <c r="E10867" s="375"/>
      <c r="F10867" s="375"/>
      <c r="G10867" s="375"/>
      <c r="H10867" s="376"/>
      <c r="I10867" s="375"/>
      <c r="J10867" s="375"/>
      <c r="K10867" s="375"/>
      <c r="L10867" s="376"/>
      <c r="M10867" s="376"/>
      <c r="N10867" s="376"/>
      <c r="O10867" s="375"/>
      <c r="P10867" s="375"/>
      <c r="Q10867" s="376"/>
      <c r="R10867" s="376"/>
    </row>
    <row r="10868" spans="1:18" ht="11">
      <c r="A10868" s="375"/>
      <c r="B10868" s="375"/>
      <c r="C10868" s="375"/>
      <c r="D10868" s="375"/>
      <c r="E10868" s="375"/>
      <c r="F10868" s="375"/>
      <c r="G10868" s="375"/>
      <c r="H10868" s="376"/>
      <c r="I10868" s="375"/>
      <c r="J10868" s="375"/>
      <c r="K10868" s="375"/>
      <c r="L10868" s="376"/>
      <c r="M10868" s="376"/>
      <c r="N10868" s="376"/>
      <c r="O10868" s="375"/>
      <c r="P10868" s="375"/>
      <c r="Q10868" s="376"/>
      <c r="R10868" s="376"/>
    </row>
    <row r="10869" spans="1:18" ht="11">
      <c r="A10869" s="375"/>
      <c r="B10869" s="375"/>
      <c r="C10869" s="375"/>
      <c r="D10869" s="375"/>
      <c r="E10869" s="375"/>
      <c r="F10869" s="375"/>
      <c r="G10869" s="375"/>
      <c r="H10869" s="376"/>
      <c r="I10869" s="375"/>
      <c r="J10869" s="375"/>
      <c r="K10869" s="375"/>
      <c r="L10869" s="376"/>
      <c r="M10869" s="376"/>
      <c r="N10869" s="376"/>
      <c r="O10869" s="375"/>
      <c r="P10869" s="375"/>
      <c r="Q10869" s="376"/>
      <c r="R10869" s="376"/>
    </row>
    <row r="10870" spans="1:18" ht="11">
      <c r="A10870" s="375"/>
      <c r="B10870" s="375"/>
      <c r="C10870" s="375"/>
      <c r="D10870" s="375"/>
      <c r="E10870" s="375"/>
      <c r="F10870" s="375"/>
      <c r="G10870" s="375"/>
      <c r="H10870" s="376"/>
      <c r="I10870" s="375"/>
      <c r="J10870" s="376"/>
      <c r="K10870" s="375"/>
      <c r="L10870" s="376"/>
      <c r="M10870" s="376"/>
      <c r="N10870" s="376"/>
      <c r="O10870" s="375"/>
      <c r="P10870" s="375"/>
      <c r="Q10870" s="376"/>
      <c r="R10870" s="376"/>
    </row>
    <row r="10871" spans="1:18" ht="11">
      <c r="A10871" s="375"/>
      <c r="B10871" s="375"/>
      <c r="C10871" s="375"/>
      <c r="D10871" s="375"/>
      <c r="E10871" s="375"/>
      <c r="F10871" s="375"/>
      <c r="G10871" s="375"/>
      <c r="H10871" s="376"/>
      <c r="I10871" s="375"/>
      <c r="J10871" s="375"/>
      <c r="K10871" s="375"/>
      <c r="L10871" s="376"/>
      <c r="M10871" s="376"/>
      <c r="N10871" s="376"/>
      <c r="O10871" s="375"/>
      <c r="P10871" s="375"/>
      <c r="Q10871" s="376"/>
      <c r="R10871" s="376"/>
    </row>
    <row r="10872" spans="1:18" ht="11">
      <c r="A10872" s="375"/>
      <c r="B10872" s="375"/>
      <c r="C10872" s="375"/>
      <c r="D10872" s="375"/>
      <c r="E10872" s="375"/>
      <c r="F10872" s="375"/>
      <c r="G10872" s="375"/>
      <c r="H10872" s="376"/>
      <c r="I10872" s="375"/>
      <c r="J10872" s="375"/>
      <c r="K10872" s="375"/>
      <c r="L10872" s="376"/>
      <c r="M10872" s="376"/>
      <c r="N10872" s="376"/>
      <c r="O10872" s="375"/>
      <c r="P10872" s="375"/>
      <c r="Q10872" s="376"/>
      <c r="R10872" s="376"/>
    </row>
    <row r="10873" spans="1:18" ht="11">
      <c r="A10873" s="375"/>
      <c r="B10873" s="375"/>
      <c r="C10873" s="375"/>
      <c r="D10873" s="375"/>
      <c r="E10873" s="375"/>
      <c r="F10873" s="375"/>
      <c r="G10873" s="375"/>
      <c r="H10873" s="376"/>
      <c r="I10873" s="375"/>
      <c r="J10873" s="375"/>
      <c r="K10873" s="375"/>
      <c r="L10873" s="376"/>
      <c r="M10873" s="376"/>
      <c r="N10873" s="376"/>
      <c r="O10873" s="375"/>
      <c r="P10873" s="375"/>
      <c r="Q10873" s="376"/>
      <c r="R10873" s="376"/>
    </row>
    <row r="10874" spans="1:18" ht="11">
      <c r="A10874" s="375"/>
      <c r="B10874" s="375"/>
      <c r="C10874" s="375"/>
      <c r="D10874" s="375"/>
      <c r="E10874" s="375"/>
      <c r="F10874" s="375"/>
      <c r="G10874" s="375"/>
      <c r="H10874" s="376"/>
      <c r="I10874" s="375"/>
      <c r="J10874" s="375"/>
      <c r="K10874" s="375"/>
      <c r="L10874" s="376"/>
      <c r="M10874" s="376"/>
      <c r="N10874" s="376"/>
      <c r="O10874" s="375"/>
      <c r="P10874" s="375"/>
      <c r="Q10874" s="376"/>
      <c r="R10874" s="376"/>
    </row>
    <row r="10875" spans="1:18" ht="11">
      <c r="A10875" s="375"/>
      <c r="B10875" s="375"/>
      <c r="C10875" s="375"/>
      <c r="D10875" s="375"/>
      <c r="E10875" s="375"/>
      <c r="F10875" s="375"/>
      <c r="G10875" s="375"/>
      <c r="H10875" s="376"/>
      <c r="I10875" s="375"/>
      <c r="J10875" s="375"/>
      <c r="K10875" s="375"/>
      <c r="L10875" s="376"/>
      <c r="M10875" s="376"/>
      <c r="N10875" s="376"/>
      <c r="O10875" s="375"/>
      <c r="P10875" s="375"/>
      <c r="Q10875" s="376"/>
      <c r="R10875" s="376"/>
    </row>
    <row r="10876" spans="1:18" ht="11">
      <c r="A10876" s="375"/>
      <c r="B10876" s="375"/>
      <c r="C10876" s="375"/>
      <c r="D10876" s="375"/>
      <c r="E10876" s="375"/>
      <c r="F10876" s="375"/>
      <c r="G10876" s="375"/>
      <c r="H10876" s="376"/>
      <c r="I10876" s="375"/>
      <c r="J10876" s="375"/>
      <c r="K10876" s="375"/>
      <c r="L10876" s="376"/>
      <c r="M10876" s="376"/>
      <c r="N10876" s="376"/>
      <c r="O10876" s="375"/>
      <c r="P10876" s="375"/>
      <c r="Q10876" s="376"/>
      <c r="R10876" s="376"/>
    </row>
    <row r="10877" spans="1:18" ht="11">
      <c r="A10877" s="375"/>
      <c r="B10877" s="375"/>
      <c r="C10877" s="375"/>
      <c r="D10877" s="375"/>
      <c r="E10877" s="375"/>
      <c r="F10877" s="375"/>
      <c r="G10877" s="375"/>
      <c r="H10877" s="376"/>
      <c r="I10877" s="375"/>
      <c r="J10877" s="375"/>
      <c r="K10877" s="375"/>
      <c r="L10877" s="376"/>
      <c r="M10877" s="376"/>
      <c r="N10877" s="376"/>
      <c r="O10877" s="375"/>
      <c r="P10877" s="375"/>
      <c r="Q10877" s="376"/>
      <c r="R10877" s="376"/>
    </row>
    <row r="10878" spans="1:18" ht="11">
      <c r="A10878" s="375"/>
      <c r="B10878" s="375"/>
      <c r="C10878" s="375"/>
      <c r="D10878" s="375"/>
      <c r="E10878" s="375"/>
      <c r="F10878" s="375"/>
      <c r="G10878" s="375"/>
      <c r="H10878" s="376"/>
      <c r="I10878" s="375"/>
      <c r="J10878" s="376"/>
      <c r="K10878" s="375"/>
      <c r="L10878" s="376"/>
      <c r="M10878" s="376"/>
      <c r="N10878" s="376"/>
      <c r="O10878" s="376"/>
      <c r="P10878" s="375"/>
      <c r="Q10878" s="376"/>
      <c r="R10878" s="376"/>
    </row>
    <row r="10879" spans="1:18" ht="11">
      <c r="A10879" s="375"/>
      <c r="B10879" s="375"/>
      <c r="C10879" s="375"/>
      <c r="D10879" s="375"/>
      <c r="E10879" s="375"/>
      <c r="F10879" s="375"/>
      <c r="G10879" s="375"/>
      <c r="H10879" s="376"/>
      <c r="I10879" s="375"/>
      <c r="J10879" s="376"/>
      <c r="K10879" s="375"/>
      <c r="L10879" s="376"/>
      <c r="M10879" s="376"/>
      <c r="N10879" s="376"/>
      <c r="O10879" s="376"/>
      <c r="P10879" s="375"/>
      <c r="Q10879" s="376"/>
      <c r="R10879" s="376"/>
    </row>
    <row r="10880" spans="1:18" ht="11">
      <c r="A10880" s="375"/>
      <c r="B10880" s="375"/>
      <c r="C10880" s="375"/>
      <c r="D10880" s="375"/>
      <c r="E10880" s="375"/>
      <c r="F10880" s="375"/>
      <c r="G10880" s="375"/>
      <c r="H10880" s="376"/>
      <c r="I10880" s="375"/>
      <c r="J10880" s="375"/>
      <c r="K10880" s="375"/>
      <c r="L10880" s="376"/>
      <c r="M10880" s="376"/>
      <c r="N10880" s="376"/>
      <c r="O10880" s="375"/>
      <c r="P10880" s="375"/>
      <c r="Q10880" s="376"/>
      <c r="R10880" s="376"/>
    </row>
    <row r="10881" spans="1:18" ht="11">
      <c r="A10881" s="375"/>
      <c r="B10881" s="375"/>
      <c r="C10881" s="375"/>
      <c r="D10881" s="375"/>
      <c r="E10881" s="375"/>
      <c r="F10881" s="375"/>
      <c r="G10881" s="375"/>
      <c r="H10881" s="376"/>
      <c r="I10881" s="375"/>
      <c r="J10881" s="375"/>
      <c r="K10881" s="375"/>
      <c r="L10881" s="376"/>
      <c r="M10881" s="376"/>
      <c r="N10881" s="376"/>
      <c r="O10881" s="375"/>
      <c r="P10881" s="375"/>
      <c r="Q10881" s="376"/>
      <c r="R10881" s="376"/>
    </row>
    <row r="10882" spans="1:18" ht="11">
      <c r="A10882" s="375"/>
      <c r="B10882" s="375"/>
      <c r="C10882" s="375"/>
      <c r="D10882" s="375"/>
      <c r="E10882" s="375"/>
      <c r="F10882" s="375"/>
      <c r="G10882" s="375"/>
      <c r="H10882" s="376"/>
      <c r="I10882" s="375"/>
      <c r="J10882" s="375"/>
      <c r="K10882" s="375"/>
      <c r="L10882" s="376"/>
      <c r="M10882" s="376"/>
      <c r="N10882" s="376"/>
      <c r="O10882" s="375"/>
      <c r="P10882" s="375"/>
      <c r="Q10882" s="376"/>
      <c r="R10882" s="376"/>
    </row>
    <row r="10883" spans="1:18" ht="11">
      <c r="A10883" s="375"/>
      <c r="B10883" s="375"/>
      <c r="C10883" s="375"/>
      <c r="D10883" s="375"/>
      <c r="E10883" s="375"/>
      <c r="F10883" s="375"/>
      <c r="G10883" s="375"/>
      <c r="H10883" s="376"/>
      <c r="I10883" s="375"/>
      <c r="J10883" s="375"/>
      <c r="K10883" s="375"/>
      <c r="L10883" s="376"/>
      <c r="M10883" s="376"/>
      <c r="N10883" s="376"/>
      <c r="O10883" s="375"/>
      <c r="P10883" s="375"/>
      <c r="Q10883" s="376"/>
      <c r="R10883" s="376"/>
    </row>
    <row r="10884" spans="1:18" ht="11">
      <c r="A10884" s="375"/>
      <c r="B10884" s="375"/>
      <c r="C10884" s="375"/>
      <c r="D10884" s="375"/>
      <c r="E10884" s="375"/>
      <c r="F10884" s="375"/>
      <c r="G10884" s="375"/>
      <c r="H10884" s="376"/>
      <c r="I10884" s="375"/>
      <c r="J10884" s="375"/>
      <c r="K10884" s="375"/>
      <c r="L10884" s="376"/>
      <c r="M10884" s="376"/>
      <c r="N10884" s="376"/>
      <c r="O10884" s="375"/>
      <c r="P10884" s="375"/>
      <c r="Q10884" s="376"/>
      <c r="R10884" s="376"/>
    </row>
    <row r="10885" spans="1:18" ht="11">
      <c r="A10885" s="375"/>
      <c r="B10885" s="375"/>
      <c r="C10885" s="375"/>
      <c r="D10885" s="375"/>
      <c r="E10885" s="375"/>
      <c r="F10885" s="375"/>
      <c r="G10885" s="375"/>
      <c r="H10885" s="376"/>
      <c r="I10885" s="375"/>
      <c r="J10885" s="375"/>
      <c r="K10885" s="375"/>
      <c r="L10885" s="376"/>
      <c r="M10885" s="376"/>
      <c r="N10885" s="376"/>
      <c r="O10885" s="375"/>
      <c r="P10885" s="375"/>
      <c r="Q10885" s="376"/>
      <c r="R10885" s="376"/>
    </row>
    <row r="10886" spans="1:18" ht="11">
      <c r="A10886" s="375"/>
      <c r="B10886" s="375"/>
      <c r="C10886" s="375"/>
      <c r="D10886" s="375"/>
      <c r="E10886" s="375"/>
      <c r="F10886" s="375"/>
      <c r="G10886" s="375"/>
      <c r="H10886" s="376"/>
      <c r="I10886" s="375"/>
      <c r="J10886" s="375"/>
      <c r="K10886" s="375"/>
      <c r="L10886" s="376"/>
      <c r="M10886" s="376"/>
      <c r="N10886" s="376"/>
      <c r="O10886" s="375"/>
      <c r="P10886" s="375"/>
      <c r="Q10886" s="376"/>
      <c r="R10886" s="376"/>
    </row>
    <row r="10887" spans="1:18" ht="11">
      <c r="A10887" s="375"/>
      <c r="B10887" s="375"/>
      <c r="C10887" s="375"/>
      <c r="D10887" s="375"/>
      <c r="E10887" s="375"/>
      <c r="F10887" s="375"/>
      <c r="G10887" s="375"/>
      <c r="H10887" s="376"/>
      <c r="I10887" s="375"/>
      <c r="J10887" s="375"/>
      <c r="K10887" s="375"/>
      <c r="L10887" s="376"/>
      <c r="M10887" s="376"/>
      <c r="N10887" s="376"/>
      <c r="O10887" s="375"/>
      <c r="P10887" s="375"/>
      <c r="Q10887" s="376"/>
      <c r="R10887" s="376"/>
    </row>
    <row r="10888" spans="1:18" ht="11">
      <c r="A10888" s="375"/>
      <c r="B10888" s="375"/>
      <c r="C10888" s="375"/>
      <c r="D10888" s="375"/>
      <c r="E10888" s="375"/>
      <c r="F10888" s="375"/>
      <c r="G10888" s="375"/>
      <c r="H10888" s="376"/>
      <c r="I10888" s="375"/>
      <c r="J10888" s="375"/>
      <c r="K10888" s="375"/>
      <c r="L10888" s="376"/>
      <c r="M10888" s="376"/>
      <c r="N10888" s="376"/>
      <c r="O10888" s="375"/>
      <c r="P10888" s="375"/>
      <c r="Q10888" s="376"/>
      <c r="R10888" s="376"/>
    </row>
    <row r="10889" spans="1:18" ht="11">
      <c r="A10889" s="375"/>
      <c r="B10889" s="375"/>
      <c r="C10889" s="375"/>
      <c r="D10889" s="375"/>
      <c r="E10889" s="375"/>
      <c r="F10889" s="375"/>
      <c r="G10889" s="375"/>
      <c r="H10889" s="376"/>
      <c r="I10889" s="375"/>
      <c r="J10889" s="375"/>
      <c r="K10889" s="375"/>
      <c r="L10889" s="376"/>
      <c r="M10889" s="376"/>
      <c r="N10889" s="376"/>
      <c r="O10889" s="375"/>
      <c r="P10889" s="375"/>
      <c r="Q10889" s="376"/>
      <c r="R10889" s="376"/>
    </row>
    <row r="10890" spans="1:18" ht="11">
      <c r="A10890" s="375"/>
      <c r="B10890" s="375"/>
      <c r="C10890" s="375"/>
      <c r="D10890" s="375"/>
      <c r="E10890" s="375"/>
      <c r="F10890" s="375"/>
      <c r="G10890" s="375"/>
      <c r="H10890" s="376"/>
      <c r="I10890" s="375"/>
      <c r="J10890" s="376"/>
      <c r="K10890" s="375"/>
      <c r="L10890" s="376"/>
      <c r="M10890" s="376"/>
      <c r="N10890" s="376"/>
      <c r="O10890" s="375"/>
      <c r="P10890" s="375"/>
      <c r="Q10890" s="376"/>
      <c r="R10890" s="376"/>
    </row>
    <row r="10891" spans="1:18" ht="11">
      <c r="A10891" s="375"/>
      <c r="B10891" s="375"/>
      <c r="C10891" s="375"/>
      <c r="D10891" s="375"/>
      <c r="E10891" s="375"/>
      <c r="F10891" s="375"/>
      <c r="G10891" s="375"/>
      <c r="H10891" s="376"/>
      <c r="I10891" s="375"/>
      <c r="J10891" s="376"/>
      <c r="K10891" s="375"/>
      <c r="L10891" s="376"/>
      <c r="M10891" s="376"/>
      <c r="N10891" s="376"/>
      <c r="O10891" s="375"/>
      <c r="P10891" s="375"/>
      <c r="Q10891" s="376"/>
      <c r="R10891" s="376"/>
    </row>
    <row r="10892" spans="1:18" ht="11">
      <c r="A10892" s="375"/>
      <c r="B10892" s="375"/>
      <c r="C10892" s="375"/>
      <c r="D10892" s="375"/>
      <c r="E10892" s="375"/>
      <c r="F10892" s="375"/>
      <c r="G10892" s="375"/>
      <c r="H10892" s="376"/>
      <c r="I10892" s="375"/>
      <c r="J10892" s="375"/>
      <c r="K10892" s="375"/>
      <c r="L10892" s="376"/>
      <c r="M10892" s="376"/>
      <c r="N10892" s="376"/>
      <c r="O10892" s="375"/>
      <c r="P10892" s="375"/>
      <c r="Q10892" s="376"/>
      <c r="R10892" s="376"/>
    </row>
    <row r="10893" spans="1:18" ht="11">
      <c r="A10893" s="375"/>
      <c r="B10893" s="375"/>
      <c r="C10893" s="375"/>
      <c r="D10893" s="375"/>
      <c r="E10893" s="375"/>
      <c r="F10893" s="375"/>
      <c r="G10893" s="375"/>
      <c r="H10893" s="376"/>
      <c r="I10893" s="375"/>
      <c r="J10893" s="375"/>
      <c r="K10893" s="375"/>
      <c r="L10893" s="376"/>
      <c r="M10893" s="376"/>
      <c r="N10893" s="376"/>
      <c r="O10893" s="375"/>
      <c r="P10893" s="375"/>
      <c r="Q10893" s="376"/>
      <c r="R10893" s="376"/>
    </row>
    <row r="10894" spans="1:18" ht="11">
      <c r="A10894" s="375"/>
      <c r="B10894" s="375"/>
      <c r="C10894" s="375"/>
      <c r="D10894" s="375"/>
      <c r="E10894" s="375"/>
      <c r="F10894" s="375"/>
      <c r="G10894" s="375"/>
      <c r="H10894" s="376"/>
      <c r="I10894" s="375"/>
      <c r="J10894" s="375"/>
      <c r="K10894" s="375"/>
      <c r="L10894" s="376"/>
      <c r="M10894" s="376"/>
      <c r="N10894" s="376"/>
      <c r="O10894" s="375"/>
      <c r="P10894" s="375"/>
      <c r="Q10894" s="376"/>
      <c r="R10894" s="376"/>
    </row>
    <row r="10895" spans="1:18" ht="11">
      <c r="A10895" s="375"/>
      <c r="B10895" s="375"/>
      <c r="C10895" s="375"/>
      <c r="D10895" s="375"/>
      <c r="E10895" s="375"/>
      <c r="F10895" s="375"/>
      <c r="G10895" s="375"/>
      <c r="H10895" s="376"/>
      <c r="I10895" s="375"/>
      <c r="J10895" s="375"/>
      <c r="K10895" s="375"/>
      <c r="L10895" s="376"/>
      <c r="M10895" s="376"/>
      <c r="N10895" s="376"/>
      <c r="O10895" s="375"/>
      <c r="P10895" s="375"/>
      <c r="Q10895" s="376"/>
      <c r="R10895" s="376"/>
    </row>
    <row r="10896" spans="1:18" ht="11">
      <c r="A10896" s="375"/>
      <c r="B10896" s="375"/>
      <c r="C10896" s="375"/>
      <c r="D10896" s="375"/>
      <c r="E10896" s="375"/>
      <c r="F10896" s="375"/>
      <c r="G10896" s="375"/>
      <c r="H10896" s="376"/>
      <c r="I10896" s="375"/>
      <c r="J10896" s="375"/>
      <c r="K10896" s="375"/>
      <c r="L10896" s="376"/>
      <c r="M10896" s="376"/>
      <c r="N10896" s="376"/>
      <c r="O10896" s="375"/>
      <c r="P10896" s="375"/>
      <c r="Q10896" s="376"/>
      <c r="R10896" s="376"/>
    </row>
    <row r="10897" spans="1:18" ht="11">
      <c r="A10897" s="375"/>
      <c r="B10897" s="375"/>
      <c r="C10897" s="375"/>
      <c r="D10897" s="375"/>
      <c r="E10897" s="375"/>
      <c r="F10897" s="375"/>
      <c r="G10897" s="375"/>
      <c r="H10897" s="376"/>
      <c r="I10897" s="375"/>
      <c r="J10897" s="375"/>
      <c r="K10897" s="375"/>
      <c r="L10897" s="376"/>
      <c r="M10897" s="376"/>
      <c r="N10897" s="376"/>
      <c r="O10897" s="375"/>
      <c r="P10897" s="375"/>
      <c r="Q10897" s="376"/>
      <c r="R10897" s="376"/>
    </row>
    <row r="10898" spans="1:18" ht="11">
      <c r="A10898" s="375"/>
      <c r="B10898" s="375"/>
      <c r="C10898" s="375"/>
      <c r="D10898" s="375"/>
      <c r="E10898" s="375"/>
      <c r="F10898" s="375"/>
      <c r="G10898" s="375"/>
      <c r="H10898" s="376"/>
      <c r="I10898" s="375"/>
      <c r="J10898" s="376"/>
      <c r="K10898" s="375"/>
      <c r="L10898" s="376"/>
      <c r="M10898" s="376"/>
      <c r="N10898" s="376"/>
      <c r="O10898" s="375"/>
      <c r="P10898" s="375"/>
      <c r="Q10898" s="376"/>
      <c r="R10898" s="376"/>
    </row>
    <row r="10899" spans="1:18" ht="11">
      <c r="A10899" s="375"/>
      <c r="B10899" s="375"/>
      <c r="C10899" s="375"/>
      <c r="D10899" s="375"/>
      <c r="E10899" s="375"/>
      <c r="F10899" s="375"/>
      <c r="G10899" s="375"/>
      <c r="H10899" s="376"/>
      <c r="I10899" s="375"/>
      <c r="J10899" s="375"/>
      <c r="K10899" s="375"/>
      <c r="L10899" s="376"/>
      <c r="M10899" s="376"/>
      <c r="N10899" s="376"/>
      <c r="O10899" s="375"/>
      <c r="P10899" s="375"/>
      <c r="Q10899" s="376"/>
      <c r="R10899" s="376"/>
    </row>
    <row r="10900" spans="1:18" ht="11">
      <c r="A10900" s="375"/>
      <c r="B10900" s="375"/>
      <c r="C10900" s="375"/>
      <c r="D10900" s="375"/>
      <c r="E10900" s="375"/>
      <c r="F10900" s="375"/>
      <c r="G10900" s="375"/>
      <c r="H10900" s="376"/>
      <c r="I10900" s="375"/>
      <c r="J10900" s="375"/>
      <c r="K10900" s="375"/>
      <c r="L10900" s="376"/>
      <c r="M10900" s="376"/>
      <c r="N10900" s="376"/>
      <c r="O10900" s="375"/>
      <c r="P10900" s="375"/>
      <c r="Q10900" s="376"/>
      <c r="R10900" s="376"/>
    </row>
    <row r="10901" spans="1:18" ht="11">
      <c r="A10901" s="375"/>
      <c r="B10901" s="375"/>
      <c r="C10901" s="375"/>
      <c r="D10901" s="375"/>
      <c r="E10901" s="375"/>
      <c r="F10901" s="375"/>
      <c r="G10901" s="375"/>
      <c r="H10901" s="376"/>
      <c r="I10901" s="375"/>
      <c r="J10901" s="375"/>
      <c r="K10901" s="375"/>
      <c r="L10901" s="376"/>
      <c r="M10901" s="376"/>
      <c r="N10901" s="376"/>
      <c r="O10901" s="375"/>
      <c r="P10901" s="375"/>
      <c r="Q10901" s="376"/>
      <c r="R10901" s="376"/>
    </row>
    <row r="10902" spans="1:18" ht="11">
      <c r="A10902" s="375"/>
      <c r="B10902" s="375"/>
      <c r="C10902" s="375"/>
      <c r="D10902" s="375"/>
      <c r="E10902" s="375"/>
      <c r="F10902" s="375"/>
      <c r="G10902" s="375"/>
      <c r="H10902" s="376"/>
      <c r="I10902" s="375"/>
      <c r="J10902" s="375"/>
      <c r="K10902" s="375"/>
      <c r="L10902" s="376"/>
      <c r="M10902" s="376"/>
      <c r="N10902" s="376"/>
      <c r="O10902" s="375"/>
      <c r="P10902" s="375"/>
      <c r="Q10902" s="376"/>
      <c r="R10902" s="376"/>
    </row>
    <row r="10903" spans="1:18" ht="11">
      <c r="A10903" s="375"/>
      <c r="B10903" s="375"/>
      <c r="C10903" s="375"/>
      <c r="D10903" s="375"/>
      <c r="E10903" s="375"/>
      <c r="F10903" s="375"/>
      <c r="G10903" s="375"/>
      <c r="H10903" s="376"/>
      <c r="I10903" s="375"/>
      <c r="J10903" s="375"/>
      <c r="K10903" s="375"/>
      <c r="L10903" s="376"/>
      <c r="M10903" s="376"/>
      <c r="N10903" s="376"/>
      <c r="O10903" s="375"/>
      <c r="P10903" s="375"/>
      <c r="Q10903" s="376"/>
      <c r="R10903" s="376"/>
    </row>
    <row r="10904" spans="1:18" ht="11">
      <c r="A10904" s="375"/>
      <c r="B10904" s="375"/>
      <c r="C10904" s="375"/>
      <c r="D10904" s="375"/>
      <c r="E10904" s="375"/>
      <c r="F10904" s="375"/>
      <c r="G10904" s="375"/>
      <c r="H10904" s="376"/>
      <c r="I10904" s="375"/>
      <c r="J10904" s="375"/>
      <c r="K10904" s="375"/>
      <c r="L10904" s="376"/>
      <c r="M10904" s="376"/>
      <c r="N10904" s="376"/>
      <c r="O10904" s="375"/>
      <c r="P10904" s="375"/>
      <c r="Q10904" s="376"/>
      <c r="R10904" s="376"/>
    </row>
    <row r="10905" spans="1:18" ht="11">
      <c r="A10905" s="375"/>
      <c r="B10905" s="375"/>
      <c r="C10905" s="375"/>
      <c r="D10905" s="375"/>
      <c r="E10905" s="375"/>
      <c r="F10905" s="375"/>
      <c r="G10905" s="375"/>
      <c r="H10905" s="376"/>
      <c r="I10905" s="375"/>
      <c r="J10905" s="375"/>
      <c r="K10905" s="375"/>
      <c r="L10905" s="376"/>
      <c r="M10905" s="376"/>
      <c r="N10905" s="376"/>
      <c r="O10905" s="375"/>
      <c r="P10905" s="375"/>
      <c r="Q10905" s="376"/>
      <c r="R10905" s="376"/>
    </row>
    <row r="10906" spans="1:18" ht="11">
      <c r="A10906" s="375"/>
      <c r="B10906" s="375"/>
      <c r="C10906" s="375"/>
      <c r="D10906" s="375"/>
      <c r="E10906" s="375"/>
      <c r="F10906" s="375"/>
      <c r="G10906" s="375"/>
      <c r="H10906" s="376"/>
      <c r="I10906" s="375"/>
      <c r="J10906" s="375"/>
      <c r="K10906" s="375"/>
      <c r="L10906" s="376"/>
      <c r="M10906" s="376"/>
      <c r="N10906" s="376"/>
      <c r="O10906" s="375"/>
      <c r="P10906" s="375"/>
      <c r="Q10906" s="376"/>
      <c r="R10906" s="376"/>
    </row>
    <row r="10907" spans="1:18" ht="11">
      <c r="A10907" s="375"/>
      <c r="B10907" s="375"/>
      <c r="C10907" s="375"/>
      <c r="D10907" s="375"/>
      <c r="E10907" s="375"/>
      <c r="F10907" s="375"/>
      <c r="G10907" s="375"/>
      <c r="H10907" s="376"/>
      <c r="I10907" s="375"/>
      <c r="J10907" s="375"/>
      <c r="K10907" s="375"/>
      <c r="L10907" s="376"/>
      <c r="M10907" s="376"/>
      <c r="N10907" s="376"/>
      <c r="O10907" s="375"/>
      <c r="P10907" s="375"/>
      <c r="Q10907" s="376"/>
      <c r="R10907" s="376"/>
    </row>
    <row r="10908" spans="1:18" ht="11">
      <c r="A10908" s="375"/>
      <c r="B10908" s="375"/>
      <c r="C10908" s="375"/>
      <c r="D10908" s="375"/>
      <c r="E10908" s="375"/>
      <c r="F10908" s="375"/>
      <c r="G10908" s="375"/>
      <c r="H10908" s="376"/>
      <c r="I10908" s="375"/>
      <c r="J10908" s="375"/>
      <c r="K10908" s="375"/>
      <c r="L10908" s="376"/>
      <c r="M10908" s="376"/>
      <c r="N10908" s="376"/>
      <c r="O10908" s="375"/>
      <c r="P10908" s="375"/>
      <c r="Q10908" s="376"/>
      <c r="R10908" s="376"/>
    </row>
    <row r="10909" spans="1:18" ht="11">
      <c r="A10909" s="375"/>
      <c r="B10909" s="375"/>
      <c r="C10909" s="375"/>
      <c r="D10909" s="375"/>
      <c r="E10909" s="375"/>
      <c r="F10909" s="375"/>
      <c r="G10909" s="375"/>
      <c r="H10909" s="376"/>
      <c r="I10909" s="375"/>
      <c r="J10909" s="376"/>
      <c r="K10909" s="375"/>
      <c r="L10909" s="376"/>
      <c r="M10909" s="376"/>
      <c r="N10909" s="376"/>
      <c r="O10909" s="375"/>
      <c r="P10909" s="375"/>
      <c r="Q10909" s="376"/>
      <c r="R10909" s="376"/>
    </row>
    <row r="10910" spans="1:18" ht="11">
      <c r="A10910" s="375"/>
      <c r="B10910" s="375"/>
      <c r="C10910" s="375"/>
      <c r="D10910" s="375"/>
      <c r="E10910" s="375"/>
      <c r="F10910" s="375"/>
      <c r="G10910" s="375"/>
      <c r="H10910" s="376"/>
      <c r="I10910" s="375"/>
      <c r="J10910" s="375"/>
      <c r="K10910" s="375"/>
      <c r="L10910" s="376"/>
      <c r="M10910" s="376"/>
      <c r="N10910" s="376"/>
      <c r="O10910" s="375"/>
      <c r="P10910" s="375"/>
      <c r="Q10910" s="376"/>
      <c r="R10910" s="376"/>
    </row>
    <row r="10911" spans="1:18" ht="11">
      <c r="A10911" s="375"/>
      <c r="B10911" s="375"/>
      <c r="C10911" s="375"/>
      <c r="D10911" s="375"/>
      <c r="E10911" s="375"/>
      <c r="F10911" s="375"/>
      <c r="G10911" s="375"/>
      <c r="H10911" s="376"/>
      <c r="I10911" s="375"/>
      <c r="J10911" s="375"/>
      <c r="K10911" s="375"/>
      <c r="L10911" s="376"/>
      <c r="M10911" s="376"/>
      <c r="N10911" s="376"/>
      <c r="O10911" s="375"/>
      <c r="P10911" s="375"/>
      <c r="Q10911" s="376"/>
      <c r="R10911" s="376"/>
    </row>
    <row r="10912" spans="1:18" ht="11">
      <c r="A10912" s="375"/>
      <c r="B10912" s="375"/>
      <c r="C10912" s="375"/>
      <c r="D10912" s="375"/>
      <c r="E10912" s="375"/>
      <c r="F10912" s="375"/>
      <c r="G10912" s="375"/>
      <c r="H10912" s="376"/>
      <c r="I10912" s="375"/>
      <c r="J10912" s="375"/>
      <c r="K10912" s="375"/>
      <c r="L10912" s="376"/>
      <c r="M10912" s="376"/>
      <c r="N10912" s="376"/>
      <c r="O10912" s="375"/>
      <c r="P10912" s="375"/>
      <c r="Q10912" s="376"/>
      <c r="R10912" s="376"/>
    </row>
    <row r="10913" spans="1:18" ht="11">
      <c r="A10913" s="375"/>
      <c r="B10913" s="375"/>
      <c r="C10913" s="375"/>
      <c r="D10913" s="375"/>
      <c r="E10913" s="375"/>
      <c r="F10913" s="375"/>
      <c r="G10913" s="375"/>
      <c r="H10913" s="376"/>
      <c r="I10913" s="375"/>
      <c r="J10913" s="376"/>
      <c r="K10913" s="375"/>
      <c r="L10913" s="376"/>
      <c r="M10913" s="376"/>
      <c r="N10913" s="376"/>
      <c r="O10913" s="375"/>
      <c r="P10913" s="375"/>
      <c r="Q10913" s="376"/>
      <c r="R10913" s="376"/>
    </row>
    <row r="10914" spans="1:18" ht="11">
      <c r="A10914" s="375"/>
      <c r="B10914" s="375"/>
      <c r="C10914" s="375"/>
      <c r="D10914" s="375"/>
      <c r="E10914" s="375"/>
      <c r="F10914" s="375"/>
      <c r="G10914" s="375"/>
      <c r="H10914" s="376"/>
      <c r="I10914" s="375"/>
      <c r="J10914" s="375"/>
      <c r="K10914" s="375"/>
      <c r="L10914" s="376"/>
      <c r="M10914" s="376"/>
      <c r="N10914" s="376"/>
      <c r="O10914" s="375"/>
      <c r="P10914" s="375"/>
      <c r="Q10914" s="376"/>
      <c r="R10914" s="376"/>
    </row>
    <row r="10915" spans="1:18" ht="11">
      <c r="A10915" s="375"/>
      <c r="B10915" s="375"/>
      <c r="C10915" s="375"/>
      <c r="D10915" s="375"/>
      <c r="E10915" s="375"/>
      <c r="F10915" s="375"/>
      <c r="G10915" s="375"/>
      <c r="H10915" s="376"/>
      <c r="I10915" s="375"/>
      <c r="J10915" s="376"/>
      <c r="K10915" s="375"/>
      <c r="L10915" s="376"/>
      <c r="M10915" s="376"/>
      <c r="N10915" s="376"/>
      <c r="O10915" s="375"/>
      <c r="P10915" s="375"/>
      <c r="Q10915" s="376"/>
      <c r="R10915" s="376"/>
    </row>
    <row r="10916" spans="1:18" ht="11">
      <c r="A10916" s="375"/>
      <c r="B10916" s="375"/>
      <c r="C10916" s="375"/>
      <c r="D10916" s="375"/>
      <c r="E10916" s="375"/>
      <c r="F10916" s="375"/>
      <c r="G10916" s="375"/>
      <c r="H10916" s="376"/>
      <c r="I10916" s="375"/>
      <c r="J10916" s="376"/>
      <c r="K10916" s="375"/>
      <c r="L10916" s="376"/>
      <c r="M10916" s="376"/>
      <c r="N10916" s="376"/>
      <c r="O10916" s="375"/>
      <c r="P10916" s="375"/>
      <c r="Q10916" s="376"/>
      <c r="R10916" s="376"/>
    </row>
    <row r="10917" spans="1:18" ht="11">
      <c r="A10917" s="375"/>
      <c r="B10917" s="375"/>
      <c r="C10917" s="375"/>
      <c r="D10917" s="375"/>
      <c r="E10917" s="375"/>
      <c r="F10917" s="375"/>
      <c r="G10917" s="375"/>
      <c r="H10917" s="376"/>
      <c r="I10917" s="375"/>
      <c r="J10917" s="375"/>
      <c r="K10917" s="375"/>
      <c r="L10917" s="376"/>
      <c r="M10917" s="376"/>
      <c r="N10917" s="376"/>
      <c r="O10917" s="375"/>
      <c r="P10917" s="375"/>
      <c r="Q10917" s="376"/>
      <c r="R10917" s="376"/>
    </row>
    <row r="10918" spans="1:18" ht="11">
      <c r="A10918" s="375"/>
      <c r="B10918" s="375"/>
      <c r="C10918" s="375"/>
      <c r="D10918" s="375"/>
      <c r="E10918" s="375"/>
      <c r="F10918" s="375"/>
      <c r="G10918" s="375"/>
      <c r="H10918" s="376"/>
      <c r="I10918" s="375"/>
      <c r="J10918" s="375"/>
      <c r="K10918" s="375"/>
      <c r="L10918" s="376"/>
      <c r="M10918" s="376"/>
      <c r="N10918" s="376"/>
      <c r="O10918" s="375"/>
      <c r="P10918" s="375"/>
      <c r="Q10918" s="376"/>
      <c r="R10918" s="376"/>
    </row>
    <row r="10919" spans="1:18" ht="11">
      <c r="A10919" s="375"/>
      <c r="B10919" s="375"/>
      <c r="C10919" s="375"/>
      <c r="D10919" s="375"/>
      <c r="E10919" s="375"/>
      <c r="F10919" s="375"/>
      <c r="G10919" s="375"/>
      <c r="H10919" s="376"/>
      <c r="I10919" s="375"/>
      <c r="J10919" s="375"/>
      <c r="K10919" s="375"/>
      <c r="L10919" s="376"/>
      <c r="M10919" s="376"/>
      <c r="N10919" s="376"/>
      <c r="O10919" s="375"/>
      <c r="P10919" s="375"/>
      <c r="Q10919" s="376"/>
      <c r="R10919" s="376"/>
    </row>
    <row r="10920" spans="1:18" ht="11">
      <c r="A10920" s="375"/>
      <c r="B10920" s="375"/>
      <c r="C10920" s="375"/>
      <c r="D10920" s="375"/>
      <c r="E10920" s="375"/>
      <c r="F10920" s="375"/>
      <c r="G10920" s="375"/>
      <c r="H10920" s="376"/>
      <c r="I10920" s="375"/>
      <c r="J10920" s="376"/>
      <c r="K10920" s="375"/>
      <c r="L10920" s="376"/>
      <c r="M10920" s="376"/>
      <c r="N10920" s="376"/>
      <c r="O10920" s="375"/>
      <c r="P10920" s="375"/>
      <c r="Q10920" s="376"/>
      <c r="R10920" s="376"/>
    </row>
    <row r="10921" spans="1:18" ht="11">
      <c r="A10921" s="375"/>
      <c r="B10921" s="375"/>
      <c r="C10921" s="375"/>
      <c r="D10921" s="375"/>
      <c r="E10921" s="375"/>
      <c r="F10921" s="375"/>
      <c r="G10921" s="375"/>
      <c r="H10921" s="376"/>
      <c r="I10921" s="375"/>
      <c r="J10921" s="376"/>
      <c r="K10921" s="375"/>
      <c r="L10921" s="376"/>
      <c r="M10921" s="376"/>
      <c r="N10921" s="376"/>
      <c r="O10921" s="375"/>
      <c r="P10921" s="375"/>
      <c r="Q10921" s="376"/>
      <c r="R10921" s="376"/>
    </row>
    <row r="10922" spans="1:18" ht="11">
      <c r="A10922" s="375"/>
      <c r="B10922" s="375"/>
      <c r="C10922" s="375"/>
      <c r="D10922" s="375"/>
      <c r="E10922" s="375"/>
      <c r="F10922" s="375"/>
      <c r="G10922" s="375"/>
      <c r="H10922" s="376"/>
      <c r="I10922" s="375"/>
      <c r="J10922" s="376"/>
      <c r="K10922" s="375"/>
      <c r="L10922" s="376"/>
      <c r="M10922" s="376"/>
      <c r="N10922" s="376"/>
      <c r="O10922" s="376"/>
      <c r="P10922" s="375"/>
      <c r="Q10922" s="376"/>
      <c r="R10922" s="376"/>
    </row>
    <row r="10923" spans="1:18" ht="11">
      <c r="A10923" s="375"/>
      <c r="B10923" s="375"/>
      <c r="C10923" s="375"/>
      <c r="D10923" s="375"/>
      <c r="E10923" s="375"/>
      <c r="F10923" s="375"/>
      <c r="G10923" s="375"/>
      <c r="H10923" s="376"/>
      <c r="I10923" s="375"/>
      <c r="J10923" s="375"/>
      <c r="K10923" s="375"/>
      <c r="L10923" s="376"/>
      <c r="M10923" s="376"/>
      <c r="N10923" s="376"/>
      <c r="O10923" s="375"/>
      <c r="P10923" s="375"/>
      <c r="Q10923" s="376"/>
      <c r="R10923" s="376"/>
    </row>
    <row r="10924" spans="1:18" ht="11">
      <c r="A10924" s="375"/>
      <c r="B10924" s="375"/>
      <c r="C10924" s="375"/>
      <c r="D10924" s="375"/>
      <c r="E10924" s="375"/>
      <c r="F10924" s="375"/>
      <c r="G10924" s="375"/>
      <c r="H10924" s="376"/>
      <c r="I10924" s="375"/>
      <c r="J10924" s="375"/>
      <c r="K10924" s="375"/>
      <c r="L10924" s="376"/>
      <c r="M10924" s="376"/>
      <c r="N10924" s="376"/>
      <c r="O10924" s="375"/>
      <c r="P10924" s="375"/>
      <c r="Q10924" s="376"/>
      <c r="R10924" s="376"/>
    </row>
    <row r="10925" spans="1:18" ht="11">
      <c r="A10925" s="375"/>
      <c r="B10925" s="375"/>
      <c r="C10925" s="375"/>
      <c r="D10925" s="375"/>
      <c r="E10925" s="375"/>
      <c r="F10925" s="375"/>
      <c r="G10925" s="375"/>
      <c r="H10925" s="376"/>
      <c r="I10925" s="375"/>
      <c r="J10925" s="376"/>
      <c r="K10925" s="375"/>
      <c r="L10925" s="376"/>
      <c r="M10925" s="376"/>
      <c r="N10925" s="376"/>
      <c r="O10925" s="375"/>
      <c r="P10925" s="375"/>
      <c r="Q10925" s="376"/>
      <c r="R10925" s="376"/>
    </row>
    <row r="10926" spans="1:18" ht="11">
      <c r="A10926" s="375"/>
      <c r="B10926" s="375"/>
      <c r="C10926" s="375"/>
      <c r="D10926" s="375"/>
      <c r="E10926" s="375"/>
      <c r="F10926" s="375"/>
      <c r="G10926" s="375"/>
      <c r="H10926" s="376"/>
      <c r="I10926" s="375"/>
      <c r="J10926" s="376"/>
      <c r="K10926" s="375"/>
      <c r="L10926" s="376"/>
      <c r="M10926" s="376"/>
      <c r="N10926" s="376"/>
      <c r="O10926" s="376"/>
      <c r="P10926" s="375"/>
      <c r="Q10926" s="376"/>
      <c r="R10926" s="376"/>
    </row>
    <row r="10927" spans="1:18" ht="11">
      <c r="A10927" s="375"/>
      <c r="B10927" s="375"/>
      <c r="C10927" s="375"/>
      <c r="D10927" s="375"/>
      <c r="E10927" s="375"/>
      <c r="F10927" s="375"/>
      <c r="G10927" s="375"/>
      <c r="H10927" s="376"/>
      <c r="I10927" s="375"/>
      <c r="J10927" s="375"/>
      <c r="K10927" s="375"/>
      <c r="L10927" s="376"/>
      <c r="M10927" s="376"/>
      <c r="N10927" s="376"/>
      <c r="O10927" s="375"/>
      <c r="P10927" s="375"/>
      <c r="Q10927" s="376"/>
      <c r="R10927" s="376"/>
    </row>
    <row r="10928" spans="1:18" ht="11">
      <c r="A10928" s="375"/>
      <c r="B10928" s="375"/>
      <c r="C10928" s="375"/>
      <c r="D10928" s="375"/>
      <c r="E10928" s="375"/>
      <c r="F10928" s="375"/>
      <c r="G10928" s="375"/>
      <c r="H10928" s="376"/>
      <c r="I10928" s="375"/>
      <c r="J10928" s="375"/>
      <c r="K10928" s="375"/>
      <c r="L10928" s="376"/>
      <c r="M10928" s="376"/>
      <c r="N10928" s="376"/>
      <c r="O10928" s="375"/>
      <c r="P10928" s="375"/>
      <c r="Q10928" s="376"/>
      <c r="R10928" s="376"/>
    </row>
    <row r="10929" spans="1:18" ht="11">
      <c r="A10929" s="375"/>
      <c r="B10929" s="375"/>
      <c r="C10929" s="375"/>
      <c r="D10929" s="375"/>
      <c r="E10929" s="375"/>
      <c r="F10929" s="375"/>
      <c r="G10929" s="375"/>
      <c r="H10929" s="376"/>
      <c r="I10929" s="375"/>
      <c r="J10929" s="376"/>
      <c r="K10929" s="375"/>
      <c r="L10929" s="376"/>
      <c r="M10929" s="376"/>
      <c r="N10929" s="376"/>
      <c r="O10929" s="375"/>
      <c r="P10929" s="375"/>
      <c r="Q10929" s="376"/>
      <c r="R10929" s="376"/>
    </row>
    <row r="10930" spans="1:18" ht="11">
      <c r="A10930" s="375"/>
      <c r="B10930" s="375"/>
      <c r="C10930" s="375"/>
      <c r="D10930" s="375"/>
      <c r="E10930" s="375"/>
      <c r="F10930" s="375"/>
      <c r="G10930" s="375"/>
      <c r="H10930" s="376"/>
      <c r="I10930" s="375"/>
      <c r="J10930" s="375"/>
      <c r="K10930" s="375"/>
      <c r="L10930" s="376"/>
      <c r="M10930" s="376"/>
      <c r="N10930" s="376"/>
      <c r="O10930" s="375"/>
      <c r="P10930" s="375"/>
      <c r="Q10930" s="376"/>
      <c r="R10930" s="376"/>
    </row>
    <row r="10931" spans="1:18" ht="11">
      <c r="A10931" s="375"/>
      <c r="B10931" s="375"/>
      <c r="C10931" s="375"/>
      <c r="D10931" s="375"/>
      <c r="E10931" s="375"/>
      <c r="F10931" s="375"/>
      <c r="G10931" s="375"/>
      <c r="H10931" s="376"/>
      <c r="I10931" s="375"/>
      <c r="J10931" s="375"/>
      <c r="K10931" s="375"/>
      <c r="L10931" s="376"/>
      <c r="M10931" s="376"/>
      <c r="N10931" s="376"/>
      <c r="O10931" s="375"/>
      <c r="P10931" s="375"/>
      <c r="Q10931" s="376"/>
      <c r="R10931" s="376"/>
    </row>
    <row r="10932" spans="1:18" ht="11">
      <c r="A10932" s="375"/>
      <c r="B10932" s="375"/>
      <c r="C10932" s="375"/>
      <c r="D10932" s="375"/>
      <c r="E10932" s="375"/>
      <c r="F10932" s="375"/>
      <c r="G10932" s="375"/>
      <c r="H10932" s="376"/>
      <c r="I10932" s="375"/>
      <c r="J10932" s="375"/>
      <c r="K10932" s="375"/>
      <c r="L10932" s="376"/>
      <c r="M10932" s="376"/>
      <c r="N10932" s="376"/>
      <c r="O10932" s="375"/>
      <c r="P10932" s="375"/>
      <c r="Q10932" s="376"/>
      <c r="R10932" s="376"/>
    </row>
    <row r="10933" spans="1:18" ht="11">
      <c r="A10933" s="375"/>
      <c r="B10933" s="375"/>
      <c r="C10933" s="375"/>
      <c r="D10933" s="375"/>
      <c r="E10933" s="375"/>
      <c r="F10933" s="375"/>
      <c r="G10933" s="375"/>
      <c r="H10933" s="376"/>
      <c r="I10933" s="375"/>
      <c r="J10933" s="375"/>
      <c r="K10933" s="375"/>
      <c r="L10933" s="376"/>
      <c r="M10933" s="376"/>
      <c r="N10933" s="376"/>
      <c r="O10933" s="375"/>
      <c r="P10933" s="375"/>
      <c r="Q10933" s="376"/>
      <c r="R10933" s="376"/>
    </row>
    <row r="10934" spans="1:18" ht="11">
      <c r="A10934" s="375"/>
      <c r="B10934" s="375"/>
      <c r="C10934" s="375"/>
      <c r="D10934" s="375"/>
      <c r="E10934" s="375"/>
      <c r="F10934" s="375"/>
      <c r="G10934" s="375"/>
      <c r="H10934" s="376"/>
      <c r="I10934" s="375"/>
      <c r="J10934" s="375"/>
      <c r="K10934" s="375"/>
      <c r="L10934" s="376"/>
      <c r="M10934" s="376"/>
      <c r="N10934" s="376"/>
      <c r="O10934" s="375"/>
      <c r="P10934" s="375"/>
      <c r="Q10934" s="376"/>
      <c r="R10934" s="376"/>
    </row>
    <row r="10935" spans="1:18" ht="11">
      <c r="A10935" s="375"/>
      <c r="B10935" s="375"/>
      <c r="C10935" s="375"/>
      <c r="D10935" s="375"/>
      <c r="E10935" s="375"/>
      <c r="F10935" s="375"/>
      <c r="G10935" s="375"/>
      <c r="H10935" s="376"/>
      <c r="I10935" s="375"/>
      <c r="J10935" s="375"/>
      <c r="K10935" s="375"/>
      <c r="L10935" s="376"/>
      <c r="M10935" s="376"/>
      <c r="N10935" s="376"/>
      <c r="O10935" s="375"/>
      <c r="P10935" s="375"/>
      <c r="Q10935" s="376"/>
      <c r="R10935" s="376"/>
    </row>
    <row r="10936" spans="1:18" ht="11">
      <c r="A10936" s="375"/>
      <c r="B10936" s="375"/>
      <c r="C10936" s="375"/>
      <c r="D10936" s="375"/>
      <c r="E10936" s="375"/>
      <c r="F10936" s="375"/>
      <c r="G10936" s="375"/>
      <c r="H10936" s="376"/>
      <c r="I10936" s="375"/>
      <c r="J10936" s="375"/>
      <c r="K10936" s="375"/>
      <c r="L10936" s="376"/>
      <c r="M10936" s="376"/>
      <c r="N10936" s="376"/>
      <c r="O10936" s="375"/>
      <c r="P10936" s="375"/>
      <c r="Q10936" s="376"/>
      <c r="R10936" s="376"/>
    </row>
    <row r="10937" spans="1:18" ht="11">
      <c r="A10937" s="375"/>
      <c r="B10937" s="375"/>
      <c r="C10937" s="375"/>
      <c r="D10937" s="375"/>
      <c r="E10937" s="375"/>
      <c r="F10937" s="375"/>
      <c r="G10937" s="375"/>
      <c r="H10937" s="376"/>
      <c r="I10937" s="375"/>
      <c r="J10937" s="375"/>
      <c r="K10937" s="375"/>
      <c r="L10937" s="376"/>
      <c r="M10937" s="376"/>
      <c r="N10937" s="376"/>
      <c r="O10937" s="375"/>
      <c r="P10937" s="375"/>
      <c r="Q10937" s="376"/>
      <c r="R10937" s="376"/>
    </row>
    <row r="10938" spans="1:18" ht="11">
      <c r="A10938" s="375"/>
      <c r="B10938" s="375"/>
      <c r="C10938" s="375"/>
      <c r="D10938" s="375"/>
      <c r="E10938" s="375"/>
      <c r="F10938" s="375"/>
      <c r="G10938" s="375"/>
      <c r="H10938" s="376"/>
      <c r="I10938" s="375"/>
      <c r="J10938" s="375"/>
      <c r="K10938" s="375"/>
      <c r="L10938" s="376"/>
      <c r="M10938" s="376"/>
      <c r="N10938" s="376"/>
      <c r="O10938" s="375"/>
      <c r="P10938" s="375"/>
      <c r="Q10938" s="376"/>
      <c r="R10938" s="376"/>
    </row>
    <row r="10939" spans="1:18" ht="11">
      <c r="A10939" s="375"/>
      <c r="B10939" s="375"/>
      <c r="C10939" s="375"/>
      <c r="D10939" s="375"/>
      <c r="E10939" s="375"/>
      <c r="F10939" s="375"/>
      <c r="G10939" s="375"/>
      <c r="H10939" s="376"/>
      <c r="I10939" s="375"/>
      <c r="J10939" s="376"/>
      <c r="K10939" s="375"/>
      <c r="L10939" s="376"/>
      <c r="M10939" s="376"/>
      <c r="N10939" s="376"/>
      <c r="O10939" s="376"/>
      <c r="P10939" s="375"/>
      <c r="Q10939" s="376"/>
      <c r="R10939" s="376"/>
    </row>
    <row r="10940" spans="1:18" ht="11">
      <c r="A10940" s="375"/>
      <c r="B10940" s="375"/>
      <c r="C10940" s="375"/>
      <c r="D10940" s="375"/>
      <c r="E10940" s="375"/>
      <c r="F10940" s="375"/>
      <c r="G10940" s="375"/>
      <c r="H10940" s="376"/>
      <c r="I10940" s="375"/>
      <c r="J10940" s="375"/>
      <c r="K10940" s="375"/>
      <c r="L10940" s="376"/>
      <c r="M10940" s="376"/>
      <c r="N10940" s="376"/>
      <c r="O10940" s="375"/>
      <c r="P10940" s="375"/>
      <c r="Q10940" s="376"/>
      <c r="R10940" s="376"/>
    </row>
    <row r="10941" spans="1:18" ht="11">
      <c r="A10941" s="375"/>
      <c r="B10941" s="375"/>
      <c r="C10941" s="375"/>
      <c r="D10941" s="375"/>
      <c r="E10941" s="375"/>
      <c r="F10941" s="375"/>
      <c r="G10941" s="375"/>
      <c r="H10941" s="376"/>
      <c r="I10941" s="375"/>
      <c r="J10941" s="375"/>
      <c r="K10941" s="375"/>
      <c r="L10941" s="376"/>
      <c r="M10941" s="376"/>
      <c r="N10941" s="376"/>
      <c r="O10941" s="375"/>
      <c r="P10941" s="375"/>
      <c r="Q10941" s="376"/>
      <c r="R10941" s="376"/>
    </row>
    <row r="10942" spans="1:18" ht="11">
      <c r="A10942" s="375"/>
      <c r="B10942" s="375"/>
      <c r="C10942" s="375"/>
      <c r="D10942" s="375"/>
      <c r="E10942" s="375"/>
      <c r="F10942" s="375"/>
      <c r="G10942" s="375"/>
      <c r="H10942" s="376"/>
      <c r="I10942" s="375"/>
      <c r="J10942" s="376"/>
      <c r="K10942" s="375"/>
      <c r="L10942" s="376"/>
      <c r="M10942" s="376"/>
      <c r="N10942" s="376"/>
      <c r="O10942" s="375"/>
      <c r="P10942" s="375"/>
      <c r="Q10942" s="376"/>
      <c r="R10942" s="376"/>
    </row>
    <row r="10943" spans="1:18" ht="11">
      <c r="A10943" s="375"/>
      <c r="B10943" s="375"/>
      <c r="C10943" s="375"/>
      <c r="D10943" s="375"/>
      <c r="E10943" s="375"/>
      <c r="F10943" s="375"/>
      <c r="G10943" s="375"/>
      <c r="H10943" s="376"/>
      <c r="I10943" s="375"/>
      <c r="J10943" s="376"/>
      <c r="K10943" s="375"/>
      <c r="L10943" s="376"/>
      <c r="M10943" s="376"/>
      <c r="N10943" s="376"/>
      <c r="O10943" s="375"/>
      <c r="P10943" s="375"/>
      <c r="Q10943" s="376"/>
      <c r="R10943" s="376"/>
    </row>
    <row r="10944" spans="1:18" ht="11">
      <c r="A10944" s="375"/>
      <c r="B10944" s="375"/>
      <c r="C10944" s="375"/>
      <c r="D10944" s="375"/>
      <c r="E10944" s="375"/>
      <c r="F10944" s="375"/>
      <c r="G10944" s="375"/>
      <c r="H10944" s="376"/>
      <c r="I10944" s="375"/>
      <c r="J10944" s="376"/>
      <c r="K10944" s="375"/>
      <c r="L10944" s="376"/>
      <c r="M10944" s="376"/>
      <c r="N10944" s="376"/>
      <c r="O10944" s="375"/>
      <c r="P10944" s="375"/>
      <c r="Q10944" s="376"/>
      <c r="R10944" s="376"/>
    </row>
    <row r="10945" spans="1:18" ht="11">
      <c r="A10945" s="375"/>
      <c r="B10945" s="375"/>
      <c r="C10945" s="375"/>
      <c r="D10945" s="375"/>
      <c r="E10945" s="375"/>
      <c r="F10945" s="375"/>
      <c r="G10945" s="375"/>
      <c r="H10945" s="376"/>
      <c r="I10945" s="375"/>
      <c r="J10945" s="376"/>
      <c r="K10945" s="375"/>
      <c r="L10945" s="376"/>
      <c r="M10945" s="376"/>
      <c r="N10945" s="376"/>
      <c r="O10945" s="375"/>
      <c r="P10945" s="375"/>
      <c r="Q10945" s="376"/>
      <c r="R10945" s="376"/>
    </row>
    <row r="10946" spans="1:18" ht="11">
      <c r="A10946" s="375"/>
      <c r="B10946" s="375"/>
      <c r="C10946" s="375"/>
      <c r="D10946" s="375"/>
      <c r="E10946" s="375"/>
      <c r="F10946" s="375"/>
      <c r="G10946" s="375"/>
      <c r="H10946" s="376"/>
      <c r="I10946" s="375"/>
      <c r="J10946" s="376"/>
      <c r="K10946" s="375"/>
      <c r="L10946" s="376"/>
      <c r="M10946" s="376"/>
      <c r="N10946" s="376"/>
      <c r="O10946" s="375"/>
      <c r="P10946" s="375"/>
      <c r="Q10946" s="376"/>
      <c r="R10946" s="376"/>
    </row>
    <row r="10947" spans="1:18" ht="11">
      <c r="A10947" s="375"/>
      <c r="B10947" s="375"/>
      <c r="C10947" s="375"/>
      <c r="D10947" s="375"/>
      <c r="E10947" s="375"/>
      <c r="F10947" s="375"/>
      <c r="G10947" s="375"/>
      <c r="H10947" s="376"/>
      <c r="I10947" s="375"/>
      <c r="J10947" s="376"/>
      <c r="K10947" s="375"/>
      <c r="L10947" s="376"/>
      <c r="M10947" s="376"/>
      <c r="N10947" s="376"/>
      <c r="O10947" s="376"/>
      <c r="P10947" s="375"/>
      <c r="Q10947" s="376"/>
      <c r="R10947" s="376"/>
    </row>
    <row r="10948" spans="1:18" ht="11">
      <c r="A10948" s="375"/>
      <c r="B10948" s="375"/>
      <c r="C10948" s="375"/>
      <c r="D10948" s="375"/>
      <c r="E10948" s="375"/>
      <c r="F10948" s="375"/>
      <c r="G10948" s="375"/>
      <c r="H10948" s="376"/>
      <c r="I10948" s="375"/>
      <c r="J10948" s="376"/>
      <c r="K10948" s="375"/>
      <c r="L10948" s="376"/>
      <c r="M10948" s="376"/>
      <c r="N10948" s="376"/>
      <c r="O10948" s="376"/>
      <c r="P10948" s="375"/>
      <c r="Q10948" s="376"/>
      <c r="R10948" s="376"/>
    </row>
    <row r="10949" spans="1:18" ht="11">
      <c r="A10949" s="375"/>
      <c r="B10949" s="375"/>
      <c r="C10949" s="375"/>
      <c r="D10949" s="375"/>
      <c r="E10949" s="375"/>
      <c r="F10949" s="375"/>
      <c r="G10949" s="375"/>
      <c r="H10949" s="376"/>
      <c r="I10949" s="375"/>
      <c r="J10949" s="376"/>
      <c r="K10949" s="375"/>
      <c r="L10949" s="376"/>
      <c r="M10949" s="376"/>
      <c r="N10949" s="376"/>
      <c r="O10949" s="376"/>
      <c r="P10949" s="375"/>
      <c r="Q10949" s="376"/>
      <c r="R10949" s="376"/>
    </row>
    <row r="10950" spans="1:18" ht="11">
      <c r="A10950" s="375"/>
      <c r="B10950" s="375"/>
      <c r="C10950" s="375"/>
      <c r="D10950" s="375"/>
      <c r="E10950" s="375"/>
      <c r="F10950" s="375"/>
      <c r="G10950" s="375"/>
      <c r="H10950" s="376"/>
      <c r="I10950" s="375"/>
      <c r="J10950" s="376"/>
      <c r="K10950" s="375"/>
      <c r="L10950" s="376"/>
      <c r="M10950" s="376"/>
      <c r="N10950" s="376"/>
      <c r="O10950" s="376"/>
      <c r="P10950" s="375"/>
      <c r="Q10950" s="376"/>
      <c r="R10950" s="376"/>
    </row>
    <row r="10951" spans="1:18" ht="11">
      <c r="A10951" s="375"/>
      <c r="B10951" s="375"/>
      <c r="C10951" s="375"/>
      <c r="D10951" s="375"/>
      <c r="E10951" s="375"/>
      <c r="F10951" s="375"/>
      <c r="G10951" s="375"/>
      <c r="H10951" s="376"/>
      <c r="I10951" s="375"/>
      <c r="J10951" s="376"/>
      <c r="K10951" s="375"/>
      <c r="L10951" s="376"/>
      <c r="M10951" s="376"/>
      <c r="N10951" s="376"/>
      <c r="O10951" s="376"/>
      <c r="P10951" s="375"/>
      <c r="Q10951" s="376"/>
      <c r="R10951" s="376"/>
    </row>
    <row r="10952" spans="1:18" ht="11">
      <c r="A10952" s="375"/>
      <c r="B10952" s="375"/>
      <c r="C10952" s="375"/>
      <c r="D10952" s="375"/>
      <c r="E10952" s="375"/>
      <c r="F10952" s="375"/>
      <c r="G10952" s="375"/>
      <c r="H10952" s="376"/>
      <c r="I10952" s="375"/>
      <c r="J10952" s="376"/>
      <c r="K10952" s="375"/>
      <c r="L10952" s="376"/>
      <c r="M10952" s="376"/>
      <c r="N10952" s="376"/>
      <c r="O10952" s="376"/>
      <c r="P10952" s="375"/>
      <c r="Q10952" s="376"/>
      <c r="R10952" s="376"/>
    </row>
    <row r="10953" spans="1:18" ht="11">
      <c r="A10953" s="375"/>
      <c r="B10953" s="375"/>
      <c r="C10953" s="375"/>
      <c r="D10953" s="375"/>
      <c r="E10953" s="375"/>
      <c r="F10953" s="375"/>
      <c r="G10953" s="375"/>
      <c r="H10953" s="376"/>
      <c r="I10953" s="375"/>
      <c r="J10953" s="376"/>
      <c r="K10953" s="375"/>
      <c r="L10953" s="376"/>
      <c r="M10953" s="376"/>
      <c r="N10953" s="376"/>
      <c r="O10953" s="376"/>
      <c r="P10953" s="375"/>
      <c r="Q10953" s="376"/>
      <c r="R10953" s="376"/>
    </row>
    <row r="10954" spans="1:18" ht="11">
      <c r="A10954" s="375"/>
      <c r="B10954" s="375"/>
      <c r="C10954" s="375"/>
      <c r="D10954" s="375"/>
      <c r="E10954" s="375"/>
      <c r="F10954" s="375"/>
      <c r="G10954" s="375"/>
      <c r="H10954" s="376"/>
      <c r="I10954" s="375"/>
      <c r="J10954" s="376"/>
      <c r="K10954" s="375"/>
      <c r="L10954" s="376"/>
      <c r="M10954" s="376"/>
      <c r="N10954" s="376"/>
      <c r="O10954" s="376"/>
      <c r="P10954" s="375"/>
      <c r="Q10954" s="376"/>
      <c r="R10954" s="376"/>
    </row>
    <row r="10955" spans="1:18" ht="11">
      <c r="A10955" s="375"/>
      <c r="B10955" s="375"/>
      <c r="C10955" s="375"/>
      <c r="D10955" s="375"/>
      <c r="E10955" s="375"/>
      <c r="F10955" s="375"/>
      <c r="G10955" s="375"/>
      <c r="H10955" s="376"/>
      <c r="I10955" s="375"/>
      <c r="J10955" s="376"/>
      <c r="K10955" s="375"/>
      <c r="L10955" s="376"/>
      <c r="M10955" s="376"/>
      <c r="N10955" s="376"/>
      <c r="O10955" s="376"/>
      <c r="P10955" s="375"/>
      <c r="Q10955" s="376"/>
      <c r="R10955" s="376"/>
    </row>
    <row r="10956" spans="1:18" ht="11">
      <c r="A10956" s="375"/>
      <c r="B10956" s="375"/>
      <c r="C10956" s="375"/>
      <c r="D10956" s="375"/>
      <c r="E10956" s="375"/>
      <c r="F10956" s="375"/>
      <c r="G10956" s="375"/>
      <c r="H10956" s="376"/>
      <c r="I10956" s="375"/>
      <c r="J10956" s="375"/>
      <c r="K10956" s="375"/>
      <c r="L10956" s="376"/>
      <c r="M10956" s="376"/>
      <c r="N10956" s="376"/>
      <c r="O10956" s="375"/>
      <c r="P10956" s="375"/>
      <c r="Q10956" s="376"/>
      <c r="R10956" s="376"/>
    </row>
    <row r="10957" spans="1:18" ht="11">
      <c r="A10957" s="375"/>
      <c r="B10957" s="375"/>
      <c r="C10957" s="375"/>
      <c r="D10957" s="375"/>
      <c r="E10957" s="375"/>
      <c r="F10957" s="375"/>
      <c r="G10957" s="375"/>
      <c r="H10957" s="376"/>
      <c r="I10957" s="375"/>
      <c r="J10957" s="375"/>
      <c r="K10957" s="375"/>
      <c r="L10957" s="376"/>
      <c r="M10957" s="376"/>
      <c r="N10957" s="376"/>
      <c r="O10957" s="375"/>
      <c r="P10957" s="375"/>
      <c r="Q10957" s="376"/>
      <c r="R10957" s="376"/>
    </row>
    <row r="10958" spans="1:18" ht="11">
      <c r="A10958" s="375"/>
      <c r="B10958" s="375"/>
      <c r="C10958" s="375"/>
      <c r="D10958" s="375"/>
      <c r="E10958" s="375"/>
      <c r="F10958" s="375"/>
      <c r="G10958" s="375"/>
      <c r="H10958" s="376"/>
      <c r="I10958" s="375"/>
      <c r="J10958" s="375"/>
      <c r="K10958" s="375"/>
      <c r="L10958" s="376"/>
      <c r="M10958" s="376"/>
      <c r="N10958" s="376"/>
      <c r="O10958" s="375"/>
      <c r="P10958" s="375"/>
      <c r="Q10958" s="376"/>
      <c r="R10958" s="376"/>
    </row>
    <row r="10959" spans="1:18" ht="11">
      <c r="A10959" s="375"/>
      <c r="B10959" s="375"/>
      <c r="C10959" s="375"/>
      <c r="D10959" s="375"/>
      <c r="E10959" s="375"/>
      <c r="F10959" s="375"/>
      <c r="G10959" s="375"/>
      <c r="H10959" s="376"/>
      <c r="I10959" s="375"/>
      <c r="J10959" s="375"/>
      <c r="K10959" s="375"/>
      <c r="L10959" s="376"/>
      <c r="M10959" s="376"/>
      <c r="N10959" s="376"/>
      <c r="O10959" s="375"/>
      <c r="P10959" s="375"/>
      <c r="Q10959" s="376"/>
      <c r="R10959" s="376"/>
    </row>
    <row r="10960" spans="1:18" ht="11">
      <c r="A10960" s="375"/>
      <c r="B10960" s="375"/>
      <c r="C10960" s="375"/>
      <c r="D10960" s="375"/>
      <c r="E10960" s="375"/>
      <c r="F10960" s="375"/>
      <c r="G10960" s="375"/>
      <c r="H10960" s="376"/>
      <c r="I10960" s="375"/>
      <c r="J10960" s="375"/>
      <c r="K10960" s="375"/>
      <c r="L10960" s="376"/>
      <c r="M10960" s="376"/>
      <c r="N10960" s="376"/>
      <c r="O10960" s="375"/>
      <c r="P10960" s="375"/>
      <c r="Q10960" s="376"/>
      <c r="R10960" s="376"/>
    </row>
    <row r="10961" spans="1:18" ht="11">
      <c r="A10961" s="375"/>
      <c r="B10961" s="375"/>
      <c r="C10961" s="375"/>
      <c r="D10961" s="375"/>
      <c r="E10961" s="375"/>
      <c r="F10961" s="375"/>
      <c r="G10961" s="375"/>
      <c r="H10961" s="376"/>
      <c r="I10961" s="375"/>
      <c r="J10961" s="375"/>
      <c r="K10961" s="375"/>
      <c r="L10961" s="376"/>
      <c r="M10961" s="376"/>
      <c r="N10961" s="376"/>
      <c r="O10961" s="375"/>
      <c r="P10961" s="375"/>
      <c r="Q10961" s="376"/>
      <c r="R10961" s="376"/>
    </row>
    <row r="10962" spans="1:18" ht="11">
      <c r="A10962" s="375"/>
      <c r="B10962" s="375"/>
      <c r="C10962" s="375"/>
      <c r="D10962" s="375"/>
      <c r="E10962" s="375"/>
      <c r="F10962" s="375"/>
      <c r="G10962" s="375"/>
      <c r="H10962" s="376"/>
      <c r="I10962" s="375"/>
      <c r="J10962" s="376"/>
      <c r="K10962" s="375"/>
      <c r="L10962" s="376"/>
      <c r="M10962" s="376"/>
      <c r="N10962" s="376"/>
      <c r="O10962" s="376"/>
      <c r="P10962" s="375"/>
      <c r="Q10962" s="376"/>
      <c r="R10962" s="376"/>
    </row>
    <row r="10963" spans="1:18" ht="11">
      <c r="A10963" s="375"/>
      <c r="B10963" s="375"/>
      <c r="C10963" s="375"/>
      <c r="D10963" s="375"/>
      <c r="E10963" s="375"/>
      <c r="F10963" s="375"/>
      <c r="G10963" s="375"/>
      <c r="H10963" s="376"/>
      <c r="I10963" s="375"/>
      <c r="J10963" s="375"/>
      <c r="K10963" s="375"/>
      <c r="L10963" s="376"/>
      <c r="M10963" s="376"/>
      <c r="N10963" s="376"/>
      <c r="O10963" s="375"/>
      <c r="P10963" s="375"/>
      <c r="Q10963" s="376"/>
      <c r="R10963" s="376"/>
    </row>
    <row r="10964" spans="1:18" ht="11">
      <c r="A10964" s="375"/>
      <c r="B10964" s="375"/>
      <c r="C10964" s="375"/>
      <c r="D10964" s="375"/>
      <c r="E10964" s="375"/>
      <c r="F10964" s="375"/>
      <c r="G10964" s="375"/>
      <c r="H10964" s="376"/>
      <c r="I10964" s="375"/>
      <c r="J10964" s="376"/>
      <c r="K10964" s="375"/>
      <c r="L10964" s="376"/>
      <c r="M10964" s="376"/>
      <c r="N10964" s="376"/>
      <c r="O10964" s="375"/>
      <c r="P10964" s="375"/>
      <c r="Q10964" s="376"/>
      <c r="R10964" s="376"/>
    </row>
    <row r="10965" spans="1:18" ht="11">
      <c r="A10965" s="375"/>
      <c r="B10965" s="375"/>
      <c r="C10965" s="375"/>
      <c r="D10965" s="375"/>
      <c r="E10965" s="375"/>
      <c r="F10965" s="375"/>
      <c r="G10965" s="375"/>
      <c r="H10965" s="376"/>
      <c r="I10965" s="375"/>
      <c r="J10965" s="375"/>
      <c r="K10965" s="375"/>
      <c r="L10965" s="376"/>
      <c r="M10965" s="376"/>
      <c r="N10965" s="376"/>
      <c r="O10965" s="375"/>
      <c r="P10965" s="375"/>
      <c r="Q10965" s="376"/>
      <c r="R10965" s="376"/>
    </row>
    <row r="10966" spans="1:18" ht="11">
      <c r="A10966" s="375"/>
      <c r="B10966" s="375"/>
      <c r="C10966" s="375"/>
      <c r="D10966" s="375"/>
      <c r="E10966" s="375"/>
      <c r="F10966" s="375"/>
      <c r="G10966" s="375"/>
      <c r="H10966" s="376"/>
      <c r="I10966" s="375"/>
      <c r="J10966" s="375"/>
      <c r="K10966" s="375"/>
      <c r="L10966" s="376"/>
      <c r="M10966" s="376"/>
      <c r="N10966" s="376"/>
      <c r="O10966" s="375"/>
      <c r="P10966" s="375"/>
      <c r="Q10966" s="376"/>
      <c r="R10966" s="376"/>
    </row>
    <row r="10967" spans="1:18" ht="11">
      <c r="A10967" s="375"/>
      <c r="B10967" s="375"/>
      <c r="C10967" s="375"/>
      <c r="D10967" s="375"/>
      <c r="E10967" s="375"/>
      <c r="F10967" s="375"/>
      <c r="G10967" s="375"/>
      <c r="H10967" s="376"/>
      <c r="I10967" s="375"/>
      <c r="J10967" s="375"/>
      <c r="K10967" s="375"/>
      <c r="L10967" s="376"/>
      <c r="M10967" s="376"/>
      <c r="N10967" s="376"/>
      <c r="O10967" s="375"/>
      <c r="P10967" s="375"/>
      <c r="Q10967" s="376"/>
      <c r="R10967" s="376"/>
    </row>
    <row r="10968" spans="1:18" ht="11">
      <c r="A10968" s="375"/>
      <c r="B10968" s="375"/>
      <c r="C10968" s="375"/>
      <c r="D10968" s="375"/>
      <c r="E10968" s="375"/>
      <c r="F10968" s="375"/>
      <c r="G10968" s="375"/>
      <c r="H10968" s="376"/>
      <c r="I10968" s="375"/>
      <c r="J10968" s="376"/>
      <c r="K10968" s="375"/>
      <c r="L10968" s="376"/>
      <c r="M10968" s="376"/>
      <c r="N10968" s="376"/>
      <c r="O10968" s="376"/>
      <c r="P10968" s="375"/>
      <c r="Q10968" s="376"/>
      <c r="R10968" s="376"/>
    </row>
    <row r="10969" spans="1:18" ht="11">
      <c r="A10969" s="375"/>
      <c r="B10969" s="375"/>
      <c r="C10969" s="375"/>
      <c r="D10969" s="375"/>
      <c r="E10969" s="375"/>
      <c r="F10969" s="375"/>
      <c r="G10969" s="375"/>
      <c r="H10969" s="376"/>
      <c r="I10969" s="375"/>
      <c r="J10969" s="375"/>
      <c r="K10969" s="375"/>
      <c r="L10969" s="376"/>
      <c r="M10969" s="376"/>
      <c r="N10969" s="376"/>
      <c r="O10969" s="375"/>
      <c r="P10969" s="375"/>
      <c r="Q10969" s="376"/>
      <c r="R10969" s="376"/>
    </row>
    <row r="10970" spans="1:18" ht="11">
      <c r="A10970" s="375"/>
      <c r="B10970" s="375"/>
      <c r="C10970" s="375"/>
      <c r="D10970" s="375"/>
      <c r="E10970" s="375"/>
      <c r="F10970" s="375"/>
      <c r="G10970" s="375"/>
      <c r="H10970" s="376"/>
      <c r="I10970" s="375"/>
      <c r="J10970" s="375"/>
      <c r="K10970" s="375"/>
      <c r="L10970" s="376"/>
      <c r="M10970" s="376"/>
      <c r="N10970" s="376"/>
      <c r="O10970" s="375"/>
      <c r="P10970" s="375"/>
      <c r="Q10970" s="376"/>
      <c r="R10970" s="376"/>
    </row>
    <row r="10971" spans="1:18" ht="11">
      <c r="A10971" s="375"/>
      <c r="B10971" s="375"/>
      <c r="C10971" s="375"/>
      <c r="D10971" s="375"/>
      <c r="E10971" s="375"/>
      <c r="F10971" s="375"/>
      <c r="G10971" s="375"/>
      <c r="H10971" s="376"/>
      <c r="I10971" s="375"/>
      <c r="J10971" s="375"/>
      <c r="K10971" s="375"/>
      <c r="L10971" s="376"/>
      <c r="M10971" s="376"/>
      <c r="N10971" s="376"/>
      <c r="O10971" s="375"/>
      <c r="P10971" s="375"/>
      <c r="Q10971" s="376"/>
      <c r="R10971" s="376"/>
    </row>
    <row r="10972" spans="1:18" ht="11">
      <c r="A10972" s="375"/>
      <c r="B10972" s="375"/>
      <c r="C10972" s="375"/>
      <c r="D10972" s="375"/>
      <c r="E10972" s="375"/>
      <c r="F10972" s="375"/>
      <c r="G10972" s="375"/>
      <c r="H10972" s="376"/>
      <c r="I10972" s="375"/>
      <c r="J10972" s="375"/>
      <c r="K10972" s="375"/>
      <c r="L10972" s="376"/>
      <c r="M10972" s="376"/>
      <c r="N10972" s="376"/>
      <c r="O10972" s="375"/>
      <c r="P10972" s="375"/>
      <c r="Q10972" s="376"/>
      <c r="R10972" s="376"/>
    </row>
    <row r="10973" spans="1:18" ht="11">
      <c r="A10973" s="375"/>
      <c r="B10973" s="375"/>
      <c r="C10973" s="375"/>
      <c r="D10973" s="375"/>
      <c r="E10973" s="375"/>
      <c r="F10973" s="375"/>
      <c r="G10973" s="375"/>
      <c r="H10973" s="376"/>
      <c r="I10973" s="375"/>
      <c r="J10973" s="375"/>
      <c r="K10973" s="375"/>
      <c r="L10973" s="376"/>
      <c r="M10973" s="376"/>
      <c r="N10973" s="376"/>
      <c r="O10973" s="375"/>
      <c r="P10973" s="375"/>
      <c r="Q10973" s="376"/>
      <c r="R10973" s="376"/>
    </row>
    <row r="10974" spans="1:18" ht="11">
      <c r="A10974" s="375"/>
      <c r="B10974" s="375"/>
      <c r="C10974" s="375"/>
      <c r="D10974" s="375"/>
      <c r="E10974" s="375"/>
      <c r="F10974" s="375"/>
      <c r="G10974" s="375"/>
      <c r="H10974" s="376"/>
      <c r="I10974" s="375"/>
      <c r="J10974" s="375"/>
      <c r="K10974" s="375"/>
      <c r="L10974" s="376"/>
      <c r="M10974" s="376"/>
      <c r="N10974" s="376"/>
      <c r="O10974" s="375"/>
      <c r="P10974" s="375"/>
      <c r="Q10974" s="376"/>
      <c r="R10974" s="376"/>
    </row>
    <row r="10975" spans="1:18" ht="11">
      <c r="A10975" s="375"/>
      <c r="B10975" s="375"/>
      <c r="C10975" s="375"/>
      <c r="D10975" s="375"/>
      <c r="E10975" s="375"/>
      <c r="F10975" s="375"/>
      <c r="G10975" s="375"/>
      <c r="H10975" s="376"/>
      <c r="I10975" s="375"/>
      <c r="J10975" s="375"/>
      <c r="K10975" s="375"/>
      <c r="L10975" s="376"/>
      <c r="M10975" s="376"/>
      <c r="N10975" s="376"/>
      <c r="O10975" s="375"/>
      <c r="P10975" s="375"/>
      <c r="Q10975" s="376"/>
      <c r="R10975" s="376"/>
    </row>
    <row r="10976" spans="1:18" ht="11">
      <c r="A10976" s="375"/>
      <c r="B10976" s="375"/>
      <c r="C10976" s="375"/>
      <c r="D10976" s="375"/>
      <c r="E10976" s="375"/>
      <c r="F10976" s="375"/>
      <c r="G10976" s="375"/>
      <c r="H10976" s="376"/>
      <c r="I10976" s="375"/>
      <c r="J10976" s="375"/>
      <c r="K10976" s="375"/>
      <c r="L10976" s="376"/>
      <c r="M10976" s="376"/>
      <c r="N10976" s="376"/>
      <c r="O10976" s="375"/>
      <c r="P10976" s="375"/>
      <c r="Q10976" s="376"/>
      <c r="R10976" s="376"/>
    </row>
    <row r="10977" spans="1:18" ht="11">
      <c r="A10977" s="375"/>
      <c r="B10977" s="375"/>
      <c r="C10977" s="375"/>
      <c r="D10977" s="375"/>
      <c r="E10977" s="375"/>
      <c r="F10977" s="375"/>
      <c r="G10977" s="375"/>
      <c r="H10977" s="376"/>
      <c r="I10977" s="375"/>
      <c r="J10977" s="375"/>
      <c r="K10977" s="375"/>
      <c r="L10977" s="376"/>
      <c r="M10977" s="376"/>
      <c r="N10977" s="376"/>
      <c r="O10977" s="375"/>
      <c r="P10977" s="375"/>
      <c r="Q10977" s="376"/>
      <c r="R10977" s="376"/>
    </row>
    <row r="10978" spans="1:18" ht="11">
      <c r="A10978" s="375"/>
      <c r="B10978" s="375"/>
      <c r="C10978" s="375"/>
      <c r="D10978" s="375"/>
      <c r="E10978" s="375"/>
      <c r="F10978" s="375"/>
      <c r="G10978" s="375"/>
      <c r="H10978" s="376"/>
      <c r="I10978" s="375"/>
      <c r="J10978" s="375"/>
      <c r="K10978" s="375"/>
      <c r="L10978" s="376"/>
      <c r="M10978" s="376"/>
      <c r="N10978" s="376"/>
      <c r="O10978" s="375"/>
      <c r="P10978" s="375"/>
      <c r="Q10978" s="376"/>
      <c r="R10978" s="376"/>
    </row>
    <row r="10979" spans="1:18" ht="11">
      <c r="A10979" s="375"/>
      <c r="B10979" s="375"/>
      <c r="C10979" s="375"/>
      <c r="D10979" s="375"/>
      <c r="E10979" s="375"/>
      <c r="F10979" s="375"/>
      <c r="G10979" s="375"/>
      <c r="H10979" s="376"/>
      <c r="I10979" s="375"/>
      <c r="J10979" s="375"/>
      <c r="K10979" s="375"/>
      <c r="L10979" s="376"/>
      <c r="M10979" s="376"/>
      <c r="N10979" s="376"/>
      <c r="O10979" s="375"/>
      <c r="P10979" s="375"/>
      <c r="Q10979" s="376"/>
      <c r="R10979" s="376"/>
    </row>
    <row r="10980" spans="1:18" ht="11">
      <c r="A10980" s="375"/>
      <c r="B10980" s="375"/>
      <c r="C10980" s="375"/>
      <c r="D10980" s="375"/>
      <c r="E10980" s="375"/>
      <c r="F10980" s="375"/>
      <c r="G10980" s="375"/>
      <c r="H10980" s="376"/>
      <c r="I10980" s="375"/>
      <c r="J10980" s="375"/>
      <c r="K10980" s="375"/>
      <c r="L10980" s="376"/>
      <c r="M10980" s="376"/>
      <c r="N10980" s="376"/>
      <c r="O10980" s="375"/>
      <c r="P10980" s="375"/>
      <c r="Q10980" s="376"/>
      <c r="R10980" s="376"/>
    </row>
    <row r="10981" spans="1:18" ht="11">
      <c r="A10981" s="375"/>
      <c r="B10981" s="375"/>
      <c r="C10981" s="375"/>
      <c r="D10981" s="375"/>
      <c r="E10981" s="375"/>
      <c r="F10981" s="375"/>
      <c r="G10981" s="375"/>
      <c r="H10981" s="376"/>
      <c r="I10981" s="375"/>
      <c r="J10981" s="375"/>
      <c r="K10981" s="375"/>
      <c r="L10981" s="376"/>
      <c r="M10981" s="376"/>
      <c r="N10981" s="376"/>
      <c r="O10981" s="375"/>
      <c r="P10981" s="375"/>
      <c r="Q10981" s="376"/>
      <c r="R10981" s="376"/>
    </row>
    <row r="10982" spans="1:18" ht="11">
      <c r="A10982" s="375"/>
      <c r="B10982" s="375"/>
      <c r="C10982" s="375"/>
      <c r="D10982" s="375"/>
      <c r="E10982" s="375"/>
      <c r="F10982" s="375"/>
      <c r="G10982" s="375"/>
      <c r="H10982" s="376"/>
      <c r="I10982" s="375"/>
      <c r="J10982" s="375"/>
      <c r="K10982" s="375"/>
      <c r="L10982" s="376"/>
      <c r="M10982" s="376"/>
      <c r="N10982" s="376"/>
      <c r="O10982" s="375"/>
      <c r="P10982" s="375"/>
      <c r="Q10982" s="376"/>
      <c r="R10982" s="376"/>
    </row>
    <row r="10983" spans="1:18" ht="11">
      <c r="A10983" s="375"/>
      <c r="B10983" s="375"/>
      <c r="C10983" s="375"/>
      <c r="D10983" s="375"/>
      <c r="E10983" s="375"/>
      <c r="F10983" s="375"/>
      <c r="G10983" s="375"/>
      <c r="H10983" s="376"/>
      <c r="I10983" s="375"/>
      <c r="J10983" s="375"/>
      <c r="K10983" s="375"/>
      <c r="L10983" s="376"/>
      <c r="M10983" s="376"/>
      <c r="N10983" s="376"/>
      <c r="O10983" s="375"/>
      <c r="P10983" s="375"/>
      <c r="Q10983" s="376"/>
      <c r="R10983" s="376"/>
    </row>
    <row r="10984" spans="1:18" ht="11">
      <c r="A10984" s="375"/>
      <c r="B10984" s="375"/>
      <c r="C10984" s="375"/>
      <c r="D10984" s="375"/>
      <c r="E10984" s="375"/>
      <c r="F10984" s="375"/>
      <c r="G10984" s="375"/>
      <c r="H10984" s="376"/>
      <c r="I10984" s="375"/>
      <c r="J10984" s="375"/>
      <c r="K10984" s="375"/>
      <c r="L10984" s="376"/>
      <c r="M10984" s="376"/>
      <c r="N10984" s="376"/>
      <c r="O10984" s="375"/>
      <c r="P10984" s="375"/>
      <c r="Q10984" s="376"/>
      <c r="R10984" s="376"/>
    </row>
    <row r="10985" spans="1:18" ht="11">
      <c r="A10985" s="375"/>
      <c r="B10985" s="375"/>
      <c r="C10985" s="375"/>
      <c r="D10985" s="375"/>
      <c r="E10985" s="375"/>
      <c r="F10985" s="375"/>
      <c r="G10985" s="375"/>
      <c r="H10985" s="376"/>
      <c r="I10985" s="375"/>
      <c r="J10985" s="375"/>
      <c r="K10985" s="375"/>
      <c r="L10985" s="376"/>
      <c r="M10985" s="376"/>
      <c r="N10985" s="376"/>
      <c r="O10985" s="375"/>
      <c r="P10985" s="375"/>
      <c r="Q10985" s="376"/>
      <c r="R10985" s="376"/>
    </row>
    <row r="10986" spans="1:18" ht="11">
      <c r="A10986" s="375"/>
      <c r="B10986" s="375"/>
      <c r="C10986" s="375"/>
      <c r="D10986" s="375"/>
      <c r="E10986" s="375"/>
      <c r="F10986" s="375"/>
      <c r="G10986" s="375"/>
      <c r="H10986" s="376"/>
      <c r="I10986" s="375"/>
      <c r="J10986" s="375"/>
      <c r="K10986" s="375"/>
      <c r="L10986" s="376"/>
      <c r="M10986" s="376"/>
      <c r="N10986" s="376"/>
      <c r="O10986" s="375"/>
      <c r="P10986" s="375"/>
      <c r="Q10986" s="376"/>
      <c r="R10986" s="376"/>
    </row>
    <row r="10987" spans="1:18" ht="11">
      <c r="A10987" s="375"/>
      <c r="B10987" s="375"/>
      <c r="C10987" s="375"/>
      <c r="D10987" s="375"/>
      <c r="E10987" s="375"/>
      <c r="F10987" s="375"/>
      <c r="G10987" s="375"/>
      <c r="H10987" s="376"/>
      <c r="I10987" s="375"/>
      <c r="J10987" s="375"/>
      <c r="K10987" s="375"/>
      <c r="L10987" s="376"/>
      <c r="M10987" s="376"/>
      <c r="N10987" s="376"/>
      <c r="O10987" s="375"/>
      <c r="P10987" s="375"/>
      <c r="Q10987" s="376"/>
      <c r="R10987" s="376"/>
    </row>
    <row r="10988" spans="1:18" ht="11">
      <c r="A10988" s="375"/>
      <c r="B10988" s="375"/>
      <c r="C10988" s="375"/>
      <c r="D10988" s="375"/>
      <c r="E10988" s="375"/>
      <c r="F10988" s="375"/>
      <c r="G10988" s="375"/>
      <c r="H10988" s="376"/>
      <c r="I10988" s="375"/>
      <c r="J10988" s="375"/>
      <c r="K10988" s="375"/>
      <c r="L10988" s="376"/>
      <c r="M10988" s="376"/>
      <c r="N10988" s="376"/>
      <c r="O10988" s="375"/>
      <c r="P10988" s="375"/>
      <c r="Q10988" s="376"/>
      <c r="R10988" s="376"/>
    </row>
    <row r="10989" spans="1:18" ht="11">
      <c r="A10989" s="375"/>
      <c r="B10989" s="375"/>
      <c r="C10989" s="375"/>
      <c r="D10989" s="375"/>
      <c r="E10989" s="375"/>
      <c r="F10989" s="375"/>
      <c r="G10989" s="375"/>
      <c r="H10989" s="376"/>
      <c r="I10989" s="375"/>
      <c r="J10989" s="375"/>
      <c r="K10989" s="375"/>
      <c r="L10989" s="376"/>
      <c r="M10989" s="376"/>
      <c r="N10989" s="376"/>
      <c r="O10989" s="375"/>
      <c r="P10989" s="375"/>
      <c r="Q10989" s="376"/>
      <c r="R10989" s="376"/>
    </row>
    <row r="10990" spans="1:18" ht="11">
      <c r="A10990" s="375"/>
      <c r="B10990" s="375"/>
      <c r="C10990" s="375"/>
      <c r="D10990" s="375"/>
      <c r="E10990" s="375"/>
      <c r="F10990" s="375"/>
      <c r="G10990" s="375"/>
      <c r="H10990" s="376"/>
      <c r="I10990" s="375"/>
      <c r="J10990" s="376"/>
      <c r="K10990" s="375"/>
      <c r="L10990" s="376"/>
      <c r="M10990" s="376"/>
      <c r="N10990" s="376"/>
      <c r="O10990" s="375"/>
      <c r="P10990" s="375"/>
      <c r="Q10990" s="376"/>
      <c r="R10990" s="376"/>
    </row>
    <row r="10991" spans="1:18" ht="11">
      <c r="A10991" s="375"/>
      <c r="B10991" s="375"/>
      <c r="C10991" s="375"/>
      <c r="D10991" s="375"/>
      <c r="E10991" s="375"/>
      <c r="F10991" s="375"/>
      <c r="G10991" s="375"/>
      <c r="H10991" s="376"/>
      <c r="I10991" s="375"/>
      <c r="J10991" s="375"/>
      <c r="K10991" s="375"/>
      <c r="L10991" s="376"/>
      <c r="M10991" s="376"/>
      <c r="N10991" s="376"/>
      <c r="O10991" s="375"/>
      <c r="P10991" s="375"/>
      <c r="Q10991" s="376"/>
      <c r="R10991" s="376"/>
    </row>
    <row r="10992" spans="1:18" ht="11">
      <c r="A10992" s="375"/>
      <c r="B10992" s="375"/>
      <c r="C10992" s="375"/>
      <c r="D10992" s="375"/>
      <c r="E10992" s="375"/>
      <c r="F10992" s="375"/>
      <c r="G10992" s="375"/>
      <c r="H10992" s="376"/>
      <c r="I10992" s="375"/>
      <c r="J10992" s="375"/>
      <c r="K10992" s="375"/>
      <c r="L10992" s="376"/>
      <c r="M10992" s="376"/>
      <c r="N10992" s="376"/>
      <c r="O10992" s="375"/>
      <c r="P10992" s="375"/>
      <c r="Q10992" s="376"/>
      <c r="R10992" s="376"/>
    </row>
    <row r="10993" spans="1:18" ht="11">
      <c r="A10993" s="375"/>
      <c r="B10993" s="375"/>
      <c r="C10993" s="375"/>
      <c r="D10993" s="375"/>
      <c r="E10993" s="375"/>
      <c r="F10993" s="375"/>
      <c r="G10993" s="375"/>
      <c r="H10993" s="376"/>
      <c r="I10993" s="375"/>
      <c r="J10993" s="375"/>
      <c r="K10993" s="375"/>
      <c r="L10993" s="376"/>
      <c r="M10993" s="376"/>
      <c r="N10993" s="376"/>
      <c r="O10993" s="375"/>
      <c r="P10993" s="375"/>
      <c r="Q10993" s="376"/>
      <c r="R10993" s="376"/>
    </row>
    <row r="10994" spans="1:18" ht="11">
      <c r="A10994" s="375"/>
      <c r="B10994" s="375"/>
      <c r="C10994" s="375"/>
      <c r="D10994" s="375"/>
      <c r="E10994" s="375"/>
      <c r="F10994" s="375"/>
      <c r="G10994" s="375"/>
      <c r="H10994" s="376"/>
      <c r="I10994" s="375"/>
      <c r="J10994" s="375"/>
      <c r="K10994" s="375"/>
      <c r="L10994" s="376"/>
      <c r="M10994" s="376"/>
      <c r="N10994" s="376"/>
      <c r="O10994" s="375"/>
      <c r="P10994" s="375"/>
      <c r="Q10994" s="376"/>
      <c r="R10994" s="376"/>
    </row>
    <row r="10995" spans="1:18" ht="11">
      <c r="A10995" s="375"/>
      <c r="B10995" s="375"/>
      <c r="C10995" s="375"/>
      <c r="D10995" s="375"/>
      <c r="E10995" s="375"/>
      <c r="F10995" s="375"/>
      <c r="G10995" s="375"/>
      <c r="H10995" s="376"/>
      <c r="I10995" s="375"/>
      <c r="J10995" s="376"/>
      <c r="K10995" s="375"/>
      <c r="L10995" s="376"/>
      <c r="M10995" s="376"/>
      <c r="N10995" s="376"/>
      <c r="O10995" s="375"/>
      <c r="P10995" s="375"/>
      <c r="Q10995" s="376"/>
      <c r="R10995" s="376"/>
    </row>
    <row r="10996" spans="1:18" ht="11">
      <c r="A10996" s="375"/>
      <c r="B10996" s="375"/>
      <c r="C10996" s="375"/>
      <c r="D10996" s="375"/>
      <c r="E10996" s="375"/>
      <c r="F10996" s="375"/>
      <c r="G10996" s="375"/>
      <c r="H10996" s="376"/>
      <c r="I10996" s="375"/>
      <c r="J10996" s="375"/>
      <c r="K10996" s="375"/>
      <c r="L10996" s="376"/>
      <c r="M10996" s="376"/>
      <c r="N10996" s="376"/>
      <c r="O10996" s="375"/>
      <c r="P10996" s="375"/>
      <c r="Q10996" s="376"/>
      <c r="R10996" s="376"/>
    </row>
    <row r="10997" spans="1:18" ht="11">
      <c r="A10997" s="375"/>
      <c r="B10997" s="375"/>
      <c r="C10997" s="375"/>
      <c r="D10997" s="375"/>
      <c r="E10997" s="375"/>
      <c r="F10997" s="375"/>
      <c r="G10997" s="375"/>
      <c r="H10997" s="376"/>
      <c r="I10997" s="375"/>
      <c r="J10997" s="375"/>
      <c r="K10997" s="375"/>
      <c r="L10997" s="376"/>
      <c r="M10997" s="376"/>
      <c r="N10997" s="376"/>
      <c r="O10997" s="375"/>
      <c r="P10997" s="375"/>
      <c r="Q10997" s="376"/>
      <c r="R10997" s="376"/>
    </row>
    <row r="10998" spans="1:18" ht="11">
      <c r="A10998" s="375"/>
      <c r="B10998" s="375"/>
      <c r="C10998" s="375"/>
      <c r="D10998" s="375"/>
      <c r="E10998" s="375"/>
      <c r="F10998" s="375"/>
      <c r="G10998" s="375"/>
      <c r="H10998" s="376"/>
      <c r="I10998" s="375"/>
      <c r="J10998" s="375"/>
      <c r="K10998" s="375"/>
      <c r="L10998" s="376"/>
      <c r="M10998" s="376"/>
      <c r="N10998" s="376"/>
      <c r="O10998" s="375"/>
      <c r="P10998" s="375"/>
      <c r="Q10998" s="376"/>
      <c r="R10998" s="376"/>
    </row>
    <row r="10999" spans="1:18" ht="11">
      <c r="A10999" s="375"/>
      <c r="B10999" s="375"/>
      <c r="C10999" s="375"/>
      <c r="D10999" s="375"/>
      <c r="E10999" s="375"/>
      <c r="F10999" s="375"/>
      <c r="G10999" s="375"/>
      <c r="H10999" s="376"/>
      <c r="I10999" s="375"/>
      <c r="J10999" s="375"/>
      <c r="K10999" s="375"/>
      <c r="L10999" s="376"/>
      <c r="M10999" s="376"/>
      <c r="N10999" s="376"/>
      <c r="O10999" s="375"/>
      <c r="P10999" s="375"/>
      <c r="Q10999" s="376"/>
      <c r="R10999" s="376"/>
    </row>
    <row r="11000" spans="1:18" ht="11">
      <c r="A11000" s="375"/>
      <c r="B11000" s="375"/>
      <c r="C11000" s="375"/>
      <c r="D11000" s="375"/>
      <c r="E11000" s="375"/>
      <c r="F11000" s="375"/>
      <c r="G11000" s="375"/>
      <c r="H11000" s="376"/>
      <c r="I11000" s="375"/>
      <c r="J11000" s="375"/>
      <c r="K11000" s="375"/>
      <c r="L11000" s="376"/>
      <c r="M11000" s="376"/>
      <c r="N11000" s="376"/>
      <c r="O11000" s="375"/>
      <c r="P11000" s="375"/>
      <c r="Q11000" s="376"/>
      <c r="R11000" s="376"/>
    </row>
    <row r="11001" spans="1:18" ht="11">
      <c r="A11001" s="375"/>
      <c r="B11001" s="375"/>
      <c r="C11001" s="375"/>
      <c r="D11001" s="375"/>
      <c r="E11001" s="375"/>
      <c r="F11001" s="375"/>
      <c r="G11001" s="375"/>
      <c r="H11001" s="376"/>
      <c r="I11001" s="375"/>
      <c r="J11001" s="376"/>
      <c r="K11001" s="375"/>
      <c r="L11001" s="376"/>
      <c r="M11001" s="376"/>
      <c r="N11001" s="376"/>
      <c r="O11001" s="375"/>
      <c r="P11001" s="375"/>
      <c r="Q11001" s="376"/>
      <c r="R11001" s="376"/>
    </row>
    <row r="11002" spans="1:18" ht="11">
      <c r="A11002" s="375"/>
      <c r="B11002" s="375"/>
      <c r="C11002" s="375"/>
      <c r="D11002" s="375"/>
      <c r="E11002" s="375"/>
      <c r="F11002" s="375"/>
      <c r="G11002" s="375"/>
      <c r="H11002" s="376"/>
      <c r="I11002" s="375"/>
      <c r="J11002" s="376"/>
      <c r="K11002" s="375"/>
      <c r="L11002" s="376"/>
      <c r="M11002" s="376"/>
      <c r="N11002" s="376"/>
      <c r="O11002" s="376"/>
      <c r="P11002" s="375"/>
      <c r="Q11002" s="376"/>
      <c r="R11002" s="376"/>
    </row>
    <row r="11003" spans="1:18" ht="11">
      <c r="A11003" s="375"/>
      <c r="B11003" s="375"/>
      <c r="C11003" s="375"/>
      <c r="D11003" s="375"/>
      <c r="E11003" s="375"/>
      <c r="F11003" s="375"/>
      <c r="G11003" s="375"/>
      <c r="H11003" s="376"/>
      <c r="I11003" s="375"/>
      <c r="J11003" s="376"/>
      <c r="K11003" s="375"/>
      <c r="L11003" s="376"/>
      <c r="M11003" s="376"/>
      <c r="N11003" s="376"/>
      <c r="O11003" s="376"/>
      <c r="P11003" s="375"/>
      <c r="Q11003" s="376"/>
      <c r="R11003" s="376"/>
    </row>
    <row r="11004" spans="1:18" ht="11">
      <c r="A11004" s="375"/>
      <c r="B11004" s="375"/>
      <c r="C11004" s="375"/>
      <c r="D11004" s="375"/>
      <c r="E11004" s="375"/>
      <c r="F11004" s="375"/>
      <c r="G11004" s="375"/>
      <c r="H11004" s="376"/>
      <c r="I11004" s="375"/>
      <c r="J11004" s="375"/>
      <c r="K11004" s="375"/>
      <c r="L11004" s="376"/>
      <c r="M11004" s="376"/>
      <c r="N11004" s="376"/>
      <c r="O11004" s="375"/>
      <c r="P11004" s="375"/>
      <c r="Q11004" s="376"/>
      <c r="R11004" s="376"/>
    </row>
    <row r="11005" spans="1:18" ht="11">
      <c r="A11005" s="375"/>
      <c r="B11005" s="375"/>
      <c r="C11005" s="375"/>
      <c r="D11005" s="375"/>
      <c r="E11005" s="375"/>
      <c r="F11005" s="375"/>
      <c r="G11005" s="375"/>
      <c r="H11005" s="376"/>
      <c r="I11005" s="375"/>
      <c r="J11005" s="375"/>
      <c r="K11005" s="375"/>
      <c r="L11005" s="376"/>
      <c r="M11005" s="376"/>
      <c r="N11005" s="376"/>
      <c r="O11005" s="375"/>
      <c r="P11005" s="375"/>
      <c r="Q11005" s="376"/>
      <c r="R11005" s="376"/>
    </row>
    <row r="11006" spans="1:18" ht="11">
      <c r="A11006" s="375"/>
      <c r="B11006" s="375"/>
      <c r="C11006" s="375"/>
      <c r="D11006" s="375"/>
      <c r="E11006" s="375"/>
      <c r="F11006" s="375"/>
      <c r="G11006" s="375"/>
      <c r="H11006" s="376"/>
      <c r="I11006" s="375"/>
      <c r="J11006" s="375"/>
      <c r="K11006" s="375"/>
      <c r="L11006" s="376"/>
      <c r="M11006" s="376"/>
      <c r="N11006" s="376"/>
      <c r="O11006" s="375"/>
      <c r="P11006" s="375"/>
      <c r="Q11006" s="376"/>
      <c r="R11006" s="376"/>
    </row>
    <row r="11007" spans="1:18" ht="11">
      <c r="A11007" s="375"/>
      <c r="B11007" s="375"/>
      <c r="C11007" s="375"/>
      <c r="D11007" s="375"/>
      <c r="E11007" s="375"/>
      <c r="F11007" s="375"/>
      <c r="G11007" s="375"/>
      <c r="H11007" s="376"/>
      <c r="I11007" s="375"/>
      <c r="J11007" s="375"/>
      <c r="K11007" s="375"/>
      <c r="L11007" s="376"/>
      <c r="M11007" s="376"/>
      <c r="N11007" s="376"/>
      <c r="O11007" s="375"/>
      <c r="P11007" s="375"/>
      <c r="Q11007" s="376"/>
      <c r="R11007" s="376"/>
    </row>
    <row r="11008" spans="1:18" ht="11">
      <c r="A11008" s="375"/>
      <c r="B11008" s="375"/>
      <c r="C11008" s="375"/>
      <c r="D11008" s="375"/>
      <c r="E11008" s="375"/>
      <c r="F11008" s="375"/>
      <c r="G11008" s="375"/>
      <c r="H11008" s="376"/>
      <c r="I11008" s="375"/>
      <c r="J11008" s="375"/>
      <c r="K11008" s="375"/>
      <c r="L11008" s="376"/>
      <c r="M11008" s="376"/>
      <c r="N11008" s="376"/>
      <c r="O11008" s="375"/>
      <c r="P11008" s="375"/>
      <c r="Q11008" s="376"/>
      <c r="R11008" s="376"/>
    </row>
    <row r="11009" spans="1:18" ht="11">
      <c r="A11009" s="375"/>
      <c r="B11009" s="375"/>
      <c r="C11009" s="375"/>
      <c r="D11009" s="375"/>
      <c r="E11009" s="375"/>
      <c r="F11009" s="375"/>
      <c r="G11009" s="375"/>
      <c r="H11009" s="376"/>
      <c r="I11009" s="375"/>
      <c r="J11009" s="376"/>
      <c r="K11009" s="375"/>
      <c r="L11009" s="376"/>
      <c r="M11009" s="376"/>
      <c r="N11009" s="376"/>
      <c r="O11009" s="376"/>
      <c r="P11009" s="375"/>
      <c r="Q11009" s="376"/>
      <c r="R11009" s="376"/>
    </row>
    <row r="11010" spans="1:18" ht="11">
      <c r="A11010" s="375"/>
      <c r="B11010" s="375"/>
      <c r="C11010" s="375"/>
      <c r="D11010" s="375"/>
      <c r="E11010" s="375"/>
      <c r="F11010" s="375"/>
      <c r="G11010" s="375"/>
      <c r="H11010" s="376"/>
      <c r="I11010" s="375"/>
      <c r="J11010" s="376"/>
      <c r="K11010" s="375"/>
      <c r="L11010" s="376"/>
      <c r="M11010" s="376"/>
      <c r="N11010" s="376"/>
      <c r="O11010" s="376"/>
      <c r="P11010" s="375"/>
      <c r="Q11010" s="376"/>
      <c r="R11010" s="376"/>
    </row>
    <row r="11011" spans="1:18" ht="11">
      <c r="A11011" s="375"/>
      <c r="B11011" s="375"/>
      <c r="C11011" s="375"/>
      <c r="D11011" s="375"/>
      <c r="E11011" s="375"/>
      <c r="F11011" s="375"/>
      <c r="G11011" s="375"/>
      <c r="H11011" s="376"/>
      <c r="I11011" s="375"/>
      <c r="J11011" s="375"/>
      <c r="K11011" s="375"/>
      <c r="L11011" s="376"/>
      <c r="M11011" s="376"/>
      <c r="N11011" s="376"/>
      <c r="O11011" s="375"/>
      <c r="P11011" s="375"/>
      <c r="Q11011" s="376"/>
      <c r="R11011" s="376"/>
    </row>
    <row r="11012" spans="1:18" ht="11">
      <c r="A11012" s="375"/>
      <c r="B11012" s="375"/>
      <c r="C11012" s="375"/>
      <c r="D11012" s="375"/>
      <c r="E11012" s="375"/>
      <c r="F11012" s="375"/>
      <c r="G11012" s="375"/>
      <c r="H11012" s="376"/>
      <c r="I11012" s="375"/>
      <c r="J11012" s="375"/>
      <c r="K11012" s="375"/>
      <c r="L11012" s="376"/>
      <c r="M11012" s="376"/>
      <c r="N11012" s="376"/>
      <c r="O11012" s="375"/>
      <c r="P11012" s="375"/>
      <c r="Q11012" s="376"/>
      <c r="R11012" s="376"/>
    </row>
    <row r="11013" spans="1:18" ht="11">
      <c r="A11013" s="375"/>
      <c r="B11013" s="375"/>
      <c r="C11013" s="375"/>
      <c r="D11013" s="375"/>
      <c r="E11013" s="375"/>
      <c r="F11013" s="375"/>
      <c r="G11013" s="375"/>
      <c r="H11013" s="376"/>
      <c r="I11013" s="375"/>
      <c r="J11013" s="375"/>
      <c r="K11013" s="375"/>
      <c r="L11013" s="376"/>
      <c r="M11013" s="376"/>
      <c r="N11013" s="376"/>
      <c r="O11013" s="375"/>
      <c r="P11013" s="375"/>
      <c r="Q11013" s="376"/>
      <c r="R11013" s="376"/>
    </row>
    <row r="11014" spans="1:18" ht="11">
      <c r="A11014" s="375"/>
      <c r="B11014" s="375"/>
      <c r="C11014" s="375"/>
      <c r="D11014" s="375"/>
      <c r="E11014" s="375"/>
      <c r="F11014" s="375"/>
      <c r="G11014" s="375"/>
      <c r="H11014" s="376"/>
      <c r="I11014" s="375"/>
      <c r="J11014" s="375"/>
      <c r="K11014" s="375"/>
      <c r="L11014" s="376"/>
      <c r="M11014" s="376"/>
      <c r="N11014" s="376"/>
      <c r="O11014" s="375"/>
      <c r="P11014" s="375"/>
      <c r="Q11014" s="376"/>
      <c r="R11014" s="376"/>
    </row>
    <row r="11015" spans="1:18" ht="11">
      <c r="A11015" s="375"/>
      <c r="B11015" s="375"/>
      <c r="C11015" s="375"/>
      <c r="D11015" s="375"/>
      <c r="E11015" s="375"/>
      <c r="F11015" s="375"/>
      <c r="G11015" s="375"/>
      <c r="H11015" s="376"/>
      <c r="I11015" s="375"/>
      <c r="J11015" s="375"/>
      <c r="K11015" s="375"/>
      <c r="L11015" s="376"/>
      <c r="M11015" s="376"/>
      <c r="N11015" s="376"/>
      <c r="O11015" s="375"/>
      <c r="P11015" s="375"/>
      <c r="Q11015" s="376"/>
      <c r="R11015" s="376"/>
    </row>
    <row r="11016" spans="1:18" ht="11">
      <c r="A11016" s="375"/>
      <c r="B11016" s="375"/>
      <c r="C11016" s="375"/>
      <c r="D11016" s="375"/>
      <c r="E11016" s="375"/>
      <c r="F11016" s="375"/>
      <c r="G11016" s="375"/>
      <c r="H11016" s="376"/>
      <c r="I11016" s="375"/>
      <c r="J11016" s="375"/>
      <c r="K11016" s="375"/>
      <c r="L11016" s="376"/>
      <c r="M11016" s="376"/>
      <c r="N11016" s="376"/>
      <c r="O11016" s="375"/>
      <c r="P11016" s="375"/>
      <c r="Q11016" s="376"/>
      <c r="R11016" s="376"/>
    </row>
    <row r="11017" spans="1:18" ht="11">
      <c r="A11017" s="375"/>
      <c r="B11017" s="375"/>
      <c r="C11017" s="375"/>
      <c r="D11017" s="375"/>
      <c r="E11017" s="375"/>
      <c r="F11017" s="375"/>
      <c r="G11017" s="375"/>
      <c r="H11017" s="376"/>
      <c r="I11017" s="375"/>
      <c r="J11017" s="375"/>
      <c r="K11017" s="375"/>
      <c r="L11017" s="376"/>
      <c r="M11017" s="376"/>
      <c r="N11017" s="376"/>
      <c r="O11017" s="375"/>
      <c r="P11017" s="375"/>
      <c r="Q11017" s="376"/>
      <c r="R11017" s="376"/>
    </row>
    <row r="11018" spans="1:18" ht="11">
      <c r="A11018" s="375"/>
      <c r="B11018" s="375"/>
      <c r="C11018" s="375"/>
      <c r="D11018" s="375"/>
      <c r="E11018" s="375"/>
      <c r="F11018" s="375"/>
      <c r="G11018" s="375"/>
      <c r="H11018" s="376"/>
      <c r="I11018" s="375"/>
      <c r="J11018" s="375"/>
      <c r="K11018" s="375"/>
      <c r="L11018" s="376"/>
      <c r="M11018" s="376"/>
      <c r="N11018" s="376"/>
      <c r="O11018" s="375"/>
      <c r="P11018" s="375"/>
      <c r="Q11018" s="376"/>
      <c r="R11018" s="376"/>
    </row>
    <row r="11019" spans="1:18" ht="11">
      <c r="A11019" s="375"/>
      <c r="B11019" s="375"/>
      <c r="C11019" s="375"/>
      <c r="D11019" s="375"/>
      <c r="E11019" s="375"/>
      <c r="F11019" s="375"/>
      <c r="G11019" s="375"/>
      <c r="H11019" s="376"/>
      <c r="I11019" s="375"/>
      <c r="J11019" s="375"/>
      <c r="K11019" s="375"/>
      <c r="L11019" s="376"/>
      <c r="M11019" s="376"/>
      <c r="N11019" s="376"/>
      <c r="O11019" s="375"/>
      <c r="P11019" s="375"/>
      <c r="Q11019" s="376"/>
      <c r="R11019" s="376"/>
    </row>
    <row r="11020" spans="1:18" ht="11">
      <c r="A11020" s="375"/>
      <c r="B11020" s="375"/>
      <c r="C11020" s="375"/>
      <c r="D11020" s="375"/>
      <c r="E11020" s="375"/>
      <c r="F11020" s="375"/>
      <c r="G11020" s="375"/>
      <c r="H11020" s="376"/>
      <c r="I11020" s="375"/>
      <c r="J11020" s="375"/>
      <c r="K11020" s="375"/>
      <c r="L11020" s="376"/>
      <c r="M11020" s="376"/>
      <c r="N11020" s="376"/>
      <c r="O11020" s="375"/>
      <c r="P11020" s="375"/>
      <c r="Q11020" s="376"/>
      <c r="R11020" s="376"/>
    </row>
    <row r="11021" spans="1:18" ht="11">
      <c r="A11021" s="375"/>
      <c r="B11021" s="375"/>
      <c r="C11021" s="375"/>
      <c r="D11021" s="375"/>
      <c r="E11021" s="375"/>
      <c r="F11021" s="375"/>
      <c r="G11021" s="375"/>
      <c r="H11021" s="376"/>
      <c r="I11021" s="375"/>
      <c r="J11021" s="375"/>
      <c r="K11021" s="375"/>
      <c r="L11021" s="376"/>
      <c r="M11021" s="376"/>
      <c r="N11021" s="376"/>
      <c r="O11021" s="375"/>
      <c r="P11021" s="375"/>
      <c r="Q11021" s="376"/>
      <c r="R11021" s="376"/>
    </row>
    <row r="11022" spans="1:18" ht="11">
      <c r="A11022" s="375"/>
      <c r="B11022" s="375"/>
      <c r="C11022" s="375"/>
      <c r="D11022" s="375"/>
      <c r="E11022" s="375"/>
      <c r="F11022" s="375"/>
      <c r="G11022" s="375"/>
      <c r="H11022" s="376"/>
      <c r="I11022" s="375"/>
      <c r="J11022" s="375"/>
      <c r="K11022" s="375"/>
      <c r="L11022" s="376"/>
      <c r="M11022" s="376"/>
      <c r="N11022" s="376"/>
      <c r="O11022" s="375"/>
      <c r="P11022" s="375"/>
      <c r="Q11022" s="376"/>
      <c r="R11022" s="376"/>
    </row>
    <row r="11023" spans="1:18" ht="11">
      <c r="A11023" s="375"/>
      <c r="B11023" s="375"/>
      <c r="C11023" s="375"/>
      <c r="D11023" s="375"/>
      <c r="E11023" s="375"/>
      <c r="F11023" s="375"/>
      <c r="G11023" s="375"/>
      <c r="H11023" s="376"/>
      <c r="I11023" s="375"/>
      <c r="J11023" s="375"/>
      <c r="K11023" s="375"/>
      <c r="L11023" s="376"/>
      <c r="M11023" s="376"/>
      <c r="N11023" s="376"/>
      <c r="O11023" s="375"/>
      <c r="P11023" s="375"/>
      <c r="Q11023" s="376"/>
      <c r="R11023" s="376"/>
    </row>
    <row r="11024" spans="1:18" ht="11">
      <c r="A11024" s="375"/>
      <c r="B11024" s="375"/>
      <c r="C11024" s="375"/>
      <c r="D11024" s="375"/>
      <c r="E11024" s="375"/>
      <c r="F11024" s="375"/>
      <c r="G11024" s="375"/>
      <c r="H11024" s="376"/>
      <c r="I11024" s="375"/>
      <c r="J11024" s="375"/>
      <c r="K11024" s="375"/>
      <c r="L11024" s="376"/>
      <c r="M11024" s="376"/>
      <c r="N11024" s="376"/>
      <c r="O11024" s="375"/>
      <c r="P11024" s="375"/>
      <c r="Q11024" s="376"/>
      <c r="R11024" s="376"/>
    </row>
    <row r="11025" spans="1:18" ht="11">
      <c r="A11025" s="375"/>
      <c r="B11025" s="375"/>
      <c r="C11025" s="375"/>
      <c r="D11025" s="375"/>
      <c r="E11025" s="375"/>
      <c r="F11025" s="375"/>
      <c r="G11025" s="375"/>
      <c r="H11025" s="376"/>
      <c r="I11025" s="375"/>
      <c r="J11025" s="375"/>
      <c r="K11025" s="375"/>
      <c r="L11025" s="376"/>
      <c r="M11025" s="376"/>
      <c r="N11025" s="376"/>
      <c r="O11025" s="375"/>
      <c r="P11025" s="375"/>
      <c r="Q11025" s="376"/>
      <c r="R11025" s="376"/>
    </row>
    <row r="11026" spans="1:18" ht="11">
      <c r="A11026" s="375"/>
      <c r="B11026" s="375"/>
      <c r="C11026" s="375"/>
      <c r="D11026" s="375"/>
      <c r="E11026" s="375"/>
      <c r="F11026" s="375"/>
      <c r="G11026" s="375"/>
      <c r="H11026" s="376"/>
      <c r="I11026" s="375"/>
      <c r="J11026" s="375"/>
      <c r="K11026" s="375"/>
      <c r="L11026" s="376"/>
      <c r="M11026" s="376"/>
      <c r="N11026" s="376"/>
      <c r="O11026" s="375"/>
      <c r="P11026" s="375"/>
      <c r="Q11026" s="376"/>
      <c r="R11026" s="376"/>
    </row>
    <row r="11027" spans="1:18" ht="11">
      <c r="A11027" s="375"/>
      <c r="B11027" s="375"/>
      <c r="C11027" s="375"/>
      <c r="D11027" s="375"/>
      <c r="E11027" s="375"/>
      <c r="F11027" s="375"/>
      <c r="G11027" s="375"/>
      <c r="H11027" s="376"/>
      <c r="I11027" s="375"/>
      <c r="J11027" s="375"/>
      <c r="K11027" s="375"/>
      <c r="L11027" s="376"/>
      <c r="M11027" s="376"/>
      <c r="N11027" s="376"/>
      <c r="O11027" s="375"/>
      <c r="P11027" s="375"/>
      <c r="Q11027" s="376"/>
      <c r="R11027" s="376"/>
    </row>
    <row r="11028" spans="1:18" ht="11">
      <c r="A11028" s="375"/>
      <c r="B11028" s="375"/>
      <c r="C11028" s="375"/>
      <c r="D11028" s="375"/>
      <c r="E11028" s="375"/>
      <c r="F11028" s="375"/>
      <c r="G11028" s="375"/>
      <c r="H11028" s="376"/>
      <c r="I11028" s="375"/>
      <c r="J11028" s="376"/>
      <c r="K11028" s="375"/>
      <c r="L11028" s="376"/>
      <c r="M11028" s="376"/>
      <c r="N11028" s="376"/>
      <c r="O11028" s="375"/>
      <c r="P11028" s="375"/>
      <c r="Q11028" s="376"/>
      <c r="R11028" s="376"/>
    </row>
    <row r="11029" spans="1:18" ht="11">
      <c r="A11029" s="375"/>
      <c r="B11029" s="375"/>
      <c r="C11029" s="375"/>
      <c r="D11029" s="375"/>
      <c r="E11029" s="375"/>
      <c r="F11029" s="375"/>
      <c r="G11029" s="375"/>
      <c r="H11029" s="376"/>
      <c r="I11029" s="375"/>
      <c r="J11029" s="375"/>
      <c r="K11029" s="375"/>
      <c r="L11029" s="376"/>
      <c r="M11029" s="376"/>
      <c r="N11029" s="376"/>
      <c r="O11029" s="375"/>
      <c r="P11029" s="375"/>
      <c r="Q11029" s="376"/>
      <c r="R11029" s="376"/>
    </row>
    <row r="11030" spans="1:18" ht="11">
      <c r="A11030" s="375"/>
      <c r="B11030" s="375"/>
      <c r="C11030" s="375"/>
      <c r="D11030" s="375"/>
      <c r="E11030" s="375"/>
      <c r="F11030" s="375"/>
      <c r="G11030" s="375"/>
      <c r="H11030" s="376"/>
      <c r="I11030" s="375"/>
      <c r="J11030" s="375"/>
      <c r="K11030" s="375"/>
      <c r="L11030" s="376"/>
      <c r="M11030" s="376"/>
      <c r="N11030" s="376"/>
      <c r="O11030" s="375"/>
      <c r="P11030" s="375"/>
      <c r="Q11030" s="376"/>
      <c r="R11030" s="376"/>
    </row>
    <row r="11031" spans="1:18" ht="11">
      <c r="A11031" s="375"/>
      <c r="B11031" s="375"/>
      <c r="C11031" s="375"/>
      <c r="D11031" s="375"/>
      <c r="E11031" s="375"/>
      <c r="F11031" s="375"/>
      <c r="G11031" s="375"/>
      <c r="H11031" s="376"/>
      <c r="I11031" s="375"/>
      <c r="J11031" s="376"/>
      <c r="K11031" s="375"/>
      <c r="L11031" s="376"/>
      <c r="M11031" s="376"/>
      <c r="N11031" s="376"/>
      <c r="O11031" s="375"/>
      <c r="P11031" s="375"/>
      <c r="Q11031" s="376"/>
      <c r="R11031" s="376"/>
    </row>
    <row r="11032" spans="1:18" ht="11">
      <c r="A11032" s="375"/>
      <c r="B11032" s="375"/>
      <c r="C11032" s="375"/>
      <c r="D11032" s="375"/>
      <c r="E11032" s="375"/>
      <c r="F11032" s="375"/>
      <c r="G11032" s="375"/>
      <c r="H11032" s="376"/>
      <c r="I11032" s="375"/>
      <c r="J11032" s="376"/>
      <c r="K11032" s="375"/>
      <c r="L11032" s="376"/>
      <c r="M11032" s="376"/>
      <c r="N11032" s="376"/>
      <c r="O11032" s="376"/>
      <c r="P11032" s="375"/>
      <c r="Q11032" s="376"/>
      <c r="R11032" s="376"/>
    </row>
    <row r="11033" spans="1:18" ht="11">
      <c r="A11033" s="375"/>
      <c r="B11033" s="375"/>
      <c r="C11033" s="375"/>
      <c r="D11033" s="375"/>
      <c r="E11033" s="375"/>
      <c r="F11033" s="375"/>
      <c r="G11033" s="375"/>
      <c r="H11033" s="376"/>
      <c r="I11033" s="375"/>
      <c r="J11033" s="376"/>
      <c r="K11033" s="375"/>
      <c r="L11033" s="376"/>
      <c r="M11033" s="376"/>
      <c r="N11033" s="376"/>
      <c r="O11033" s="376"/>
      <c r="P11033" s="375"/>
      <c r="Q11033" s="376"/>
      <c r="R11033" s="376"/>
    </row>
    <row r="11034" spans="1:18" ht="11">
      <c r="A11034" s="375"/>
      <c r="B11034" s="375"/>
      <c r="C11034" s="375"/>
      <c r="D11034" s="375"/>
      <c r="E11034" s="375"/>
      <c r="F11034" s="375"/>
      <c r="G11034" s="375"/>
      <c r="H11034" s="376"/>
      <c r="I11034" s="375"/>
      <c r="J11034" s="376"/>
      <c r="K11034" s="375"/>
      <c r="L11034" s="376"/>
      <c r="M11034" s="376"/>
      <c r="N11034" s="376"/>
      <c r="O11034" s="376"/>
      <c r="P11034" s="375"/>
      <c r="Q11034" s="376"/>
      <c r="R11034" s="376"/>
    </row>
    <row r="11035" spans="1:18" ht="11">
      <c r="A11035" s="375"/>
      <c r="B11035" s="375"/>
      <c r="C11035" s="375"/>
      <c r="D11035" s="375"/>
      <c r="E11035" s="375"/>
      <c r="F11035" s="375"/>
      <c r="G11035" s="375"/>
      <c r="H11035" s="376"/>
      <c r="I11035" s="375"/>
      <c r="J11035" s="376"/>
      <c r="K11035" s="375"/>
      <c r="L11035" s="376"/>
      <c r="M11035" s="376"/>
      <c r="N11035" s="376"/>
      <c r="O11035" s="375"/>
      <c r="P11035" s="375"/>
      <c r="Q11035" s="376"/>
      <c r="R11035" s="376"/>
    </row>
    <row r="11036" spans="1:18" ht="11">
      <c r="A11036" s="375"/>
      <c r="B11036" s="375"/>
      <c r="C11036" s="375"/>
      <c r="D11036" s="375"/>
      <c r="E11036" s="375"/>
      <c r="F11036" s="375"/>
      <c r="G11036" s="375"/>
      <c r="H11036" s="376"/>
      <c r="I11036" s="375"/>
      <c r="J11036" s="376"/>
      <c r="K11036" s="375"/>
      <c r="L11036" s="376"/>
      <c r="M11036" s="376"/>
      <c r="N11036" s="376"/>
      <c r="O11036" s="375"/>
      <c r="P11036" s="375"/>
      <c r="Q11036" s="376"/>
      <c r="R11036" s="376"/>
    </row>
    <row r="11037" spans="1:18" ht="11">
      <c r="A11037" s="375"/>
      <c r="B11037" s="375"/>
      <c r="C11037" s="375"/>
      <c r="D11037" s="375"/>
      <c r="E11037" s="375"/>
      <c r="F11037" s="375"/>
      <c r="G11037" s="375"/>
      <c r="H11037" s="376"/>
      <c r="I11037" s="375"/>
      <c r="J11037" s="376"/>
      <c r="K11037" s="375"/>
      <c r="L11037" s="376"/>
      <c r="M11037" s="376"/>
      <c r="N11037" s="376"/>
      <c r="O11037" s="375"/>
      <c r="P11037" s="375"/>
      <c r="Q11037" s="376"/>
      <c r="R11037" s="376"/>
    </row>
    <row r="11038" spans="1:18" ht="11">
      <c r="A11038" s="375"/>
      <c r="B11038" s="375"/>
      <c r="C11038" s="375"/>
      <c r="D11038" s="375"/>
      <c r="E11038" s="375"/>
      <c r="F11038" s="375"/>
      <c r="G11038" s="375"/>
      <c r="H11038" s="376"/>
      <c r="I11038" s="375"/>
      <c r="J11038" s="376"/>
      <c r="K11038" s="375"/>
      <c r="L11038" s="376"/>
      <c r="M11038" s="376"/>
      <c r="N11038" s="376"/>
      <c r="O11038" s="376"/>
      <c r="P11038" s="375"/>
      <c r="Q11038" s="376"/>
      <c r="R11038" s="376"/>
    </row>
    <row r="11039" spans="1:18" ht="11">
      <c r="A11039" s="375"/>
      <c r="B11039" s="375"/>
      <c r="C11039" s="375"/>
      <c r="D11039" s="375"/>
      <c r="E11039" s="375"/>
      <c r="F11039" s="375"/>
      <c r="G11039" s="375"/>
      <c r="H11039" s="376"/>
      <c r="I11039" s="375"/>
      <c r="J11039" s="375"/>
      <c r="K11039" s="375"/>
      <c r="L11039" s="376"/>
      <c r="M11039" s="376"/>
      <c r="N11039" s="376"/>
      <c r="O11039" s="375"/>
      <c r="P11039" s="375"/>
      <c r="Q11039" s="376"/>
      <c r="R11039" s="376"/>
    </row>
    <row r="11040" spans="1:18" ht="11">
      <c r="A11040" s="375"/>
      <c r="B11040" s="375"/>
      <c r="C11040" s="375"/>
      <c r="D11040" s="375"/>
      <c r="E11040" s="375"/>
      <c r="F11040" s="375"/>
      <c r="G11040" s="375"/>
      <c r="H11040" s="376"/>
      <c r="I11040" s="375"/>
      <c r="J11040" s="375"/>
      <c r="K11040" s="375"/>
      <c r="L11040" s="376"/>
      <c r="M11040" s="376"/>
      <c r="N11040" s="376"/>
      <c r="O11040" s="375"/>
      <c r="P11040" s="375"/>
      <c r="Q11040" s="376"/>
      <c r="R11040" s="376"/>
    </row>
    <row r="11041" spans="1:18" ht="11">
      <c r="A11041" s="375"/>
      <c r="B11041" s="375"/>
      <c r="C11041" s="375"/>
      <c r="D11041" s="375"/>
      <c r="E11041" s="375"/>
      <c r="F11041" s="375"/>
      <c r="G11041" s="375"/>
      <c r="H11041" s="376"/>
      <c r="I11041" s="375"/>
      <c r="J11041" s="375"/>
      <c r="K11041" s="375"/>
      <c r="L11041" s="376"/>
      <c r="M11041" s="376"/>
      <c r="N11041" s="376"/>
      <c r="O11041" s="375"/>
      <c r="P11041" s="375"/>
      <c r="Q11041" s="376"/>
      <c r="R11041" s="376"/>
    </row>
    <row r="11042" spans="1:18" ht="11">
      <c r="A11042" s="375"/>
      <c r="B11042" s="375"/>
      <c r="C11042" s="375"/>
      <c r="D11042" s="375"/>
      <c r="E11042" s="375"/>
      <c r="F11042" s="375"/>
      <c r="G11042" s="375"/>
      <c r="H11042" s="376"/>
      <c r="I11042" s="375"/>
      <c r="J11042" s="375"/>
      <c r="K11042" s="375"/>
      <c r="L11042" s="376"/>
      <c r="M11042" s="376"/>
      <c r="N11042" s="376"/>
      <c r="O11042" s="375"/>
      <c r="P11042" s="375"/>
      <c r="Q11042" s="376"/>
      <c r="R11042" s="376"/>
    </row>
    <row r="11043" spans="1:18" ht="11">
      <c r="A11043" s="375"/>
      <c r="B11043" s="375"/>
      <c r="C11043" s="375"/>
      <c r="D11043" s="375"/>
      <c r="E11043" s="375"/>
      <c r="F11043" s="375"/>
      <c r="G11043" s="375"/>
      <c r="H11043" s="376"/>
      <c r="I11043" s="375"/>
      <c r="J11043" s="376"/>
      <c r="K11043" s="375"/>
      <c r="L11043" s="376"/>
      <c r="M11043" s="376"/>
      <c r="N11043" s="376"/>
      <c r="O11043" s="375"/>
      <c r="P11043" s="375"/>
      <c r="Q11043" s="376"/>
      <c r="R11043" s="376"/>
    </row>
    <row r="11044" spans="1:18" ht="11">
      <c r="A11044" s="375"/>
      <c r="B11044" s="375"/>
      <c r="C11044" s="375"/>
      <c r="D11044" s="375"/>
      <c r="E11044" s="375"/>
      <c r="F11044" s="375"/>
      <c r="G11044" s="375"/>
      <c r="H11044" s="376"/>
      <c r="I11044" s="375"/>
      <c r="J11044" s="376"/>
      <c r="K11044" s="375"/>
      <c r="L11044" s="376"/>
      <c r="M11044" s="376"/>
      <c r="N11044" s="376"/>
      <c r="O11044" s="375"/>
      <c r="P11044" s="375"/>
      <c r="Q11044" s="376"/>
      <c r="R11044" s="376"/>
    </row>
    <row r="11045" spans="1:18" ht="11">
      <c r="A11045" s="375"/>
      <c r="B11045" s="375"/>
      <c r="C11045" s="375"/>
      <c r="D11045" s="375"/>
      <c r="E11045" s="375"/>
      <c r="F11045" s="375"/>
      <c r="G11045" s="375"/>
      <c r="H11045" s="376"/>
      <c r="I11045" s="375"/>
      <c r="J11045" s="376"/>
      <c r="K11045" s="375"/>
      <c r="L11045" s="376"/>
      <c r="M11045" s="376"/>
      <c r="N11045" s="376"/>
      <c r="O11045" s="376"/>
      <c r="P11045" s="375"/>
      <c r="Q11045" s="376"/>
      <c r="R11045" s="376"/>
    </row>
    <row r="11046" spans="1:18" ht="11">
      <c r="A11046" s="375"/>
      <c r="B11046" s="375"/>
      <c r="C11046" s="375"/>
      <c r="D11046" s="375"/>
      <c r="E11046" s="375"/>
      <c r="F11046" s="375"/>
      <c r="G11046" s="375"/>
      <c r="H11046" s="376"/>
      <c r="I11046" s="375"/>
      <c r="J11046" s="376"/>
      <c r="K11046" s="375"/>
      <c r="L11046" s="376"/>
      <c r="M11046" s="376"/>
      <c r="N11046" s="376"/>
      <c r="O11046" s="375"/>
      <c r="P11046" s="375"/>
      <c r="Q11046" s="376"/>
      <c r="R11046" s="376"/>
    </row>
    <row r="11047" spans="1:18" ht="11">
      <c r="A11047" s="375"/>
      <c r="B11047" s="375"/>
      <c r="C11047" s="375"/>
      <c r="D11047" s="375"/>
      <c r="E11047" s="375"/>
      <c r="F11047" s="375"/>
      <c r="G11047" s="375"/>
      <c r="H11047" s="376"/>
      <c r="I11047" s="375"/>
      <c r="J11047" s="375"/>
      <c r="K11047" s="375"/>
      <c r="L11047" s="376"/>
      <c r="M11047" s="376"/>
      <c r="N11047" s="376"/>
      <c r="O11047" s="375"/>
      <c r="P11047" s="375"/>
      <c r="Q11047" s="376"/>
      <c r="R11047" s="376"/>
    </row>
    <row r="11048" spans="1:18" ht="11">
      <c r="A11048" s="375"/>
      <c r="B11048" s="375"/>
      <c r="C11048" s="375"/>
      <c r="D11048" s="375"/>
      <c r="E11048" s="375"/>
      <c r="F11048" s="375"/>
      <c r="G11048" s="375"/>
      <c r="H11048" s="376"/>
      <c r="I11048" s="375"/>
      <c r="J11048" s="375"/>
      <c r="K11048" s="375"/>
      <c r="L11048" s="376"/>
      <c r="M11048" s="376"/>
      <c r="N11048" s="376"/>
      <c r="O11048" s="375"/>
      <c r="P11048" s="375"/>
      <c r="Q11048" s="376"/>
      <c r="R11048" s="376"/>
    </row>
    <row r="11049" spans="1:18" ht="11">
      <c r="A11049" s="375"/>
      <c r="B11049" s="375"/>
      <c r="C11049" s="375"/>
      <c r="D11049" s="375"/>
      <c r="E11049" s="375"/>
      <c r="F11049" s="375"/>
      <c r="G11049" s="375"/>
      <c r="H11049" s="376"/>
      <c r="I11049" s="375"/>
      <c r="J11049" s="375"/>
      <c r="K11049" s="375"/>
      <c r="L11049" s="376"/>
      <c r="M11049" s="376"/>
      <c r="N11049" s="376"/>
      <c r="O11049" s="375"/>
      <c r="P11049" s="375"/>
      <c r="Q11049" s="376"/>
      <c r="R11049" s="376"/>
    </row>
    <row r="11050" spans="1:18" ht="11">
      <c r="A11050" s="375"/>
      <c r="B11050" s="375"/>
      <c r="C11050" s="375"/>
      <c r="D11050" s="375"/>
      <c r="E11050" s="375"/>
      <c r="F11050" s="375"/>
      <c r="G11050" s="375"/>
      <c r="H11050" s="376"/>
      <c r="I11050" s="375"/>
      <c r="J11050" s="375"/>
      <c r="K11050" s="375"/>
      <c r="L11050" s="376"/>
      <c r="M11050" s="376"/>
      <c r="N11050" s="376"/>
      <c r="O11050" s="375"/>
      <c r="P11050" s="375"/>
      <c r="Q11050" s="376"/>
      <c r="R11050" s="376"/>
    </row>
    <row r="11051" spans="1:18" ht="11">
      <c r="A11051" s="375"/>
      <c r="B11051" s="375"/>
      <c r="C11051" s="375"/>
      <c r="D11051" s="375"/>
      <c r="E11051" s="375"/>
      <c r="F11051" s="375"/>
      <c r="G11051" s="375"/>
      <c r="H11051" s="376"/>
      <c r="I11051" s="375"/>
      <c r="J11051" s="376"/>
      <c r="K11051" s="375"/>
      <c r="L11051" s="376"/>
      <c r="M11051" s="376"/>
      <c r="N11051" s="376"/>
      <c r="O11051" s="375"/>
      <c r="P11051" s="375"/>
      <c r="Q11051" s="376"/>
      <c r="R11051" s="376"/>
    </row>
    <row r="11052" spans="1:18" ht="11">
      <c r="A11052" s="375"/>
      <c r="B11052" s="375"/>
      <c r="C11052" s="375"/>
      <c r="D11052" s="375"/>
      <c r="E11052" s="375"/>
      <c r="F11052" s="375"/>
      <c r="G11052" s="375"/>
      <c r="H11052" s="376"/>
      <c r="I11052" s="375"/>
      <c r="J11052" s="375"/>
      <c r="K11052" s="375"/>
      <c r="L11052" s="376"/>
      <c r="M11052" s="376"/>
      <c r="N11052" s="376"/>
      <c r="O11052" s="375"/>
      <c r="P11052" s="375"/>
      <c r="Q11052" s="376"/>
      <c r="R11052" s="376"/>
    </row>
    <row r="11053" spans="1:18" ht="11">
      <c r="A11053" s="375"/>
      <c r="B11053" s="375"/>
      <c r="C11053" s="375"/>
      <c r="D11053" s="375"/>
      <c r="E11053" s="375"/>
      <c r="F11053" s="375"/>
      <c r="G11053" s="375"/>
      <c r="H11053" s="376"/>
      <c r="I11053" s="375"/>
      <c r="J11053" s="375"/>
      <c r="K11053" s="375"/>
      <c r="L11053" s="376"/>
      <c r="M11053" s="376"/>
      <c r="N11053" s="376"/>
      <c r="O11053" s="375"/>
      <c r="P11053" s="375"/>
      <c r="Q11053" s="376"/>
      <c r="R11053" s="376"/>
    </row>
    <row r="11054" spans="1:18" ht="11">
      <c r="A11054" s="375"/>
      <c r="B11054" s="375"/>
      <c r="C11054" s="375"/>
      <c r="D11054" s="375"/>
      <c r="E11054" s="375"/>
      <c r="F11054" s="375"/>
      <c r="G11054" s="375"/>
      <c r="H11054" s="376"/>
      <c r="I11054" s="375"/>
      <c r="J11054" s="376"/>
      <c r="K11054" s="375"/>
      <c r="L11054" s="376"/>
      <c r="M11054" s="376"/>
      <c r="N11054" s="376"/>
      <c r="O11054" s="375"/>
      <c r="P11054" s="375"/>
      <c r="Q11054" s="376"/>
      <c r="R11054" s="376"/>
    </row>
    <row r="11055" spans="1:18" ht="11">
      <c r="A11055" s="375"/>
      <c r="B11055" s="375"/>
      <c r="C11055" s="375"/>
      <c r="D11055" s="375"/>
      <c r="E11055" s="375"/>
      <c r="F11055" s="375"/>
      <c r="G11055" s="375"/>
      <c r="H11055" s="376"/>
      <c r="I11055" s="375"/>
      <c r="J11055" s="376"/>
      <c r="K11055" s="375"/>
      <c r="L11055" s="376"/>
      <c r="M11055" s="376"/>
      <c r="N11055" s="376"/>
      <c r="O11055" s="375"/>
      <c r="P11055" s="375"/>
      <c r="Q11055" s="376"/>
      <c r="R11055" s="376"/>
    </row>
    <row r="11056" spans="1:18" ht="11">
      <c r="A11056" s="375"/>
      <c r="B11056" s="375"/>
      <c r="C11056" s="375"/>
      <c r="D11056" s="375"/>
      <c r="E11056" s="375"/>
      <c r="F11056" s="375"/>
      <c r="G11056" s="375"/>
      <c r="H11056" s="376"/>
      <c r="I11056" s="375"/>
      <c r="J11056" s="376"/>
      <c r="K11056" s="375"/>
      <c r="L11056" s="376"/>
      <c r="M11056" s="376"/>
      <c r="N11056" s="376"/>
      <c r="O11056" s="375"/>
      <c r="P11056" s="375"/>
      <c r="Q11056" s="376"/>
      <c r="R11056" s="376"/>
    </row>
    <row r="11057" spans="1:18" ht="11">
      <c r="A11057" s="375"/>
      <c r="B11057" s="375"/>
      <c r="C11057" s="375"/>
      <c r="D11057" s="375"/>
      <c r="E11057" s="375"/>
      <c r="F11057" s="375"/>
      <c r="G11057" s="375"/>
      <c r="H11057" s="376"/>
      <c r="I11057" s="375"/>
      <c r="J11057" s="376"/>
      <c r="K11057" s="375"/>
      <c r="L11057" s="376"/>
      <c r="M11057" s="376"/>
      <c r="N11057" s="376"/>
      <c r="O11057" s="376"/>
      <c r="P11057" s="375"/>
      <c r="Q11057" s="376"/>
      <c r="R11057" s="376"/>
    </row>
    <row r="11058" spans="1:18" ht="11">
      <c r="A11058" s="375"/>
      <c r="B11058" s="375"/>
      <c r="C11058" s="375"/>
      <c r="D11058" s="375"/>
      <c r="E11058" s="375"/>
      <c r="F11058" s="375"/>
      <c r="G11058" s="375"/>
      <c r="H11058" s="376"/>
      <c r="I11058" s="375"/>
      <c r="J11058" s="376"/>
      <c r="K11058" s="375"/>
      <c r="L11058" s="376"/>
      <c r="M11058" s="376"/>
      <c r="N11058" s="376"/>
      <c r="O11058" s="376"/>
      <c r="P11058" s="375"/>
      <c r="Q11058" s="376"/>
      <c r="R11058" s="376"/>
    </row>
    <row r="11059" spans="1:18" ht="11">
      <c r="A11059" s="375"/>
      <c r="B11059" s="375"/>
      <c r="C11059" s="375"/>
      <c r="D11059" s="375"/>
      <c r="E11059" s="375"/>
      <c r="F11059" s="375"/>
      <c r="G11059" s="375"/>
      <c r="H11059" s="376"/>
      <c r="I11059" s="375"/>
      <c r="J11059" s="376"/>
      <c r="K11059" s="375"/>
      <c r="L11059" s="376"/>
      <c r="M11059" s="376"/>
      <c r="N11059" s="376"/>
      <c r="O11059" s="376"/>
      <c r="P11059" s="375"/>
      <c r="Q11059" s="376"/>
      <c r="R11059" s="376"/>
    </row>
    <row r="11060" spans="1:18" ht="11">
      <c r="A11060" s="375"/>
      <c r="B11060" s="375"/>
      <c r="C11060" s="375"/>
      <c r="D11060" s="375"/>
      <c r="E11060" s="375"/>
      <c r="F11060" s="375"/>
      <c r="G11060" s="375"/>
      <c r="H11060" s="376"/>
      <c r="I11060" s="375"/>
      <c r="J11060" s="376"/>
      <c r="K11060" s="375"/>
      <c r="L11060" s="376"/>
      <c r="M11060" s="376"/>
      <c r="N11060" s="376"/>
      <c r="O11060" s="376"/>
      <c r="P11060" s="375"/>
      <c r="Q11060" s="376"/>
      <c r="R11060" s="376"/>
    </row>
    <row r="11061" spans="1:18" ht="11">
      <c r="A11061" s="375"/>
      <c r="B11061" s="375"/>
      <c r="C11061" s="375"/>
      <c r="D11061" s="375"/>
      <c r="E11061" s="375"/>
      <c r="F11061" s="375"/>
      <c r="G11061" s="375"/>
      <c r="H11061" s="376"/>
      <c r="I11061" s="375"/>
      <c r="J11061" s="375"/>
      <c r="K11061" s="375"/>
      <c r="L11061" s="376"/>
      <c r="M11061" s="376"/>
      <c r="N11061" s="376"/>
      <c r="O11061" s="375"/>
      <c r="P11061" s="375"/>
      <c r="Q11061" s="376"/>
      <c r="R11061" s="376"/>
    </row>
    <row r="11062" spans="1:18" ht="11">
      <c r="A11062" s="375"/>
      <c r="B11062" s="375"/>
      <c r="C11062" s="375"/>
      <c r="D11062" s="375"/>
      <c r="E11062" s="375"/>
      <c r="F11062" s="375"/>
      <c r="G11062" s="375"/>
      <c r="H11062" s="376"/>
      <c r="I11062" s="375"/>
      <c r="J11062" s="375"/>
      <c r="K11062" s="375"/>
      <c r="L11062" s="376"/>
      <c r="M11062" s="376"/>
      <c r="N11062" s="376"/>
      <c r="O11062" s="375"/>
      <c r="P11062" s="375"/>
      <c r="Q11062" s="376"/>
      <c r="R11062" s="376"/>
    </row>
    <row r="11063" spans="1:18" ht="11">
      <c r="A11063" s="375"/>
      <c r="B11063" s="375"/>
      <c r="C11063" s="375"/>
      <c r="D11063" s="375"/>
      <c r="E11063" s="375"/>
      <c r="F11063" s="375"/>
      <c r="G11063" s="375"/>
      <c r="H11063" s="376"/>
      <c r="I11063" s="375"/>
      <c r="J11063" s="375"/>
      <c r="K11063" s="375"/>
      <c r="L11063" s="376"/>
      <c r="M11063" s="376"/>
      <c r="N11063" s="376"/>
      <c r="O11063" s="375"/>
      <c r="P11063" s="375"/>
      <c r="Q11063" s="376"/>
      <c r="R11063" s="376"/>
    </row>
    <row r="11064" spans="1:18" ht="11">
      <c r="A11064" s="375"/>
      <c r="B11064" s="375"/>
      <c r="C11064" s="375"/>
      <c r="D11064" s="375"/>
      <c r="E11064" s="375"/>
      <c r="F11064" s="375"/>
      <c r="G11064" s="375"/>
      <c r="H11064" s="376"/>
      <c r="I11064" s="375"/>
      <c r="J11064" s="375"/>
      <c r="K11064" s="375"/>
      <c r="L11064" s="376"/>
      <c r="M11064" s="376"/>
      <c r="N11064" s="376"/>
      <c r="O11064" s="375"/>
      <c r="P11064" s="375"/>
      <c r="Q11064" s="376"/>
      <c r="R11064" s="376"/>
    </row>
    <row r="11065" spans="1:18" ht="11">
      <c r="A11065" s="375"/>
      <c r="B11065" s="375"/>
      <c r="C11065" s="375"/>
      <c r="D11065" s="375"/>
      <c r="E11065" s="375"/>
      <c r="F11065" s="375"/>
      <c r="G11065" s="375"/>
      <c r="H11065" s="376"/>
      <c r="I11065" s="375"/>
      <c r="J11065" s="376"/>
      <c r="K11065" s="375"/>
      <c r="L11065" s="376"/>
      <c r="M11065" s="376"/>
      <c r="N11065" s="376"/>
      <c r="O11065" s="375"/>
      <c r="P11065" s="375"/>
      <c r="Q11065" s="376"/>
      <c r="R11065" s="376"/>
    </row>
    <row r="11066" spans="1:18" ht="11">
      <c r="A11066" s="375"/>
      <c r="B11066" s="375"/>
      <c r="C11066" s="375"/>
      <c r="D11066" s="375"/>
      <c r="E11066" s="375"/>
      <c r="F11066" s="375"/>
      <c r="G11066" s="375"/>
      <c r="H11066" s="376"/>
      <c r="I11066" s="375"/>
      <c r="J11066" s="376"/>
      <c r="K11066" s="375"/>
      <c r="L11066" s="376"/>
      <c r="M11066" s="376"/>
      <c r="N11066" s="376"/>
      <c r="O11066" s="375"/>
      <c r="P11066" s="375"/>
      <c r="Q11066" s="376"/>
      <c r="R11066" s="376"/>
    </row>
    <row r="11067" spans="1:18" ht="11">
      <c r="A11067" s="375"/>
      <c r="B11067" s="375"/>
      <c r="C11067" s="375"/>
      <c r="D11067" s="375"/>
      <c r="E11067" s="375"/>
      <c r="F11067" s="375"/>
      <c r="G11067" s="375"/>
      <c r="H11067" s="376"/>
      <c r="I11067" s="375"/>
      <c r="J11067" s="376"/>
      <c r="K11067" s="375"/>
      <c r="L11067" s="376"/>
      <c r="M11067" s="376"/>
      <c r="N11067" s="376"/>
      <c r="O11067" s="375"/>
      <c r="P11067" s="375"/>
      <c r="Q11067" s="376"/>
      <c r="R11067" s="376"/>
    </row>
    <row r="11068" spans="1:18" ht="11">
      <c r="A11068" s="375"/>
      <c r="B11068" s="375"/>
      <c r="C11068" s="375"/>
      <c r="D11068" s="375"/>
      <c r="E11068" s="375"/>
      <c r="F11068" s="375"/>
      <c r="G11068" s="375"/>
      <c r="H11068" s="376"/>
      <c r="I11068" s="375"/>
      <c r="J11068" s="376"/>
      <c r="K11068" s="375"/>
      <c r="L11068" s="376"/>
      <c r="M11068" s="376"/>
      <c r="N11068" s="376"/>
      <c r="O11068" s="375"/>
      <c r="P11068" s="375"/>
      <c r="Q11068" s="376"/>
      <c r="R11068" s="376"/>
    </row>
    <row r="11069" spans="1:18" ht="11">
      <c r="A11069" s="375"/>
      <c r="B11069" s="375"/>
      <c r="C11069" s="375"/>
      <c r="D11069" s="375"/>
      <c r="E11069" s="375"/>
      <c r="F11069" s="375"/>
      <c r="G11069" s="375"/>
      <c r="H11069" s="376"/>
      <c r="I11069" s="375"/>
      <c r="J11069" s="375"/>
      <c r="K11069" s="375"/>
      <c r="L11069" s="376"/>
      <c r="M11069" s="376"/>
      <c r="N11069" s="376"/>
      <c r="O11069" s="375"/>
      <c r="P11069" s="375"/>
      <c r="Q11069" s="376"/>
      <c r="R11069" s="376"/>
    </row>
    <row r="11070" spans="1:18" ht="11">
      <c r="A11070" s="375"/>
      <c r="B11070" s="375"/>
      <c r="C11070" s="375"/>
      <c r="D11070" s="375"/>
      <c r="E11070" s="375"/>
      <c r="F11070" s="375"/>
      <c r="G11070" s="375"/>
      <c r="H11070" s="376"/>
      <c r="I11070" s="375"/>
      <c r="J11070" s="376"/>
      <c r="K11070" s="375"/>
      <c r="L11070" s="376"/>
      <c r="M11070" s="376"/>
      <c r="N11070" s="376"/>
      <c r="O11070" s="375"/>
      <c r="P11070" s="375"/>
      <c r="Q11070" s="376"/>
      <c r="R11070" s="376"/>
    </row>
    <row r="11071" spans="1:18" ht="11">
      <c r="A11071" s="375"/>
      <c r="B11071" s="375"/>
      <c r="C11071" s="375"/>
      <c r="D11071" s="375"/>
      <c r="E11071" s="375"/>
      <c r="F11071" s="375"/>
      <c r="G11071" s="375"/>
      <c r="H11071" s="376"/>
      <c r="I11071" s="375"/>
      <c r="J11071" s="375"/>
      <c r="K11071" s="375"/>
      <c r="L11071" s="376"/>
      <c r="M11071" s="376"/>
      <c r="N11071" s="376"/>
      <c r="O11071" s="375"/>
      <c r="P11071" s="375"/>
      <c r="Q11071" s="376"/>
      <c r="R11071" s="376"/>
    </row>
    <row r="11072" spans="1:18" ht="11">
      <c r="A11072" s="375"/>
      <c r="B11072" s="375"/>
      <c r="C11072" s="375"/>
      <c r="D11072" s="375"/>
      <c r="E11072" s="375"/>
      <c r="F11072" s="375"/>
      <c r="G11072" s="375"/>
      <c r="H11072" s="376"/>
      <c r="I11072" s="375"/>
      <c r="J11072" s="375"/>
      <c r="K11072" s="375"/>
      <c r="L11072" s="376"/>
      <c r="M11072" s="376"/>
      <c r="N11072" s="376"/>
      <c r="O11072" s="375"/>
      <c r="P11072" s="375"/>
      <c r="Q11072" s="376"/>
      <c r="R11072" s="376"/>
    </row>
    <row r="11073" spans="1:18" ht="11">
      <c r="A11073" s="375"/>
      <c r="B11073" s="375"/>
      <c r="C11073" s="375"/>
      <c r="D11073" s="375"/>
      <c r="E11073" s="375"/>
      <c r="F11073" s="375"/>
      <c r="G11073" s="375"/>
      <c r="H11073" s="376"/>
      <c r="I11073" s="375"/>
      <c r="J11073" s="375"/>
      <c r="K11073" s="375"/>
      <c r="L11073" s="376"/>
      <c r="M11073" s="376"/>
      <c r="N11073" s="376"/>
      <c r="O11073" s="375"/>
      <c r="P11073" s="375"/>
      <c r="Q11073" s="376"/>
      <c r="R11073" s="376"/>
    </row>
    <row r="11074" spans="1:18" ht="11">
      <c r="A11074" s="375"/>
      <c r="B11074" s="375"/>
      <c r="C11074" s="375"/>
      <c r="D11074" s="375"/>
      <c r="E11074" s="375"/>
      <c r="F11074" s="375"/>
      <c r="G11074" s="375"/>
      <c r="H11074" s="376"/>
      <c r="I11074" s="375"/>
      <c r="J11074" s="375"/>
      <c r="K11074" s="375"/>
      <c r="L11074" s="376"/>
      <c r="M11074" s="376"/>
      <c r="N11074" s="376"/>
      <c r="O11074" s="375"/>
      <c r="P11074" s="375"/>
      <c r="Q11074" s="376"/>
      <c r="R11074" s="376"/>
    </row>
    <row r="11075" spans="1:18" ht="11">
      <c r="A11075" s="375"/>
      <c r="B11075" s="375"/>
      <c r="C11075" s="375"/>
      <c r="D11075" s="375"/>
      <c r="E11075" s="375"/>
      <c r="F11075" s="375"/>
      <c r="G11075" s="375"/>
      <c r="H11075" s="376"/>
      <c r="I11075" s="375"/>
      <c r="J11075" s="376"/>
      <c r="K11075" s="375"/>
      <c r="L11075" s="376"/>
      <c r="M11075" s="376"/>
      <c r="N11075" s="376"/>
      <c r="O11075" s="376"/>
      <c r="P11075" s="375"/>
      <c r="Q11075" s="376"/>
      <c r="R11075" s="376"/>
    </row>
    <row r="11076" spans="1:18" ht="11">
      <c r="A11076" s="375"/>
      <c r="B11076" s="375"/>
      <c r="C11076" s="375"/>
      <c r="D11076" s="375"/>
      <c r="E11076" s="375"/>
      <c r="F11076" s="375"/>
      <c r="G11076" s="375"/>
      <c r="H11076" s="376"/>
      <c r="I11076" s="375"/>
      <c r="J11076" s="375"/>
      <c r="K11076" s="375"/>
      <c r="L11076" s="376"/>
      <c r="M11076" s="376"/>
      <c r="N11076" s="376"/>
      <c r="O11076" s="375"/>
      <c r="P11076" s="375"/>
      <c r="Q11076" s="376"/>
      <c r="R11076" s="376"/>
    </row>
    <row r="11077" spans="1:18" ht="11">
      <c r="A11077" s="375"/>
      <c r="B11077" s="375"/>
      <c r="C11077" s="375"/>
      <c r="D11077" s="375"/>
      <c r="E11077" s="375"/>
      <c r="F11077" s="375"/>
      <c r="G11077" s="375"/>
      <c r="H11077" s="376"/>
      <c r="I11077" s="375"/>
      <c r="J11077" s="376"/>
      <c r="K11077" s="375"/>
      <c r="L11077" s="376"/>
      <c r="M11077" s="376"/>
      <c r="N11077" s="376"/>
      <c r="O11077" s="376"/>
      <c r="P11077" s="375"/>
      <c r="Q11077" s="376"/>
      <c r="R11077" s="376"/>
    </row>
    <row r="11078" spans="1:18" ht="11">
      <c r="A11078" s="375"/>
      <c r="B11078" s="375"/>
      <c r="C11078" s="375"/>
      <c r="D11078" s="375"/>
      <c r="E11078" s="375"/>
      <c r="F11078" s="375"/>
      <c r="G11078" s="375"/>
      <c r="H11078" s="376"/>
      <c r="I11078" s="375"/>
      <c r="J11078" s="375"/>
      <c r="K11078" s="375"/>
      <c r="L11078" s="376"/>
      <c r="M11078" s="376"/>
      <c r="N11078" s="376"/>
      <c r="O11078" s="375"/>
      <c r="P11078" s="375"/>
      <c r="Q11078" s="376"/>
      <c r="R11078" s="376"/>
    </row>
    <row r="11079" spans="1:18" ht="11">
      <c r="A11079" s="375"/>
      <c r="B11079" s="375"/>
      <c r="C11079" s="375"/>
      <c r="D11079" s="375"/>
      <c r="E11079" s="375"/>
      <c r="F11079" s="375"/>
      <c r="G11079" s="375"/>
      <c r="H11079" s="376"/>
      <c r="I11079" s="375"/>
      <c r="J11079" s="375"/>
      <c r="K11079" s="375"/>
      <c r="L11079" s="376"/>
      <c r="M11079" s="376"/>
      <c r="N11079" s="376"/>
      <c r="O11079" s="375"/>
      <c r="P11079" s="375"/>
      <c r="Q11079" s="376"/>
      <c r="R11079" s="376"/>
    </row>
    <row r="11080" spans="1:18" ht="11">
      <c r="A11080" s="375"/>
      <c r="B11080" s="375"/>
      <c r="C11080" s="375"/>
      <c r="D11080" s="375"/>
      <c r="E11080" s="375"/>
      <c r="F11080" s="375"/>
      <c r="G11080" s="375"/>
      <c r="H11080" s="376"/>
      <c r="I11080" s="375"/>
      <c r="J11080" s="376"/>
      <c r="K11080" s="375"/>
      <c r="L11080" s="376"/>
      <c r="M11080" s="376"/>
      <c r="N11080" s="376"/>
      <c r="O11080" s="375"/>
      <c r="P11080" s="375"/>
      <c r="Q11080" s="376"/>
      <c r="R11080" s="376"/>
    </row>
    <row r="11081" spans="1:18" ht="11">
      <c r="A11081" s="375"/>
      <c r="B11081" s="375"/>
      <c r="C11081" s="375"/>
      <c r="D11081" s="375"/>
      <c r="E11081" s="375"/>
      <c r="F11081" s="375"/>
      <c r="G11081" s="375"/>
      <c r="H11081" s="376"/>
      <c r="I11081" s="375"/>
      <c r="J11081" s="376"/>
      <c r="K11081" s="375"/>
      <c r="L11081" s="376"/>
      <c r="M11081" s="376"/>
      <c r="N11081" s="376"/>
      <c r="O11081" s="376"/>
      <c r="P11081" s="375"/>
      <c r="Q11081" s="376"/>
      <c r="R11081" s="376"/>
    </row>
    <row r="11082" spans="1:18" ht="11">
      <c r="A11082" s="375"/>
      <c r="B11082" s="375"/>
      <c r="C11082" s="375"/>
      <c r="D11082" s="375"/>
      <c r="E11082" s="375"/>
      <c r="F11082" s="375"/>
      <c r="G11082" s="375"/>
      <c r="H11082" s="376"/>
      <c r="I11082" s="375"/>
      <c r="J11082" s="376"/>
      <c r="K11082" s="375"/>
      <c r="L11082" s="376"/>
      <c r="M11082" s="376"/>
      <c r="N11082" s="376"/>
      <c r="O11082" s="376"/>
      <c r="P11082" s="375"/>
      <c r="Q11082" s="376"/>
      <c r="R11082" s="376"/>
    </row>
    <row r="11083" spans="1:18" ht="11">
      <c r="A11083" s="375"/>
      <c r="B11083" s="375"/>
      <c r="C11083" s="375"/>
      <c r="D11083" s="375"/>
      <c r="E11083" s="375"/>
      <c r="F11083" s="375"/>
      <c r="G11083" s="375"/>
      <c r="H11083" s="376"/>
      <c r="I11083" s="375"/>
      <c r="J11083" s="376"/>
      <c r="K11083" s="375"/>
      <c r="L11083" s="376"/>
      <c r="M11083" s="376"/>
      <c r="N11083" s="376"/>
      <c r="O11083" s="376"/>
      <c r="P11083" s="375"/>
      <c r="Q11083" s="376"/>
      <c r="R11083" s="376"/>
    </row>
    <row r="11084" spans="1:18" ht="11">
      <c r="A11084" s="375"/>
      <c r="B11084" s="375"/>
      <c r="C11084" s="375"/>
      <c r="D11084" s="375"/>
      <c r="E11084" s="375"/>
      <c r="F11084" s="375"/>
      <c r="G11084" s="375"/>
      <c r="H11084" s="376"/>
      <c r="I11084" s="375"/>
      <c r="J11084" s="376"/>
      <c r="K11084" s="375"/>
      <c r="L11084" s="376"/>
      <c r="M11084" s="376"/>
      <c r="N11084" s="376"/>
      <c r="O11084" s="376"/>
      <c r="P11084" s="375"/>
      <c r="Q11084" s="376"/>
      <c r="R11084" s="376"/>
    </row>
    <row r="11085" spans="1:18" ht="11">
      <c r="A11085" s="375"/>
      <c r="B11085" s="375"/>
      <c r="C11085" s="375"/>
      <c r="D11085" s="375"/>
      <c r="E11085" s="375"/>
      <c r="F11085" s="375"/>
      <c r="G11085" s="375"/>
      <c r="H11085" s="376"/>
      <c r="I11085" s="375"/>
      <c r="J11085" s="376"/>
      <c r="K11085" s="375"/>
      <c r="L11085" s="376"/>
      <c r="M11085" s="376"/>
      <c r="N11085" s="376"/>
      <c r="O11085" s="376"/>
      <c r="P11085" s="375"/>
      <c r="Q11085" s="376"/>
      <c r="R11085" s="376"/>
    </row>
    <row r="11086" spans="1:18" ht="11">
      <c r="A11086" s="375"/>
      <c r="B11086" s="375"/>
      <c r="C11086" s="375"/>
      <c r="D11086" s="375"/>
      <c r="E11086" s="375"/>
      <c r="F11086" s="375"/>
      <c r="G11086" s="375"/>
      <c r="H11086" s="376"/>
      <c r="I11086" s="375"/>
      <c r="J11086" s="376"/>
      <c r="K11086" s="375"/>
      <c r="L11086" s="376"/>
      <c r="M11086" s="376"/>
      <c r="N11086" s="376"/>
      <c r="O11086" s="376"/>
      <c r="P11086" s="375"/>
      <c r="Q11086" s="376"/>
      <c r="R11086" s="376"/>
    </row>
    <row r="11087" spans="1:18" ht="11">
      <c r="A11087" s="375"/>
      <c r="B11087" s="375"/>
      <c r="C11087" s="375"/>
      <c r="D11087" s="375"/>
      <c r="E11087" s="375"/>
      <c r="F11087" s="375"/>
      <c r="G11087" s="375"/>
      <c r="H11087" s="376"/>
      <c r="I11087" s="375"/>
      <c r="J11087" s="376"/>
      <c r="K11087" s="375"/>
      <c r="L11087" s="376"/>
      <c r="M11087" s="376"/>
      <c r="N11087" s="376"/>
      <c r="O11087" s="376"/>
      <c r="P11087" s="375"/>
      <c r="Q11087" s="376"/>
      <c r="R11087" s="376"/>
    </row>
    <row r="11088" spans="1:18" ht="11">
      <c r="A11088" s="375"/>
      <c r="B11088" s="375"/>
      <c r="C11088" s="375"/>
      <c r="D11088" s="375"/>
      <c r="E11088" s="375"/>
      <c r="F11088" s="375"/>
      <c r="G11088" s="375"/>
      <c r="H11088" s="376"/>
      <c r="I11088" s="375"/>
      <c r="J11088" s="376"/>
      <c r="K11088" s="375"/>
      <c r="L11088" s="376"/>
      <c r="M11088" s="376"/>
      <c r="N11088" s="376"/>
      <c r="O11088" s="376"/>
      <c r="P11088" s="375"/>
      <c r="Q11088" s="376"/>
      <c r="R11088" s="376"/>
    </row>
    <row r="11089" spans="1:18" ht="11">
      <c r="A11089" s="375"/>
      <c r="B11089" s="375"/>
      <c r="C11089" s="375"/>
      <c r="D11089" s="375"/>
      <c r="E11089" s="375"/>
      <c r="F11089" s="375"/>
      <c r="G11089" s="375"/>
      <c r="H11089" s="376"/>
      <c r="I11089" s="375"/>
      <c r="J11089" s="376"/>
      <c r="K11089" s="375"/>
      <c r="L11089" s="376"/>
      <c r="M11089" s="376"/>
      <c r="N11089" s="376"/>
      <c r="O11089" s="376"/>
      <c r="P11089" s="375"/>
      <c r="Q11089" s="376"/>
      <c r="R11089" s="376"/>
    </row>
    <row r="11090" spans="1:18" ht="11">
      <c r="A11090" s="375"/>
      <c r="B11090" s="375"/>
      <c r="C11090" s="375"/>
      <c r="D11090" s="375"/>
      <c r="E11090" s="375"/>
      <c r="F11090" s="375"/>
      <c r="G11090" s="375"/>
      <c r="H11090" s="376"/>
      <c r="I11090" s="375"/>
      <c r="J11090" s="375"/>
      <c r="K11090" s="375"/>
      <c r="L11090" s="376"/>
      <c r="M11090" s="376"/>
      <c r="N11090" s="376"/>
      <c r="O11090" s="375"/>
      <c r="P11090" s="375"/>
      <c r="Q11090" s="376"/>
      <c r="R11090" s="376"/>
    </row>
    <row r="11091" spans="1:18" ht="11">
      <c r="A11091" s="375"/>
      <c r="B11091" s="375"/>
      <c r="C11091" s="375"/>
      <c r="D11091" s="375"/>
      <c r="E11091" s="375"/>
      <c r="F11091" s="375"/>
      <c r="G11091" s="375"/>
      <c r="H11091" s="376"/>
      <c r="I11091" s="375"/>
      <c r="J11091" s="375"/>
      <c r="K11091" s="375"/>
      <c r="L11091" s="376"/>
      <c r="M11091" s="376"/>
      <c r="N11091" s="376"/>
      <c r="O11091" s="375"/>
      <c r="P11091" s="375"/>
      <c r="Q11091" s="376"/>
      <c r="R11091" s="376"/>
    </row>
    <row r="11092" spans="1:18" ht="11">
      <c r="A11092" s="375"/>
      <c r="B11092" s="375"/>
      <c r="C11092" s="375"/>
      <c r="D11092" s="375"/>
      <c r="E11092" s="375"/>
      <c r="F11092" s="375"/>
      <c r="G11092" s="375"/>
      <c r="H11092" s="376"/>
      <c r="I11092" s="375"/>
      <c r="J11092" s="375"/>
      <c r="K11092" s="375"/>
      <c r="L11092" s="376"/>
      <c r="M11092" s="376"/>
      <c r="N11092" s="376"/>
      <c r="O11092" s="375"/>
      <c r="P11092" s="375"/>
      <c r="Q11092" s="376"/>
      <c r="R11092" s="376"/>
    </row>
    <row r="11093" spans="1:18" ht="11">
      <c r="A11093" s="375"/>
      <c r="B11093" s="375"/>
      <c r="C11093" s="375"/>
      <c r="D11093" s="375"/>
      <c r="E11093" s="375"/>
      <c r="F11093" s="375"/>
      <c r="G11093" s="375"/>
      <c r="H11093" s="376"/>
      <c r="I11093" s="375"/>
      <c r="J11093" s="376"/>
      <c r="K11093" s="375"/>
      <c r="L11093" s="376"/>
      <c r="M11093" s="376"/>
      <c r="N11093" s="376"/>
      <c r="O11093" s="375"/>
      <c r="P11093" s="375"/>
      <c r="Q11093" s="376"/>
      <c r="R11093" s="376"/>
    </row>
    <row r="11094" spans="1:18" ht="11">
      <c r="A11094" s="375"/>
      <c r="B11094" s="375"/>
      <c r="C11094" s="375"/>
      <c r="D11094" s="375"/>
      <c r="E11094" s="375"/>
      <c r="F11094" s="375"/>
      <c r="G11094" s="375"/>
      <c r="H11094" s="376"/>
      <c r="I11094" s="375"/>
      <c r="J11094" s="375"/>
      <c r="K11094" s="375"/>
      <c r="L11094" s="376"/>
      <c r="M11094" s="376"/>
      <c r="N11094" s="376"/>
      <c r="O11094" s="375"/>
      <c r="P11094" s="375"/>
      <c r="Q11094" s="376"/>
      <c r="R11094" s="376"/>
    </row>
    <row r="11095" spans="1:18" ht="11">
      <c r="A11095" s="375"/>
      <c r="B11095" s="375"/>
      <c r="C11095" s="375"/>
      <c r="D11095" s="375"/>
      <c r="E11095" s="375"/>
      <c r="F11095" s="375"/>
      <c r="G11095" s="375"/>
      <c r="H11095" s="376"/>
      <c r="I11095" s="375"/>
      <c r="J11095" s="375"/>
      <c r="K11095" s="375"/>
      <c r="L11095" s="376"/>
      <c r="M11095" s="376"/>
      <c r="N11095" s="376"/>
      <c r="O11095" s="375"/>
      <c r="P11095" s="375"/>
      <c r="Q11095" s="376"/>
      <c r="R11095" s="376"/>
    </row>
    <row r="11096" spans="1:18" ht="11">
      <c r="A11096" s="375"/>
      <c r="B11096" s="375"/>
      <c r="C11096" s="375"/>
      <c r="D11096" s="375"/>
      <c r="E11096" s="375"/>
      <c r="F11096" s="375"/>
      <c r="G11096" s="375"/>
      <c r="H11096" s="376"/>
      <c r="I11096" s="375"/>
      <c r="J11096" s="375"/>
      <c r="K11096" s="375"/>
      <c r="L11096" s="376"/>
      <c r="M11096" s="376"/>
      <c r="N11096" s="376"/>
      <c r="O11096" s="375"/>
      <c r="P11096" s="375"/>
      <c r="Q11096" s="376"/>
      <c r="R11096" s="376"/>
    </row>
    <row r="11097" spans="1:18" ht="11">
      <c r="A11097" s="375"/>
      <c r="B11097" s="375"/>
      <c r="C11097" s="375"/>
      <c r="D11097" s="375"/>
      <c r="E11097" s="375"/>
      <c r="F11097" s="375"/>
      <c r="G11097" s="375"/>
      <c r="H11097" s="376"/>
      <c r="I11097" s="375"/>
      <c r="J11097" s="376"/>
      <c r="K11097" s="375"/>
      <c r="L11097" s="376"/>
      <c r="M11097" s="376"/>
      <c r="N11097" s="376"/>
      <c r="O11097" s="376"/>
      <c r="P11097" s="375"/>
      <c r="Q11097" s="376"/>
      <c r="R11097" s="376"/>
    </row>
    <row r="11098" spans="1:18" ht="11">
      <c r="A11098" s="375"/>
      <c r="B11098" s="375"/>
      <c r="C11098" s="375"/>
      <c r="D11098" s="375"/>
      <c r="E11098" s="375"/>
      <c r="F11098" s="375"/>
      <c r="G11098" s="375"/>
      <c r="H11098" s="376"/>
      <c r="I11098" s="375"/>
      <c r="J11098" s="376"/>
      <c r="K11098" s="375"/>
      <c r="L11098" s="376"/>
      <c r="M11098" s="376"/>
      <c r="N11098" s="376"/>
      <c r="O11098" s="376"/>
      <c r="P11098" s="375"/>
      <c r="Q11098" s="376"/>
      <c r="R11098" s="376"/>
    </row>
    <row r="11099" spans="1:18" ht="11">
      <c r="A11099" s="375"/>
      <c r="B11099" s="375"/>
      <c r="C11099" s="375"/>
      <c r="D11099" s="375"/>
      <c r="E11099" s="375"/>
      <c r="F11099" s="375"/>
      <c r="G11099" s="375"/>
      <c r="H11099" s="376"/>
      <c r="I11099" s="375"/>
      <c r="J11099" s="375"/>
      <c r="K11099" s="375"/>
      <c r="L11099" s="376"/>
      <c r="M11099" s="376"/>
      <c r="N11099" s="376"/>
      <c r="O11099" s="375"/>
      <c r="P11099" s="375"/>
      <c r="Q11099" s="376"/>
      <c r="R11099" s="376"/>
    </row>
    <row r="11100" spans="1:18" ht="11">
      <c r="A11100" s="375"/>
      <c r="B11100" s="375"/>
      <c r="C11100" s="375"/>
      <c r="D11100" s="375"/>
      <c r="E11100" s="375"/>
      <c r="F11100" s="375"/>
      <c r="G11100" s="375"/>
      <c r="H11100" s="376"/>
      <c r="I11100" s="375"/>
      <c r="J11100" s="375"/>
      <c r="K11100" s="375"/>
      <c r="L11100" s="376"/>
      <c r="M11100" s="376"/>
      <c r="N11100" s="376"/>
      <c r="O11100" s="375"/>
      <c r="P11100" s="375"/>
      <c r="Q11100" s="376"/>
      <c r="R11100" s="376"/>
    </row>
    <row r="11101" spans="1:18" ht="11">
      <c r="A11101" s="375"/>
      <c r="B11101" s="375"/>
      <c r="C11101" s="375"/>
      <c r="D11101" s="375"/>
      <c r="E11101" s="375"/>
      <c r="F11101" s="375"/>
      <c r="G11101" s="375"/>
      <c r="H11101" s="376"/>
      <c r="I11101" s="375"/>
      <c r="J11101" s="376"/>
      <c r="K11101" s="375"/>
      <c r="L11101" s="376"/>
      <c r="M11101" s="376"/>
      <c r="N11101" s="376"/>
      <c r="O11101" s="375"/>
      <c r="P11101" s="375"/>
      <c r="Q11101" s="376"/>
      <c r="R11101" s="376"/>
    </row>
    <row r="11102" spans="1:18" ht="11">
      <c r="A11102" s="375"/>
      <c r="B11102" s="375"/>
      <c r="C11102" s="375"/>
      <c r="D11102" s="375"/>
      <c r="E11102" s="375"/>
      <c r="F11102" s="375"/>
      <c r="G11102" s="375"/>
      <c r="H11102" s="376"/>
      <c r="I11102" s="375"/>
      <c r="J11102" s="376"/>
      <c r="K11102" s="375"/>
      <c r="L11102" s="376"/>
      <c r="M11102" s="376"/>
      <c r="N11102" s="376"/>
      <c r="O11102" s="375"/>
      <c r="P11102" s="375"/>
      <c r="Q11102" s="376"/>
      <c r="R11102" s="376"/>
    </row>
    <row r="11103" spans="1:18" ht="11">
      <c r="A11103" s="375"/>
      <c r="B11103" s="375"/>
      <c r="C11103" s="375"/>
      <c r="D11103" s="375"/>
      <c r="E11103" s="375"/>
      <c r="F11103" s="375"/>
      <c r="G11103" s="375"/>
      <c r="H11103" s="376"/>
      <c r="I11103" s="375"/>
      <c r="J11103" s="376"/>
      <c r="K11103" s="375"/>
      <c r="L11103" s="376"/>
      <c r="M11103" s="376"/>
      <c r="N11103" s="376"/>
      <c r="O11103" s="375"/>
      <c r="P11103" s="375"/>
      <c r="Q11103" s="376"/>
      <c r="R11103" s="376"/>
    </row>
    <row r="11104" spans="1:18" ht="11">
      <c r="A11104" s="375"/>
      <c r="B11104" s="375"/>
      <c r="C11104" s="375"/>
      <c r="D11104" s="375"/>
      <c r="E11104" s="375"/>
      <c r="F11104" s="375"/>
      <c r="G11104" s="375"/>
      <c r="H11104" s="376"/>
      <c r="I11104" s="375"/>
      <c r="J11104" s="376"/>
      <c r="K11104" s="375"/>
      <c r="L11104" s="376"/>
      <c r="M11104" s="376"/>
      <c r="N11104" s="376"/>
      <c r="O11104" s="376"/>
      <c r="P11104" s="375"/>
      <c r="Q11104" s="376"/>
      <c r="R11104" s="376"/>
    </row>
    <row r="11105" spans="1:18" ht="11">
      <c r="A11105" s="375"/>
      <c r="B11105" s="375"/>
      <c r="C11105" s="375"/>
      <c r="D11105" s="375"/>
      <c r="E11105" s="375"/>
      <c r="F11105" s="375"/>
      <c r="G11105" s="375"/>
      <c r="H11105" s="376"/>
      <c r="I11105" s="375"/>
      <c r="J11105" s="376"/>
      <c r="K11105" s="375"/>
      <c r="L11105" s="376"/>
      <c r="M11105" s="376"/>
      <c r="N11105" s="376"/>
      <c r="O11105" s="376"/>
      <c r="P11105" s="375"/>
      <c r="Q11105" s="376"/>
      <c r="R11105" s="376"/>
    </row>
    <row r="11106" spans="1:18" ht="11">
      <c r="A11106" s="375"/>
      <c r="B11106" s="375"/>
      <c r="C11106" s="375"/>
      <c r="D11106" s="375"/>
      <c r="E11106" s="375"/>
      <c r="F11106" s="375"/>
      <c r="G11106" s="375"/>
      <c r="H11106" s="376"/>
      <c r="I11106" s="375"/>
      <c r="J11106" s="375"/>
      <c r="K11106" s="375"/>
      <c r="L11106" s="376"/>
      <c r="M11106" s="376"/>
      <c r="N11106" s="376"/>
      <c r="O11106" s="375"/>
      <c r="P11106" s="375"/>
      <c r="Q11106" s="376"/>
      <c r="R11106" s="376"/>
    </row>
    <row r="11107" spans="1:18" ht="11">
      <c r="A11107" s="375"/>
      <c r="B11107" s="375"/>
      <c r="C11107" s="375"/>
      <c r="D11107" s="375"/>
      <c r="E11107" s="375"/>
      <c r="F11107" s="375"/>
      <c r="G11107" s="375"/>
      <c r="H11107" s="376"/>
      <c r="I11107" s="375"/>
      <c r="J11107" s="375"/>
      <c r="K11107" s="375"/>
      <c r="L11107" s="376"/>
      <c r="M11107" s="376"/>
      <c r="N11107" s="376"/>
      <c r="O11107" s="375"/>
      <c r="P11107" s="375"/>
      <c r="Q11107" s="376"/>
      <c r="R11107" s="376"/>
    </row>
    <row r="11108" spans="1:18" ht="11">
      <c r="A11108" s="375"/>
      <c r="B11108" s="375"/>
      <c r="C11108" s="375"/>
      <c r="D11108" s="375"/>
      <c r="E11108" s="375"/>
      <c r="F11108" s="375"/>
      <c r="G11108" s="375"/>
      <c r="H11108" s="376"/>
      <c r="I11108" s="375"/>
      <c r="J11108" s="376"/>
      <c r="K11108" s="375"/>
      <c r="L11108" s="376"/>
      <c r="M11108" s="376"/>
      <c r="N11108" s="376"/>
      <c r="O11108" s="376"/>
      <c r="P11108" s="375"/>
      <c r="Q11108" s="376"/>
      <c r="R11108" s="376"/>
    </row>
    <row r="11109" spans="1:18" ht="11">
      <c r="A11109" s="375"/>
      <c r="B11109" s="375"/>
      <c r="C11109" s="375"/>
      <c r="D11109" s="375"/>
      <c r="E11109" s="375"/>
      <c r="F11109" s="375"/>
      <c r="G11109" s="375"/>
      <c r="H11109" s="376"/>
      <c r="I11109" s="375"/>
      <c r="J11109" s="376"/>
      <c r="K11109" s="375"/>
      <c r="L11109" s="376"/>
      <c r="M11109" s="376"/>
      <c r="N11109" s="376"/>
      <c r="O11109" s="376"/>
      <c r="P11109" s="375"/>
      <c r="Q11109" s="376"/>
      <c r="R11109" s="376"/>
    </row>
    <row r="11110" spans="1:18" ht="11">
      <c r="A11110" s="375"/>
      <c r="B11110" s="375"/>
      <c r="C11110" s="375"/>
      <c r="D11110" s="375"/>
      <c r="E11110" s="375"/>
      <c r="F11110" s="375"/>
      <c r="G11110" s="375"/>
      <c r="H11110" s="376"/>
      <c r="I11110" s="375"/>
      <c r="J11110" s="375"/>
      <c r="K11110" s="375"/>
      <c r="L11110" s="376"/>
      <c r="M11110" s="376"/>
      <c r="N11110" s="376"/>
      <c r="O11110" s="375"/>
      <c r="P11110" s="375"/>
      <c r="Q11110" s="376"/>
      <c r="R11110" s="376"/>
    </row>
    <row r="11111" spans="1:18" ht="11">
      <c r="A11111" s="375"/>
      <c r="B11111" s="375"/>
      <c r="C11111" s="375"/>
      <c r="D11111" s="375"/>
      <c r="E11111" s="375"/>
      <c r="F11111" s="375"/>
      <c r="G11111" s="375"/>
      <c r="H11111" s="376"/>
      <c r="I11111" s="375"/>
      <c r="J11111" s="376"/>
      <c r="K11111" s="375"/>
      <c r="L11111" s="376"/>
      <c r="M11111" s="376"/>
      <c r="N11111" s="376"/>
      <c r="O11111" s="376"/>
      <c r="P11111" s="375"/>
      <c r="Q11111" s="376"/>
      <c r="R11111" s="376"/>
    </row>
    <row r="11112" spans="1:18" ht="11">
      <c r="A11112" s="375"/>
      <c r="B11112" s="375"/>
      <c r="C11112" s="375"/>
      <c r="D11112" s="375"/>
      <c r="E11112" s="375"/>
      <c r="F11112" s="375"/>
      <c r="G11112" s="375"/>
      <c r="H11112" s="376"/>
      <c r="I11112" s="375"/>
      <c r="J11112" s="376"/>
      <c r="K11112" s="375"/>
      <c r="L11112" s="376"/>
      <c r="M11112" s="376"/>
      <c r="N11112" s="376"/>
      <c r="O11112" s="376"/>
      <c r="P11112" s="375"/>
      <c r="Q11112" s="376"/>
      <c r="R11112" s="376"/>
    </row>
    <row r="11113" spans="1:18" ht="11">
      <c r="A11113" s="375"/>
      <c r="B11113" s="375"/>
      <c r="C11113" s="375"/>
      <c r="D11113" s="375"/>
      <c r="E11113" s="375"/>
      <c r="F11113" s="375"/>
      <c r="G11113" s="375"/>
      <c r="H11113" s="376"/>
      <c r="I11113" s="375"/>
      <c r="J11113" s="375"/>
      <c r="K11113" s="375"/>
      <c r="L11113" s="376"/>
      <c r="M11113" s="376"/>
      <c r="N11113" s="376"/>
      <c r="O11113" s="375"/>
      <c r="P11113" s="375"/>
      <c r="Q11113" s="376"/>
      <c r="R11113" s="376"/>
    </row>
    <row r="11114" spans="1:18" ht="11">
      <c r="A11114" s="375"/>
      <c r="B11114" s="375"/>
      <c r="C11114" s="375"/>
      <c r="D11114" s="375"/>
      <c r="E11114" s="375"/>
      <c r="F11114" s="375"/>
      <c r="G11114" s="375"/>
      <c r="H11114" s="376"/>
      <c r="I11114" s="375"/>
      <c r="J11114" s="375"/>
      <c r="K11114" s="375"/>
      <c r="L11114" s="376"/>
      <c r="M11114" s="376"/>
      <c r="N11114" s="376"/>
      <c r="O11114" s="375"/>
      <c r="P11114" s="375"/>
      <c r="Q11114" s="376"/>
      <c r="R11114" s="376"/>
    </row>
    <row r="11115" spans="1:18" ht="11">
      <c r="A11115" s="375"/>
      <c r="B11115" s="375"/>
      <c r="C11115" s="375"/>
      <c r="D11115" s="375"/>
      <c r="E11115" s="375"/>
      <c r="F11115" s="375"/>
      <c r="G11115" s="375"/>
      <c r="H11115" s="376"/>
      <c r="I11115" s="375"/>
      <c r="J11115" s="375"/>
      <c r="K11115" s="375"/>
      <c r="L11115" s="376"/>
      <c r="M11115" s="376"/>
      <c r="N11115" s="376"/>
      <c r="O11115" s="375"/>
      <c r="P11115" s="375"/>
      <c r="Q11115" s="376"/>
      <c r="R11115" s="376"/>
    </row>
    <row r="11116" spans="1:18" ht="11">
      <c r="A11116" s="375"/>
      <c r="B11116" s="375"/>
      <c r="C11116" s="375"/>
      <c r="D11116" s="375"/>
      <c r="E11116" s="375"/>
      <c r="F11116" s="375"/>
      <c r="G11116" s="375"/>
      <c r="H11116" s="376"/>
      <c r="I11116" s="375"/>
      <c r="J11116" s="376"/>
      <c r="K11116" s="375"/>
      <c r="L11116" s="376"/>
      <c r="M11116" s="376"/>
      <c r="N11116" s="376"/>
      <c r="O11116" s="376"/>
      <c r="P11116" s="375"/>
      <c r="Q11116" s="376"/>
      <c r="R11116" s="376"/>
    </row>
    <row r="11117" spans="1:18" ht="11">
      <c r="A11117" s="375"/>
      <c r="B11117" s="375"/>
      <c r="C11117" s="375"/>
      <c r="D11117" s="375"/>
      <c r="E11117" s="375"/>
      <c r="F11117" s="375"/>
      <c r="G11117" s="375"/>
      <c r="H11117" s="376"/>
      <c r="I11117" s="375"/>
      <c r="J11117" s="375"/>
      <c r="K11117" s="375"/>
      <c r="L11117" s="376"/>
      <c r="M11117" s="376"/>
      <c r="N11117" s="376"/>
      <c r="O11117" s="375"/>
      <c r="P11117" s="375"/>
      <c r="Q11117" s="376"/>
      <c r="R11117" s="376"/>
    </row>
    <row r="11118" spans="1:18" ht="11">
      <c r="A11118" s="375"/>
      <c r="B11118" s="375"/>
      <c r="C11118" s="375"/>
      <c r="D11118" s="375"/>
      <c r="E11118" s="375"/>
      <c r="F11118" s="375"/>
      <c r="G11118" s="375"/>
      <c r="H11118" s="376"/>
      <c r="I11118" s="375"/>
      <c r="J11118" s="375"/>
      <c r="K11118" s="375"/>
      <c r="L11118" s="376"/>
      <c r="M11118" s="376"/>
      <c r="N11118" s="376"/>
      <c r="O11118" s="375"/>
      <c r="P11118" s="375"/>
      <c r="Q11118" s="376"/>
      <c r="R11118" s="376"/>
    </row>
    <row r="11119" spans="1:18" ht="11">
      <c r="A11119" s="375"/>
      <c r="B11119" s="375"/>
      <c r="C11119" s="375"/>
      <c r="D11119" s="375"/>
      <c r="E11119" s="375"/>
      <c r="F11119" s="375"/>
      <c r="G11119" s="375"/>
      <c r="H11119" s="376"/>
      <c r="I11119" s="375"/>
      <c r="J11119" s="376"/>
      <c r="K11119" s="375"/>
      <c r="L11119" s="376"/>
      <c r="M11119" s="376"/>
      <c r="N11119" s="376"/>
      <c r="O11119" s="375"/>
      <c r="P11119" s="375"/>
      <c r="Q11119" s="376"/>
      <c r="R11119" s="376"/>
    </row>
    <row r="11120" spans="1:18" ht="11">
      <c r="A11120" s="375"/>
      <c r="B11120" s="375"/>
      <c r="C11120" s="375"/>
      <c r="D11120" s="375"/>
      <c r="E11120" s="375"/>
      <c r="F11120" s="375"/>
      <c r="G11120" s="375"/>
      <c r="H11120" s="376"/>
      <c r="I11120" s="375"/>
      <c r="J11120" s="375"/>
      <c r="K11120" s="375"/>
      <c r="L11120" s="376"/>
      <c r="M11120" s="376"/>
      <c r="N11120" s="376"/>
      <c r="O11120" s="375"/>
      <c r="P11120" s="375"/>
      <c r="Q11120" s="376"/>
      <c r="R11120" s="376"/>
    </row>
    <row r="11121" spans="1:18" ht="11">
      <c r="A11121" s="375"/>
      <c r="B11121" s="375"/>
      <c r="C11121" s="375"/>
      <c r="D11121" s="375"/>
      <c r="E11121" s="375"/>
      <c r="F11121" s="375"/>
      <c r="G11121" s="375"/>
      <c r="H11121" s="376"/>
      <c r="I11121" s="375"/>
      <c r="J11121" s="376"/>
      <c r="K11121" s="375"/>
      <c r="L11121" s="376"/>
      <c r="M11121" s="376"/>
      <c r="N11121" s="376"/>
      <c r="O11121" s="376"/>
      <c r="P11121" s="375"/>
      <c r="Q11121" s="376"/>
      <c r="R11121" s="376"/>
    </row>
    <row r="11122" spans="1:18" ht="11">
      <c r="A11122" s="375"/>
      <c r="B11122" s="375"/>
      <c r="C11122" s="375"/>
      <c r="D11122" s="375"/>
      <c r="E11122" s="375"/>
      <c r="F11122" s="375"/>
      <c r="G11122" s="375"/>
      <c r="H11122" s="376"/>
      <c r="I11122" s="375"/>
      <c r="J11122" s="375"/>
      <c r="K11122" s="375"/>
      <c r="L11122" s="376"/>
      <c r="M11122" s="376"/>
      <c r="N11122" s="376"/>
      <c r="O11122" s="375"/>
      <c r="P11122" s="375"/>
      <c r="Q11122" s="376"/>
      <c r="R11122" s="376"/>
    </row>
    <row r="11123" spans="1:18" ht="11">
      <c r="A11123" s="375"/>
      <c r="B11123" s="375"/>
      <c r="C11123" s="375"/>
      <c r="D11123" s="375"/>
      <c r="E11123" s="375"/>
      <c r="F11123" s="375"/>
      <c r="G11123" s="375"/>
      <c r="H11123" s="376"/>
      <c r="I11123" s="375"/>
      <c r="J11123" s="375"/>
      <c r="K11123" s="375"/>
      <c r="L11123" s="376"/>
      <c r="M11123" s="376"/>
      <c r="N11123" s="376"/>
      <c r="O11123" s="375"/>
      <c r="P11123" s="375"/>
      <c r="Q11123" s="376"/>
      <c r="R11123" s="376"/>
    </row>
    <row r="11124" spans="1:18" ht="11">
      <c r="A11124" s="375"/>
      <c r="B11124" s="375"/>
      <c r="C11124" s="375"/>
      <c r="D11124" s="375"/>
      <c r="E11124" s="375"/>
      <c r="F11124" s="375"/>
      <c r="G11124" s="375"/>
      <c r="H11124" s="376"/>
      <c r="I11124" s="375"/>
      <c r="J11124" s="376"/>
      <c r="K11124" s="375"/>
      <c r="L11124" s="376"/>
      <c r="M11124" s="376"/>
      <c r="N11124" s="376"/>
      <c r="O11124" s="376"/>
      <c r="P11124" s="375"/>
      <c r="Q11124" s="376"/>
      <c r="R11124" s="376"/>
    </row>
    <row r="11125" spans="1:18" ht="11">
      <c r="A11125" s="375"/>
      <c r="B11125" s="375"/>
      <c r="C11125" s="375"/>
      <c r="D11125" s="375"/>
      <c r="E11125" s="375"/>
      <c r="F11125" s="375"/>
      <c r="G11125" s="375"/>
      <c r="H11125" s="376"/>
      <c r="I11125" s="375"/>
      <c r="J11125" s="375"/>
      <c r="K11125" s="375"/>
      <c r="L11125" s="376"/>
      <c r="M11125" s="376"/>
      <c r="N11125" s="375"/>
      <c r="O11125" s="375"/>
      <c r="P11125" s="375"/>
      <c r="Q11125" s="376"/>
      <c r="R11125" s="375"/>
    </row>
    <row r="11126" spans="1:18" ht="11">
      <c r="A11126" s="375"/>
      <c r="B11126" s="375"/>
      <c r="C11126" s="375"/>
      <c r="D11126" s="375"/>
      <c r="E11126" s="375"/>
      <c r="F11126" s="375"/>
      <c r="G11126" s="375"/>
      <c r="H11126" s="376"/>
      <c r="I11126" s="375"/>
      <c r="J11126" s="376"/>
      <c r="K11126" s="375"/>
      <c r="L11126" s="376"/>
      <c r="M11126" s="376"/>
      <c r="N11126" s="376"/>
      <c r="O11126" s="375"/>
      <c r="P11126" s="375"/>
      <c r="Q11126" s="376"/>
      <c r="R11126" s="376"/>
    </row>
    <row r="11127" spans="1:18" ht="11">
      <c r="A11127" s="375"/>
      <c r="B11127" s="375"/>
      <c r="C11127" s="375"/>
      <c r="D11127" s="375"/>
      <c r="E11127" s="375"/>
      <c r="F11127" s="375"/>
      <c r="G11127" s="375"/>
      <c r="H11127" s="376"/>
      <c r="I11127" s="375"/>
      <c r="J11127" s="375"/>
      <c r="K11127" s="375"/>
      <c r="L11127" s="376"/>
      <c r="M11127" s="376"/>
      <c r="N11127" s="376"/>
      <c r="O11127" s="375"/>
      <c r="P11127" s="375"/>
      <c r="Q11127" s="376"/>
      <c r="R11127" s="376"/>
    </row>
    <row r="11128" spans="1:18" ht="11">
      <c r="A11128" s="375"/>
      <c r="B11128" s="375"/>
      <c r="C11128" s="375"/>
      <c r="D11128" s="375"/>
      <c r="E11128" s="375"/>
      <c r="F11128" s="375"/>
      <c r="G11128" s="375"/>
      <c r="H11128" s="376"/>
      <c r="I11128" s="375"/>
      <c r="J11128" s="375"/>
      <c r="K11128" s="375"/>
      <c r="L11128" s="376"/>
      <c r="M11128" s="376"/>
      <c r="N11128" s="376"/>
      <c r="O11128" s="375"/>
      <c r="P11128" s="375"/>
      <c r="Q11128" s="376"/>
      <c r="R11128" s="376"/>
    </row>
    <row r="11129" spans="1:18" ht="11">
      <c r="A11129" s="375"/>
      <c r="B11129" s="375"/>
      <c r="C11129" s="375"/>
      <c r="D11129" s="375"/>
      <c r="E11129" s="375"/>
      <c r="F11129" s="375"/>
      <c r="G11129" s="375"/>
      <c r="H11129" s="376"/>
      <c r="I11129" s="375"/>
      <c r="J11129" s="375"/>
      <c r="K11129" s="375"/>
      <c r="L11129" s="376"/>
      <c r="M11129" s="376"/>
      <c r="N11129" s="376"/>
      <c r="O11129" s="375"/>
      <c r="P11129" s="375"/>
      <c r="Q11129" s="376"/>
      <c r="R11129" s="376"/>
    </row>
    <row r="11130" spans="1:18" ht="11">
      <c r="A11130" s="375"/>
      <c r="B11130" s="375"/>
      <c r="C11130" s="375"/>
      <c r="D11130" s="375"/>
      <c r="E11130" s="375"/>
      <c r="F11130" s="375"/>
      <c r="G11130" s="375"/>
      <c r="H11130" s="376"/>
      <c r="I11130" s="375"/>
      <c r="J11130" s="375"/>
      <c r="K11130" s="375"/>
      <c r="L11130" s="376"/>
      <c r="M11130" s="376"/>
      <c r="N11130" s="376"/>
      <c r="O11130" s="375"/>
      <c r="P11130" s="375"/>
      <c r="Q11130" s="376"/>
      <c r="R11130" s="376"/>
    </row>
    <row r="11131" spans="1:18" ht="11">
      <c r="A11131" s="375"/>
      <c r="B11131" s="375"/>
      <c r="C11131" s="375"/>
      <c r="D11131" s="375"/>
      <c r="E11131" s="375"/>
      <c r="F11131" s="375"/>
      <c r="G11131" s="375"/>
      <c r="H11131" s="376"/>
      <c r="I11131" s="375"/>
      <c r="J11131" s="375"/>
      <c r="K11131" s="375"/>
      <c r="L11131" s="376"/>
      <c r="M11131" s="376"/>
      <c r="N11131" s="376"/>
      <c r="O11131" s="375"/>
      <c r="P11131" s="375"/>
      <c r="Q11131" s="376"/>
      <c r="R11131" s="376"/>
    </row>
    <row r="11132" spans="1:18" ht="11">
      <c r="A11132" s="375"/>
      <c r="B11132" s="375"/>
      <c r="C11132" s="375"/>
      <c r="D11132" s="375"/>
      <c r="E11132" s="375"/>
      <c r="F11132" s="375"/>
      <c r="G11132" s="375"/>
      <c r="H11132" s="376"/>
      <c r="I11132" s="375"/>
      <c r="J11132" s="375"/>
      <c r="K11132" s="375"/>
      <c r="L11132" s="376"/>
      <c r="M11132" s="376"/>
      <c r="N11132" s="376"/>
      <c r="O11132" s="375"/>
      <c r="P11132" s="375"/>
      <c r="Q11132" s="376"/>
      <c r="R11132" s="376"/>
    </row>
    <row r="11133" spans="1:18" ht="11">
      <c r="A11133" s="375"/>
      <c r="B11133" s="375"/>
      <c r="C11133" s="375"/>
      <c r="D11133" s="375"/>
      <c r="E11133" s="375"/>
      <c r="F11133" s="375"/>
      <c r="G11133" s="375"/>
      <c r="H11133" s="376"/>
      <c r="I11133" s="375"/>
      <c r="J11133" s="375"/>
      <c r="K11133" s="375"/>
      <c r="L11133" s="376"/>
      <c r="M11133" s="376"/>
      <c r="N11133" s="376"/>
      <c r="O11133" s="375"/>
      <c r="P11133" s="375"/>
      <c r="Q11133" s="376"/>
      <c r="R11133" s="376"/>
    </row>
    <row r="11134" spans="1:18" ht="11">
      <c r="A11134" s="375"/>
      <c r="B11134" s="375"/>
      <c r="C11134" s="375"/>
      <c r="D11134" s="375"/>
      <c r="E11134" s="375"/>
      <c r="F11134" s="375"/>
      <c r="G11134" s="375"/>
      <c r="H11134" s="376"/>
      <c r="I11134" s="375"/>
      <c r="J11134" s="375"/>
      <c r="K11134" s="375"/>
      <c r="L11134" s="376"/>
      <c r="M11134" s="376"/>
      <c r="N11134" s="376"/>
      <c r="O11134" s="375"/>
      <c r="P11134" s="375"/>
      <c r="Q11134" s="376"/>
      <c r="R11134" s="376"/>
    </row>
    <row r="11135" spans="1:18" ht="11">
      <c r="A11135" s="375"/>
      <c r="B11135" s="375"/>
      <c r="C11135" s="375"/>
      <c r="D11135" s="375"/>
      <c r="E11135" s="375"/>
      <c r="F11135" s="375"/>
      <c r="G11135" s="375"/>
      <c r="H11135" s="376"/>
      <c r="I11135" s="375"/>
      <c r="J11135" s="376"/>
      <c r="K11135" s="375"/>
      <c r="L11135" s="376"/>
      <c r="M11135" s="376"/>
      <c r="N11135" s="376"/>
      <c r="O11135" s="376"/>
      <c r="P11135" s="375"/>
      <c r="Q11135" s="376"/>
      <c r="R11135" s="376"/>
    </row>
    <row r="11136" spans="1:18" ht="11">
      <c r="A11136" s="375"/>
      <c r="B11136" s="375"/>
      <c r="C11136" s="375"/>
      <c r="D11136" s="375"/>
      <c r="E11136" s="375"/>
      <c r="F11136" s="375"/>
      <c r="G11136" s="375"/>
      <c r="H11136" s="376"/>
      <c r="I11136" s="375"/>
      <c r="J11136" s="375"/>
      <c r="K11136" s="375"/>
      <c r="L11136" s="376"/>
      <c r="M11136" s="376"/>
      <c r="N11136" s="376"/>
      <c r="O11136" s="375"/>
      <c r="P11136" s="375"/>
      <c r="Q11136" s="376"/>
      <c r="R11136" s="376"/>
    </row>
    <row r="11137" spans="1:18" ht="11">
      <c r="A11137" s="375"/>
      <c r="B11137" s="375"/>
      <c r="C11137" s="375"/>
      <c r="D11137" s="375"/>
      <c r="E11137" s="375"/>
      <c r="F11137" s="375"/>
      <c r="G11137" s="375"/>
      <c r="H11137" s="376"/>
      <c r="I11137" s="375"/>
      <c r="J11137" s="376"/>
      <c r="K11137" s="375"/>
      <c r="L11137" s="376"/>
      <c r="M11137" s="376"/>
      <c r="N11137" s="376"/>
      <c r="O11137" s="375"/>
      <c r="P11137" s="375"/>
      <c r="Q11137" s="376"/>
      <c r="R11137" s="376"/>
    </row>
    <row r="11138" spans="1:18" ht="11">
      <c r="A11138" s="375"/>
      <c r="B11138" s="375"/>
      <c r="C11138" s="375"/>
      <c r="D11138" s="375"/>
      <c r="E11138" s="375"/>
      <c r="F11138" s="375"/>
      <c r="G11138" s="375"/>
      <c r="H11138" s="376"/>
      <c r="I11138" s="375"/>
      <c r="J11138" s="375"/>
      <c r="K11138" s="375"/>
      <c r="L11138" s="376"/>
      <c r="M11138" s="376"/>
      <c r="N11138" s="376"/>
      <c r="O11138" s="375"/>
      <c r="P11138" s="375"/>
      <c r="Q11138" s="376"/>
      <c r="R11138" s="376"/>
    </row>
    <row r="11139" spans="1:18" ht="11">
      <c r="A11139" s="375"/>
      <c r="B11139" s="375"/>
      <c r="C11139" s="375"/>
      <c r="D11139" s="375"/>
      <c r="E11139" s="375"/>
      <c r="F11139" s="375"/>
      <c r="G11139" s="375"/>
      <c r="H11139" s="376"/>
      <c r="I11139" s="375"/>
      <c r="J11139" s="375"/>
      <c r="K11139" s="375"/>
      <c r="L11139" s="376"/>
      <c r="M11139" s="376"/>
      <c r="N11139" s="376"/>
      <c r="O11139" s="375"/>
      <c r="P11139" s="375"/>
      <c r="Q11139" s="376"/>
      <c r="R11139" s="376"/>
    </row>
    <row r="11140" spans="1:18" ht="11">
      <c r="A11140" s="375"/>
      <c r="B11140" s="375"/>
      <c r="C11140" s="375"/>
      <c r="D11140" s="375"/>
      <c r="E11140" s="375"/>
      <c r="F11140" s="375"/>
      <c r="G11140" s="375"/>
      <c r="H11140" s="376"/>
      <c r="I11140" s="375"/>
      <c r="J11140" s="376"/>
      <c r="K11140" s="375"/>
      <c r="L11140" s="376"/>
      <c r="M11140" s="376"/>
      <c r="N11140" s="376"/>
      <c r="O11140" s="375"/>
      <c r="P11140" s="375"/>
      <c r="Q11140" s="376"/>
      <c r="R11140" s="376"/>
    </row>
    <row r="11141" spans="1:18" ht="11">
      <c r="A11141" s="375"/>
      <c r="B11141" s="375"/>
      <c r="C11141" s="375"/>
      <c r="D11141" s="375"/>
      <c r="E11141" s="375"/>
      <c r="F11141" s="375"/>
      <c r="G11141" s="375"/>
      <c r="H11141" s="376"/>
      <c r="I11141" s="375"/>
      <c r="J11141" s="376"/>
      <c r="K11141" s="375"/>
      <c r="L11141" s="376"/>
      <c r="M11141" s="376"/>
      <c r="N11141" s="376"/>
      <c r="O11141" s="375"/>
      <c r="P11141" s="375"/>
      <c r="Q11141" s="376"/>
      <c r="R11141" s="376"/>
    </row>
    <row r="11142" spans="1:18" ht="11">
      <c r="A11142" s="375"/>
      <c r="B11142" s="375"/>
      <c r="C11142" s="375"/>
      <c r="D11142" s="375"/>
      <c r="E11142" s="375"/>
      <c r="F11142" s="375"/>
      <c r="G11142" s="375"/>
      <c r="H11142" s="376"/>
      <c r="I11142" s="375"/>
      <c r="J11142" s="376"/>
      <c r="K11142" s="375"/>
      <c r="L11142" s="376"/>
      <c r="M11142" s="376"/>
      <c r="N11142" s="376"/>
      <c r="O11142" s="375"/>
      <c r="P11142" s="375"/>
      <c r="Q11142" s="376"/>
      <c r="R11142" s="376"/>
    </row>
    <row r="11143" spans="1:18" ht="11">
      <c r="A11143" s="375"/>
      <c r="B11143" s="375"/>
      <c r="C11143" s="375"/>
      <c r="D11143" s="375"/>
      <c r="E11143" s="375"/>
      <c r="F11143" s="375"/>
      <c r="G11143" s="375"/>
      <c r="H11143" s="376"/>
      <c r="I11143" s="375"/>
      <c r="J11143" s="376"/>
      <c r="K11143" s="375"/>
      <c r="L11143" s="376"/>
      <c r="M11143" s="376"/>
      <c r="N11143" s="376"/>
      <c r="O11143" s="375"/>
      <c r="P11143" s="375"/>
      <c r="Q11143" s="376"/>
      <c r="R11143" s="376"/>
    </row>
    <row r="11144" spans="1:18" ht="11">
      <c r="A11144" s="375"/>
      <c r="B11144" s="375"/>
      <c r="C11144" s="375"/>
      <c r="D11144" s="375"/>
      <c r="E11144" s="375"/>
      <c r="F11144" s="375"/>
      <c r="G11144" s="375"/>
      <c r="H11144" s="376"/>
      <c r="I11144" s="375"/>
      <c r="J11144" s="376"/>
      <c r="K11144" s="375"/>
      <c r="L11144" s="376"/>
      <c r="M11144" s="376"/>
      <c r="N11144" s="376"/>
      <c r="O11144" s="376"/>
      <c r="P11144" s="375"/>
      <c r="Q11144" s="376"/>
      <c r="R11144" s="376"/>
    </row>
    <row r="11145" spans="1:18" ht="11">
      <c r="A11145" s="375"/>
      <c r="B11145" s="375"/>
      <c r="C11145" s="375"/>
      <c r="D11145" s="375"/>
      <c r="E11145" s="375"/>
      <c r="F11145" s="375"/>
      <c r="G11145" s="375"/>
      <c r="H11145" s="376"/>
      <c r="I11145" s="375"/>
      <c r="J11145" s="376"/>
      <c r="K11145" s="375"/>
      <c r="L11145" s="376"/>
      <c r="M11145" s="376"/>
      <c r="N11145" s="376"/>
      <c r="O11145" s="376"/>
      <c r="P11145" s="375"/>
      <c r="Q11145" s="376"/>
      <c r="R11145" s="376"/>
    </row>
    <row r="11146" spans="1:18" ht="11">
      <c r="A11146" s="375"/>
      <c r="B11146" s="375"/>
      <c r="C11146" s="375"/>
      <c r="D11146" s="375"/>
      <c r="E11146" s="375"/>
      <c r="F11146" s="375"/>
      <c r="G11146" s="375"/>
      <c r="H11146" s="376"/>
      <c r="I11146" s="375"/>
      <c r="J11146" s="376"/>
      <c r="K11146" s="375"/>
      <c r="L11146" s="376"/>
      <c r="M11146" s="376"/>
      <c r="N11146" s="376"/>
      <c r="O11146" s="376"/>
      <c r="P11146" s="375"/>
      <c r="Q11146" s="376"/>
      <c r="R11146" s="376"/>
    </row>
    <row r="11147" spans="1:18" ht="11">
      <c r="A11147" s="375"/>
      <c r="B11147" s="375"/>
      <c r="C11147" s="375"/>
      <c r="D11147" s="375"/>
      <c r="E11147" s="375"/>
      <c r="F11147" s="375"/>
      <c r="G11147" s="375"/>
      <c r="H11147" s="376"/>
      <c r="I11147" s="375"/>
      <c r="J11147" s="376"/>
      <c r="K11147" s="375"/>
      <c r="L11147" s="376"/>
      <c r="M11147" s="376"/>
      <c r="N11147" s="376"/>
      <c r="O11147" s="376"/>
      <c r="P11147" s="375"/>
      <c r="Q11147" s="376"/>
      <c r="R11147" s="376"/>
    </row>
    <row r="11148" spans="1:18" ht="11">
      <c r="A11148" s="375"/>
      <c r="B11148" s="375"/>
      <c r="C11148" s="375"/>
      <c r="D11148" s="375"/>
      <c r="E11148" s="375"/>
      <c r="F11148" s="375"/>
      <c r="G11148" s="375"/>
      <c r="H11148" s="376"/>
      <c r="I11148" s="375"/>
      <c r="J11148" s="376"/>
      <c r="K11148" s="375"/>
      <c r="L11148" s="376"/>
      <c r="M11148" s="376"/>
      <c r="N11148" s="376"/>
      <c r="O11148" s="376"/>
      <c r="P11148" s="375"/>
      <c r="Q11148" s="376"/>
      <c r="R11148" s="376"/>
    </row>
    <row r="11149" spans="1:18" ht="11">
      <c r="A11149" s="375"/>
      <c r="B11149" s="375"/>
      <c r="C11149" s="375"/>
      <c r="D11149" s="375"/>
      <c r="E11149" s="375"/>
      <c r="F11149" s="375"/>
      <c r="G11149" s="375"/>
      <c r="H11149" s="376"/>
      <c r="I11149" s="375"/>
      <c r="J11149" s="376"/>
      <c r="K11149" s="375"/>
      <c r="L11149" s="376"/>
      <c r="M11149" s="376"/>
      <c r="N11149" s="376"/>
      <c r="O11149" s="375"/>
      <c r="P11149" s="375"/>
      <c r="Q11149" s="376"/>
      <c r="R11149" s="376"/>
    </row>
    <row r="11150" spans="1:18" ht="11">
      <c r="A11150" s="375"/>
      <c r="B11150" s="375"/>
      <c r="C11150" s="375"/>
      <c r="D11150" s="375"/>
      <c r="E11150" s="375"/>
      <c r="F11150" s="375"/>
      <c r="G11150" s="375"/>
      <c r="H11150" s="376"/>
      <c r="I11150" s="375"/>
      <c r="J11150" s="376"/>
      <c r="K11150" s="375"/>
      <c r="L11150" s="376"/>
      <c r="M11150" s="376"/>
      <c r="N11150" s="376"/>
      <c r="O11150" s="375"/>
      <c r="P11150" s="375"/>
      <c r="Q11150" s="376"/>
      <c r="R11150" s="376"/>
    </row>
    <row r="11151" spans="1:18" ht="11">
      <c r="A11151" s="375"/>
      <c r="B11151" s="375"/>
      <c r="C11151" s="375"/>
      <c r="D11151" s="375"/>
      <c r="E11151" s="375"/>
      <c r="F11151" s="375"/>
      <c r="G11151" s="375"/>
      <c r="H11151" s="376"/>
      <c r="I11151" s="375"/>
      <c r="J11151" s="376"/>
      <c r="K11151" s="375"/>
      <c r="L11151" s="376"/>
      <c r="M11151" s="376"/>
      <c r="N11151" s="376"/>
      <c r="O11151" s="375"/>
      <c r="P11151" s="375"/>
      <c r="Q11151" s="376"/>
      <c r="R11151" s="376"/>
    </row>
    <row r="11152" spans="1:18" ht="11">
      <c r="A11152" s="375"/>
      <c r="B11152" s="375"/>
      <c r="C11152" s="375"/>
      <c r="D11152" s="375"/>
      <c r="E11152" s="375"/>
      <c r="F11152" s="375"/>
      <c r="G11152" s="375"/>
      <c r="H11152" s="376"/>
      <c r="I11152" s="375"/>
      <c r="J11152" s="376"/>
      <c r="K11152" s="375"/>
      <c r="L11152" s="376"/>
      <c r="M11152" s="376"/>
      <c r="N11152" s="376"/>
      <c r="O11152" s="375"/>
      <c r="P11152" s="375"/>
      <c r="Q11152" s="376"/>
      <c r="R11152" s="376"/>
    </row>
    <row r="11153" spans="1:18" ht="11">
      <c r="A11153" s="375"/>
      <c r="B11153" s="375"/>
      <c r="C11153" s="375"/>
      <c r="D11153" s="375"/>
      <c r="E11153" s="375"/>
      <c r="F11153" s="375"/>
      <c r="G11153" s="375"/>
      <c r="H11153" s="376"/>
      <c r="I11153" s="375"/>
      <c r="J11153" s="375"/>
      <c r="K11153" s="375"/>
      <c r="L11153" s="376"/>
      <c r="M11153" s="376"/>
      <c r="N11153" s="376"/>
      <c r="O11153" s="375"/>
      <c r="P11153" s="375"/>
      <c r="Q11153" s="376"/>
      <c r="R11153" s="376"/>
    </row>
    <row r="11154" spans="1:18" ht="11">
      <c r="A11154" s="375"/>
      <c r="B11154" s="375"/>
      <c r="C11154" s="375"/>
      <c r="D11154" s="375"/>
      <c r="E11154" s="375"/>
      <c r="F11154" s="375"/>
      <c r="G11154" s="375"/>
      <c r="H11154" s="376"/>
      <c r="I11154" s="375"/>
      <c r="J11154" s="375"/>
      <c r="K11154" s="375"/>
      <c r="L11154" s="376"/>
      <c r="M11154" s="376"/>
      <c r="N11154" s="375"/>
      <c r="O11154" s="375"/>
      <c r="P11154" s="375"/>
      <c r="Q11154" s="376"/>
      <c r="R11154" s="375"/>
    </row>
    <row r="11155" spans="1:18" ht="11">
      <c r="A11155" s="375"/>
      <c r="B11155" s="375"/>
      <c r="C11155" s="375"/>
      <c r="D11155" s="375"/>
      <c r="E11155" s="375"/>
      <c r="F11155" s="375"/>
      <c r="G11155" s="375"/>
      <c r="H11155" s="376"/>
      <c r="I11155" s="375"/>
      <c r="J11155" s="375"/>
      <c r="K11155" s="375"/>
      <c r="L11155" s="376"/>
      <c r="M11155" s="376"/>
      <c r="N11155" s="376"/>
      <c r="O11155" s="375"/>
      <c r="P11155" s="375"/>
      <c r="Q11155" s="376"/>
      <c r="R11155" s="376"/>
    </row>
    <row r="11156" spans="1:18" ht="11">
      <c r="A11156" s="375"/>
      <c r="B11156" s="375"/>
      <c r="C11156" s="375"/>
      <c r="D11156" s="375"/>
      <c r="E11156" s="375"/>
      <c r="F11156" s="375"/>
      <c r="G11156" s="375"/>
      <c r="H11156" s="376"/>
      <c r="I11156" s="375"/>
      <c r="J11156" s="375"/>
      <c r="K11156" s="375"/>
      <c r="L11156" s="376"/>
      <c r="M11156" s="376"/>
      <c r="N11156" s="376"/>
      <c r="O11156" s="375"/>
      <c r="P11156" s="375"/>
      <c r="Q11156" s="376"/>
      <c r="R11156" s="376"/>
    </row>
    <row r="11157" spans="1:18" ht="11">
      <c r="A11157" s="375"/>
      <c r="B11157" s="375"/>
      <c r="C11157" s="375"/>
      <c r="D11157" s="375"/>
      <c r="E11157" s="375"/>
      <c r="F11157" s="375"/>
      <c r="G11157" s="375"/>
      <c r="H11157" s="376"/>
      <c r="I11157" s="375"/>
      <c r="J11157" s="376"/>
      <c r="K11157" s="375"/>
      <c r="L11157" s="376"/>
      <c r="M11157" s="376"/>
      <c r="N11157" s="376"/>
      <c r="O11157" s="376"/>
      <c r="P11157" s="375"/>
      <c r="Q11157" s="376"/>
      <c r="R11157" s="376"/>
    </row>
    <row r="11158" spans="1:18" ht="11">
      <c r="A11158" s="375"/>
      <c r="B11158" s="375"/>
      <c r="C11158" s="375"/>
      <c r="D11158" s="375"/>
      <c r="E11158" s="375"/>
      <c r="F11158" s="375"/>
      <c r="G11158" s="375"/>
      <c r="H11158" s="376"/>
      <c r="I11158" s="375"/>
      <c r="J11158" s="376"/>
      <c r="K11158" s="375"/>
      <c r="L11158" s="376"/>
      <c r="M11158" s="376"/>
      <c r="N11158" s="376"/>
      <c r="O11158" s="376"/>
      <c r="P11158" s="375"/>
      <c r="Q11158" s="376"/>
      <c r="R11158" s="376"/>
    </row>
    <row r="11159" spans="1:18" ht="11">
      <c r="A11159" s="375"/>
      <c r="B11159" s="375"/>
      <c r="C11159" s="375"/>
      <c r="D11159" s="375"/>
      <c r="E11159" s="375"/>
      <c r="F11159" s="375"/>
      <c r="G11159" s="375"/>
      <c r="H11159" s="376"/>
      <c r="I11159" s="375"/>
      <c r="J11159" s="376"/>
      <c r="K11159" s="375"/>
      <c r="L11159" s="376"/>
      <c r="M11159" s="376"/>
      <c r="N11159" s="376"/>
      <c r="O11159" s="376"/>
      <c r="P11159" s="375"/>
      <c r="Q11159" s="376"/>
      <c r="R11159" s="376"/>
    </row>
    <row r="11160" spans="1:18" ht="11">
      <c r="A11160" s="375"/>
      <c r="B11160" s="375"/>
      <c r="C11160" s="375"/>
      <c r="D11160" s="375"/>
      <c r="E11160" s="375"/>
      <c r="F11160" s="375"/>
      <c r="G11160" s="375"/>
      <c r="H11160" s="376"/>
      <c r="I11160" s="375"/>
      <c r="J11160" s="375"/>
      <c r="K11160" s="375"/>
      <c r="L11160" s="376"/>
      <c r="M11160" s="376"/>
      <c r="N11160" s="376"/>
      <c r="O11160" s="375"/>
      <c r="P11160" s="375"/>
      <c r="Q11160" s="376"/>
      <c r="R11160" s="376"/>
    </row>
    <row r="11161" spans="1:18" ht="11">
      <c r="A11161" s="375"/>
      <c r="B11161" s="375"/>
      <c r="C11161" s="375"/>
      <c r="D11161" s="375"/>
      <c r="E11161" s="375"/>
      <c r="F11161" s="375"/>
      <c r="G11161" s="375"/>
      <c r="H11161" s="376"/>
      <c r="I11161" s="375"/>
      <c r="J11161" s="375"/>
      <c r="K11161" s="375"/>
      <c r="L11161" s="376"/>
      <c r="M11161" s="376"/>
      <c r="N11161" s="376"/>
      <c r="O11161" s="375"/>
      <c r="P11161" s="375"/>
      <c r="Q11161" s="376"/>
      <c r="R11161" s="376"/>
    </row>
    <row r="11162" spans="1:18" ht="11">
      <c r="A11162" s="375"/>
      <c r="B11162" s="375"/>
      <c r="C11162" s="375"/>
      <c r="D11162" s="375"/>
      <c r="E11162" s="375"/>
      <c r="F11162" s="375"/>
      <c r="G11162" s="375"/>
      <c r="H11162" s="376"/>
      <c r="I11162" s="375"/>
      <c r="J11162" s="375"/>
      <c r="K11162" s="375"/>
      <c r="L11162" s="376"/>
      <c r="M11162" s="376"/>
      <c r="N11162" s="376"/>
      <c r="O11162" s="375"/>
      <c r="P11162" s="375"/>
      <c r="Q11162" s="376"/>
      <c r="R11162" s="376"/>
    </row>
    <row r="11163" spans="1:18" ht="11">
      <c r="A11163" s="375"/>
      <c r="B11163" s="375"/>
      <c r="C11163" s="375"/>
      <c r="D11163" s="375"/>
      <c r="E11163" s="375"/>
      <c r="F11163" s="375"/>
      <c r="G11163" s="375"/>
      <c r="H11163" s="376"/>
      <c r="I11163" s="375"/>
      <c r="J11163" s="375"/>
      <c r="K11163" s="375"/>
      <c r="L11163" s="376"/>
      <c r="M11163" s="376"/>
      <c r="N11163" s="376"/>
      <c r="O11163" s="375"/>
      <c r="P11163" s="375"/>
      <c r="Q11163" s="376"/>
      <c r="R11163" s="376"/>
    </row>
    <row r="11164" spans="1:18" ht="11">
      <c r="A11164" s="375"/>
      <c r="B11164" s="375"/>
      <c r="C11164" s="375"/>
      <c r="D11164" s="375"/>
      <c r="E11164" s="375"/>
      <c r="F11164" s="375"/>
      <c r="G11164" s="375"/>
      <c r="H11164" s="376"/>
      <c r="I11164" s="375"/>
      <c r="J11164" s="375"/>
      <c r="K11164" s="375"/>
      <c r="L11164" s="376"/>
      <c r="M11164" s="376"/>
      <c r="N11164" s="375"/>
      <c r="O11164" s="375"/>
      <c r="P11164" s="375"/>
      <c r="Q11164" s="376"/>
      <c r="R11164" s="375"/>
    </row>
    <row r="11165" spans="1:18" ht="11">
      <c r="A11165" s="375"/>
      <c r="B11165" s="375"/>
      <c r="C11165" s="375"/>
      <c r="D11165" s="375"/>
      <c r="E11165" s="375"/>
      <c r="F11165" s="375"/>
      <c r="G11165" s="375"/>
      <c r="H11165" s="376"/>
      <c r="I11165" s="375"/>
      <c r="J11165" s="375"/>
      <c r="K11165" s="375"/>
      <c r="L11165" s="376"/>
      <c r="M11165" s="376"/>
      <c r="N11165" s="376"/>
      <c r="O11165" s="375"/>
      <c r="P11165" s="375"/>
      <c r="Q11165" s="376"/>
      <c r="R11165" s="376"/>
    </row>
    <row r="11166" spans="1:18" ht="11">
      <c r="A11166" s="375"/>
      <c r="B11166" s="375"/>
      <c r="C11166" s="375"/>
      <c r="D11166" s="375"/>
      <c r="E11166" s="375"/>
      <c r="F11166" s="375"/>
      <c r="G11166" s="375"/>
      <c r="H11166" s="376"/>
      <c r="I11166" s="375"/>
      <c r="J11166" s="375"/>
      <c r="K11166" s="375"/>
      <c r="L11166" s="376"/>
      <c r="M11166" s="376"/>
      <c r="N11166" s="376"/>
      <c r="O11166" s="375"/>
      <c r="P11166" s="375"/>
      <c r="Q11166" s="376"/>
      <c r="R11166" s="376"/>
    </row>
    <row r="11167" spans="1:18" ht="11">
      <c r="A11167" s="375"/>
      <c r="B11167" s="375"/>
      <c r="C11167" s="375"/>
      <c r="D11167" s="375"/>
      <c r="E11167" s="375"/>
      <c r="F11167" s="375"/>
      <c r="G11167" s="375"/>
      <c r="H11167" s="376"/>
      <c r="I11167" s="375"/>
      <c r="J11167" s="375"/>
      <c r="K11167" s="375"/>
      <c r="L11167" s="376"/>
      <c r="M11167" s="376"/>
      <c r="N11167" s="376"/>
      <c r="O11167" s="375"/>
      <c r="P11167" s="375"/>
      <c r="Q11167" s="376"/>
      <c r="R11167" s="376"/>
    </row>
    <row r="11168" spans="1:18" ht="11">
      <c r="A11168" s="375"/>
      <c r="B11168" s="375"/>
      <c r="C11168" s="375"/>
      <c r="D11168" s="375"/>
      <c r="E11168" s="375"/>
      <c r="F11168" s="375"/>
      <c r="G11168" s="375"/>
      <c r="H11168" s="376"/>
      <c r="I11168" s="375"/>
      <c r="J11168" s="375"/>
      <c r="K11168" s="375"/>
      <c r="L11168" s="376"/>
      <c r="M11168" s="376"/>
      <c r="N11168" s="376"/>
      <c r="O11168" s="375"/>
      <c r="P11168" s="375"/>
      <c r="Q11168" s="376"/>
      <c r="R11168" s="376"/>
    </row>
    <row r="11169" spans="1:18" ht="11">
      <c r="A11169" s="375"/>
      <c r="B11169" s="375"/>
      <c r="C11169" s="375"/>
      <c r="D11169" s="375"/>
      <c r="E11169" s="375"/>
      <c r="F11169" s="375"/>
      <c r="G11169" s="375"/>
      <c r="H11169" s="376"/>
      <c r="I11169" s="375"/>
      <c r="J11169" s="375"/>
      <c r="K11169" s="375"/>
      <c r="L11169" s="376"/>
      <c r="M11169" s="376"/>
      <c r="N11169" s="376"/>
      <c r="O11169" s="375"/>
      <c r="P11169" s="375"/>
      <c r="Q11169" s="376"/>
      <c r="R11169" s="376"/>
    </row>
    <row r="11170" spans="1:18" ht="11">
      <c r="A11170" s="375"/>
      <c r="B11170" s="375"/>
      <c r="C11170" s="375"/>
      <c r="D11170" s="375"/>
      <c r="E11170" s="375"/>
      <c r="F11170" s="375"/>
      <c r="G11170" s="375"/>
      <c r="H11170" s="376"/>
      <c r="I11170" s="375"/>
      <c r="J11170" s="375"/>
      <c r="K11170" s="375"/>
      <c r="L11170" s="376"/>
      <c r="M11170" s="376"/>
      <c r="N11170" s="376"/>
      <c r="O11170" s="375"/>
      <c r="P11170" s="375"/>
      <c r="Q11170" s="376"/>
      <c r="R11170" s="376"/>
    </row>
    <row r="11171" spans="1:18" ht="11">
      <c r="A11171" s="375"/>
      <c r="B11171" s="375"/>
      <c r="C11171" s="375"/>
      <c r="D11171" s="375"/>
      <c r="E11171" s="375"/>
      <c r="F11171" s="375"/>
      <c r="G11171" s="375"/>
      <c r="H11171" s="376"/>
      <c r="I11171" s="375"/>
      <c r="J11171" s="375"/>
      <c r="K11171" s="375"/>
      <c r="L11171" s="376"/>
      <c r="M11171" s="376"/>
      <c r="N11171" s="376"/>
      <c r="O11171" s="375"/>
      <c r="P11171" s="375"/>
      <c r="Q11171" s="376"/>
      <c r="R11171" s="376"/>
    </row>
    <row r="11172" spans="1:18" ht="11">
      <c r="A11172" s="375"/>
      <c r="B11172" s="375"/>
      <c r="C11172" s="375"/>
      <c r="D11172" s="375"/>
      <c r="E11172" s="375"/>
      <c r="F11172" s="375"/>
      <c r="G11172" s="375"/>
      <c r="H11172" s="376"/>
      <c r="I11172" s="375"/>
      <c r="J11172" s="375"/>
      <c r="K11172" s="375"/>
      <c r="L11172" s="376"/>
      <c r="M11172" s="376"/>
      <c r="N11172" s="376"/>
      <c r="O11172" s="375"/>
      <c r="P11172" s="375"/>
      <c r="Q11172" s="376"/>
      <c r="R11172" s="376"/>
    </row>
    <row r="11173" spans="1:18" ht="11">
      <c r="A11173" s="375"/>
      <c r="B11173" s="375"/>
      <c r="C11173" s="375"/>
      <c r="D11173" s="375"/>
      <c r="E11173" s="375"/>
      <c r="F11173" s="375"/>
      <c r="G11173" s="375"/>
      <c r="H11173" s="376"/>
      <c r="I11173" s="375"/>
      <c r="J11173" s="375"/>
      <c r="K11173" s="375"/>
      <c r="L11173" s="376"/>
      <c r="M11173" s="376"/>
      <c r="N11173" s="376"/>
      <c r="O11173" s="375"/>
      <c r="P11173" s="375"/>
      <c r="Q11173" s="376"/>
      <c r="R11173" s="376"/>
    </row>
    <row r="11174" spans="1:18" ht="11">
      <c r="A11174" s="375"/>
      <c r="B11174" s="375"/>
      <c r="C11174" s="375"/>
      <c r="D11174" s="375"/>
      <c r="E11174" s="375"/>
      <c r="F11174" s="375"/>
      <c r="G11174" s="375"/>
      <c r="H11174" s="376"/>
      <c r="I11174" s="375"/>
      <c r="J11174" s="375"/>
      <c r="K11174" s="375"/>
      <c r="L11174" s="376"/>
      <c r="M11174" s="376"/>
      <c r="N11174" s="376"/>
      <c r="O11174" s="375"/>
      <c r="P11174" s="375"/>
      <c r="Q11174" s="376"/>
      <c r="R11174" s="376"/>
    </row>
    <row r="11175" spans="1:18" ht="11">
      <c r="A11175" s="375"/>
      <c r="B11175" s="375"/>
      <c r="C11175" s="375"/>
      <c r="D11175" s="375"/>
      <c r="E11175" s="375"/>
      <c r="F11175" s="375"/>
      <c r="G11175" s="375"/>
      <c r="H11175" s="376"/>
      <c r="I11175" s="375"/>
      <c r="J11175" s="375"/>
      <c r="K11175" s="375"/>
      <c r="L11175" s="376"/>
      <c r="M11175" s="376"/>
      <c r="N11175" s="376"/>
      <c r="O11175" s="375"/>
      <c r="P11175" s="375"/>
      <c r="Q11175" s="376"/>
      <c r="R11175" s="376"/>
    </row>
    <row r="11176" spans="1:18" ht="11">
      <c r="A11176" s="375"/>
      <c r="B11176" s="375"/>
      <c r="C11176" s="375"/>
      <c r="D11176" s="375"/>
      <c r="E11176" s="375"/>
      <c r="F11176" s="375"/>
      <c r="G11176" s="375"/>
      <c r="H11176" s="376"/>
      <c r="I11176" s="375"/>
      <c r="J11176" s="375"/>
      <c r="K11176" s="375"/>
      <c r="L11176" s="376"/>
      <c r="M11176" s="376"/>
      <c r="N11176" s="376"/>
      <c r="O11176" s="375"/>
      <c r="P11176" s="375"/>
      <c r="Q11176" s="376"/>
      <c r="R11176" s="376"/>
    </row>
    <row r="11177" spans="1:18" ht="11">
      <c r="A11177" s="375"/>
      <c r="B11177" s="375"/>
      <c r="C11177" s="375"/>
      <c r="D11177" s="375"/>
      <c r="E11177" s="375"/>
      <c r="F11177" s="375"/>
      <c r="G11177" s="375"/>
      <c r="H11177" s="376"/>
      <c r="I11177" s="375"/>
      <c r="J11177" s="375"/>
      <c r="K11177" s="375"/>
      <c r="L11177" s="376"/>
      <c r="M11177" s="376"/>
      <c r="N11177" s="376"/>
      <c r="O11177" s="375"/>
      <c r="P11177" s="375"/>
      <c r="Q11177" s="376"/>
      <c r="R11177" s="376"/>
    </row>
    <row r="11178" spans="1:18" ht="11">
      <c r="A11178" s="375"/>
      <c r="B11178" s="375"/>
      <c r="C11178" s="375"/>
      <c r="D11178" s="375"/>
      <c r="E11178" s="375"/>
      <c r="F11178" s="375"/>
      <c r="G11178" s="375"/>
      <c r="H11178" s="376"/>
      <c r="I11178" s="375"/>
      <c r="J11178" s="375"/>
      <c r="K11178" s="375"/>
      <c r="L11178" s="376"/>
      <c r="M11178" s="376"/>
      <c r="N11178" s="376"/>
      <c r="O11178" s="375"/>
      <c r="P11178" s="375"/>
      <c r="Q11178" s="376"/>
      <c r="R11178" s="376"/>
    </row>
    <row r="11179" spans="1:18" ht="11">
      <c r="A11179" s="375"/>
      <c r="B11179" s="375"/>
      <c r="C11179" s="375"/>
      <c r="D11179" s="375"/>
      <c r="E11179" s="375"/>
      <c r="F11179" s="375"/>
      <c r="G11179" s="375"/>
      <c r="H11179" s="376"/>
      <c r="I11179" s="375"/>
      <c r="J11179" s="375"/>
      <c r="K11179" s="375"/>
      <c r="L11179" s="376"/>
      <c r="M11179" s="376"/>
      <c r="N11179" s="376"/>
      <c r="O11179" s="375"/>
      <c r="P11179" s="375"/>
      <c r="Q11179" s="376"/>
      <c r="R11179" s="376"/>
    </row>
    <row r="11180" spans="1:18" ht="11">
      <c r="A11180" s="375"/>
      <c r="B11180" s="375"/>
      <c r="C11180" s="375"/>
      <c r="D11180" s="375"/>
      <c r="E11180" s="375"/>
      <c r="F11180" s="375"/>
      <c r="G11180" s="375"/>
      <c r="H11180" s="376"/>
      <c r="I11180" s="375"/>
      <c r="J11180" s="375"/>
      <c r="K11180" s="375"/>
      <c r="L11180" s="376"/>
      <c r="M11180" s="376"/>
      <c r="N11180" s="376"/>
      <c r="O11180" s="375"/>
      <c r="P11180" s="375"/>
      <c r="Q11180" s="376"/>
      <c r="R11180" s="376"/>
    </row>
    <row r="11181" spans="1:18" ht="11">
      <c r="A11181" s="375"/>
      <c r="B11181" s="375"/>
      <c r="C11181" s="375"/>
      <c r="D11181" s="375"/>
      <c r="E11181" s="375"/>
      <c r="F11181" s="375"/>
      <c r="G11181" s="375"/>
      <c r="H11181" s="376"/>
      <c r="I11181" s="375"/>
      <c r="J11181" s="375"/>
      <c r="K11181" s="375"/>
      <c r="L11181" s="376"/>
      <c r="M11181" s="376"/>
      <c r="N11181" s="376"/>
      <c r="O11181" s="375"/>
      <c r="P11181" s="375"/>
      <c r="Q11181" s="376"/>
      <c r="R11181" s="376"/>
    </row>
    <row r="11182" spans="1:18" ht="11">
      <c r="A11182" s="375"/>
      <c r="B11182" s="375"/>
      <c r="C11182" s="375"/>
      <c r="D11182" s="375"/>
      <c r="E11182" s="375"/>
      <c r="F11182" s="375"/>
      <c r="G11182" s="375"/>
      <c r="H11182" s="376"/>
      <c r="I11182" s="375"/>
      <c r="J11182" s="375"/>
      <c r="K11182" s="375"/>
      <c r="L11182" s="376"/>
      <c r="M11182" s="376"/>
      <c r="N11182" s="376"/>
      <c r="O11182" s="375"/>
      <c r="P11182" s="375"/>
      <c r="Q11182" s="376"/>
      <c r="R11182" s="376"/>
    </row>
    <row r="11183" spans="1:18" ht="11">
      <c r="A11183" s="375"/>
      <c r="B11183" s="375"/>
      <c r="C11183" s="375"/>
      <c r="D11183" s="375"/>
      <c r="E11183" s="375"/>
      <c r="F11183" s="375"/>
      <c r="G11183" s="375"/>
      <c r="H11183" s="376"/>
      <c r="I11183" s="375"/>
      <c r="J11183" s="375"/>
      <c r="K11183" s="375"/>
      <c r="L11183" s="376"/>
      <c r="M11183" s="376"/>
      <c r="N11183" s="376"/>
      <c r="O11183" s="375"/>
      <c r="P11183" s="375"/>
      <c r="Q11183" s="376"/>
      <c r="R11183" s="376"/>
    </row>
    <row r="11184" spans="1:18" ht="11">
      <c r="A11184" s="375"/>
      <c r="B11184" s="375"/>
      <c r="C11184" s="375"/>
      <c r="D11184" s="375"/>
      <c r="E11184" s="375"/>
      <c r="F11184" s="375"/>
      <c r="G11184" s="375"/>
      <c r="H11184" s="376"/>
      <c r="I11184" s="375"/>
      <c r="J11184" s="375"/>
      <c r="K11184" s="375"/>
      <c r="L11184" s="376"/>
      <c r="M11184" s="376"/>
      <c r="N11184" s="376"/>
      <c r="O11184" s="375"/>
      <c r="P11184" s="375"/>
      <c r="Q11184" s="376"/>
      <c r="R11184" s="376"/>
    </row>
    <row r="11185" spans="1:18" ht="11">
      <c r="A11185" s="375"/>
      <c r="B11185" s="375"/>
      <c r="C11185" s="375"/>
      <c r="D11185" s="375"/>
      <c r="E11185" s="375"/>
      <c r="F11185" s="375"/>
      <c r="G11185" s="375"/>
      <c r="H11185" s="376"/>
      <c r="I11185" s="375"/>
      <c r="J11185" s="375"/>
      <c r="K11185" s="375"/>
      <c r="L11185" s="376"/>
      <c r="M11185" s="376"/>
      <c r="N11185" s="376"/>
      <c r="O11185" s="375"/>
      <c r="P11185" s="375"/>
      <c r="Q11185" s="376"/>
      <c r="R11185" s="376"/>
    </row>
    <row r="11186" spans="1:18" ht="11">
      <c r="A11186" s="375"/>
      <c r="B11186" s="375"/>
      <c r="C11186" s="375"/>
      <c r="D11186" s="375"/>
      <c r="E11186" s="375"/>
      <c r="F11186" s="375"/>
      <c r="G11186" s="375"/>
      <c r="H11186" s="376"/>
      <c r="I11186" s="375"/>
      <c r="J11186" s="375"/>
      <c r="K11186" s="375"/>
      <c r="L11186" s="376"/>
      <c r="M11186" s="376"/>
      <c r="N11186" s="376"/>
      <c r="O11186" s="375"/>
      <c r="P11186" s="375"/>
      <c r="Q11186" s="376"/>
      <c r="R11186" s="376"/>
    </row>
    <row r="11187" spans="1:18" ht="11">
      <c r="A11187" s="375"/>
      <c r="B11187" s="375"/>
      <c r="C11187" s="375"/>
      <c r="D11187" s="375"/>
      <c r="E11187" s="375"/>
      <c r="F11187" s="375"/>
      <c r="G11187" s="375"/>
      <c r="H11187" s="376"/>
      <c r="I11187" s="375"/>
      <c r="J11187" s="375"/>
      <c r="K11187" s="375"/>
      <c r="L11187" s="376"/>
      <c r="M11187" s="376"/>
      <c r="N11187" s="376"/>
      <c r="O11187" s="375"/>
      <c r="P11187" s="375"/>
      <c r="Q11187" s="376"/>
      <c r="R11187" s="376"/>
    </row>
    <row r="11188" spans="1:18" ht="11">
      <c r="A11188" s="375"/>
      <c r="B11188" s="375"/>
      <c r="C11188" s="375"/>
      <c r="D11188" s="375"/>
      <c r="E11188" s="375"/>
      <c r="F11188" s="375"/>
      <c r="G11188" s="375"/>
      <c r="H11188" s="376"/>
      <c r="I11188" s="375"/>
      <c r="J11188" s="375"/>
      <c r="K11188" s="375"/>
      <c r="L11188" s="376"/>
      <c r="M11188" s="376"/>
      <c r="N11188" s="376"/>
      <c r="O11188" s="375"/>
      <c r="P11188" s="375"/>
      <c r="Q11188" s="376"/>
      <c r="R11188" s="376"/>
    </row>
    <row r="11189" spans="1:18" ht="11">
      <c r="A11189" s="375"/>
      <c r="B11189" s="375"/>
      <c r="C11189" s="375"/>
      <c r="D11189" s="375"/>
      <c r="E11189" s="375"/>
      <c r="F11189" s="375"/>
      <c r="G11189" s="375"/>
      <c r="H11189" s="376"/>
      <c r="I11189" s="375"/>
      <c r="J11189" s="375"/>
      <c r="K11189" s="375"/>
      <c r="L11189" s="376"/>
      <c r="M11189" s="376"/>
      <c r="N11189" s="376"/>
      <c r="O11189" s="375"/>
      <c r="P11189" s="375"/>
      <c r="Q11189" s="376"/>
      <c r="R11189" s="376"/>
    </row>
    <row r="11190" spans="1:18" ht="11">
      <c r="A11190" s="375"/>
      <c r="B11190" s="375"/>
      <c r="C11190" s="375"/>
      <c r="D11190" s="375"/>
      <c r="E11190" s="375"/>
      <c r="F11190" s="375"/>
      <c r="G11190" s="375"/>
      <c r="H11190" s="376"/>
      <c r="I11190" s="375"/>
      <c r="J11190" s="375"/>
      <c r="K11190" s="375"/>
      <c r="L11190" s="376"/>
      <c r="M11190" s="376"/>
      <c r="N11190" s="376"/>
      <c r="O11190" s="375"/>
      <c r="P11190" s="375"/>
      <c r="Q11190" s="376"/>
      <c r="R11190" s="376"/>
    </row>
    <row r="11191" spans="1:18" ht="11">
      <c r="A11191" s="375"/>
      <c r="B11191" s="375"/>
      <c r="C11191" s="375"/>
      <c r="D11191" s="375"/>
      <c r="E11191" s="375"/>
      <c r="F11191" s="375"/>
      <c r="G11191" s="375"/>
      <c r="H11191" s="376"/>
      <c r="I11191" s="375"/>
      <c r="J11191" s="375"/>
      <c r="K11191" s="375"/>
      <c r="L11191" s="376"/>
      <c r="M11191" s="376"/>
      <c r="N11191" s="376"/>
      <c r="O11191" s="375"/>
      <c r="P11191" s="375"/>
      <c r="Q11191" s="376"/>
      <c r="R11191" s="376"/>
    </row>
    <row r="11192" spans="1:18" ht="11">
      <c r="A11192" s="375"/>
      <c r="B11192" s="375"/>
      <c r="C11192" s="375"/>
      <c r="D11192" s="375"/>
      <c r="E11192" s="375"/>
      <c r="F11192" s="375"/>
      <c r="G11192" s="375"/>
      <c r="H11192" s="376"/>
      <c r="I11192" s="375"/>
      <c r="J11192" s="375"/>
      <c r="K11192" s="375"/>
      <c r="L11192" s="376"/>
      <c r="M11192" s="376"/>
      <c r="N11192" s="376"/>
      <c r="O11192" s="375"/>
      <c r="P11192" s="375"/>
      <c r="Q11192" s="376"/>
      <c r="R11192" s="376"/>
    </row>
    <row r="11193" spans="1:18" ht="11">
      <c r="A11193" s="375"/>
      <c r="B11193" s="375"/>
      <c r="C11193" s="375"/>
      <c r="D11193" s="375"/>
      <c r="E11193" s="375"/>
      <c r="F11193" s="375"/>
      <c r="G11193" s="375"/>
      <c r="H11193" s="376"/>
      <c r="I11193" s="375"/>
      <c r="J11193" s="375"/>
      <c r="K11193" s="375"/>
      <c r="L11193" s="376"/>
      <c r="M11193" s="376"/>
      <c r="N11193" s="376"/>
      <c r="O11193" s="375"/>
      <c r="P11193" s="375"/>
      <c r="Q11193" s="376"/>
      <c r="R11193" s="376"/>
    </row>
    <row r="11194" spans="1:18" ht="11">
      <c r="A11194" s="375"/>
      <c r="B11194" s="375"/>
      <c r="C11194" s="375"/>
      <c r="D11194" s="375"/>
      <c r="E11194" s="375"/>
      <c r="F11194" s="375"/>
      <c r="G11194" s="375"/>
      <c r="H11194" s="376"/>
      <c r="I11194" s="375"/>
      <c r="J11194" s="375"/>
      <c r="K11194" s="375"/>
      <c r="L11194" s="376"/>
      <c r="M11194" s="376"/>
      <c r="N11194" s="376"/>
      <c r="O11194" s="375"/>
      <c r="P11194" s="375"/>
      <c r="Q11194" s="376"/>
      <c r="R11194" s="376"/>
    </row>
    <row r="11195" spans="1:18" ht="11">
      <c r="A11195" s="375"/>
      <c r="B11195" s="375"/>
      <c r="C11195" s="375"/>
      <c r="D11195" s="375"/>
      <c r="E11195" s="375"/>
      <c r="F11195" s="375"/>
      <c r="G11195" s="375"/>
      <c r="H11195" s="376"/>
      <c r="I11195" s="375"/>
      <c r="J11195" s="375"/>
      <c r="K11195" s="375"/>
      <c r="L11195" s="376"/>
      <c r="M11195" s="376"/>
      <c r="N11195" s="376"/>
      <c r="O11195" s="375"/>
      <c r="P11195" s="375"/>
      <c r="Q11195" s="376"/>
      <c r="R11195" s="376"/>
    </row>
    <row r="11196" spans="1:18" ht="11">
      <c r="A11196" s="375"/>
      <c r="B11196" s="375"/>
      <c r="C11196" s="375"/>
      <c r="D11196" s="375"/>
      <c r="E11196" s="375"/>
      <c r="F11196" s="375"/>
      <c r="G11196" s="375"/>
      <c r="H11196" s="376"/>
      <c r="I11196" s="375"/>
      <c r="J11196" s="375"/>
      <c r="K11196" s="375"/>
      <c r="L11196" s="376"/>
      <c r="M11196" s="376"/>
      <c r="N11196" s="376"/>
      <c r="O11196" s="375"/>
      <c r="P11196" s="375"/>
      <c r="Q11196" s="376"/>
      <c r="R11196" s="376"/>
    </row>
    <row r="11197" spans="1:18" ht="11">
      <c r="A11197" s="375"/>
      <c r="B11197" s="375"/>
      <c r="C11197" s="375"/>
      <c r="D11197" s="375"/>
      <c r="E11197" s="375"/>
      <c r="F11197" s="375"/>
      <c r="G11197" s="375"/>
      <c r="H11197" s="376"/>
      <c r="I11197" s="375"/>
      <c r="J11197" s="375"/>
      <c r="K11197" s="375"/>
      <c r="L11197" s="376"/>
      <c r="M11197" s="376"/>
      <c r="N11197" s="376"/>
      <c r="O11197" s="375"/>
      <c r="P11197" s="375"/>
      <c r="Q11197" s="376"/>
      <c r="R11197" s="376"/>
    </row>
    <row r="11198" spans="1:18" ht="11">
      <c r="A11198" s="375"/>
      <c r="B11198" s="375"/>
      <c r="C11198" s="375"/>
      <c r="D11198" s="375"/>
      <c r="E11198" s="375"/>
      <c r="F11198" s="375"/>
      <c r="G11198" s="375"/>
      <c r="H11198" s="376"/>
      <c r="I11198" s="375"/>
      <c r="J11198" s="375"/>
      <c r="K11198" s="375"/>
      <c r="L11198" s="376"/>
      <c r="M11198" s="376"/>
      <c r="N11198" s="376"/>
      <c r="O11198" s="375"/>
      <c r="P11198" s="375"/>
      <c r="Q11198" s="376"/>
      <c r="R11198" s="376"/>
    </row>
    <row r="11199" spans="1:18" ht="11">
      <c r="A11199" s="375"/>
      <c r="B11199" s="375"/>
      <c r="C11199" s="375"/>
      <c r="D11199" s="375"/>
      <c r="E11199" s="375"/>
      <c r="F11199" s="375"/>
      <c r="G11199" s="375"/>
      <c r="H11199" s="376"/>
      <c r="I11199" s="375"/>
      <c r="J11199" s="375"/>
      <c r="K11199" s="375"/>
      <c r="L11199" s="376"/>
      <c r="M11199" s="376"/>
      <c r="N11199" s="376"/>
      <c r="O11199" s="375"/>
      <c r="P11199" s="375"/>
      <c r="Q11199" s="376"/>
      <c r="R11199" s="376"/>
    </row>
    <row r="11200" spans="1:18" ht="11">
      <c r="A11200" s="375"/>
      <c r="B11200" s="375"/>
      <c r="C11200" s="375"/>
      <c r="D11200" s="375"/>
      <c r="E11200" s="375"/>
      <c r="F11200" s="375"/>
      <c r="G11200" s="375"/>
      <c r="H11200" s="376"/>
      <c r="I11200" s="375"/>
      <c r="J11200" s="375"/>
      <c r="K11200" s="375"/>
      <c r="L11200" s="376"/>
      <c r="M11200" s="376"/>
      <c r="N11200" s="376"/>
      <c r="O11200" s="375"/>
      <c r="P11200" s="375"/>
      <c r="Q11200" s="376"/>
      <c r="R11200" s="376"/>
    </row>
    <row r="11201" spans="1:18" ht="11">
      <c r="A11201" s="375"/>
      <c r="B11201" s="375"/>
      <c r="C11201" s="375"/>
      <c r="D11201" s="375"/>
      <c r="E11201" s="375"/>
      <c r="F11201" s="375"/>
      <c r="G11201" s="375"/>
      <c r="H11201" s="376"/>
      <c r="I11201" s="375"/>
      <c r="J11201" s="375"/>
      <c r="K11201" s="375"/>
      <c r="L11201" s="376"/>
      <c r="M11201" s="376"/>
      <c r="N11201" s="376"/>
      <c r="O11201" s="375"/>
      <c r="P11201" s="375"/>
      <c r="Q11201" s="376"/>
      <c r="R11201" s="376"/>
    </row>
    <row r="11202" spans="1:18" ht="11">
      <c r="A11202" s="375"/>
      <c r="B11202" s="375"/>
      <c r="C11202" s="375"/>
      <c r="D11202" s="375"/>
      <c r="E11202" s="375"/>
      <c r="F11202" s="375"/>
      <c r="G11202" s="375"/>
      <c r="H11202" s="376"/>
      <c r="I11202" s="375"/>
      <c r="J11202" s="375"/>
      <c r="K11202" s="375"/>
      <c r="L11202" s="376"/>
      <c r="M11202" s="376"/>
      <c r="N11202" s="376"/>
      <c r="O11202" s="375"/>
      <c r="P11202" s="375"/>
      <c r="Q11202" s="376"/>
      <c r="R11202" s="376"/>
    </row>
    <row r="11203" spans="1:18" ht="11">
      <c r="A11203" s="375"/>
      <c r="B11203" s="375"/>
      <c r="C11203" s="375"/>
      <c r="D11203" s="375"/>
      <c r="E11203" s="375"/>
      <c r="F11203" s="375"/>
      <c r="G11203" s="375"/>
      <c r="H11203" s="376"/>
      <c r="I11203" s="375"/>
      <c r="J11203" s="375"/>
      <c r="K11203" s="375"/>
      <c r="L11203" s="376"/>
      <c r="M11203" s="376"/>
      <c r="N11203" s="376"/>
      <c r="O11203" s="375"/>
      <c r="P11203" s="375"/>
      <c r="Q11203" s="376"/>
      <c r="R11203" s="376"/>
    </row>
    <row r="11204" spans="1:18" ht="11">
      <c r="A11204" s="375"/>
      <c r="B11204" s="375"/>
      <c r="C11204" s="375"/>
      <c r="D11204" s="375"/>
      <c r="E11204" s="375"/>
      <c r="F11204" s="375"/>
      <c r="G11204" s="375"/>
      <c r="H11204" s="376"/>
      <c r="I11204" s="375"/>
      <c r="J11204" s="375"/>
      <c r="K11204" s="375"/>
      <c r="L11204" s="376"/>
      <c r="M11204" s="376"/>
      <c r="N11204" s="376"/>
      <c r="O11204" s="375"/>
      <c r="P11204" s="375"/>
      <c r="Q11204" s="376"/>
      <c r="R11204" s="376"/>
    </row>
    <row r="11205" spans="1:18" ht="11">
      <c r="A11205" s="375"/>
      <c r="B11205" s="375"/>
      <c r="C11205" s="375"/>
      <c r="D11205" s="375"/>
      <c r="E11205" s="375"/>
      <c r="F11205" s="375"/>
      <c r="G11205" s="375"/>
      <c r="H11205" s="376"/>
      <c r="I11205" s="375"/>
      <c r="J11205" s="375"/>
      <c r="K11205" s="375"/>
      <c r="L11205" s="376"/>
      <c r="M11205" s="376"/>
      <c r="N11205" s="376"/>
      <c r="O11205" s="375"/>
      <c r="P11205" s="375"/>
      <c r="Q11205" s="376"/>
      <c r="R11205" s="376"/>
    </row>
    <row r="11206" spans="1:18" ht="11">
      <c r="A11206" s="375"/>
      <c r="B11206" s="375"/>
      <c r="C11206" s="375"/>
      <c r="D11206" s="375"/>
      <c r="E11206" s="375"/>
      <c r="F11206" s="375"/>
      <c r="G11206" s="375"/>
      <c r="H11206" s="376"/>
      <c r="I11206" s="375"/>
      <c r="J11206" s="375"/>
      <c r="K11206" s="375"/>
      <c r="L11206" s="376"/>
      <c r="M11206" s="376"/>
      <c r="N11206" s="376"/>
      <c r="O11206" s="375"/>
      <c r="P11206" s="375"/>
      <c r="Q11206" s="376"/>
      <c r="R11206" s="376"/>
    </row>
    <row r="11207" spans="1:18" ht="11">
      <c r="A11207" s="375"/>
      <c r="B11207" s="375"/>
      <c r="C11207" s="375"/>
      <c r="D11207" s="375"/>
      <c r="E11207" s="375"/>
      <c r="F11207" s="375"/>
      <c r="G11207" s="375"/>
      <c r="H11207" s="376"/>
      <c r="I11207" s="375"/>
      <c r="J11207" s="375"/>
      <c r="K11207" s="375"/>
      <c r="L11207" s="376"/>
      <c r="M11207" s="376"/>
      <c r="N11207" s="376"/>
      <c r="O11207" s="375"/>
      <c r="P11207" s="375"/>
      <c r="Q11207" s="376"/>
      <c r="R11207" s="376"/>
    </row>
    <row r="11208" spans="1:18" ht="11">
      <c r="A11208" s="375"/>
      <c r="B11208" s="375"/>
      <c r="C11208" s="375"/>
      <c r="D11208" s="375"/>
      <c r="E11208" s="375"/>
      <c r="F11208" s="375"/>
      <c r="G11208" s="375"/>
      <c r="H11208" s="376"/>
      <c r="I11208" s="375"/>
      <c r="J11208" s="375"/>
      <c r="K11208" s="375"/>
      <c r="L11208" s="376"/>
      <c r="M11208" s="376"/>
      <c r="N11208" s="376"/>
      <c r="O11208" s="375"/>
      <c r="P11208" s="375"/>
      <c r="Q11208" s="376"/>
      <c r="R11208" s="376"/>
    </row>
    <row r="11209" spans="1:18" ht="11">
      <c r="A11209" s="375"/>
      <c r="B11209" s="375"/>
      <c r="C11209" s="375"/>
      <c r="D11209" s="375"/>
      <c r="E11209" s="375"/>
      <c r="F11209" s="375"/>
      <c r="G11209" s="375"/>
      <c r="H11209" s="376"/>
      <c r="I11209" s="375"/>
      <c r="J11209" s="376"/>
      <c r="K11209" s="375"/>
      <c r="L11209" s="376"/>
      <c r="M11209" s="376"/>
      <c r="N11209" s="376"/>
      <c r="O11209" s="376"/>
      <c r="P11209" s="375"/>
      <c r="Q11209" s="376"/>
      <c r="R11209" s="376"/>
    </row>
    <row r="11210" spans="1:18" ht="11">
      <c r="A11210" s="375"/>
      <c r="B11210" s="375"/>
      <c r="C11210" s="375"/>
      <c r="D11210" s="375"/>
      <c r="E11210" s="375"/>
      <c r="F11210" s="375"/>
      <c r="G11210" s="375"/>
      <c r="H11210" s="376"/>
      <c r="I11210" s="375"/>
      <c r="J11210" s="375"/>
      <c r="K11210" s="375"/>
      <c r="L11210" s="376"/>
      <c r="M11210" s="376"/>
      <c r="N11210" s="376"/>
      <c r="O11210" s="375"/>
      <c r="P11210" s="375"/>
      <c r="Q11210" s="376"/>
      <c r="R11210" s="376"/>
    </row>
    <row r="11211" spans="1:18" ht="11">
      <c r="A11211" s="375"/>
      <c r="B11211" s="375"/>
      <c r="C11211" s="375"/>
      <c r="D11211" s="375"/>
      <c r="E11211" s="375"/>
      <c r="F11211" s="375"/>
      <c r="G11211" s="375"/>
      <c r="H11211" s="376"/>
      <c r="I11211" s="375"/>
      <c r="J11211" s="375"/>
      <c r="K11211" s="375"/>
      <c r="L11211" s="376"/>
      <c r="M11211" s="376"/>
      <c r="N11211" s="376"/>
      <c r="O11211" s="375"/>
      <c r="P11211" s="375"/>
      <c r="Q11211" s="376"/>
      <c r="R11211" s="376"/>
    </row>
    <row r="11212" spans="1:18" ht="11">
      <c r="A11212" s="375"/>
      <c r="B11212" s="375"/>
      <c r="C11212" s="375"/>
      <c r="D11212" s="375"/>
      <c r="E11212" s="375"/>
      <c r="F11212" s="375"/>
      <c r="G11212" s="375"/>
      <c r="H11212" s="376"/>
      <c r="I11212" s="375"/>
      <c r="J11212" s="375"/>
      <c r="K11212" s="375"/>
      <c r="L11212" s="376"/>
      <c r="M11212" s="376"/>
      <c r="N11212" s="376"/>
      <c r="O11212" s="375"/>
      <c r="P11212" s="375"/>
      <c r="Q11212" s="376"/>
      <c r="R11212" s="376"/>
    </row>
    <row r="11213" spans="1:18" ht="11">
      <c r="A11213" s="375"/>
      <c r="B11213" s="375"/>
      <c r="C11213" s="375"/>
      <c r="D11213" s="375"/>
      <c r="E11213" s="375"/>
      <c r="F11213" s="375"/>
      <c r="G11213" s="375"/>
      <c r="H11213" s="376"/>
      <c r="I11213" s="375"/>
      <c r="J11213" s="376"/>
      <c r="K11213" s="375"/>
      <c r="L11213" s="376"/>
      <c r="M11213" s="376"/>
      <c r="N11213" s="376"/>
      <c r="O11213" s="376"/>
      <c r="P11213" s="375"/>
      <c r="Q11213" s="376"/>
      <c r="R11213" s="376"/>
    </row>
    <row r="11214" spans="1:18" ht="11">
      <c r="A11214" s="375"/>
      <c r="B11214" s="375"/>
      <c r="C11214" s="375"/>
      <c r="D11214" s="375"/>
      <c r="E11214" s="375"/>
      <c r="F11214" s="375"/>
      <c r="G11214" s="375"/>
      <c r="H11214" s="376"/>
      <c r="I11214" s="375"/>
      <c r="J11214" s="375"/>
      <c r="K11214" s="375"/>
      <c r="L11214" s="376"/>
      <c r="M11214" s="376"/>
      <c r="N11214" s="376"/>
      <c r="O11214" s="375"/>
      <c r="P11214" s="375"/>
      <c r="Q11214" s="376"/>
      <c r="R11214" s="376"/>
    </row>
    <row r="11215" spans="1:18" ht="11">
      <c r="A11215" s="375"/>
      <c r="B11215" s="375"/>
      <c r="C11215" s="375"/>
      <c r="D11215" s="375"/>
      <c r="E11215" s="375"/>
      <c r="F11215" s="375"/>
      <c r="G11215" s="375"/>
      <c r="H11215" s="376"/>
      <c r="I11215" s="375"/>
      <c r="J11215" s="376"/>
      <c r="K11215" s="375"/>
      <c r="L11215" s="376"/>
      <c r="M11215" s="376"/>
      <c r="N11215" s="376"/>
      <c r="O11215" s="375"/>
      <c r="P11215" s="375"/>
      <c r="Q11215" s="376"/>
      <c r="R11215" s="376"/>
    </row>
    <row r="11216" spans="1:18" ht="11">
      <c r="A11216" s="375"/>
      <c r="B11216" s="375"/>
      <c r="C11216" s="375"/>
      <c r="D11216" s="375"/>
      <c r="E11216" s="375"/>
      <c r="F11216" s="375"/>
      <c r="G11216" s="375"/>
      <c r="H11216" s="376"/>
      <c r="I11216" s="375"/>
      <c r="J11216" s="375"/>
      <c r="K11216" s="375"/>
      <c r="L11216" s="376"/>
      <c r="M11216" s="376"/>
      <c r="N11216" s="376"/>
      <c r="O11216" s="375"/>
      <c r="P11216" s="375"/>
      <c r="Q11216" s="376"/>
      <c r="R11216" s="376"/>
    </row>
    <row r="11217" spans="1:18" ht="11">
      <c r="A11217" s="375"/>
      <c r="B11217" s="375"/>
      <c r="C11217" s="375"/>
      <c r="D11217" s="375"/>
      <c r="E11217" s="375"/>
      <c r="F11217" s="375"/>
      <c r="G11217" s="375"/>
      <c r="H11217" s="376"/>
      <c r="I11217" s="375"/>
      <c r="J11217" s="375"/>
      <c r="K11217" s="375"/>
      <c r="L11217" s="376"/>
      <c r="M11217" s="376"/>
      <c r="N11217" s="375"/>
      <c r="O11217" s="375"/>
      <c r="P11217" s="375"/>
      <c r="Q11217" s="376"/>
      <c r="R11217" s="375"/>
    </row>
    <row r="11218" spans="1:18" ht="11">
      <c r="A11218" s="375"/>
      <c r="B11218" s="375"/>
      <c r="C11218" s="375"/>
      <c r="D11218" s="375"/>
      <c r="E11218" s="375"/>
      <c r="F11218" s="375"/>
      <c r="G11218" s="375"/>
      <c r="H11218" s="376"/>
      <c r="I11218" s="375"/>
      <c r="J11218" s="376"/>
      <c r="K11218" s="375"/>
      <c r="L11218" s="376"/>
      <c r="M11218" s="376"/>
      <c r="N11218" s="376"/>
      <c r="O11218" s="376"/>
      <c r="P11218" s="375"/>
      <c r="Q11218" s="376"/>
      <c r="R11218" s="376"/>
    </row>
    <row r="11219" spans="1:18" ht="11">
      <c r="A11219" s="375"/>
      <c r="B11219" s="375"/>
      <c r="C11219" s="375"/>
      <c r="D11219" s="375"/>
      <c r="E11219" s="375"/>
      <c r="F11219" s="375"/>
      <c r="G11219" s="375"/>
      <c r="H11219" s="376"/>
      <c r="I11219" s="375"/>
      <c r="J11219" s="375"/>
      <c r="K11219" s="375"/>
      <c r="L11219" s="376"/>
      <c r="M11219" s="376"/>
      <c r="N11219" s="376"/>
      <c r="O11219" s="375"/>
      <c r="P11219" s="375"/>
      <c r="Q11219" s="376"/>
      <c r="R11219" s="376"/>
    </row>
    <row r="11220" spans="1:18" ht="11">
      <c r="A11220" s="375"/>
      <c r="B11220" s="375"/>
      <c r="C11220" s="375"/>
      <c r="D11220" s="375"/>
      <c r="E11220" s="375"/>
      <c r="F11220" s="375"/>
      <c r="G11220" s="375"/>
      <c r="H11220" s="376"/>
      <c r="I11220" s="375"/>
      <c r="J11220" s="375"/>
      <c r="K11220" s="375"/>
      <c r="L11220" s="376"/>
      <c r="M11220" s="376"/>
      <c r="N11220" s="376"/>
      <c r="O11220" s="375"/>
      <c r="P11220" s="375"/>
      <c r="Q11220" s="376"/>
      <c r="R11220" s="376"/>
    </row>
    <row r="11221" spans="1:18" ht="11">
      <c r="A11221" s="375"/>
      <c r="B11221" s="375"/>
      <c r="C11221" s="375"/>
      <c r="D11221" s="375"/>
      <c r="E11221" s="375"/>
      <c r="F11221" s="375"/>
      <c r="G11221" s="375"/>
      <c r="H11221" s="376"/>
      <c r="I11221" s="375"/>
      <c r="J11221" s="375"/>
      <c r="K11221" s="375"/>
      <c r="L11221" s="376"/>
      <c r="M11221" s="376"/>
      <c r="N11221" s="376"/>
      <c r="O11221" s="375"/>
      <c r="P11221" s="375"/>
      <c r="Q11221" s="376"/>
      <c r="R11221" s="376"/>
    </row>
    <row r="11222" spans="1:18" ht="11">
      <c r="A11222" s="375"/>
      <c r="B11222" s="375"/>
      <c r="C11222" s="375"/>
      <c r="D11222" s="375"/>
      <c r="E11222" s="375"/>
      <c r="F11222" s="375"/>
      <c r="G11222" s="375"/>
      <c r="H11222" s="376"/>
      <c r="I11222" s="375"/>
      <c r="J11222" s="375"/>
      <c r="K11222" s="375"/>
      <c r="L11222" s="376"/>
      <c r="M11222" s="376"/>
      <c r="N11222" s="376"/>
      <c r="O11222" s="375"/>
      <c r="P11222" s="375"/>
      <c r="Q11222" s="376"/>
      <c r="R11222" s="376"/>
    </row>
    <row r="11223" spans="1:18" ht="11">
      <c r="A11223" s="375"/>
      <c r="B11223" s="375"/>
      <c r="C11223" s="375"/>
      <c r="D11223" s="375"/>
      <c r="E11223" s="375"/>
      <c r="F11223" s="375"/>
      <c r="G11223" s="375"/>
      <c r="H11223" s="376"/>
      <c r="I11223" s="375"/>
      <c r="J11223" s="376"/>
      <c r="K11223" s="375"/>
      <c r="L11223" s="376"/>
      <c r="M11223" s="376"/>
      <c r="N11223" s="376"/>
      <c r="O11223" s="375"/>
      <c r="P11223" s="375"/>
      <c r="Q11223" s="376"/>
      <c r="R11223" s="376"/>
    </row>
    <row r="11224" spans="1:18" ht="11">
      <c r="A11224" s="375"/>
      <c r="B11224" s="375"/>
      <c r="C11224" s="375"/>
      <c r="D11224" s="375"/>
      <c r="E11224" s="375"/>
      <c r="F11224" s="375"/>
      <c r="G11224" s="375"/>
      <c r="H11224" s="376"/>
      <c r="I11224" s="375"/>
      <c r="J11224" s="376"/>
      <c r="K11224" s="375"/>
      <c r="L11224" s="376"/>
      <c r="M11224" s="376"/>
      <c r="N11224" s="376"/>
      <c r="O11224" s="375"/>
      <c r="P11224" s="375"/>
      <c r="Q11224" s="376"/>
      <c r="R11224" s="376"/>
    </row>
    <row r="11225" spans="1:18" ht="11">
      <c r="A11225" s="375"/>
      <c r="B11225" s="375"/>
      <c r="C11225" s="375"/>
      <c r="D11225" s="375"/>
      <c r="E11225" s="375"/>
      <c r="F11225" s="375"/>
      <c r="G11225" s="375"/>
      <c r="H11225" s="376"/>
      <c r="I11225" s="375"/>
      <c r="J11225" s="376"/>
      <c r="K11225" s="375"/>
      <c r="L11225" s="376"/>
      <c r="M11225" s="376"/>
      <c r="N11225" s="376"/>
      <c r="O11225" s="375"/>
      <c r="P11225" s="375"/>
      <c r="Q11225" s="376"/>
      <c r="R11225" s="376"/>
    </row>
    <row r="11226" spans="1:18" ht="11">
      <c r="A11226" s="375"/>
      <c r="B11226" s="375"/>
      <c r="C11226" s="375"/>
      <c r="D11226" s="375"/>
      <c r="E11226" s="375"/>
      <c r="F11226" s="375"/>
      <c r="G11226" s="375"/>
      <c r="H11226" s="376"/>
      <c r="I11226" s="375"/>
      <c r="J11226" s="376"/>
      <c r="K11226" s="375"/>
      <c r="L11226" s="376"/>
      <c r="M11226" s="376"/>
      <c r="N11226" s="376"/>
      <c r="O11226" s="375"/>
      <c r="P11226" s="375"/>
      <c r="Q11226" s="376"/>
      <c r="R11226" s="376"/>
    </row>
    <row r="11227" spans="1:18" ht="11">
      <c r="A11227" s="375"/>
      <c r="B11227" s="375"/>
      <c r="C11227" s="375"/>
      <c r="D11227" s="375"/>
      <c r="E11227" s="375"/>
      <c r="F11227" s="375"/>
      <c r="G11227" s="375"/>
      <c r="H11227" s="376"/>
      <c r="I11227" s="375"/>
      <c r="J11227" s="376"/>
      <c r="K11227" s="375"/>
      <c r="L11227" s="376"/>
      <c r="M11227" s="376"/>
      <c r="N11227" s="376"/>
      <c r="O11227" s="376"/>
      <c r="P11227" s="375"/>
      <c r="Q11227" s="376"/>
      <c r="R11227" s="376"/>
    </row>
    <row r="11228" spans="1:18" ht="11">
      <c r="A11228" s="375"/>
      <c r="B11228" s="375"/>
      <c r="C11228" s="375"/>
      <c r="D11228" s="375"/>
      <c r="E11228" s="375"/>
      <c r="F11228" s="375"/>
      <c r="G11228" s="375"/>
      <c r="H11228" s="376"/>
      <c r="I11228" s="375"/>
      <c r="J11228" s="376"/>
      <c r="K11228" s="375"/>
      <c r="L11228" s="376"/>
      <c r="M11228" s="376"/>
      <c r="N11228" s="376"/>
      <c r="O11228" s="375"/>
      <c r="P11228" s="375"/>
      <c r="Q11228" s="376"/>
      <c r="R11228" s="376"/>
    </row>
    <row r="11229" spans="1:18" ht="11">
      <c r="A11229" s="375"/>
      <c r="B11229" s="375"/>
      <c r="C11229" s="375"/>
      <c r="D11229" s="375"/>
      <c r="E11229" s="375"/>
      <c r="F11229" s="375"/>
      <c r="G11229" s="375"/>
      <c r="H11229" s="376"/>
      <c r="I11229" s="375"/>
      <c r="J11229" s="376"/>
      <c r="K11229" s="375"/>
      <c r="L11229" s="376"/>
      <c r="M11229" s="376"/>
      <c r="N11229" s="376"/>
      <c r="O11229" s="376"/>
      <c r="P11229" s="375"/>
      <c r="Q11229" s="376"/>
      <c r="R11229" s="376"/>
    </row>
    <row r="11230" spans="1:18" ht="11">
      <c r="A11230" s="375"/>
      <c r="B11230" s="375"/>
      <c r="C11230" s="375"/>
      <c r="D11230" s="375"/>
      <c r="E11230" s="375"/>
      <c r="F11230" s="375"/>
      <c r="G11230" s="375"/>
      <c r="H11230" s="376"/>
      <c r="I11230" s="375"/>
      <c r="J11230" s="375"/>
      <c r="K11230" s="375"/>
      <c r="L11230" s="376"/>
      <c r="M11230" s="376"/>
      <c r="N11230" s="376"/>
      <c r="O11230" s="375"/>
      <c r="P11230" s="375"/>
      <c r="Q11230" s="376"/>
      <c r="R11230" s="376"/>
    </row>
    <row r="11231" spans="1:18" ht="11">
      <c r="A11231" s="375"/>
      <c r="B11231" s="375"/>
      <c r="C11231" s="375"/>
      <c r="D11231" s="375"/>
      <c r="E11231" s="375"/>
      <c r="F11231" s="375"/>
      <c r="G11231" s="375"/>
      <c r="H11231" s="376"/>
      <c r="I11231" s="375"/>
      <c r="J11231" s="375"/>
      <c r="K11231" s="375"/>
      <c r="L11231" s="376"/>
      <c r="M11231" s="376"/>
      <c r="N11231" s="376"/>
      <c r="O11231" s="375"/>
      <c r="P11231" s="375"/>
      <c r="Q11231" s="376"/>
      <c r="R11231" s="376"/>
    </row>
    <row r="11232" spans="1:18" ht="11">
      <c r="A11232" s="375"/>
      <c r="B11232" s="375"/>
      <c r="C11232" s="375"/>
      <c r="D11232" s="375"/>
      <c r="E11232" s="375"/>
      <c r="F11232" s="375"/>
      <c r="G11232" s="375"/>
      <c r="H11232" s="376"/>
      <c r="I11232" s="375"/>
      <c r="J11232" s="375"/>
      <c r="K11232" s="375"/>
      <c r="L11232" s="376"/>
      <c r="M11232" s="376"/>
      <c r="N11232" s="376"/>
      <c r="O11232" s="375"/>
      <c r="P11232" s="375"/>
      <c r="Q11232" s="376"/>
      <c r="R11232" s="376"/>
    </row>
    <row r="11233" spans="1:18" ht="11">
      <c r="A11233" s="375"/>
      <c r="B11233" s="375"/>
      <c r="C11233" s="375"/>
      <c r="D11233" s="375"/>
      <c r="E11233" s="375"/>
      <c r="F11233" s="375"/>
      <c r="G11233" s="375"/>
      <c r="H11233" s="376"/>
      <c r="I11233" s="375"/>
      <c r="J11233" s="375"/>
      <c r="K11233" s="375"/>
      <c r="L11233" s="376"/>
      <c r="M11233" s="376"/>
      <c r="N11233" s="376"/>
      <c r="O11233" s="375"/>
      <c r="P11233" s="375"/>
      <c r="Q11233" s="376"/>
      <c r="R11233" s="376"/>
    </row>
    <row r="11234" spans="1:18" ht="11">
      <c r="A11234" s="375"/>
      <c r="B11234" s="375"/>
      <c r="C11234" s="375"/>
      <c r="D11234" s="375"/>
      <c r="E11234" s="375"/>
      <c r="F11234" s="375"/>
      <c r="G11234" s="375"/>
      <c r="H11234" s="376"/>
      <c r="I11234" s="375"/>
      <c r="J11234" s="376"/>
      <c r="K11234" s="375"/>
      <c r="L11234" s="376"/>
      <c r="M11234" s="376"/>
      <c r="N11234" s="376"/>
      <c r="O11234" s="375"/>
      <c r="P11234" s="375"/>
      <c r="Q11234" s="376"/>
      <c r="R11234" s="376"/>
    </row>
    <row r="11235" spans="1:18" ht="11">
      <c r="A11235" s="375"/>
      <c r="B11235" s="375"/>
      <c r="C11235" s="375"/>
      <c r="D11235" s="375"/>
      <c r="E11235" s="375"/>
      <c r="F11235" s="375"/>
      <c r="G11235" s="375"/>
      <c r="H11235" s="376"/>
      <c r="I11235" s="375"/>
      <c r="J11235" s="376"/>
      <c r="K11235" s="375"/>
      <c r="L11235" s="376"/>
      <c r="M11235" s="376"/>
      <c r="N11235" s="376"/>
      <c r="O11235" s="375"/>
      <c r="P11235" s="375"/>
      <c r="Q11235" s="376"/>
      <c r="R11235" s="376"/>
    </row>
    <row r="11236" spans="1:18" ht="11">
      <c r="A11236" s="375"/>
      <c r="B11236" s="375"/>
      <c r="C11236" s="375"/>
      <c r="D11236" s="375"/>
      <c r="E11236" s="375"/>
      <c r="F11236" s="375"/>
      <c r="G11236" s="375"/>
      <c r="H11236" s="376"/>
      <c r="I11236" s="375"/>
      <c r="J11236" s="376"/>
      <c r="K11236" s="375"/>
      <c r="L11236" s="376"/>
      <c r="M11236" s="376"/>
      <c r="N11236" s="376"/>
      <c r="O11236" s="375"/>
      <c r="P11236" s="375"/>
      <c r="Q11236" s="376"/>
      <c r="R11236" s="376"/>
    </row>
    <row r="11237" spans="1:18" ht="11">
      <c r="A11237" s="375"/>
      <c r="B11237" s="375"/>
      <c r="C11237" s="375"/>
      <c r="D11237" s="375"/>
      <c r="E11237" s="375"/>
      <c r="F11237" s="375"/>
      <c r="G11237" s="375"/>
      <c r="H11237" s="376"/>
      <c r="I11237" s="375"/>
      <c r="J11237" s="376"/>
      <c r="K11237" s="375"/>
      <c r="L11237" s="376"/>
      <c r="M11237" s="376"/>
      <c r="N11237" s="376"/>
      <c r="O11237" s="375"/>
      <c r="P11237" s="375"/>
      <c r="Q11237" s="376"/>
      <c r="R11237" s="376"/>
    </row>
    <row r="11238" spans="1:18" ht="11">
      <c r="A11238" s="375"/>
      <c r="B11238" s="375"/>
      <c r="C11238" s="375"/>
      <c r="D11238" s="375"/>
      <c r="E11238" s="375"/>
      <c r="F11238" s="375"/>
      <c r="G11238" s="375"/>
      <c r="H11238" s="376"/>
      <c r="I11238" s="375"/>
      <c r="J11238" s="376"/>
      <c r="K11238" s="375"/>
      <c r="L11238" s="376"/>
      <c r="M11238" s="376"/>
      <c r="N11238" s="376"/>
      <c r="O11238" s="375"/>
      <c r="P11238" s="375"/>
      <c r="Q11238" s="376"/>
      <c r="R11238" s="376"/>
    </row>
    <row r="11239" spans="1:18" ht="11">
      <c r="A11239" s="375"/>
      <c r="B11239" s="375"/>
      <c r="C11239" s="375"/>
      <c r="D11239" s="375"/>
      <c r="E11239" s="375"/>
      <c r="F11239" s="375"/>
      <c r="G11239" s="375"/>
      <c r="H11239" s="376"/>
      <c r="I11239" s="375"/>
      <c r="J11239" s="376"/>
      <c r="K11239" s="375"/>
      <c r="L11239" s="376"/>
      <c r="M11239" s="376"/>
      <c r="N11239" s="376"/>
      <c r="O11239" s="376"/>
      <c r="P11239" s="375"/>
      <c r="Q11239" s="376"/>
      <c r="R11239" s="376"/>
    </row>
    <row r="11240" spans="1:18" ht="11">
      <c r="A11240" s="375"/>
      <c r="B11240" s="375"/>
      <c r="C11240" s="375"/>
      <c r="D11240" s="375"/>
      <c r="E11240" s="375"/>
      <c r="F11240" s="375"/>
      <c r="G11240" s="375"/>
      <c r="H11240" s="376"/>
      <c r="I11240" s="375"/>
      <c r="J11240" s="376"/>
      <c r="K11240" s="375"/>
      <c r="L11240" s="376"/>
      <c r="M11240" s="376"/>
      <c r="N11240" s="376"/>
      <c r="O11240" s="376"/>
      <c r="P11240" s="375"/>
      <c r="Q11240" s="376"/>
      <c r="R11240" s="376"/>
    </row>
    <row r="11241" spans="1:18" ht="11">
      <c r="A11241" s="375"/>
      <c r="B11241" s="375"/>
      <c r="C11241" s="375"/>
      <c r="D11241" s="375"/>
      <c r="E11241" s="375"/>
      <c r="F11241" s="375"/>
      <c r="G11241" s="375"/>
      <c r="H11241" s="376"/>
      <c r="I11241" s="375"/>
      <c r="J11241" s="376"/>
      <c r="K11241" s="375"/>
      <c r="L11241" s="376"/>
      <c r="M11241" s="376"/>
      <c r="N11241" s="376"/>
      <c r="O11241" s="376"/>
      <c r="P11241" s="375"/>
      <c r="Q11241" s="376"/>
      <c r="R11241" s="376"/>
    </row>
    <row r="11242" spans="1:18" ht="11">
      <c r="A11242" s="375"/>
      <c r="B11242" s="375"/>
      <c r="C11242" s="375"/>
      <c r="D11242" s="375"/>
      <c r="E11242" s="375"/>
      <c r="F11242" s="375"/>
      <c r="G11242" s="375"/>
      <c r="H11242" s="376"/>
      <c r="I11242" s="375"/>
      <c r="J11242" s="376"/>
      <c r="K11242" s="375"/>
      <c r="L11242" s="376"/>
      <c r="M11242" s="376"/>
      <c r="N11242" s="376"/>
      <c r="O11242" s="376"/>
      <c r="P11242" s="375"/>
      <c r="Q11242" s="376"/>
      <c r="R11242" s="376"/>
    </row>
    <row r="11243" spans="1:18" ht="11">
      <c r="A11243" s="375"/>
      <c r="B11243" s="375"/>
      <c r="C11243" s="375"/>
      <c r="D11243" s="375"/>
      <c r="E11243" s="375"/>
      <c r="F11243" s="375"/>
      <c r="G11243" s="375"/>
      <c r="H11243" s="376"/>
      <c r="I11243" s="375"/>
      <c r="J11243" s="375"/>
      <c r="K11243" s="375"/>
      <c r="L11243" s="376"/>
      <c r="M11243" s="376"/>
      <c r="N11243" s="376"/>
      <c r="O11243" s="375"/>
      <c r="P11243" s="375"/>
      <c r="Q11243" s="376"/>
      <c r="R11243" s="376"/>
    </row>
    <row r="11244" spans="1:18" ht="11">
      <c r="A11244" s="375"/>
      <c r="B11244" s="375"/>
      <c r="C11244" s="375"/>
      <c r="D11244" s="375"/>
      <c r="E11244" s="375"/>
      <c r="F11244" s="375"/>
      <c r="G11244" s="375"/>
      <c r="H11244" s="376"/>
      <c r="I11244" s="375"/>
      <c r="J11244" s="375"/>
      <c r="K11244" s="375"/>
      <c r="L11244" s="376"/>
      <c r="M11244" s="376"/>
      <c r="N11244" s="376"/>
      <c r="O11244" s="375"/>
      <c r="P11244" s="375"/>
      <c r="Q11244" s="376"/>
      <c r="R11244" s="376"/>
    </row>
    <row r="11245" spans="1:18" ht="11">
      <c r="A11245" s="375"/>
      <c r="B11245" s="375"/>
      <c r="C11245" s="375"/>
      <c r="D11245" s="375"/>
      <c r="E11245" s="375"/>
      <c r="F11245" s="375"/>
      <c r="G11245" s="375"/>
      <c r="H11245" s="376"/>
      <c r="I11245" s="375"/>
      <c r="J11245" s="375"/>
      <c r="K11245" s="375"/>
      <c r="L11245" s="376"/>
      <c r="M11245" s="376"/>
      <c r="N11245" s="376"/>
      <c r="O11245" s="375"/>
      <c r="P11245" s="375"/>
      <c r="Q11245" s="376"/>
      <c r="R11245" s="376"/>
    </row>
    <row r="11246" spans="1:18" ht="11">
      <c r="A11246" s="375"/>
      <c r="B11246" s="375"/>
      <c r="C11246" s="375"/>
      <c r="D11246" s="375"/>
      <c r="E11246" s="375"/>
      <c r="F11246" s="375"/>
      <c r="G11246" s="375"/>
      <c r="H11246" s="376"/>
      <c r="I11246" s="375"/>
      <c r="J11246" s="375"/>
      <c r="K11246" s="375"/>
      <c r="L11246" s="376"/>
      <c r="M11246" s="376"/>
      <c r="N11246" s="376"/>
      <c r="O11246" s="375"/>
      <c r="P11246" s="375"/>
      <c r="Q11246" s="376"/>
      <c r="R11246" s="376"/>
    </row>
    <row r="11247" spans="1:18" ht="11">
      <c r="A11247" s="375"/>
      <c r="B11247" s="375"/>
      <c r="C11247" s="375"/>
      <c r="D11247" s="375"/>
      <c r="E11247" s="375"/>
      <c r="F11247" s="375"/>
      <c r="G11247" s="375"/>
      <c r="H11247" s="376"/>
      <c r="I11247" s="375"/>
      <c r="J11247" s="375"/>
      <c r="K11247" s="375"/>
      <c r="L11247" s="376"/>
      <c r="M11247" s="376"/>
      <c r="N11247" s="376"/>
      <c r="O11247" s="375"/>
      <c r="P11247" s="375"/>
      <c r="Q11247" s="376"/>
      <c r="R11247" s="376"/>
    </row>
    <row r="11248" spans="1:18" ht="11">
      <c r="A11248" s="375"/>
      <c r="B11248" s="375"/>
      <c r="C11248" s="375"/>
      <c r="D11248" s="375"/>
      <c r="E11248" s="375"/>
      <c r="F11248" s="375"/>
      <c r="G11248" s="375"/>
      <c r="H11248" s="376"/>
      <c r="I11248" s="375"/>
      <c r="J11248" s="375"/>
      <c r="K11248" s="375"/>
      <c r="L11248" s="376"/>
      <c r="M11248" s="376"/>
      <c r="N11248" s="376"/>
      <c r="O11248" s="375"/>
      <c r="P11248" s="375"/>
      <c r="Q11248" s="376"/>
      <c r="R11248" s="376"/>
    </row>
    <row r="11249" spans="1:18" ht="11">
      <c r="A11249" s="375"/>
      <c r="B11249" s="375"/>
      <c r="C11249" s="375"/>
      <c r="D11249" s="375"/>
      <c r="E11249" s="375"/>
      <c r="F11249" s="375"/>
      <c r="G11249" s="375"/>
      <c r="H11249" s="376"/>
      <c r="I11249" s="375"/>
      <c r="J11249" s="375"/>
      <c r="K11249" s="375"/>
      <c r="L11249" s="376"/>
      <c r="M11249" s="376"/>
      <c r="N11249" s="376"/>
      <c r="O11249" s="375"/>
      <c r="P11249" s="375"/>
      <c r="Q11249" s="376"/>
      <c r="R11249" s="376"/>
    </row>
    <row r="11250" spans="1:18" ht="11">
      <c r="A11250" s="375"/>
      <c r="B11250" s="375"/>
      <c r="C11250" s="375"/>
      <c r="D11250" s="375"/>
      <c r="E11250" s="375"/>
      <c r="F11250" s="375"/>
      <c r="G11250" s="375"/>
      <c r="H11250" s="376"/>
      <c r="I11250" s="375"/>
      <c r="J11250" s="375"/>
      <c r="K11250" s="375"/>
      <c r="L11250" s="376"/>
      <c r="M11250" s="376"/>
      <c r="N11250" s="376"/>
      <c r="O11250" s="375"/>
      <c r="P11250" s="375"/>
      <c r="Q11250" s="376"/>
      <c r="R11250" s="376"/>
    </row>
    <row r="11251" spans="1:18" ht="11">
      <c r="A11251" s="375"/>
      <c r="B11251" s="375"/>
      <c r="C11251" s="375"/>
      <c r="D11251" s="375"/>
      <c r="E11251" s="375"/>
      <c r="F11251" s="375"/>
      <c r="G11251" s="375"/>
      <c r="H11251" s="376"/>
      <c r="I11251" s="375"/>
      <c r="J11251" s="375"/>
      <c r="K11251" s="375"/>
      <c r="L11251" s="376"/>
      <c r="M11251" s="376"/>
      <c r="N11251" s="376"/>
      <c r="O11251" s="375"/>
      <c r="P11251" s="375"/>
      <c r="Q11251" s="376"/>
      <c r="R11251" s="376"/>
    </row>
    <row r="11252" spans="1:18" ht="11">
      <c r="A11252" s="375"/>
      <c r="B11252" s="375"/>
      <c r="C11252" s="375"/>
      <c r="D11252" s="375"/>
      <c r="E11252" s="375"/>
      <c r="F11252" s="375"/>
      <c r="G11252" s="375"/>
      <c r="H11252" s="376"/>
      <c r="I11252" s="375"/>
      <c r="J11252" s="375"/>
      <c r="K11252" s="375"/>
      <c r="L11252" s="376"/>
      <c r="M11252" s="376"/>
      <c r="N11252" s="376"/>
      <c r="O11252" s="375"/>
      <c r="P11252" s="375"/>
      <c r="Q11252" s="376"/>
      <c r="R11252" s="376"/>
    </row>
    <row r="11253" spans="1:18" ht="11">
      <c r="A11253" s="375"/>
      <c r="B11253" s="375"/>
      <c r="C11253" s="375"/>
      <c r="D11253" s="375"/>
      <c r="E11253" s="375"/>
      <c r="F11253" s="375"/>
      <c r="G11253" s="375"/>
      <c r="H11253" s="376"/>
      <c r="I11253" s="375"/>
      <c r="J11253" s="375"/>
      <c r="K11253" s="375"/>
      <c r="L11253" s="376"/>
      <c r="M11253" s="376"/>
      <c r="N11253" s="376"/>
      <c r="O11253" s="375"/>
      <c r="P11253" s="375"/>
      <c r="Q11253" s="376"/>
      <c r="R11253" s="376"/>
    </row>
    <row r="11254" spans="1:18" ht="11">
      <c r="A11254" s="375"/>
      <c r="B11254" s="375"/>
      <c r="C11254" s="375"/>
      <c r="D11254" s="375"/>
      <c r="E11254" s="375"/>
      <c r="F11254" s="375"/>
      <c r="G11254" s="375"/>
      <c r="H11254" s="376"/>
      <c r="I11254" s="375"/>
      <c r="J11254" s="375"/>
      <c r="K11254" s="375"/>
      <c r="L11254" s="376"/>
      <c r="M11254" s="376"/>
      <c r="N11254" s="376"/>
      <c r="O11254" s="375"/>
      <c r="P11254" s="375"/>
      <c r="Q11254" s="376"/>
      <c r="R11254" s="376"/>
    </row>
    <row r="11255" spans="1:18" ht="11">
      <c r="A11255" s="375"/>
      <c r="B11255" s="375"/>
      <c r="C11255" s="375"/>
      <c r="D11255" s="375"/>
      <c r="E11255" s="375"/>
      <c r="F11255" s="375"/>
      <c r="G11255" s="375"/>
      <c r="H11255" s="376"/>
      <c r="I11255" s="375"/>
      <c r="J11255" s="376"/>
      <c r="K11255" s="375"/>
      <c r="L11255" s="376"/>
      <c r="M11255" s="376"/>
      <c r="N11255" s="376"/>
      <c r="O11255" s="375"/>
      <c r="P11255" s="375"/>
      <c r="Q11255" s="376"/>
      <c r="R11255" s="376"/>
    </row>
    <row r="11256" spans="1:18" ht="11">
      <c r="A11256" s="375"/>
      <c r="B11256" s="375"/>
      <c r="C11256" s="375"/>
      <c r="D11256" s="375"/>
      <c r="E11256" s="375"/>
      <c r="F11256" s="375"/>
      <c r="G11256" s="375"/>
      <c r="H11256" s="376"/>
      <c r="I11256" s="375"/>
      <c r="J11256" s="376"/>
      <c r="K11256" s="375"/>
      <c r="L11256" s="376"/>
      <c r="M11256" s="376"/>
      <c r="N11256" s="376"/>
      <c r="O11256" s="376"/>
      <c r="P11256" s="375"/>
      <c r="Q11256" s="376"/>
      <c r="R11256" s="376"/>
    </row>
    <row r="11257" spans="1:18" ht="11">
      <c r="A11257" s="375"/>
      <c r="B11257" s="375"/>
      <c r="C11257" s="375"/>
      <c r="D11257" s="375"/>
      <c r="E11257" s="375"/>
      <c r="F11257" s="375"/>
      <c r="G11257" s="375"/>
      <c r="H11257" s="376"/>
      <c r="I11257" s="375"/>
      <c r="J11257" s="376"/>
      <c r="K11257" s="375"/>
      <c r="L11257" s="376"/>
      <c r="M11257" s="376"/>
      <c r="N11257" s="376"/>
      <c r="O11257" s="375"/>
      <c r="P11257" s="375"/>
      <c r="Q11257" s="376"/>
      <c r="R11257" s="376"/>
    </row>
    <row r="11258" spans="1:18" ht="11">
      <c r="A11258" s="375"/>
      <c r="B11258" s="375"/>
      <c r="C11258" s="375"/>
      <c r="D11258" s="375"/>
      <c r="E11258" s="375"/>
      <c r="F11258" s="375"/>
      <c r="G11258" s="375"/>
      <c r="H11258" s="376"/>
      <c r="I11258" s="375"/>
      <c r="J11258" s="376"/>
      <c r="K11258" s="375"/>
      <c r="L11258" s="376"/>
      <c r="M11258" s="376"/>
      <c r="N11258" s="376"/>
      <c r="O11258" s="375"/>
      <c r="P11258" s="375"/>
      <c r="Q11258" s="376"/>
      <c r="R11258" s="376"/>
    </row>
    <row r="11259" spans="1:18" ht="11">
      <c r="A11259" s="375"/>
      <c r="B11259" s="375"/>
      <c r="C11259" s="375"/>
      <c r="D11259" s="375"/>
      <c r="E11259" s="375"/>
      <c r="F11259" s="375"/>
      <c r="G11259" s="375"/>
      <c r="H11259" s="376"/>
      <c r="I11259" s="375"/>
      <c r="J11259" s="376"/>
      <c r="K11259" s="375"/>
      <c r="L11259" s="376"/>
      <c r="M11259" s="376"/>
      <c r="N11259" s="376"/>
      <c r="O11259" s="375"/>
      <c r="P11259" s="375"/>
      <c r="Q11259" s="376"/>
      <c r="R11259" s="376"/>
    </row>
    <row r="11260" spans="1:18" ht="11">
      <c r="A11260" s="375"/>
      <c r="B11260" s="375"/>
      <c r="C11260" s="375"/>
      <c r="D11260" s="375"/>
      <c r="E11260" s="375"/>
      <c r="F11260" s="375"/>
      <c r="G11260" s="375"/>
      <c r="H11260" s="376"/>
      <c r="I11260" s="375"/>
      <c r="J11260" s="375"/>
      <c r="K11260" s="375"/>
      <c r="L11260" s="376"/>
      <c r="M11260" s="376"/>
      <c r="N11260" s="376"/>
      <c r="O11260" s="375"/>
      <c r="P11260" s="375"/>
      <c r="Q11260" s="376"/>
      <c r="R11260" s="376"/>
    </row>
    <row r="11261" spans="1:18" ht="11">
      <c r="A11261" s="375"/>
      <c r="B11261" s="375"/>
      <c r="C11261" s="375"/>
      <c r="D11261" s="375"/>
      <c r="E11261" s="375"/>
      <c r="F11261" s="375"/>
      <c r="G11261" s="375"/>
      <c r="H11261" s="376"/>
      <c r="I11261" s="375"/>
      <c r="J11261" s="375"/>
      <c r="K11261" s="375"/>
      <c r="L11261" s="376"/>
      <c r="M11261" s="376"/>
      <c r="N11261" s="376"/>
      <c r="O11261" s="375"/>
      <c r="P11261" s="375"/>
      <c r="Q11261" s="376"/>
      <c r="R11261" s="376"/>
    </row>
    <row r="11262" spans="1:18" ht="11">
      <c r="A11262" s="375"/>
      <c r="B11262" s="375"/>
      <c r="C11262" s="375"/>
      <c r="D11262" s="375"/>
      <c r="E11262" s="375"/>
      <c r="F11262" s="375"/>
      <c r="G11262" s="375"/>
      <c r="H11262" s="376"/>
      <c r="I11262" s="375"/>
      <c r="J11262" s="375"/>
      <c r="K11262" s="375"/>
      <c r="L11262" s="376"/>
      <c r="M11262" s="376"/>
      <c r="N11262" s="376"/>
      <c r="O11262" s="375"/>
      <c r="P11262" s="375"/>
      <c r="Q11262" s="376"/>
      <c r="R11262" s="376"/>
    </row>
    <row r="11263" spans="1:18" ht="11">
      <c r="A11263" s="375"/>
      <c r="B11263" s="375"/>
      <c r="C11263" s="375"/>
      <c r="D11263" s="375"/>
      <c r="E11263" s="375"/>
      <c r="F11263" s="375"/>
      <c r="G11263" s="375"/>
      <c r="H11263" s="376"/>
      <c r="I11263" s="375"/>
      <c r="J11263" s="376"/>
      <c r="K11263" s="375"/>
      <c r="L11263" s="376"/>
      <c r="M11263" s="376"/>
      <c r="N11263" s="376"/>
      <c r="O11263" s="376"/>
      <c r="P11263" s="375"/>
      <c r="Q11263" s="376"/>
      <c r="R11263" s="376"/>
    </row>
    <row r="11264" spans="1:18" ht="11">
      <c r="A11264" s="375"/>
      <c r="B11264" s="375"/>
      <c r="C11264" s="375"/>
      <c r="D11264" s="375"/>
      <c r="E11264" s="375"/>
      <c r="F11264" s="375"/>
      <c r="G11264" s="375"/>
      <c r="H11264" s="376"/>
      <c r="I11264" s="375"/>
      <c r="J11264" s="376"/>
      <c r="K11264" s="375"/>
      <c r="L11264" s="376"/>
      <c r="M11264" s="376"/>
      <c r="N11264" s="376"/>
      <c r="O11264" s="376"/>
      <c r="P11264" s="375"/>
      <c r="Q11264" s="376"/>
      <c r="R11264" s="376"/>
    </row>
    <row r="11265" spans="1:18" ht="11">
      <c r="A11265" s="375"/>
      <c r="B11265" s="375"/>
      <c r="C11265" s="375"/>
      <c r="D11265" s="375"/>
      <c r="E11265" s="375"/>
      <c r="F11265" s="375"/>
      <c r="G11265" s="375"/>
      <c r="H11265" s="376"/>
      <c r="I11265" s="375"/>
      <c r="J11265" s="375"/>
      <c r="K11265" s="375"/>
      <c r="L11265" s="376"/>
      <c r="M11265" s="376"/>
      <c r="N11265" s="376"/>
      <c r="O11265" s="375"/>
      <c r="P11265" s="375"/>
      <c r="Q11265" s="376"/>
      <c r="R11265" s="376"/>
    </row>
    <row r="11266" spans="1:18" ht="11">
      <c r="A11266" s="375"/>
      <c r="B11266" s="375"/>
      <c r="C11266" s="375"/>
      <c r="D11266" s="375"/>
      <c r="E11266" s="375"/>
      <c r="F11266" s="375"/>
      <c r="G11266" s="375"/>
      <c r="H11266" s="376"/>
      <c r="I11266" s="375"/>
      <c r="J11266" s="375"/>
      <c r="K11266" s="375"/>
      <c r="L11266" s="376"/>
      <c r="M11266" s="376"/>
      <c r="N11266" s="376"/>
      <c r="O11266" s="375"/>
      <c r="P11266" s="375"/>
      <c r="Q11266" s="376"/>
      <c r="R11266" s="376"/>
    </row>
    <row r="11267" spans="1:18" ht="11">
      <c r="A11267" s="375"/>
      <c r="B11267" s="375"/>
      <c r="C11267" s="375"/>
      <c r="D11267" s="375"/>
      <c r="E11267" s="375"/>
      <c r="F11267" s="375"/>
      <c r="G11267" s="375"/>
      <c r="H11267" s="376"/>
      <c r="I11267" s="375"/>
      <c r="J11267" s="375"/>
      <c r="K11267" s="375"/>
      <c r="L11267" s="376"/>
      <c r="M11267" s="376"/>
      <c r="N11267" s="376"/>
      <c r="O11267" s="375"/>
      <c r="P11267" s="375"/>
      <c r="Q11267" s="376"/>
      <c r="R11267" s="376"/>
    </row>
    <row r="11268" spans="1:18" ht="11">
      <c r="A11268" s="375"/>
      <c r="B11268" s="375"/>
      <c r="C11268" s="375"/>
      <c r="D11268" s="375"/>
      <c r="E11268" s="375"/>
      <c r="F11268" s="375"/>
      <c r="G11268" s="375"/>
      <c r="H11268" s="376"/>
      <c r="I11268" s="375"/>
      <c r="J11268" s="375"/>
      <c r="K11268" s="375"/>
      <c r="L11268" s="376"/>
      <c r="M11268" s="376"/>
      <c r="N11268" s="376"/>
      <c r="O11268" s="375"/>
      <c r="P11268" s="375"/>
      <c r="Q11268" s="376"/>
      <c r="R11268" s="376"/>
    </row>
    <row r="11269" spans="1:18" ht="11">
      <c r="A11269" s="375"/>
      <c r="B11269" s="375"/>
      <c r="C11269" s="375"/>
      <c r="D11269" s="375"/>
      <c r="E11269" s="375"/>
      <c r="F11269" s="375"/>
      <c r="G11269" s="375"/>
      <c r="H11269" s="376"/>
      <c r="I11269" s="375"/>
      <c r="J11269" s="375"/>
      <c r="K11269" s="375"/>
      <c r="L11269" s="376"/>
      <c r="M11269" s="376"/>
      <c r="N11269" s="376"/>
      <c r="O11269" s="375"/>
      <c r="P11269" s="375"/>
      <c r="Q11269" s="376"/>
      <c r="R11269" s="376"/>
    </row>
    <row r="11270" spans="1:18" ht="11">
      <c r="A11270" s="375"/>
      <c r="B11270" s="375"/>
      <c r="C11270" s="375"/>
      <c r="D11270" s="375"/>
      <c r="E11270" s="375"/>
      <c r="F11270" s="375"/>
      <c r="G11270" s="375"/>
      <c r="H11270" s="376"/>
      <c r="I11270" s="375"/>
      <c r="J11270" s="376"/>
      <c r="K11270" s="375"/>
      <c r="L11270" s="376"/>
      <c r="M11270" s="376"/>
      <c r="N11270" s="376"/>
      <c r="O11270" s="375"/>
      <c r="P11270" s="375"/>
      <c r="Q11270" s="376"/>
      <c r="R11270" s="376"/>
    </row>
    <row r="11271" spans="1:18" ht="11">
      <c r="A11271" s="375"/>
      <c r="B11271" s="375"/>
      <c r="C11271" s="375"/>
      <c r="D11271" s="375"/>
      <c r="E11271" s="375"/>
      <c r="F11271" s="375"/>
      <c r="G11271" s="375"/>
      <c r="H11271" s="376"/>
      <c r="I11271" s="375"/>
      <c r="J11271" s="376"/>
      <c r="K11271" s="375"/>
      <c r="L11271" s="376"/>
      <c r="M11271" s="376"/>
      <c r="N11271" s="376"/>
      <c r="O11271" s="375"/>
      <c r="P11271" s="375"/>
      <c r="Q11271" s="376"/>
      <c r="R11271" s="376"/>
    </row>
    <row r="11272" spans="1:18" ht="11">
      <c r="A11272" s="375"/>
      <c r="B11272" s="375"/>
      <c r="C11272" s="375"/>
      <c r="D11272" s="375"/>
      <c r="E11272" s="375"/>
      <c r="F11272" s="375"/>
      <c r="G11272" s="375"/>
      <c r="H11272" s="376"/>
      <c r="I11272" s="375"/>
      <c r="J11272" s="376"/>
      <c r="K11272" s="375"/>
      <c r="L11272" s="376"/>
      <c r="M11272" s="376"/>
      <c r="N11272" s="376"/>
      <c r="O11272" s="375"/>
      <c r="P11272" s="375"/>
      <c r="Q11272" s="376"/>
      <c r="R11272" s="376"/>
    </row>
    <row r="11273" spans="1:18" ht="11">
      <c r="A11273" s="375"/>
      <c r="B11273" s="375"/>
      <c r="C11273" s="375"/>
      <c r="D11273" s="375"/>
      <c r="E11273" s="375"/>
      <c r="F11273" s="375"/>
      <c r="G11273" s="375"/>
      <c r="H11273" s="376"/>
      <c r="I11273" s="375"/>
      <c r="J11273" s="376"/>
      <c r="K11273" s="375"/>
      <c r="L11273" s="376"/>
      <c r="M11273" s="376"/>
      <c r="N11273" s="376"/>
      <c r="O11273" s="376"/>
      <c r="P11273" s="375"/>
      <c r="Q11273" s="376"/>
      <c r="R11273" s="376"/>
    </row>
    <row r="11274" spans="1:18" ht="11">
      <c r="A11274" s="375"/>
      <c r="B11274" s="375"/>
      <c r="C11274" s="375"/>
      <c r="D11274" s="375"/>
      <c r="E11274" s="375"/>
      <c r="F11274" s="375"/>
      <c r="G11274" s="375"/>
      <c r="H11274" s="376"/>
      <c r="I11274" s="375"/>
      <c r="J11274" s="376"/>
      <c r="K11274" s="375"/>
      <c r="L11274" s="376"/>
      <c r="M11274" s="376"/>
      <c r="N11274" s="376"/>
      <c r="O11274" s="376"/>
      <c r="P11274" s="375"/>
      <c r="Q11274" s="376"/>
      <c r="R11274" s="376"/>
    </row>
    <row r="11275" spans="1:18" ht="11">
      <c r="A11275" s="375"/>
      <c r="B11275" s="375"/>
      <c r="C11275" s="375"/>
      <c r="D11275" s="375"/>
      <c r="E11275" s="375"/>
      <c r="F11275" s="375"/>
      <c r="G11275" s="375"/>
      <c r="H11275" s="376"/>
      <c r="I11275" s="375"/>
      <c r="J11275" s="376"/>
      <c r="K11275" s="375"/>
      <c r="L11275" s="376"/>
      <c r="M11275" s="376"/>
      <c r="N11275" s="376"/>
      <c r="O11275" s="376"/>
      <c r="P11275" s="375"/>
      <c r="Q11275" s="376"/>
      <c r="R11275" s="376"/>
    </row>
    <row r="11276" spans="1:18" ht="11">
      <c r="A11276" s="375"/>
      <c r="B11276" s="375"/>
      <c r="C11276" s="375"/>
      <c r="D11276" s="375"/>
      <c r="E11276" s="375"/>
      <c r="F11276" s="375"/>
      <c r="G11276" s="375"/>
      <c r="H11276" s="376"/>
      <c r="I11276" s="375"/>
      <c r="J11276" s="375"/>
      <c r="K11276" s="375"/>
      <c r="L11276" s="376"/>
      <c r="M11276" s="376"/>
      <c r="N11276" s="376"/>
      <c r="O11276" s="375"/>
      <c r="P11276" s="375"/>
      <c r="Q11276" s="376"/>
      <c r="R11276" s="376"/>
    </row>
    <row r="11277" spans="1:18" ht="11">
      <c r="A11277" s="375"/>
      <c r="B11277" s="375"/>
      <c r="C11277" s="375"/>
      <c r="D11277" s="375"/>
      <c r="E11277" s="375"/>
      <c r="F11277" s="375"/>
      <c r="G11277" s="375"/>
      <c r="H11277" s="376"/>
      <c r="I11277" s="375"/>
      <c r="J11277" s="376"/>
      <c r="K11277" s="375"/>
      <c r="L11277" s="376"/>
      <c r="M11277" s="376"/>
      <c r="N11277" s="376"/>
      <c r="O11277" s="376"/>
      <c r="P11277" s="375"/>
      <c r="Q11277" s="376"/>
      <c r="R11277" s="376"/>
    </row>
    <row r="11278" spans="1:18" ht="11">
      <c r="A11278" s="375"/>
      <c r="B11278" s="375"/>
      <c r="C11278" s="375"/>
      <c r="D11278" s="375"/>
      <c r="E11278" s="375"/>
      <c r="F11278" s="375"/>
      <c r="G11278" s="375"/>
      <c r="H11278" s="376"/>
      <c r="I11278" s="375"/>
      <c r="J11278" s="375"/>
      <c r="K11278" s="375"/>
      <c r="L11278" s="376"/>
      <c r="M11278" s="376"/>
      <c r="N11278" s="376"/>
      <c r="O11278" s="375"/>
      <c r="P11278" s="375"/>
      <c r="Q11278" s="376"/>
      <c r="R11278" s="376"/>
    </row>
    <row r="11279" spans="1:18" ht="11">
      <c r="A11279" s="375"/>
      <c r="B11279" s="375"/>
      <c r="C11279" s="375"/>
      <c r="D11279" s="375"/>
      <c r="E11279" s="375"/>
      <c r="F11279" s="375"/>
      <c r="G11279" s="375"/>
      <c r="H11279" s="376"/>
      <c r="I11279" s="375"/>
      <c r="J11279" s="375"/>
      <c r="K11279" s="375"/>
      <c r="L11279" s="376"/>
      <c r="M11279" s="376"/>
      <c r="N11279" s="376"/>
      <c r="O11279" s="375"/>
      <c r="P11279" s="375"/>
      <c r="Q11279" s="376"/>
      <c r="R11279" s="376"/>
    </row>
    <row r="11280" spans="1:18" ht="11">
      <c r="A11280" s="375"/>
      <c r="B11280" s="375"/>
      <c r="C11280" s="375"/>
      <c r="D11280" s="375"/>
      <c r="E11280" s="375"/>
      <c r="F11280" s="375"/>
      <c r="G11280" s="375"/>
      <c r="H11280" s="376"/>
      <c r="I11280" s="375"/>
      <c r="J11280" s="375"/>
      <c r="K11280" s="375"/>
      <c r="L11280" s="376"/>
      <c r="M11280" s="376"/>
      <c r="N11280" s="376"/>
      <c r="O11280" s="375"/>
      <c r="P11280" s="375"/>
      <c r="Q11280" s="376"/>
      <c r="R11280" s="376"/>
    </row>
    <row r="11281" spans="1:18" ht="11">
      <c r="A11281" s="375"/>
      <c r="B11281" s="375"/>
      <c r="C11281" s="375"/>
      <c r="D11281" s="375"/>
      <c r="E11281" s="375"/>
      <c r="F11281" s="375"/>
      <c r="G11281" s="375"/>
      <c r="H11281" s="376"/>
      <c r="I11281" s="375"/>
      <c r="J11281" s="375"/>
      <c r="K11281" s="375"/>
      <c r="L11281" s="376"/>
      <c r="M11281" s="376"/>
      <c r="N11281" s="376"/>
      <c r="O11281" s="375"/>
      <c r="P11281" s="375"/>
      <c r="Q11281" s="376"/>
      <c r="R11281" s="376"/>
    </row>
    <row r="11282" spans="1:18" ht="11">
      <c r="A11282" s="375"/>
      <c r="B11282" s="375"/>
      <c r="C11282" s="375"/>
      <c r="D11282" s="375"/>
      <c r="E11282" s="375"/>
      <c r="F11282" s="375"/>
      <c r="G11282" s="375"/>
      <c r="H11282" s="376"/>
      <c r="I11282" s="375"/>
      <c r="J11282" s="375"/>
      <c r="K11282" s="375"/>
      <c r="L11282" s="376"/>
      <c r="M11282" s="376"/>
      <c r="N11282" s="376"/>
      <c r="O11282" s="375"/>
      <c r="P11282" s="375"/>
      <c r="Q11282" s="376"/>
      <c r="R11282" s="376"/>
    </row>
    <row r="11283" spans="1:18" ht="11">
      <c r="A11283" s="375"/>
      <c r="B11283" s="375"/>
      <c r="C11283" s="375"/>
      <c r="D11283" s="375"/>
      <c r="E11283" s="375"/>
      <c r="F11283" s="375"/>
      <c r="G11283" s="375"/>
      <c r="H11283" s="376"/>
      <c r="I11283" s="375"/>
      <c r="J11283" s="375"/>
      <c r="K11283" s="375"/>
      <c r="L11283" s="376"/>
      <c r="M11283" s="376"/>
      <c r="N11283" s="376"/>
      <c r="O11283" s="375"/>
      <c r="P11283" s="375"/>
      <c r="Q11283" s="376"/>
      <c r="R11283" s="376"/>
    </row>
    <row r="11284" spans="1:18" ht="11">
      <c r="A11284" s="375"/>
      <c r="B11284" s="375"/>
      <c r="C11284" s="375"/>
      <c r="D11284" s="375"/>
      <c r="E11284" s="375"/>
      <c r="F11284" s="375"/>
      <c r="G11284" s="375"/>
      <c r="H11284" s="376"/>
      <c r="I11284" s="375"/>
      <c r="J11284" s="375"/>
      <c r="K11284" s="375"/>
      <c r="L11284" s="376"/>
      <c r="M11284" s="376"/>
      <c r="N11284" s="376"/>
      <c r="O11284" s="375"/>
      <c r="P11284" s="375"/>
      <c r="Q11284" s="376"/>
      <c r="R11284" s="376"/>
    </row>
    <row r="11285" spans="1:18" ht="11">
      <c r="A11285" s="375"/>
      <c r="B11285" s="375"/>
      <c r="C11285" s="375"/>
      <c r="D11285" s="375"/>
      <c r="E11285" s="375"/>
      <c r="F11285" s="375"/>
      <c r="G11285" s="375"/>
      <c r="H11285" s="376"/>
      <c r="I11285" s="375"/>
      <c r="J11285" s="375"/>
      <c r="K11285" s="375"/>
      <c r="L11285" s="376"/>
      <c r="M11285" s="376"/>
      <c r="N11285" s="376"/>
      <c r="O11285" s="375"/>
      <c r="P11285" s="375"/>
      <c r="Q11285" s="376"/>
      <c r="R11285" s="376"/>
    </row>
    <row r="11286" spans="1:18" ht="11">
      <c r="A11286" s="375"/>
      <c r="B11286" s="375"/>
      <c r="C11286" s="375"/>
      <c r="D11286" s="375"/>
      <c r="E11286" s="375"/>
      <c r="F11286" s="375"/>
      <c r="G11286" s="375"/>
      <c r="H11286" s="376"/>
      <c r="I11286" s="375"/>
      <c r="J11286" s="375"/>
      <c r="K11286" s="375"/>
      <c r="L11286" s="376"/>
      <c r="M11286" s="376"/>
      <c r="N11286" s="376"/>
      <c r="O11286" s="375"/>
      <c r="P11286" s="375"/>
      <c r="Q11286" s="376"/>
      <c r="R11286" s="376"/>
    </row>
    <row r="11287" spans="1:18" ht="11">
      <c r="A11287" s="375"/>
      <c r="B11287" s="375"/>
      <c r="C11287" s="375"/>
      <c r="D11287" s="375"/>
      <c r="E11287" s="375"/>
      <c r="F11287" s="375"/>
      <c r="G11287" s="375"/>
      <c r="H11287" s="376"/>
      <c r="I11287" s="375"/>
      <c r="J11287" s="375"/>
      <c r="K11287" s="375"/>
      <c r="L11287" s="376"/>
      <c r="M11287" s="376"/>
      <c r="N11287" s="376"/>
      <c r="O11287" s="375"/>
      <c r="P11287" s="375"/>
      <c r="Q11287" s="376"/>
      <c r="R11287" s="376"/>
    </row>
    <row r="11288" spans="1:18" ht="11">
      <c r="A11288" s="375"/>
      <c r="B11288" s="375"/>
      <c r="C11288" s="375"/>
      <c r="D11288" s="375"/>
      <c r="E11288" s="375"/>
      <c r="F11288" s="375"/>
      <c r="G11288" s="375"/>
      <c r="H11288" s="376"/>
      <c r="I11288" s="375"/>
      <c r="J11288" s="375"/>
      <c r="K11288" s="375"/>
      <c r="L11288" s="376"/>
      <c r="M11288" s="376"/>
      <c r="N11288" s="376"/>
      <c r="O11288" s="375"/>
      <c r="P11288" s="375"/>
      <c r="Q11288" s="376"/>
      <c r="R11288" s="376"/>
    </row>
    <row r="11289" spans="1:18" ht="11">
      <c r="A11289" s="375"/>
      <c r="B11289" s="375"/>
      <c r="C11289" s="375"/>
      <c r="D11289" s="375"/>
      <c r="E11289" s="375"/>
      <c r="F11289" s="375"/>
      <c r="G11289" s="375"/>
      <c r="H11289" s="376"/>
      <c r="I11289" s="375"/>
      <c r="J11289" s="375"/>
      <c r="K11289" s="375"/>
      <c r="L11289" s="376"/>
      <c r="M11289" s="376"/>
      <c r="N11289" s="376"/>
      <c r="O11289" s="375"/>
      <c r="P11289" s="375"/>
      <c r="Q11289" s="376"/>
      <c r="R11289" s="376"/>
    </row>
    <row r="11290" spans="1:18" ht="11">
      <c r="A11290" s="375"/>
      <c r="B11290" s="375"/>
      <c r="C11290" s="375"/>
      <c r="D11290" s="375"/>
      <c r="E11290" s="375"/>
      <c r="F11290" s="375"/>
      <c r="G11290" s="375"/>
      <c r="H11290" s="376"/>
      <c r="I11290" s="375"/>
      <c r="J11290" s="375"/>
      <c r="K11290" s="375"/>
      <c r="L11290" s="376"/>
      <c r="M11290" s="376"/>
      <c r="N11290" s="376"/>
      <c r="O11290" s="375"/>
      <c r="P11290" s="375"/>
      <c r="Q11290" s="376"/>
      <c r="R11290" s="376"/>
    </row>
    <row r="11291" spans="1:18" ht="11">
      <c r="A11291" s="375"/>
      <c r="B11291" s="375"/>
      <c r="C11291" s="375"/>
      <c r="D11291" s="375"/>
      <c r="E11291" s="375"/>
      <c r="F11291" s="375"/>
      <c r="G11291" s="375"/>
      <c r="H11291" s="376"/>
      <c r="I11291" s="375"/>
      <c r="J11291" s="375"/>
      <c r="K11291" s="375"/>
      <c r="L11291" s="376"/>
      <c r="M11291" s="376"/>
      <c r="N11291" s="376"/>
      <c r="O11291" s="375"/>
      <c r="P11291" s="375"/>
      <c r="Q11291" s="376"/>
      <c r="R11291" s="376"/>
    </row>
    <row r="11292" spans="1:18" ht="11">
      <c r="A11292" s="375"/>
      <c r="B11292" s="375"/>
      <c r="C11292" s="375"/>
      <c r="D11292" s="375"/>
      <c r="E11292" s="375"/>
      <c r="F11292" s="375"/>
      <c r="G11292" s="375"/>
      <c r="H11292" s="376"/>
      <c r="I11292" s="375"/>
      <c r="J11292" s="376"/>
      <c r="K11292" s="375"/>
      <c r="L11292" s="376"/>
      <c r="M11292" s="376"/>
      <c r="N11292" s="376"/>
      <c r="O11292" s="375"/>
      <c r="P11292" s="375"/>
      <c r="Q11292" s="376"/>
      <c r="R11292" s="376"/>
    </row>
    <row r="11293" spans="1:18" ht="11">
      <c r="A11293" s="375"/>
      <c r="B11293" s="375"/>
      <c r="C11293" s="375"/>
      <c r="D11293" s="375"/>
      <c r="E11293" s="375"/>
      <c r="F11293" s="375"/>
      <c r="G11293" s="375"/>
      <c r="H11293" s="376"/>
      <c r="I11293" s="375"/>
      <c r="J11293" s="376"/>
      <c r="K11293" s="375"/>
      <c r="L11293" s="376"/>
      <c r="M11293" s="376"/>
      <c r="N11293" s="376"/>
      <c r="O11293" s="375"/>
      <c r="P11293" s="375"/>
      <c r="Q11293" s="376"/>
      <c r="R11293" s="376"/>
    </row>
    <row r="11294" spans="1:18" ht="11">
      <c r="A11294" s="375"/>
      <c r="B11294" s="375"/>
      <c r="C11294" s="375"/>
      <c r="D11294" s="375"/>
      <c r="E11294" s="375"/>
      <c r="F11294" s="375"/>
      <c r="G11294" s="375"/>
      <c r="H11294" s="376"/>
      <c r="I11294" s="375"/>
      <c r="J11294" s="376"/>
      <c r="K11294" s="375"/>
      <c r="L11294" s="376"/>
      <c r="M11294" s="376"/>
      <c r="N11294" s="376"/>
      <c r="O11294" s="375"/>
      <c r="P11294" s="375"/>
      <c r="Q11294" s="376"/>
      <c r="R11294" s="376"/>
    </row>
    <row r="11295" spans="1:18" ht="11">
      <c r="A11295" s="375"/>
      <c r="B11295" s="375"/>
      <c r="C11295" s="375"/>
      <c r="D11295" s="375"/>
      <c r="E11295" s="375"/>
      <c r="F11295" s="375"/>
      <c r="G11295" s="375"/>
      <c r="H11295" s="376"/>
      <c r="I11295" s="375"/>
      <c r="J11295" s="376"/>
      <c r="K11295" s="375"/>
      <c r="L11295" s="376"/>
      <c r="M11295" s="376"/>
      <c r="N11295" s="376"/>
      <c r="O11295" s="375"/>
      <c r="P11295" s="375"/>
      <c r="Q11295" s="376"/>
      <c r="R11295" s="376"/>
    </row>
    <row r="11296" spans="1:18" ht="11">
      <c r="A11296" s="375"/>
      <c r="B11296" s="375"/>
      <c r="C11296" s="375"/>
      <c r="D11296" s="375"/>
      <c r="E11296" s="375"/>
      <c r="F11296" s="375"/>
      <c r="G11296" s="375"/>
      <c r="H11296" s="376"/>
      <c r="I11296" s="375"/>
      <c r="J11296" s="376"/>
      <c r="K11296" s="375"/>
      <c r="L11296" s="376"/>
      <c r="M11296" s="376"/>
      <c r="N11296" s="376"/>
      <c r="O11296" s="376"/>
      <c r="P11296" s="375"/>
      <c r="Q11296" s="376"/>
      <c r="R11296" s="376"/>
    </row>
    <row r="11297" spans="1:18" ht="11">
      <c r="A11297" s="375"/>
      <c r="B11297" s="375"/>
      <c r="C11297" s="375"/>
      <c r="D11297" s="375"/>
      <c r="E11297" s="375"/>
      <c r="F11297" s="375"/>
      <c r="G11297" s="375"/>
      <c r="H11297" s="376"/>
      <c r="I11297" s="375"/>
      <c r="J11297" s="376"/>
      <c r="K11297" s="375"/>
      <c r="L11297" s="376"/>
      <c r="M11297" s="376"/>
      <c r="N11297" s="376"/>
      <c r="O11297" s="376"/>
      <c r="P11297" s="375"/>
      <c r="Q11297" s="376"/>
      <c r="R11297" s="376"/>
    </row>
    <row r="11298" spans="1:18" ht="11">
      <c r="A11298" s="375"/>
      <c r="B11298" s="375"/>
      <c r="C11298" s="375"/>
      <c r="D11298" s="375"/>
      <c r="E11298" s="375"/>
      <c r="F11298" s="375"/>
      <c r="G11298" s="375"/>
      <c r="H11298" s="376"/>
      <c r="I11298" s="375"/>
      <c r="J11298" s="376"/>
      <c r="K11298" s="375"/>
      <c r="L11298" s="376"/>
      <c r="M11298" s="376"/>
      <c r="N11298" s="376"/>
      <c r="O11298" s="376"/>
      <c r="P11298" s="375"/>
      <c r="Q11298" s="376"/>
      <c r="R11298" s="376"/>
    </row>
    <row r="11299" spans="1:18" ht="11">
      <c r="A11299" s="375"/>
      <c r="B11299" s="375"/>
      <c r="C11299" s="375"/>
      <c r="D11299" s="375"/>
      <c r="E11299" s="375"/>
      <c r="F11299" s="375"/>
      <c r="G11299" s="375"/>
      <c r="H11299" s="376"/>
      <c r="I11299" s="375"/>
      <c r="J11299" s="376"/>
      <c r="K11299" s="375"/>
      <c r="L11299" s="376"/>
      <c r="M11299" s="376"/>
      <c r="N11299" s="376"/>
      <c r="O11299" s="376"/>
      <c r="P11299" s="375"/>
      <c r="Q11299" s="376"/>
      <c r="R11299" s="376"/>
    </row>
    <row r="11300" spans="1:18" ht="11">
      <c r="A11300" s="375"/>
      <c r="B11300" s="375"/>
      <c r="C11300" s="375"/>
      <c r="D11300" s="375"/>
      <c r="E11300" s="375"/>
      <c r="F11300" s="375"/>
      <c r="G11300" s="375"/>
      <c r="H11300" s="376"/>
      <c r="I11300" s="375"/>
      <c r="J11300" s="376"/>
      <c r="K11300" s="375"/>
      <c r="L11300" s="376"/>
      <c r="M11300" s="376"/>
      <c r="N11300" s="376"/>
      <c r="O11300" s="376"/>
      <c r="P11300" s="375"/>
      <c r="Q11300" s="376"/>
      <c r="R11300" s="376"/>
    </row>
    <row r="11301" spans="1:18" ht="11">
      <c r="A11301" s="375"/>
      <c r="B11301" s="375"/>
      <c r="C11301" s="375"/>
      <c r="D11301" s="375"/>
      <c r="E11301" s="375"/>
      <c r="F11301" s="375"/>
      <c r="G11301" s="375"/>
      <c r="H11301" s="376"/>
      <c r="I11301" s="375"/>
      <c r="J11301" s="376"/>
      <c r="K11301" s="375"/>
      <c r="L11301" s="376"/>
      <c r="M11301" s="376"/>
      <c r="N11301" s="376"/>
      <c r="O11301" s="376"/>
      <c r="P11301" s="375"/>
      <c r="Q11301" s="376"/>
      <c r="R11301" s="376"/>
    </row>
    <row r="11302" spans="1:18" ht="11">
      <c r="A11302" s="375"/>
      <c r="B11302" s="375"/>
      <c r="C11302" s="375"/>
      <c r="D11302" s="375"/>
      <c r="E11302" s="375"/>
      <c r="F11302" s="375"/>
      <c r="G11302" s="375"/>
      <c r="H11302" s="376"/>
      <c r="I11302" s="375"/>
      <c r="J11302" s="376"/>
      <c r="K11302" s="375"/>
      <c r="L11302" s="376"/>
      <c r="M11302" s="376"/>
      <c r="N11302" s="376"/>
      <c r="O11302" s="376"/>
      <c r="P11302" s="375"/>
      <c r="Q11302" s="376"/>
      <c r="R11302" s="376"/>
    </row>
    <row r="11303" spans="1:18" ht="11">
      <c r="A11303" s="375"/>
      <c r="B11303" s="375"/>
      <c r="C11303" s="375"/>
      <c r="D11303" s="375"/>
      <c r="E11303" s="375"/>
      <c r="F11303" s="375"/>
      <c r="G11303" s="375"/>
      <c r="H11303" s="376"/>
      <c r="I11303" s="375"/>
      <c r="J11303" s="376"/>
      <c r="K11303" s="375"/>
      <c r="L11303" s="376"/>
      <c r="M11303" s="376"/>
      <c r="N11303" s="376"/>
      <c r="O11303" s="376"/>
      <c r="P11303" s="375"/>
      <c r="Q11303" s="376"/>
      <c r="R11303" s="376"/>
    </row>
    <row r="11304" spans="1:18" ht="11">
      <c r="A11304" s="375"/>
      <c r="B11304" s="375"/>
      <c r="C11304" s="375"/>
      <c r="D11304" s="375"/>
      <c r="E11304" s="375"/>
      <c r="F11304" s="375"/>
      <c r="G11304" s="375"/>
      <c r="H11304" s="376"/>
      <c r="I11304" s="375"/>
      <c r="J11304" s="376"/>
      <c r="K11304" s="375"/>
      <c r="L11304" s="376"/>
      <c r="M11304" s="376"/>
      <c r="N11304" s="376"/>
      <c r="O11304" s="376"/>
      <c r="P11304" s="375"/>
      <c r="Q11304" s="376"/>
      <c r="R11304" s="376"/>
    </row>
    <row r="11305" spans="1:18" ht="11">
      <c r="A11305" s="375"/>
      <c r="B11305" s="375"/>
      <c r="C11305" s="375"/>
      <c r="D11305" s="375"/>
      <c r="E11305" s="375"/>
      <c r="F11305" s="375"/>
      <c r="G11305" s="375"/>
      <c r="H11305" s="376"/>
      <c r="I11305" s="375"/>
      <c r="J11305" s="376"/>
      <c r="K11305" s="375"/>
      <c r="L11305" s="376"/>
      <c r="M11305" s="376"/>
      <c r="N11305" s="376"/>
      <c r="O11305" s="376"/>
      <c r="P11305" s="375"/>
      <c r="Q11305" s="376"/>
      <c r="R11305" s="376"/>
    </row>
    <row r="11306" spans="1:18" ht="11">
      <c r="A11306" s="375"/>
      <c r="B11306" s="375"/>
      <c r="C11306" s="375"/>
      <c r="D11306" s="375"/>
      <c r="E11306" s="375"/>
      <c r="F11306" s="375"/>
      <c r="G11306" s="375"/>
      <c r="H11306" s="376"/>
      <c r="I11306" s="375"/>
      <c r="J11306" s="376"/>
      <c r="K11306" s="375"/>
      <c r="L11306" s="376"/>
      <c r="M11306" s="376"/>
      <c r="N11306" s="376"/>
      <c r="O11306" s="376"/>
      <c r="P11306" s="375"/>
      <c r="Q11306" s="376"/>
      <c r="R11306" s="376"/>
    </row>
    <row r="11307" spans="1:18" ht="11">
      <c r="A11307" s="375"/>
      <c r="B11307" s="375"/>
      <c r="C11307" s="375"/>
      <c r="D11307" s="375"/>
      <c r="E11307" s="375"/>
      <c r="F11307" s="375"/>
      <c r="G11307" s="375"/>
      <c r="H11307" s="376"/>
      <c r="I11307" s="375"/>
      <c r="J11307" s="376"/>
      <c r="K11307" s="375"/>
      <c r="L11307" s="376"/>
      <c r="M11307" s="376"/>
      <c r="N11307" s="376"/>
      <c r="O11307" s="376"/>
      <c r="P11307" s="375"/>
      <c r="Q11307" s="376"/>
      <c r="R11307" s="376"/>
    </row>
    <row r="11308" spans="1:18" ht="11">
      <c r="A11308" s="375"/>
      <c r="B11308" s="375"/>
      <c r="C11308" s="375"/>
      <c r="D11308" s="375"/>
      <c r="E11308" s="375"/>
      <c r="F11308" s="375"/>
      <c r="G11308" s="375"/>
      <c r="H11308" s="376"/>
      <c r="I11308" s="375"/>
      <c r="J11308" s="375"/>
      <c r="K11308" s="375"/>
      <c r="L11308" s="376"/>
      <c r="M11308" s="376"/>
      <c r="N11308" s="376"/>
      <c r="O11308" s="375"/>
      <c r="P11308" s="375"/>
      <c r="Q11308" s="376"/>
      <c r="R11308" s="376"/>
    </row>
    <row r="11309" spans="1:18" ht="11">
      <c r="A11309" s="375"/>
      <c r="B11309" s="375"/>
      <c r="C11309" s="375"/>
      <c r="D11309" s="375"/>
      <c r="E11309" s="375"/>
      <c r="F11309" s="375"/>
      <c r="G11309" s="375"/>
      <c r="H11309" s="376"/>
      <c r="I11309" s="375"/>
      <c r="J11309" s="375"/>
      <c r="K11309" s="375"/>
      <c r="L11309" s="376"/>
      <c r="M11309" s="376"/>
      <c r="N11309" s="376"/>
      <c r="O11309" s="375"/>
      <c r="P11309" s="375"/>
      <c r="Q11309" s="376"/>
      <c r="R11309" s="376"/>
    </row>
    <row r="11310" spans="1:18" ht="11">
      <c r="A11310" s="375"/>
      <c r="B11310" s="375"/>
      <c r="C11310" s="375"/>
      <c r="D11310" s="375"/>
      <c r="E11310" s="375"/>
      <c r="F11310" s="375"/>
      <c r="G11310" s="375"/>
      <c r="H11310" s="376"/>
      <c r="I11310" s="375"/>
      <c r="J11310" s="375"/>
      <c r="K11310" s="375"/>
      <c r="L11310" s="376"/>
      <c r="M11310" s="376"/>
      <c r="N11310" s="376"/>
      <c r="O11310" s="375"/>
      <c r="P11310" s="375"/>
      <c r="Q11310" s="376"/>
      <c r="R11310" s="376"/>
    </row>
    <row r="11311" spans="1:18" ht="11">
      <c r="A11311" s="375"/>
      <c r="B11311" s="375"/>
      <c r="C11311" s="375"/>
      <c r="D11311" s="375"/>
      <c r="E11311" s="375"/>
      <c r="F11311" s="375"/>
      <c r="G11311" s="375"/>
      <c r="H11311" s="376"/>
      <c r="I11311" s="375"/>
      <c r="J11311" s="375"/>
      <c r="K11311" s="375"/>
      <c r="L11311" s="376"/>
      <c r="M11311" s="376"/>
      <c r="N11311" s="376"/>
      <c r="O11311" s="375"/>
      <c r="P11311" s="375"/>
      <c r="Q11311" s="376"/>
      <c r="R11311" s="376"/>
    </row>
    <row r="11312" spans="1:18" ht="11">
      <c r="A11312" s="375"/>
      <c r="B11312" s="375"/>
      <c r="C11312" s="375"/>
      <c r="D11312" s="375"/>
      <c r="E11312" s="375"/>
      <c r="F11312" s="375"/>
      <c r="G11312" s="375"/>
      <c r="H11312" s="376"/>
      <c r="I11312" s="375"/>
      <c r="J11312" s="375"/>
      <c r="K11312" s="375"/>
      <c r="L11312" s="376"/>
      <c r="M11312" s="376"/>
      <c r="N11312" s="376"/>
      <c r="O11312" s="375"/>
      <c r="P11312" s="375"/>
      <c r="Q11312" s="376"/>
      <c r="R11312" s="376"/>
    </row>
    <row r="11313" spans="1:18" ht="11">
      <c r="A11313" s="375"/>
      <c r="B11313" s="375"/>
      <c r="C11313" s="375"/>
      <c r="D11313" s="375"/>
      <c r="E11313" s="375"/>
      <c r="F11313" s="375"/>
      <c r="G11313" s="375"/>
      <c r="H11313" s="376"/>
      <c r="I11313" s="375"/>
      <c r="J11313" s="376"/>
      <c r="K11313" s="375"/>
      <c r="L11313" s="376"/>
      <c r="M11313" s="376"/>
      <c r="N11313" s="376"/>
      <c r="O11313" s="376"/>
      <c r="P11313" s="375"/>
      <c r="Q11313" s="376"/>
      <c r="R11313" s="376"/>
    </row>
    <row r="11314" spans="1:18" ht="11">
      <c r="A11314" s="375"/>
      <c r="B11314" s="375"/>
      <c r="C11314" s="375"/>
      <c r="D11314" s="375"/>
      <c r="E11314" s="375"/>
      <c r="F11314" s="375"/>
      <c r="G11314" s="375"/>
      <c r="H11314" s="376"/>
      <c r="I11314" s="375"/>
      <c r="J11314" s="376"/>
      <c r="K11314" s="375"/>
      <c r="L11314" s="376"/>
      <c r="M11314" s="376"/>
      <c r="N11314" s="376"/>
      <c r="O11314" s="376"/>
      <c r="P11314" s="375"/>
      <c r="Q11314" s="376"/>
      <c r="R11314" s="376"/>
    </row>
    <row r="11315" spans="1:18" ht="11">
      <c r="A11315" s="375"/>
      <c r="B11315" s="375"/>
      <c r="C11315" s="375"/>
      <c r="D11315" s="375"/>
      <c r="E11315" s="375"/>
      <c r="F11315" s="375"/>
      <c r="G11315" s="375"/>
      <c r="H11315" s="376"/>
      <c r="I11315" s="375"/>
      <c r="J11315" s="375"/>
      <c r="K11315" s="375"/>
      <c r="L11315" s="376"/>
      <c r="M11315" s="376"/>
      <c r="N11315" s="376"/>
      <c r="O11315" s="375"/>
      <c r="P11315" s="375"/>
      <c r="Q11315" s="376"/>
      <c r="R11315" s="376"/>
    </row>
    <row r="11316" spans="1:18" ht="11">
      <c r="A11316" s="375"/>
      <c r="B11316" s="375"/>
      <c r="C11316" s="375"/>
      <c r="D11316" s="375"/>
      <c r="E11316" s="375"/>
      <c r="F11316" s="375"/>
      <c r="G11316" s="375"/>
      <c r="H11316" s="376"/>
      <c r="I11316" s="375"/>
      <c r="J11316" s="375"/>
      <c r="K11316" s="375"/>
      <c r="L11316" s="376"/>
      <c r="M11316" s="376"/>
      <c r="N11316" s="376"/>
      <c r="O11316" s="375"/>
      <c r="P11316" s="375"/>
      <c r="Q11316" s="376"/>
      <c r="R11316" s="376"/>
    </row>
    <row r="11317" spans="1:18" ht="11">
      <c r="A11317" s="375"/>
      <c r="B11317" s="375"/>
      <c r="C11317" s="375"/>
      <c r="D11317" s="375"/>
      <c r="E11317" s="375"/>
      <c r="F11317" s="375"/>
      <c r="G11317" s="375"/>
      <c r="H11317" s="376"/>
      <c r="I11317" s="375"/>
      <c r="J11317" s="375"/>
      <c r="K11317" s="375"/>
      <c r="L11317" s="376"/>
      <c r="M11317" s="376"/>
      <c r="N11317" s="376"/>
      <c r="O11317" s="375"/>
      <c r="P11317" s="375"/>
      <c r="Q11317" s="376"/>
      <c r="R11317" s="376"/>
    </row>
    <row r="11318" spans="1:18" ht="11">
      <c r="A11318" s="375"/>
      <c r="B11318" s="375"/>
      <c r="C11318" s="375"/>
      <c r="D11318" s="375"/>
      <c r="E11318" s="375"/>
      <c r="F11318" s="375"/>
      <c r="G11318" s="375"/>
      <c r="H11318" s="376"/>
      <c r="I11318" s="375"/>
      <c r="J11318" s="375"/>
      <c r="K11318" s="375"/>
      <c r="L11318" s="376"/>
      <c r="M11318" s="376"/>
      <c r="N11318" s="376"/>
      <c r="O11318" s="375"/>
      <c r="P11318" s="375"/>
      <c r="Q11318" s="376"/>
      <c r="R11318" s="376"/>
    </row>
    <row r="11319" spans="1:18" ht="11">
      <c r="A11319" s="375"/>
      <c r="B11319" s="375"/>
      <c r="C11319" s="375"/>
      <c r="D11319" s="375"/>
      <c r="E11319" s="375"/>
      <c r="F11319" s="375"/>
      <c r="G11319" s="375"/>
      <c r="H11319" s="376"/>
      <c r="I11319" s="375"/>
      <c r="J11319" s="375"/>
      <c r="K11319" s="375"/>
      <c r="L11319" s="376"/>
      <c r="M11319" s="376"/>
      <c r="N11319" s="376"/>
      <c r="O11319" s="375"/>
      <c r="P11319" s="375"/>
      <c r="Q11319" s="376"/>
      <c r="R11319" s="376"/>
    </row>
    <row r="11320" spans="1:18" ht="11">
      <c r="A11320" s="375"/>
      <c r="B11320" s="375"/>
      <c r="C11320" s="375"/>
      <c r="D11320" s="375"/>
      <c r="E11320" s="375"/>
      <c r="F11320" s="375"/>
      <c r="G11320" s="375"/>
      <c r="H11320" s="376"/>
      <c r="I11320" s="375"/>
      <c r="J11320" s="375"/>
      <c r="K11320" s="375"/>
      <c r="L11320" s="376"/>
      <c r="M11320" s="376"/>
      <c r="N11320" s="376"/>
      <c r="O11320" s="375"/>
      <c r="P11320" s="375"/>
      <c r="Q11320" s="376"/>
      <c r="R11320" s="376"/>
    </row>
    <row r="11321" spans="1:18" ht="11">
      <c r="A11321" s="375"/>
      <c r="B11321" s="375"/>
      <c r="C11321" s="375"/>
      <c r="D11321" s="375"/>
      <c r="E11321" s="375"/>
      <c r="F11321" s="375"/>
      <c r="G11321" s="375"/>
      <c r="H11321" s="376"/>
      <c r="I11321" s="375"/>
      <c r="J11321" s="375"/>
      <c r="K11321" s="375"/>
      <c r="L11321" s="376"/>
      <c r="M11321" s="376"/>
      <c r="N11321" s="376"/>
      <c r="O11321" s="375"/>
      <c r="P11321" s="375"/>
      <c r="Q11321" s="376"/>
      <c r="R11321" s="376"/>
    </row>
    <row r="11322" spans="1:18" ht="11">
      <c r="A11322" s="375"/>
      <c r="B11322" s="375"/>
      <c r="C11322" s="375"/>
      <c r="D11322" s="375"/>
      <c r="E11322" s="375"/>
      <c r="F11322" s="375"/>
      <c r="G11322" s="375"/>
      <c r="H11322" s="376"/>
      <c r="I11322" s="375"/>
      <c r="J11322" s="375"/>
      <c r="K11322" s="375"/>
      <c r="L11322" s="376"/>
      <c r="M11322" s="376"/>
      <c r="N11322" s="376"/>
      <c r="O11322" s="375"/>
      <c r="P11322" s="375"/>
      <c r="Q11322" s="376"/>
      <c r="R11322" s="376"/>
    </row>
    <row r="11323" spans="1:18" ht="11">
      <c r="A11323" s="375"/>
      <c r="B11323" s="375"/>
      <c r="C11323" s="375"/>
      <c r="D11323" s="375"/>
      <c r="E11323" s="375"/>
      <c r="F11323" s="375"/>
      <c r="G11323" s="375"/>
      <c r="H11323" s="376"/>
      <c r="I11323" s="375"/>
      <c r="J11323" s="375"/>
      <c r="K11323" s="375"/>
      <c r="L11323" s="376"/>
      <c r="M11323" s="376"/>
      <c r="N11323" s="376"/>
      <c r="O11323" s="375"/>
      <c r="P11323" s="375"/>
      <c r="Q11323" s="376"/>
      <c r="R11323" s="376"/>
    </row>
    <row r="11324" spans="1:18" ht="11">
      <c r="A11324" s="375"/>
      <c r="B11324" s="375"/>
      <c r="C11324" s="375"/>
      <c r="D11324" s="375"/>
      <c r="E11324" s="375"/>
      <c r="F11324" s="375"/>
      <c r="G11324" s="375"/>
      <c r="H11324" s="376"/>
      <c r="I11324" s="375"/>
      <c r="J11324" s="375"/>
      <c r="K11324" s="375"/>
      <c r="L11324" s="376"/>
      <c r="M11324" s="376"/>
      <c r="N11324" s="376"/>
      <c r="O11324" s="375"/>
      <c r="P11324" s="375"/>
      <c r="Q11324" s="376"/>
      <c r="R11324" s="376"/>
    </row>
    <row r="11325" spans="1:18" ht="11">
      <c r="A11325" s="375"/>
      <c r="B11325" s="375"/>
      <c r="C11325" s="375"/>
      <c r="D11325" s="375"/>
      <c r="E11325" s="375"/>
      <c r="F11325" s="375"/>
      <c r="G11325" s="375"/>
      <c r="H11325" s="376"/>
      <c r="I11325" s="375"/>
      <c r="J11325" s="375"/>
      <c r="K11325" s="375"/>
      <c r="L11325" s="376"/>
      <c r="M11325" s="376"/>
      <c r="N11325" s="376"/>
      <c r="O11325" s="375"/>
      <c r="P11325" s="375"/>
      <c r="Q11325" s="376"/>
      <c r="R11325" s="376"/>
    </row>
    <row r="11326" spans="1:18" ht="11">
      <c r="A11326" s="375"/>
      <c r="B11326" s="375"/>
      <c r="C11326" s="375"/>
      <c r="D11326" s="375"/>
      <c r="E11326" s="375"/>
      <c r="F11326" s="375"/>
      <c r="G11326" s="375"/>
      <c r="H11326" s="376"/>
      <c r="I11326" s="375"/>
      <c r="J11326" s="375"/>
      <c r="K11326" s="375"/>
      <c r="L11326" s="376"/>
      <c r="M11326" s="376"/>
      <c r="N11326" s="376"/>
      <c r="O11326" s="375"/>
      <c r="P11326" s="375"/>
      <c r="Q11326" s="376"/>
      <c r="R11326" s="376"/>
    </row>
    <row r="11327" spans="1:18" ht="11">
      <c r="A11327" s="375"/>
      <c r="B11327" s="375"/>
      <c r="C11327" s="375"/>
      <c r="D11327" s="375"/>
      <c r="E11327" s="375"/>
      <c r="F11327" s="375"/>
      <c r="G11327" s="375"/>
      <c r="H11327" s="376"/>
      <c r="I11327" s="375"/>
      <c r="J11327" s="375"/>
      <c r="K11327" s="375"/>
      <c r="L11327" s="376"/>
      <c r="M11327" s="376"/>
      <c r="N11327" s="376"/>
      <c r="O11327" s="375"/>
      <c r="P11327" s="375"/>
      <c r="Q11327" s="376"/>
      <c r="R11327" s="376"/>
    </row>
    <row r="11328" spans="1:18" ht="11">
      <c r="A11328" s="375"/>
      <c r="B11328" s="375"/>
      <c r="C11328" s="375"/>
      <c r="D11328" s="375"/>
      <c r="E11328" s="375"/>
      <c r="F11328" s="375"/>
      <c r="G11328" s="375"/>
      <c r="H11328" s="376"/>
      <c r="I11328" s="375"/>
      <c r="J11328" s="375"/>
      <c r="K11328" s="375"/>
      <c r="L11328" s="376"/>
      <c r="M11328" s="376"/>
      <c r="N11328" s="376"/>
      <c r="O11328" s="375"/>
      <c r="P11328" s="375"/>
      <c r="Q11328" s="376"/>
      <c r="R11328" s="376"/>
    </row>
    <row r="11329" spans="1:18" ht="11">
      <c r="A11329" s="375"/>
      <c r="B11329" s="375"/>
      <c r="C11329" s="375"/>
      <c r="D11329" s="375"/>
      <c r="E11329" s="375"/>
      <c r="F11329" s="375"/>
      <c r="G11329" s="375"/>
      <c r="H11329" s="376"/>
      <c r="I11329" s="375"/>
      <c r="J11329" s="375"/>
      <c r="K11329" s="375"/>
      <c r="L11329" s="376"/>
      <c r="M11329" s="376"/>
      <c r="N11329" s="376"/>
      <c r="O11329" s="375"/>
      <c r="P11329" s="375"/>
      <c r="Q11329" s="376"/>
      <c r="R11329" s="376"/>
    </row>
    <row r="11330" spans="1:18" ht="11">
      <c r="A11330" s="375"/>
      <c r="B11330" s="375"/>
      <c r="C11330" s="375"/>
      <c r="D11330" s="375"/>
      <c r="E11330" s="375"/>
      <c r="F11330" s="375"/>
      <c r="G11330" s="375"/>
      <c r="H11330" s="376"/>
      <c r="I11330" s="375"/>
      <c r="J11330" s="375"/>
      <c r="K11330" s="375"/>
      <c r="L11330" s="376"/>
      <c r="M11330" s="376"/>
      <c r="N11330" s="376"/>
      <c r="O11330" s="375"/>
      <c r="P11330" s="375"/>
      <c r="Q11330" s="376"/>
      <c r="R11330" s="376"/>
    </row>
    <row r="11331" spans="1:18" ht="11">
      <c r="A11331" s="375"/>
      <c r="B11331" s="375"/>
      <c r="C11331" s="375"/>
      <c r="D11331" s="375"/>
      <c r="E11331" s="375"/>
      <c r="F11331" s="375"/>
      <c r="G11331" s="375"/>
      <c r="H11331" s="376"/>
      <c r="I11331" s="375"/>
      <c r="J11331" s="375"/>
      <c r="K11331" s="375"/>
      <c r="L11331" s="376"/>
      <c r="M11331" s="376"/>
      <c r="N11331" s="376"/>
      <c r="O11331" s="375"/>
      <c r="P11331" s="375"/>
      <c r="Q11331" s="376"/>
      <c r="R11331" s="376"/>
    </row>
    <row r="11332" spans="1:18" ht="11">
      <c r="A11332" s="375"/>
      <c r="B11332" s="375"/>
      <c r="C11332" s="375"/>
      <c r="D11332" s="375"/>
      <c r="E11332" s="375"/>
      <c r="F11332" s="375"/>
      <c r="G11332" s="375"/>
      <c r="H11332" s="376"/>
      <c r="I11332" s="375"/>
      <c r="J11332" s="376"/>
      <c r="K11332" s="375"/>
      <c r="L11332" s="376"/>
      <c r="M11332" s="376"/>
      <c r="N11332" s="376"/>
      <c r="O11332" s="375"/>
      <c r="P11332" s="375"/>
      <c r="Q11332" s="376"/>
      <c r="R11332" s="376"/>
    </row>
    <row r="11333" spans="1:18" ht="11">
      <c r="A11333" s="375"/>
      <c r="B11333" s="375"/>
      <c r="C11333" s="375"/>
      <c r="D11333" s="375"/>
      <c r="E11333" s="375"/>
      <c r="F11333" s="375"/>
      <c r="G11333" s="375"/>
      <c r="H11333" s="376"/>
      <c r="I11333" s="375"/>
      <c r="J11333" s="376"/>
      <c r="K11333" s="375"/>
      <c r="L11333" s="376"/>
      <c r="M11333" s="376"/>
      <c r="N11333" s="376"/>
      <c r="O11333" s="375"/>
      <c r="P11333" s="375"/>
      <c r="Q11333" s="376"/>
      <c r="R11333" s="376"/>
    </row>
    <row r="11334" spans="1:18" ht="11">
      <c r="A11334" s="375"/>
      <c r="B11334" s="375"/>
      <c r="C11334" s="375"/>
      <c r="D11334" s="375"/>
      <c r="E11334" s="375"/>
      <c r="F11334" s="375"/>
      <c r="G11334" s="375"/>
      <c r="H11334" s="376"/>
      <c r="I11334" s="375"/>
      <c r="J11334" s="376"/>
      <c r="K11334" s="375"/>
      <c r="L11334" s="376"/>
      <c r="M11334" s="376"/>
      <c r="N11334" s="376"/>
      <c r="O11334" s="375"/>
      <c r="P11334" s="375"/>
      <c r="Q11334" s="376"/>
      <c r="R11334" s="376"/>
    </row>
    <row r="11335" spans="1:18" ht="11">
      <c r="A11335" s="375"/>
      <c r="B11335" s="375"/>
      <c r="C11335" s="375"/>
      <c r="D11335" s="375"/>
      <c r="E11335" s="375"/>
      <c r="F11335" s="375"/>
      <c r="G11335" s="375"/>
      <c r="H11335" s="376"/>
      <c r="I11335" s="375"/>
      <c r="J11335" s="375"/>
      <c r="K11335" s="375"/>
      <c r="L11335" s="376"/>
      <c r="M11335" s="376"/>
      <c r="N11335" s="376"/>
      <c r="O11335" s="375"/>
      <c r="P11335" s="375"/>
      <c r="Q11335" s="376"/>
      <c r="R11335" s="376"/>
    </row>
    <row r="11336" spans="1:18" ht="11">
      <c r="A11336" s="375"/>
      <c r="B11336" s="375"/>
      <c r="C11336" s="375"/>
      <c r="D11336" s="375"/>
      <c r="E11336" s="375"/>
      <c r="F11336" s="375"/>
      <c r="G11336" s="375"/>
      <c r="H11336" s="376"/>
      <c r="I11336" s="375"/>
      <c r="J11336" s="375"/>
      <c r="K11336" s="375"/>
      <c r="L11336" s="376"/>
      <c r="M11336" s="376"/>
      <c r="N11336" s="376"/>
      <c r="O11336" s="375"/>
      <c r="P11336" s="375"/>
      <c r="Q11336" s="376"/>
      <c r="R11336" s="376"/>
    </row>
    <row r="11337" spans="1:18" ht="11">
      <c r="A11337" s="375"/>
      <c r="B11337" s="375"/>
      <c r="C11337" s="375"/>
      <c r="D11337" s="375"/>
      <c r="E11337" s="375"/>
      <c r="F11337" s="375"/>
      <c r="G11337" s="375"/>
      <c r="H11337" s="376"/>
      <c r="I11337" s="375"/>
      <c r="J11337" s="375"/>
      <c r="K11337" s="375"/>
      <c r="L11337" s="376"/>
      <c r="M11337" s="376"/>
      <c r="N11337" s="376"/>
      <c r="O11337" s="375"/>
      <c r="P11337" s="375"/>
      <c r="Q11337" s="376"/>
      <c r="R11337" s="376"/>
    </row>
    <row r="11338" spans="1:18" ht="11">
      <c r="A11338" s="375"/>
      <c r="B11338" s="375"/>
      <c r="C11338" s="375"/>
      <c r="D11338" s="375"/>
      <c r="E11338" s="375"/>
      <c r="F11338" s="375"/>
      <c r="G11338" s="375"/>
      <c r="H11338" s="376"/>
      <c r="I11338" s="375"/>
      <c r="J11338" s="375"/>
      <c r="K11338" s="375"/>
      <c r="L11338" s="376"/>
      <c r="M11338" s="376"/>
      <c r="N11338" s="376"/>
      <c r="O11338" s="375"/>
      <c r="P11338" s="375"/>
      <c r="Q11338" s="376"/>
      <c r="R11338" s="376"/>
    </row>
    <row r="11339" spans="1:18" ht="11">
      <c r="A11339" s="375"/>
      <c r="B11339" s="375"/>
      <c r="C11339" s="375"/>
      <c r="D11339" s="375"/>
      <c r="E11339" s="375"/>
      <c r="F11339" s="375"/>
      <c r="G11339" s="375"/>
      <c r="H11339" s="376"/>
      <c r="I11339" s="375"/>
      <c r="J11339" s="375"/>
      <c r="K11339" s="375"/>
      <c r="L11339" s="376"/>
      <c r="M11339" s="376"/>
      <c r="N11339" s="376"/>
      <c r="O11339" s="375"/>
      <c r="P11339" s="375"/>
      <c r="Q11339" s="376"/>
      <c r="R11339" s="376"/>
    </row>
    <row r="11340" spans="1:18" ht="11">
      <c r="A11340" s="375"/>
      <c r="B11340" s="375"/>
      <c r="C11340" s="375"/>
      <c r="D11340" s="375"/>
      <c r="E11340" s="375"/>
      <c r="F11340" s="375"/>
      <c r="G11340" s="375"/>
      <c r="H11340" s="376"/>
      <c r="I11340" s="375"/>
      <c r="J11340" s="376"/>
      <c r="K11340" s="375"/>
      <c r="L11340" s="376"/>
      <c r="M11340" s="376"/>
      <c r="N11340" s="376"/>
      <c r="O11340" s="376"/>
      <c r="P11340" s="375"/>
      <c r="Q11340" s="376"/>
      <c r="R11340" s="376"/>
    </row>
    <row r="11341" spans="1:18" ht="11">
      <c r="A11341" s="375"/>
      <c r="B11341" s="375"/>
      <c r="C11341" s="375"/>
      <c r="D11341" s="375"/>
      <c r="E11341" s="375"/>
      <c r="F11341" s="375"/>
      <c r="G11341" s="375"/>
      <c r="H11341" s="376"/>
      <c r="I11341" s="375"/>
      <c r="J11341" s="375"/>
      <c r="K11341" s="375"/>
      <c r="L11341" s="376"/>
      <c r="M11341" s="376"/>
      <c r="N11341" s="376"/>
      <c r="O11341" s="375"/>
      <c r="P11341" s="375"/>
      <c r="Q11341" s="376"/>
      <c r="R11341" s="376"/>
    </row>
    <row r="11342" spans="1:18" ht="11">
      <c r="A11342" s="375"/>
      <c r="B11342" s="375"/>
      <c r="C11342" s="375"/>
      <c r="D11342" s="375"/>
      <c r="E11342" s="375"/>
      <c r="F11342" s="375"/>
      <c r="G11342" s="375"/>
      <c r="H11342" s="376"/>
      <c r="I11342" s="375"/>
      <c r="J11342" s="375"/>
      <c r="K11342" s="375"/>
      <c r="L11342" s="376"/>
      <c r="M11342" s="376"/>
      <c r="N11342" s="376"/>
      <c r="O11342" s="375"/>
      <c r="P11342" s="375"/>
      <c r="Q11342" s="376"/>
      <c r="R11342" s="376"/>
    </row>
    <row r="11343" spans="1:18" ht="11">
      <c r="A11343" s="375"/>
      <c r="B11343" s="375"/>
      <c r="C11343" s="375"/>
      <c r="D11343" s="375"/>
      <c r="E11343" s="375"/>
      <c r="F11343" s="375"/>
      <c r="G11343" s="375"/>
      <c r="H11343" s="376"/>
      <c r="I11343" s="375"/>
      <c r="J11343" s="376"/>
      <c r="K11343" s="375"/>
      <c r="L11343" s="376"/>
      <c r="M11343" s="376"/>
      <c r="N11343" s="376"/>
      <c r="O11343" s="375"/>
      <c r="P11343" s="375"/>
      <c r="Q11343" s="376"/>
      <c r="R11343" s="376"/>
    </row>
    <row r="11344" spans="1:18" ht="11">
      <c r="A11344" s="375"/>
      <c r="B11344" s="375"/>
      <c r="C11344" s="375"/>
      <c r="D11344" s="375"/>
      <c r="E11344" s="375"/>
      <c r="F11344" s="375"/>
      <c r="G11344" s="375"/>
      <c r="H11344" s="376"/>
      <c r="I11344" s="375"/>
      <c r="J11344" s="376"/>
      <c r="K11344" s="375"/>
      <c r="L11344" s="376"/>
      <c r="M11344" s="376"/>
      <c r="N11344" s="376"/>
      <c r="O11344" s="375"/>
      <c r="P11344" s="375"/>
      <c r="Q11344" s="376"/>
      <c r="R11344" s="376"/>
    </row>
    <row r="11345" spans="1:18" ht="11">
      <c r="A11345" s="375"/>
      <c r="B11345" s="375"/>
      <c r="C11345" s="375"/>
      <c r="D11345" s="375"/>
      <c r="E11345" s="375"/>
      <c r="F11345" s="375"/>
      <c r="G11345" s="375"/>
      <c r="H11345" s="376"/>
      <c r="I11345" s="375"/>
      <c r="J11345" s="376"/>
      <c r="K11345" s="375"/>
      <c r="L11345" s="376"/>
      <c r="M11345" s="376"/>
      <c r="N11345" s="376"/>
      <c r="O11345" s="375"/>
      <c r="P11345" s="375"/>
      <c r="Q11345" s="376"/>
      <c r="R11345" s="376"/>
    </row>
    <row r="11346" spans="1:18" ht="11">
      <c r="A11346" s="375"/>
      <c r="B11346" s="375"/>
      <c r="C11346" s="375"/>
      <c r="D11346" s="375"/>
      <c r="E11346" s="375"/>
      <c r="F11346" s="375"/>
      <c r="G11346" s="375"/>
      <c r="H11346" s="376"/>
      <c r="I11346" s="375"/>
      <c r="J11346" s="376"/>
      <c r="K11346" s="375"/>
      <c r="L11346" s="376"/>
      <c r="M11346" s="376"/>
      <c r="N11346" s="376"/>
      <c r="O11346" s="376"/>
      <c r="P11346" s="375"/>
      <c r="Q11346" s="376"/>
      <c r="R11346" s="376"/>
    </row>
    <row r="11347" spans="1:18" ht="11">
      <c r="A11347" s="375"/>
      <c r="B11347" s="375"/>
      <c r="C11347" s="375"/>
      <c r="D11347" s="375"/>
      <c r="E11347" s="375"/>
      <c r="F11347" s="375"/>
      <c r="G11347" s="375"/>
      <c r="H11347" s="376"/>
      <c r="I11347" s="375"/>
      <c r="J11347" s="376"/>
      <c r="K11347" s="375"/>
      <c r="L11347" s="376"/>
      <c r="M11347" s="376"/>
      <c r="N11347" s="376"/>
      <c r="O11347" s="376"/>
      <c r="P11347" s="375"/>
      <c r="Q11347" s="376"/>
      <c r="R11347" s="376"/>
    </row>
    <row r="11348" spans="1:18" ht="11">
      <c r="A11348" s="375"/>
      <c r="B11348" s="375"/>
      <c r="C11348" s="375"/>
      <c r="D11348" s="375"/>
      <c r="E11348" s="375"/>
      <c r="F11348" s="375"/>
      <c r="G11348" s="375"/>
      <c r="H11348" s="376"/>
      <c r="I11348" s="375"/>
      <c r="J11348" s="376"/>
      <c r="K11348" s="375"/>
      <c r="L11348" s="376"/>
      <c r="M11348" s="376"/>
      <c r="N11348" s="376"/>
      <c r="O11348" s="376"/>
      <c r="P11348" s="375"/>
      <c r="Q11348" s="376"/>
      <c r="R11348" s="376"/>
    </row>
    <row r="11349" spans="1:18" ht="11">
      <c r="A11349" s="375"/>
      <c r="B11349" s="375"/>
      <c r="C11349" s="375"/>
      <c r="D11349" s="375"/>
      <c r="E11349" s="375"/>
      <c r="F11349" s="375"/>
      <c r="G11349" s="375"/>
      <c r="H11349" s="376"/>
      <c r="I11349" s="375"/>
      <c r="J11349" s="376"/>
      <c r="K11349" s="375"/>
      <c r="L11349" s="376"/>
      <c r="M11349" s="376"/>
      <c r="N11349" s="376"/>
      <c r="O11349" s="376"/>
      <c r="P11349" s="375"/>
      <c r="Q11349" s="376"/>
      <c r="R11349" s="376"/>
    </row>
    <row r="11350" spans="1:18" ht="11">
      <c r="A11350" s="375"/>
      <c r="B11350" s="375"/>
      <c r="C11350" s="375"/>
      <c r="D11350" s="375"/>
      <c r="E11350" s="375"/>
      <c r="F11350" s="375"/>
      <c r="G11350" s="375"/>
      <c r="H11350" s="376"/>
      <c r="I11350" s="375"/>
      <c r="J11350" s="376"/>
      <c r="K11350" s="375"/>
      <c r="L11350" s="376"/>
      <c r="M11350" s="376"/>
      <c r="N11350" s="376"/>
      <c r="O11350" s="376"/>
      <c r="P11350" s="375"/>
      <c r="Q11350" s="376"/>
      <c r="R11350" s="376"/>
    </row>
    <row r="11351" spans="1:18" ht="11">
      <c r="A11351" s="375"/>
      <c r="B11351" s="375"/>
      <c r="C11351" s="375"/>
      <c r="D11351" s="375"/>
      <c r="E11351" s="375"/>
      <c r="F11351" s="375"/>
      <c r="G11351" s="375"/>
      <c r="H11351" s="376"/>
      <c r="I11351" s="375"/>
      <c r="J11351" s="376"/>
      <c r="K11351" s="375"/>
      <c r="L11351" s="376"/>
      <c r="M11351" s="376"/>
      <c r="N11351" s="376"/>
      <c r="O11351" s="376"/>
      <c r="P11351" s="375"/>
      <c r="Q11351" s="376"/>
      <c r="R11351" s="376"/>
    </row>
    <row r="11352" spans="1:18" ht="11">
      <c r="A11352" s="375"/>
      <c r="B11352" s="375"/>
      <c r="C11352" s="375"/>
      <c r="D11352" s="375"/>
      <c r="E11352" s="375"/>
      <c r="F11352" s="375"/>
      <c r="G11352" s="375"/>
      <c r="H11352" s="376"/>
      <c r="I11352" s="375"/>
      <c r="J11352" s="376"/>
      <c r="K11352" s="375"/>
      <c r="L11352" s="376"/>
      <c r="M11352" s="376"/>
      <c r="N11352" s="376"/>
      <c r="O11352" s="376"/>
      <c r="P11352" s="375"/>
      <c r="Q11352" s="376"/>
      <c r="R11352" s="376"/>
    </row>
    <row r="11353" spans="1:18" ht="11">
      <c r="A11353" s="375"/>
      <c r="B11353" s="375"/>
      <c r="C11353" s="375"/>
      <c r="D11353" s="375"/>
      <c r="E11353" s="375"/>
      <c r="F11353" s="375"/>
      <c r="G11353" s="375"/>
      <c r="H11353" s="376"/>
      <c r="I11353" s="375"/>
      <c r="J11353" s="376"/>
      <c r="K11353" s="375"/>
      <c r="L11353" s="376"/>
      <c r="M11353" s="376"/>
      <c r="N11353" s="376"/>
      <c r="O11353" s="376"/>
      <c r="P11353" s="375"/>
      <c r="Q11353" s="376"/>
      <c r="R11353" s="376"/>
    </row>
    <row r="11354" spans="1:18" ht="11">
      <c r="A11354" s="375"/>
      <c r="B11354" s="375"/>
      <c r="C11354" s="375"/>
      <c r="D11354" s="375"/>
      <c r="E11354" s="375"/>
      <c r="F11354" s="375"/>
      <c r="G11354" s="375"/>
      <c r="H11354" s="376"/>
      <c r="I11354" s="375"/>
      <c r="J11354" s="375"/>
      <c r="K11354" s="375"/>
      <c r="L11354" s="376"/>
      <c r="M11354" s="376"/>
      <c r="N11354" s="376"/>
      <c r="O11354" s="375"/>
      <c r="P11354" s="375"/>
      <c r="Q11354" s="376"/>
      <c r="R11354" s="376"/>
    </row>
    <row r="11355" spans="1:18" ht="11">
      <c r="A11355" s="375"/>
      <c r="B11355" s="375"/>
      <c r="C11355" s="375"/>
      <c r="D11355" s="375"/>
      <c r="E11355" s="375"/>
      <c r="F11355" s="375"/>
      <c r="G11355" s="375"/>
      <c r="H11355" s="376"/>
      <c r="I11355" s="375"/>
      <c r="J11355" s="376"/>
      <c r="K11355" s="375"/>
      <c r="L11355" s="376"/>
      <c r="M11355" s="376"/>
      <c r="N11355" s="376"/>
      <c r="O11355" s="375"/>
      <c r="P11355" s="375"/>
      <c r="Q11355" s="376"/>
      <c r="R11355" s="376"/>
    </row>
    <row r="11356" spans="1:18" ht="11">
      <c r="A11356" s="375"/>
      <c r="B11356" s="375"/>
      <c r="C11356" s="375"/>
      <c r="D11356" s="375"/>
      <c r="E11356" s="375"/>
      <c r="F11356" s="375"/>
      <c r="G11356" s="375"/>
      <c r="H11356" s="376"/>
      <c r="I11356" s="375"/>
      <c r="J11356" s="375"/>
      <c r="K11356" s="375"/>
      <c r="L11356" s="376"/>
      <c r="M11356" s="376"/>
      <c r="N11356" s="376"/>
      <c r="O11356" s="375"/>
      <c r="P11356" s="375"/>
      <c r="Q11356" s="376"/>
      <c r="R11356" s="376"/>
    </row>
    <row r="11357" spans="1:18" ht="11">
      <c r="A11357" s="375"/>
      <c r="B11357" s="375"/>
      <c r="C11357" s="375"/>
      <c r="D11357" s="375"/>
      <c r="E11357" s="375"/>
      <c r="F11357" s="375"/>
      <c r="G11357" s="375"/>
      <c r="H11357" s="376"/>
      <c r="I11357" s="375"/>
      <c r="J11357" s="375"/>
      <c r="K11357" s="375"/>
      <c r="L11357" s="376"/>
      <c r="M11357" s="376"/>
      <c r="N11357" s="376"/>
      <c r="O11357" s="375"/>
      <c r="P11357" s="375"/>
      <c r="Q11357" s="376"/>
      <c r="R11357" s="376"/>
    </row>
    <row r="11358" spans="1:18" ht="11">
      <c r="A11358" s="375"/>
      <c r="B11358" s="375"/>
      <c r="C11358" s="375"/>
      <c r="D11358" s="375"/>
      <c r="E11358" s="375"/>
      <c r="F11358" s="375"/>
      <c r="G11358" s="375"/>
      <c r="H11358" s="376"/>
      <c r="I11358" s="375"/>
      <c r="J11358" s="375"/>
      <c r="K11358" s="375"/>
      <c r="L11358" s="376"/>
      <c r="M11358" s="376"/>
      <c r="N11358" s="376"/>
      <c r="O11358" s="375"/>
      <c r="P11358" s="375"/>
      <c r="Q11358" s="376"/>
      <c r="R11358" s="376"/>
    </row>
    <row r="11359" spans="1:18" ht="11">
      <c r="A11359" s="375"/>
      <c r="B11359" s="375"/>
      <c r="C11359" s="375"/>
      <c r="D11359" s="375"/>
      <c r="E11359" s="375"/>
      <c r="F11359" s="375"/>
      <c r="G11359" s="375"/>
      <c r="H11359" s="376"/>
      <c r="I11359" s="375"/>
      <c r="J11359" s="375"/>
      <c r="K11359" s="375"/>
      <c r="L11359" s="376"/>
      <c r="M11359" s="376"/>
      <c r="N11359" s="376"/>
      <c r="O11359" s="375"/>
      <c r="P11359" s="375"/>
      <c r="Q11359" s="376"/>
      <c r="R11359" s="376"/>
    </row>
    <row r="11360" spans="1:18" ht="11">
      <c r="A11360" s="375"/>
      <c r="B11360" s="375"/>
      <c r="C11360" s="375"/>
      <c r="D11360" s="375"/>
      <c r="E11360" s="375"/>
      <c r="F11360" s="375"/>
      <c r="G11360" s="375"/>
      <c r="H11360" s="376"/>
      <c r="I11360" s="375"/>
      <c r="J11360" s="376"/>
      <c r="K11360" s="375"/>
      <c r="L11360" s="376"/>
      <c r="M11360" s="376"/>
      <c r="N11360" s="376"/>
      <c r="O11360" s="375"/>
      <c r="P11360" s="375"/>
      <c r="Q11360" s="376"/>
      <c r="R11360" s="376"/>
    </row>
    <row r="11361" spans="1:18" ht="11">
      <c r="A11361" s="375"/>
      <c r="B11361" s="375"/>
      <c r="C11361" s="375"/>
      <c r="D11361" s="375"/>
      <c r="E11361" s="375"/>
      <c r="F11361" s="375"/>
      <c r="G11361" s="375"/>
      <c r="H11361" s="376"/>
      <c r="I11361" s="375"/>
      <c r="J11361" s="376"/>
      <c r="K11361" s="375"/>
      <c r="L11361" s="376"/>
      <c r="M11361" s="376"/>
      <c r="N11361" s="376"/>
      <c r="O11361" s="375"/>
      <c r="P11361" s="375"/>
      <c r="Q11361" s="376"/>
      <c r="R11361" s="376"/>
    </row>
    <row r="11362" spans="1:18" ht="11">
      <c r="A11362" s="375"/>
      <c r="B11362" s="375"/>
      <c r="C11362" s="375"/>
      <c r="D11362" s="375"/>
      <c r="E11362" s="375"/>
      <c r="F11362" s="375"/>
      <c r="G11362" s="375"/>
      <c r="H11362" s="376"/>
      <c r="I11362" s="375"/>
      <c r="J11362" s="375"/>
      <c r="K11362" s="375"/>
      <c r="L11362" s="376"/>
      <c r="M11362" s="376"/>
      <c r="N11362" s="376"/>
      <c r="O11362" s="375"/>
      <c r="P11362" s="375"/>
      <c r="Q11362" s="376"/>
      <c r="R11362" s="376"/>
    </row>
    <row r="11363" spans="1:18" ht="11">
      <c r="A11363" s="375"/>
      <c r="B11363" s="375"/>
      <c r="C11363" s="375"/>
      <c r="D11363" s="375"/>
      <c r="E11363" s="375"/>
      <c r="F11363" s="375"/>
      <c r="G11363" s="375"/>
      <c r="H11363" s="376"/>
      <c r="I11363" s="375"/>
      <c r="J11363" s="376"/>
      <c r="K11363" s="375"/>
      <c r="L11363" s="376"/>
      <c r="M11363" s="376"/>
      <c r="N11363" s="376"/>
      <c r="O11363" s="375"/>
      <c r="P11363" s="375"/>
      <c r="Q11363" s="376"/>
      <c r="R11363" s="376"/>
    </row>
    <row r="11364" spans="1:18" ht="11">
      <c r="A11364" s="375"/>
      <c r="B11364" s="375"/>
      <c r="C11364" s="375"/>
      <c r="D11364" s="375"/>
      <c r="E11364" s="375"/>
      <c r="F11364" s="375"/>
      <c r="G11364" s="375"/>
      <c r="H11364" s="376"/>
      <c r="I11364" s="375"/>
      <c r="J11364" s="376"/>
      <c r="K11364" s="375"/>
      <c r="L11364" s="376"/>
      <c r="M11364" s="376"/>
      <c r="N11364" s="376"/>
      <c r="O11364" s="375"/>
      <c r="P11364" s="375"/>
      <c r="Q11364" s="376"/>
      <c r="R11364" s="376"/>
    </row>
    <row r="11365" spans="1:18" ht="11">
      <c r="A11365" s="375"/>
      <c r="B11365" s="375"/>
      <c r="C11365" s="375"/>
      <c r="D11365" s="375"/>
      <c r="E11365" s="375"/>
      <c r="F11365" s="375"/>
      <c r="G11365" s="375"/>
      <c r="H11365" s="376"/>
      <c r="I11365" s="375"/>
      <c r="J11365" s="375"/>
      <c r="K11365" s="375"/>
      <c r="L11365" s="376"/>
      <c r="M11365" s="376"/>
      <c r="N11365" s="376"/>
      <c r="O11365" s="375"/>
      <c r="P11365" s="375"/>
      <c r="Q11365" s="376"/>
      <c r="R11365" s="376"/>
    </row>
    <row r="11366" spans="1:18" ht="11">
      <c r="A11366" s="375"/>
      <c r="B11366" s="375"/>
      <c r="C11366" s="375"/>
      <c r="D11366" s="375"/>
      <c r="E11366" s="375"/>
      <c r="F11366" s="375"/>
      <c r="G11366" s="375"/>
      <c r="H11366" s="376"/>
      <c r="I11366" s="375"/>
      <c r="J11366" s="375"/>
      <c r="K11366" s="375"/>
      <c r="L11366" s="376"/>
      <c r="M11366" s="376"/>
      <c r="N11366" s="376"/>
      <c r="O11366" s="375"/>
      <c r="P11366" s="375"/>
      <c r="Q11366" s="376"/>
      <c r="R11366" s="376"/>
    </row>
    <row r="11367" spans="1:18" ht="11">
      <c r="A11367" s="375"/>
      <c r="B11367" s="375"/>
      <c r="C11367" s="375"/>
      <c r="D11367" s="375"/>
      <c r="E11367" s="375"/>
      <c r="F11367" s="375"/>
      <c r="G11367" s="375"/>
      <c r="H11367" s="376"/>
      <c r="I11367" s="375"/>
      <c r="J11367" s="376"/>
      <c r="K11367" s="375"/>
      <c r="L11367" s="376"/>
      <c r="M11367" s="376"/>
      <c r="N11367" s="376"/>
      <c r="O11367" s="375"/>
      <c r="P11367" s="375"/>
      <c r="Q11367" s="376"/>
      <c r="R11367" s="376"/>
    </row>
    <row r="11368" spans="1:18" ht="11">
      <c r="A11368" s="375"/>
      <c r="B11368" s="375"/>
      <c r="C11368" s="375"/>
      <c r="D11368" s="375"/>
      <c r="E11368" s="375"/>
      <c r="F11368" s="375"/>
      <c r="G11368" s="375"/>
      <c r="H11368" s="376"/>
      <c r="I11368" s="375"/>
      <c r="J11368" s="376"/>
      <c r="K11368" s="375"/>
      <c r="L11368" s="376"/>
      <c r="M11368" s="376"/>
      <c r="N11368" s="376"/>
      <c r="O11368" s="375"/>
      <c r="P11368" s="375"/>
      <c r="Q11368" s="376"/>
      <c r="R11368" s="376"/>
    </row>
    <row r="11369" spans="1:18" ht="11">
      <c r="A11369" s="375"/>
      <c r="B11369" s="375"/>
      <c r="C11369" s="375"/>
      <c r="D11369" s="375"/>
      <c r="E11369" s="375"/>
      <c r="F11369" s="375"/>
      <c r="G11369" s="375"/>
      <c r="H11369" s="376"/>
      <c r="I11369" s="375"/>
      <c r="J11369" s="376"/>
      <c r="K11369" s="375"/>
      <c r="L11369" s="376"/>
      <c r="M11369" s="376"/>
      <c r="N11369" s="376"/>
      <c r="O11369" s="376"/>
      <c r="P11369" s="375"/>
      <c r="Q11369" s="376"/>
      <c r="R11369" s="376"/>
    </row>
    <row r="11370" spans="1:18" ht="11">
      <c r="A11370" s="375"/>
      <c r="B11370" s="375"/>
      <c r="C11370" s="375"/>
      <c r="D11370" s="375"/>
      <c r="E11370" s="375"/>
      <c r="F11370" s="375"/>
      <c r="G11370" s="375"/>
      <c r="H11370" s="376"/>
      <c r="I11370" s="375"/>
      <c r="J11370" s="376"/>
      <c r="K11370" s="375"/>
      <c r="L11370" s="376"/>
      <c r="M11370" s="376"/>
      <c r="N11370" s="376"/>
      <c r="O11370" s="376"/>
      <c r="P11370" s="375"/>
      <c r="Q11370" s="376"/>
      <c r="R11370" s="376"/>
    </row>
    <row r="11371" spans="1:18" ht="11">
      <c r="A11371" s="375"/>
      <c r="B11371" s="375"/>
      <c r="C11371" s="375"/>
      <c r="D11371" s="375"/>
      <c r="E11371" s="375"/>
      <c r="F11371" s="375"/>
      <c r="G11371" s="375"/>
      <c r="H11371" s="376"/>
      <c r="I11371" s="375"/>
      <c r="J11371" s="376"/>
      <c r="K11371" s="375"/>
      <c r="L11371" s="376"/>
      <c r="M11371" s="376"/>
      <c r="N11371" s="376"/>
      <c r="O11371" s="376"/>
      <c r="P11371" s="375"/>
      <c r="Q11371" s="376"/>
      <c r="R11371" s="376"/>
    </row>
    <row r="11372" spans="1:18" ht="11">
      <c r="A11372" s="375"/>
      <c r="B11372" s="375"/>
      <c r="C11372" s="375"/>
      <c r="D11372" s="375"/>
      <c r="E11372" s="375"/>
      <c r="F11372" s="375"/>
      <c r="G11372" s="375"/>
      <c r="H11372" s="376"/>
      <c r="I11372" s="375"/>
      <c r="J11372" s="376"/>
      <c r="K11372" s="375"/>
      <c r="L11372" s="376"/>
      <c r="M11372" s="376"/>
      <c r="N11372" s="376"/>
      <c r="O11372" s="376"/>
      <c r="P11372" s="375"/>
      <c r="Q11372" s="376"/>
      <c r="R11372" s="376"/>
    </row>
    <row r="11373" spans="1:18" ht="11">
      <c r="A11373" s="375"/>
      <c r="B11373" s="375"/>
      <c r="C11373" s="375"/>
      <c r="D11373" s="375"/>
      <c r="E11373" s="375"/>
      <c r="F11373" s="375"/>
      <c r="G11373" s="375"/>
      <c r="H11373" s="376"/>
      <c r="I11373" s="375"/>
      <c r="J11373" s="376"/>
      <c r="K11373" s="375"/>
      <c r="L11373" s="376"/>
      <c r="M11373" s="376"/>
      <c r="N11373" s="376"/>
      <c r="O11373" s="376"/>
      <c r="P11373" s="375"/>
      <c r="Q11373" s="376"/>
      <c r="R11373" s="376"/>
    </row>
    <row r="11374" spans="1:18" ht="11">
      <c r="A11374" s="375"/>
      <c r="B11374" s="375"/>
      <c r="C11374" s="375"/>
      <c r="D11374" s="375"/>
      <c r="E11374" s="375"/>
      <c r="F11374" s="375"/>
      <c r="G11374" s="375"/>
      <c r="H11374" s="376"/>
      <c r="I11374" s="375"/>
      <c r="J11374" s="376"/>
      <c r="K11374" s="375"/>
      <c r="L11374" s="376"/>
      <c r="M11374" s="376"/>
      <c r="N11374" s="376"/>
      <c r="O11374" s="376"/>
      <c r="P11374" s="375"/>
      <c r="Q11374" s="376"/>
      <c r="R11374" s="376"/>
    </row>
    <row r="11375" spans="1:18" ht="11">
      <c r="A11375" s="375"/>
      <c r="B11375" s="375"/>
      <c r="C11375" s="375"/>
      <c r="D11375" s="375"/>
      <c r="E11375" s="375"/>
      <c r="F11375" s="375"/>
      <c r="G11375" s="375"/>
      <c r="H11375" s="376"/>
      <c r="I11375" s="375"/>
      <c r="J11375" s="376"/>
      <c r="K11375" s="375"/>
      <c r="L11375" s="376"/>
      <c r="M11375" s="376"/>
      <c r="N11375" s="376"/>
      <c r="O11375" s="376"/>
      <c r="P11375" s="375"/>
      <c r="Q11375" s="376"/>
      <c r="R11375" s="376"/>
    </row>
    <row r="11376" spans="1:18" ht="11">
      <c r="A11376" s="375"/>
      <c r="B11376" s="375"/>
      <c r="C11376" s="375"/>
      <c r="D11376" s="375"/>
      <c r="E11376" s="375"/>
      <c r="F11376" s="375"/>
      <c r="G11376" s="375"/>
      <c r="H11376" s="376"/>
      <c r="I11376" s="375"/>
      <c r="J11376" s="376"/>
      <c r="K11376" s="375"/>
      <c r="L11376" s="376"/>
      <c r="M11376" s="376"/>
      <c r="N11376" s="376"/>
      <c r="O11376" s="376"/>
      <c r="P11376" s="375"/>
      <c r="Q11376" s="376"/>
      <c r="R11376" s="376"/>
    </row>
    <row r="11377" spans="1:18" ht="11">
      <c r="A11377" s="375"/>
      <c r="B11377" s="375"/>
      <c r="C11377" s="375"/>
      <c r="D11377" s="375"/>
      <c r="E11377" s="375"/>
      <c r="F11377" s="375"/>
      <c r="G11377" s="375"/>
      <c r="H11377" s="376"/>
      <c r="I11377" s="375"/>
      <c r="J11377" s="376"/>
      <c r="K11377" s="375"/>
      <c r="L11377" s="376"/>
      <c r="M11377" s="376"/>
      <c r="N11377" s="376"/>
      <c r="O11377" s="376"/>
      <c r="P11377" s="375"/>
      <c r="Q11377" s="376"/>
      <c r="R11377" s="376"/>
    </row>
    <row r="11378" spans="1:18" ht="11">
      <c r="A11378" s="375"/>
      <c r="B11378" s="375"/>
      <c r="C11378" s="375"/>
      <c r="D11378" s="375"/>
      <c r="E11378" s="375"/>
      <c r="F11378" s="375"/>
      <c r="G11378" s="375"/>
      <c r="H11378" s="376"/>
      <c r="I11378" s="375"/>
      <c r="J11378" s="375"/>
      <c r="K11378" s="375"/>
      <c r="L11378" s="376"/>
      <c r="M11378" s="376"/>
      <c r="N11378" s="376"/>
      <c r="O11378" s="375"/>
      <c r="P11378" s="375"/>
      <c r="Q11378" s="376"/>
      <c r="R11378" s="376"/>
    </row>
    <row r="11379" spans="1:18" ht="11">
      <c r="A11379" s="375"/>
      <c r="B11379" s="375"/>
      <c r="C11379" s="375"/>
      <c r="D11379" s="375"/>
      <c r="E11379" s="375"/>
      <c r="F11379" s="375"/>
      <c r="G11379" s="375"/>
      <c r="H11379" s="376"/>
      <c r="I11379" s="375"/>
      <c r="J11379" s="375"/>
      <c r="K11379" s="375"/>
      <c r="L11379" s="376"/>
      <c r="M11379" s="376"/>
      <c r="N11379" s="376"/>
      <c r="O11379" s="375"/>
      <c r="P11379" s="375"/>
      <c r="Q11379" s="376"/>
      <c r="R11379" s="376"/>
    </row>
    <row r="11380" spans="1:18" ht="11">
      <c r="A11380" s="375"/>
      <c r="B11380" s="375"/>
      <c r="C11380" s="375"/>
      <c r="D11380" s="375"/>
      <c r="E11380" s="375"/>
      <c r="F11380" s="375"/>
      <c r="G11380" s="375"/>
      <c r="H11380" s="376"/>
      <c r="I11380" s="375"/>
      <c r="J11380" s="375"/>
      <c r="K11380" s="375"/>
      <c r="L11380" s="376"/>
      <c r="M11380" s="376"/>
      <c r="N11380" s="376"/>
      <c r="O11380" s="375"/>
      <c r="P11380" s="375"/>
      <c r="Q11380" s="376"/>
      <c r="R11380" s="376"/>
    </row>
    <row r="11381" spans="1:18" ht="11">
      <c r="A11381" s="375"/>
      <c r="B11381" s="375"/>
      <c r="C11381" s="375"/>
      <c r="D11381" s="375"/>
      <c r="E11381" s="375"/>
      <c r="F11381" s="375"/>
      <c r="G11381" s="375"/>
      <c r="H11381" s="376"/>
      <c r="I11381" s="375"/>
      <c r="J11381" s="375"/>
      <c r="K11381" s="375"/>
      <c r="L11381" s="376"/>
      <c r="M11381" s="376"/>
      <c r="N11381" s="376"/>
      <c r="O11381" s="375"/>
      <c r="P11381" s="375"/>
      <c r="Q11381" s="376"/>
      <c r="R11381" s="376"/>
    </row>
    <row r="11382" spans="1:18" ht="11">
      <c r="A11382" s="375"/>
      <c r="B11382" s="375"/>
      <c r="C11382" s="375"/>
      <c r="D11382" s="375"/>
      <c r="E11382" s="375"/>
      <c r="F11382" s="375"/>
      <c r="G11382" s="375"/>
      <c r="H11382" s="376"/>
      <c r="I11382" s="375"/>
      <c r="J11382" s="375"/>
      <c r="K11382" s="375"/>
      <c r="L11382" s="376"/>
      <c r="M11382" s="376"/>
      <c r="N11382" s="376"/>
      <c r="O11382" s="375"/>
      <c r="P11382" s="375"/>
      <c r="Q11382" s="376"/>
      <c r="R11382" s="376"/>
    </row>
    <row r="11383" spans="1:18" ht="11">
      <c r="A11383" s="375"/>
      <c r="B11383" s="375"/>
      <c r="C11383" s="375"/>
      <c r="D11383" s="375"/>
      <c r="E11383" s="375"/>
      <c r="F11383" s="375"/>
      <c r="G11383" s="375"/>
      <c r="H11383" s="376"/>
      <c r="I11383" s="375"/>
      <c r="J11383" s="376"/>
      <c r="K11383" s="375"/>
      <c r="L11383" s="376"/>
      <c r="M11383" s="376"/>
      <c r="N11383" s="376"/>
      <c r="O11383" s="375"/>
      <c r="P11383" s="375"/>
      <c r="Q11383" s="376"/>
      <c r="R11383" s="376"/>
    </row>
    <row r="11384" spans="1:18" ht="11">
      <c r="A11384" s="375"/>
      <c r="B11384" s="375"/>
      <c r="C11384" s="375"/>
      <c r="D11384" s="375"/>
      <c r="E11384" s="375"/>
      <c r="F11384" s="375"/>
      <c r="G11384" s="375"/>
      <c r="H11384" s="376"/>
      <c r="I11384" s="375"/>
      <c r="J11384" s="375"/>
      <c r="K11384" s="375"/>
      <c r="L11384" s="376"/>
      <c r="M11384" s="376"/>
      <c r="N11384" s="376"/>
      <c r="O11384" s="375"/>
      <c r="P11384" s="375"/>
      <c r="Q11384" s="376"/>
      <c r="R11384" s="376"/>
    </row>
    <row r="11385" spans="1:18" ht="11">
      <c r="A11385" s="375"/>
      <c r="B11385" s="375"/>
      <c r="C11385" s="375"/>
      <c r="D11385" s="375"/>
      <c r="E11385" s="375"/>
      <c r="F11385" s="375"/>
      <c r="G11385" s="375"/>
      <c r="H11385" s="376"/>
      <c r="I11385" s="375"/>
      <c r="J11385" s="375"/>
      <c r="K11385" s="375"/>
      <c r="L11385" s="376"/>
      <c r="M11385" s="376"/>
      <c r="N11385" s="376"/>
      <c r="O11385" s="375"/>
      <c r="P11385" s="375"/>
      <c r="Q11385" s="376"/>
      <c r="R11385" s="376"/>
    </row>
    <row r="11386" spans="1:18" ht="11">
      <c r="A11386" s="375"/>
      <c r="B11386" s="375"/>
      <c r="C11386" s="375"/>
      <c r="D11386" s="375"/>
      <c r="E11386" s="375"/>
      <c r="F11386" s="375"/>
      <c r="G11386" s="375"/>
      <c r="H11386" s="376"/>
      <c r="I11386" s="375"/>
      <c r="J11386" s="375"/>
      <c r="K11386" s="375"/>
      <c r="L11386" s="376"/>
      <c r="M11386" s="376"/>
      <c r="N11386" s="376"/>
      <c r="O11386" s="375"/>
      <c r="P11386" s="375"/>
      <c r="Q11386" s="376"/>
      <c r="R11386" s="376"/>
    </row>
    <row r="11387" spans="1:18" ht="11">
      <c r="A11387" s="375"/>
      <c r="B11387" s="375"/>
      <c r="C11387" s="375"/>
      <c r="D11387" s="375"/>
      <c r="E11387" s="375"/>
      <c r="F11387" s="375"/>
      <c r="G11387" s="375"/>
      <c r="H11387" s="376"/>
      <c r="I11387" s="375"/>
      <c r="J11387" s="375"/>
      <c r="K11387" s="375"/>
      <c r="L11387" s="376"/>
      <c r="M11387" s="376"/>
      <c r="N11387" s="376"/>
      <c r="O11387" s="375"/>
      <c r="P11387" s="375"/>
      <c r="Q11387" s="376"/>
      <c r="R11387" s="376"/>
    </row>
    <row r="11388" spans="1:18" ht="11">
      <c r="A11388" s="375"/>
      <c r="B11388" s="375"/>
      <c r="C11388" s="375"/>
      <c r="D11388" s="375"/>
      <c r="E11388" s="375"/>
      <c r="F11388" s="375"/>
      <c r="G11388" s="375"/>
      <c r="H11388" s="376"/>
      <c r="I11388" s="375"/>
      <c r="J11388" s="375"/>
      <c r="K11388" s="375"/>
      <c r="L11388" s="376"/>
      <c r="M11388" s="376"/>
      <c r="N11388" s="376"/>
      <c r="O11388" s="375"/>
      <c r="P11388" s="375"/>
      <c r="Q11388" s="376"/>
      <c r="R11388" s="376"/>
    </row>
    <row r="11389" spans="1:18" ht="11">
      <c r="A11389" s="375"/>
      <c r="B11389" s="375"/>
      <c r="C11389" s="375"/>
      <c r="D11389" s="375"/>
      <c r="E11389" s="375"/>
      <c r="F11389" s="375"/>
      <c r="G11389" s="375"/>
      <c r="H11389" s="376"/>
      <c r="I11389" s="375"/>
      <c r="J11389" s="375"/>
      <c r="K11389" s="375"/>
      <c r="L11389" s="376"/>
      <c r="M11389" s="376"/>
      <c r="N11389" s="376"/>
      <c r="O11389" s="375"/>
      <c r="P11389" s="375"/>
      <c r="Q11389" s="376"/>
      <c r="R11389" s="376"/>
    </row>
    <row r="11390" spans="1:18" ht="11">
      <c r="A11390" s="375"/>
      <c r="B11390" s="375"/>
      <c r="C11390" s="375"/>
      <c r="D11390" s="375"/>
      <c r="E11390" s="375"/>
      <c r="F11390" s="375"/>
      <c r="G11390" s="375"/>
      <c r="H11390" s="376"/>
      <c r="I11390" s="375"/>
      <c r="J11390" s="375"/>
      <c r="K11390" s="375"/>
      <c r="L11390" s="376"/>
      <c r="M11390" s="376"/>
      <c r="N11390" s="376"/>
      <c r="O11390" s="375"/>
      <c r="P11390" s="375"/>
      <c r="Q11390" s="376"/>
      <c r="R11390" s="376"/>
    </row>
    <row r="11391" spans="1:18" ht="11">
      <c r="A11391" s="375"/>
      <c r="B11391" s="375"/>
      <c r="C11391" s="375"/>
      <c r="D11391" s="375"/>
      <c r="E11391" s="375"/>
      <c r="F11391" s="375"/>
      <c r="G11391" s="375"/>
      <c r="H11391" s="376"/>
      <c r="I11391" s="375"/>
      <c r="J11391" s="375"/>
      <c r="K11391" s="375"/>
      <c r="L11391" s="376"/>
      <c r="M11391" s="376"/>
      <c r="N11391" s="376"/>
      <c r="O11391" s="375"/>
      <c r="P11391" s="375"/>
      <c r="Q11391" s="376"/>
      <c r="R11391" s="376"/>
    </row>
    <row r="11392" spans="1:18" ht="11">
      <c r="A11392" s="375"/>
      <c r="B11392" s="375"/>
      <c r="C11392" s="375"/>
      <c r="D11392" s="375"/>
      <c r="E11392" s="375"/>
      <c r="F11392" s="375"/>
      <c r="G11392" s="375"/>
      <c r="H11392" s="376"/>
      <c r="I11392" s="375"/>
      <c r="J11392" s="375"/>
      <c r="K11392" s="375"/>
      <c r="L11392" s="376"/>
      <c r="M11392" s="376"/>
      <c r="N11392" s="376"/>
      <c r="O11392" s="375"/>
      <c r="P11392" s="375"/>
      <c r="Q11392" s="376"/>
      <c r="R11392" s="376"/>
    </row>
    <row r="11393" spans="1:18" ht="11">
      <c r="A11393" s="375"/>
      <c r="B11393" s="375"/>
      <c r="C11393" s="375"/>
      <c r="D11393" s="375"/>
      <c r="E11393" s="375"/>
      <c r="F11393" s="375"/>
      <c r="G11393" s="375"/>
      <c r="H11393" s="376"/>
      <c r="I11393" s="375"/>
      <c r="J11393" s="376"/>
      <c r="K11393" s="375"/>
      <c r="L11393" s="376"/>
      <c r="M11393" s="376"/>
      <c r="N11393" s="376"/>
      <c r="O11393" s="376"/>
      <c r="P11393" s="375"/>
      <c r="Q11393" s="376"/>
      <c r="R11393" s="376"/>
    </row>
    <row r="11394" spans="1:18" ht="11">
      <c r="A11394" s="375"/>
      <c r="B11394" s="375"/>
      <c r="C11394" s="375"/>
      <c r="D11394" s="375"/>
      <c r="E11394" s="375"/>
      <c r="F11394" s="375"/>
      <c r="G11394" s="375"/>
      <c r="H11394" s="376"/>
      <c r="I11394" s="375"/>
      <c r="J11394" s="376"/>
      <c r="K11394" s="375"/>
      <c r="L11394" s="376"/>
      <c r="M11394" s="376"/>
      <c r="N11394" s="376"/>
      <c r="O11394" s="375"/>
      <c r="P11394" s="375"/>
      <c r="Q11394" s="376"/>
      <c r="R11394" s="376"/>
    </row>
    <row r="11395" spans="1:18" ht="11">
      <c r="A11395" s="375"/>
      <c r="B11395" s="375"/>
      <c r="C11395" s="375"/>
      <c r="D11395" s="375"/>
      <c r="E11395" s="375"/>
      <c r="F11395" s="375"/>
      <c r="G11395" s="375"/>
      <c r="H11395" s="376"/>
      <c r="I11395" s="375"/>
      <c r="J11395" s="376"/>
      <c r="K11395" s="375"/>
      <c r="L11395" s="376"/>
      <c r="M11395" s="376"/>
      <c r="N11395" s="376"/>
      <c r="O11395" s="376"/>
      <c r="P11395" s="375"/>
      <c r="Q11395" s="376"/>
      <c r="R11395" s="376"/>
    </row>
    <row r="11396" spans="1:18" ht="11">
      <c r="A11396" s="375"/>
      <c r="B11396" s="375"/>
      <c r="C11396" s="375"/>
      <c r="D11396" s="375"/>
      <c r="E11396" s="375"/>
      <c r="F11396" s="375"/>
      <c r="G11396" s="375"/>
      <c r="H11396" s="376"/>
      <c r="I11396" s="375"/>
      <c r="J11396" s="375"/>
      <c r="K11396" s="375"/>
      <c r="L11396" s="376"/>
      <c r="M11396" s="376"/>
      <c r="N11396" s="376"/>
      <c r="O11396" s="375"/>
      <c r="P11396" s="375"/>
      <c r="Q11396" s="376"/>
      <c r="R11396" s="376"/>
    </row>
    <row r="11397" spans="1:18" ht="11">
      <c r="A11397" s="375"/>
      <c r="B11397" s="375"/>
      <c r="C11397" s="375"/>
      <c r="D11397" s="375"/>
      <c r="E11397" s="375"/>
      <c r="F11397" s="375"/>
      <c r="G11397" s="375"/>
      <c r="H11397" s="376"/>
      <c r="I11397" s="375"/>
      <c r="J11397" s="375"/>
      <c r="K11397" s="375"/>
      <c r="L11397" s="376"/>
      <c r="M11397" s="376"/>
      <c r="N11397" s="376"/>
      <c r="O11397" s="375"/>
      <c r="P11397" s="375"/>
      <c r="Q11397" s="376"/>
      <c r="R11397" s="376"/>
    </row>
    <row r="11398" spans="1:18" ht="11">
      <c r="A11398" s="375"/>
      <c r="B11398" s="375"/>
      <c r="C11398" s="375"/>
      <c r="D11398" s="375"/>
      <c r="E11398" s="375"/>
      <c r="F11398" s="375"/>
      <c r="G11398" s="375"/>
      <c r="H11398" s="376"/>
      <c r="I11398" s="375"/>
      <c r="J11398" s="375"/>
      <c r="K11398" s="375"/>
      <c r="L11398" s="376"/>
      <c r="M11398" s="376"/>
      <c r="N11398" s="376"/>
      <c r="O11398" s="375"/>
      <c r="P11398" s="375"/>
      <c r="Q11398" s="376"/>
      <c r="R11398" s="376"/>
    </row>
    <row r="11399" spans="1:18" ht="11">
      <c r="A11399" s="375"/>
      <c r="B11399" s="375"/>
      <c r="C11399" s="375"/>
      <c r="D11399" s="375"/>
      <c r="E11399" s="375"/>
      <c r="F11399" s="375"/>
      <c r="G11399" s="375"/>
      <c r="H11399" s="376"/>
      <c r="I11399" s="375"/>
      <c r="J11399" s="375"/>
      <c r="K11399" s="375"/>
      <c r="L11399" s="376"/>
      <c r="M11399" s="376"/>
      <c r="N11399" s="376"/>
      <c r="O11399" s="375"/>
      <c r="P11399" s="375"/>
      <c r="Q11399" s="376"/>
      <c r="R11399" s="376"/>
    </row>
    <row r="11400" spans="1:18" ht="11">
      <c r="A11400" s="375"/>
      <c r="B11400" s="375"/>
      <c r="C11400" s="375"/>
      <c r="D11400" s="375"/>
      <c r="E11400" s="375"/>
      <c r="F11400" s="375"/>
      <c r="G11400" s="375"/>
      <c r="H11400" s="376"/>
      <c r="I11400" s="375"/>
      <c r="J11400" s="375"/>
      <c r="K11400" s="375"/>
      <c r="L11400" s="376"/>
      <c r="M11400" s="376"/>
      <c r="N11400" s="376"/>
      <c r="O11400" s="375"/>
      <c r="P11400" s="375"/>
      <c r="Q11400" s="376"/>
      <c r="R11400" s="376"/>
    </row>
    <row r="11401" spans="1:18" ht="11">
      <c r="A11401" s="375"/>
      <c r="B11401" s="375"/>
      <c r="C11401" s="375"/>
      <c r="D11401" s="375"/>
      <c r="E11401" s="375"/>
      <c r="F11401" s="375"/>
      <c r="G11401" s="375"/>
      <c r="H11401" s="376"/>
      <c r="I11401" s="375"/>
      <c r="J11401" s="375"/>
      <c r="K11401" s="375"/>
      <c r="L11401" s="376"/>
      <c r="M11401" s="376"/>
      <c r="N11401" s="376"/>
      <c r="O11401" s="375"/>
      <c r="P11401" s="375"/>
      <c r="Q11401" s="376"/>
      <c r="R11401" s="376"/>
    </row>
    <row r="11402" spans="1:18" ht="11">
      <c r="A11402" s="375"/>
      <c r="B11402" s="375"/>
      <c r="C11402" s="375"/>
      <c r="D11402" s="375"/>
      <c r="E11402" s="375"/>
      <c r="F11402" s="375"/>
      <c r="G11402" s="375"/>
      <c r="H11402" s="376"/>
      <c r="I11402" s="375"/>
      <c r="J11402" s="375"/>
      <c r="K11402" s="375"/>
      <c r="L11402" s="376"/>
      <c r="M11402" s="376"/>
      <c r="N11402" s="376"/>
      <c r="O11402" s="375"/>
      <c r="P11402" s="375"/>
      <c r="Q11402" s="376"/>
      <c r="R11402" s="376"/>
    </row>
    <row r="11403" spans="1:18" ht="11">
      <c r="A11403" s="375"/>
      <c r="B11403" s="375"/>
      <c r="C11403" s="375"/>
      <c r="D11403" s="375"/>
      <c r="E11403" s="375"/>
      <c r="F11403" s="375"/>
      <c r="G11403" s="375"/>
      <c r="H11403" s="376"/>
      <c r="I11403" s="375"/>
      <c r="J11403" s="375"/>
      <c r="K11403" s="375"/>
      <c r="L11403" s="376"/>
      <c r="M11403" s="376"/>
      <c r="N11403" s="376"/>
      <c r="O11403" s="375"/>
      <c r="P11403" s="375"/>
      <c r="Q11403" s="376"/>
      <c r="R11403" s="376"/>
    </row>
    <row r="11404" spans="1:18" ht="11">
      <c r="A11404" s="375"/>
      <c r="B11404" s="375"/>
      <c r="C11404" s="375"/>
      <c r="D11404" s="375"/>
      <c r="E11404" s="375"/>
      <c r="F11404" s="375"/>
      <c r="G11404" s="375"/>
      <c r="H11404" s="376"/>
      <c r="I11404" s="375"/>
      <c r="J11404" s="375"/>
      <c r="K11404" s="375"/>
      <c r="L11404" s="376"/>
      <c r="M11404" s="376"/>
      <c r="N11404" s="376"/>
      <c r="O11404" s="375"/>
      <c r="P11404" s="375"/>
      <c r="Q11404" s="376"/>
      <c r="R11404" s="376"/>
    </row>
    <row r="11405" spans="1:18" ht="11">
      <c r="A11405" s="375"/>
      <c r="B11405" s="375"/>
      <c r="C11405" s="375"/>
      <c r="D11405" s="375"/>
      <c r="E11405" s="375"/>
      <c r="F11405" s="375"/>
      <c r="G11405" s="375"/>
      <c r="H11405" s="376"/>
      <c r="I11405" s="375"/>
      <c r="J11405" s="375"/>
      <c r="K11405" s="375"/>
      <c r="L11405" s="376"/>
      <c r="M11405" s="376"/>
      <c r="N11405" s="376"/>
      <c r="O11405" s="375"/>
      <c r="P11405" s="375"/>
      <c r="Q11405" s="376"/>
      <c r="R11405" s="376"/>
    </row>
    <row r="11406" spans="1:18" ht="11">
      <c r="A11406" s="375"/>
      <c r="B11406" s="375"/>
      <c r="C11406" s="375"/>
      <c r="D11406" s="375"/>
      <c r="E11406" s="375"/>
      <c r="F11406" s="375"/>
      <c r="G11406" s="375"/>
      <c r="H11406" s="376"/>
      <c r="I11406" s="375"/>
      <c r="J11406" s="375"/>
      <c r="K11406" s="375"/>
      <c r="L11406" s="376"/>
      <c r="M11406" s="376"/>
      <c r="N11406" s="376"/>
      <c r="O11406" s="375"/>
      <c r="P11406" s="375"/>
      <c r="Q11406" s="376"/>
      <c r="R11406" s="376"/>
    </row>
    <row r="11407" spans="1:18" ht="11">
      <c r="A11407" s="375"/>
      <c r="B11407" s="375"/>
      <c r="C11407" s="375"/>
      <c r="D11407" s="375"/>
      <c r="E11407" s="375"/>
      <c r="F11407" s="375"/>
      <c r="G11407" s="375"/>
      <c r="H11407" s="376"/>
      <c r="I11407" s="375"/>
      <c r="J11407" s="375"/>
      <c r="K11407" s="375"/>
      <c r="L11407" s="376"/>
      <c r="M11407" s="376"/>
      <c r="N11407" s="376"/>
      <c r="O11407" s="375"/>
      <c r="P11407" s="375"/>
      <c r="Q11407" s="376"/>
      <c r="R11407" s="376"/>
    </row>
    <row r="11408" spans="1:18" ht="11">
      <c r="A11408" s="375"/>
      <c r="B11408" s="375"/>
      <c r="C11408" s="375"/>
      <c r="D11408" s="375"/>
      <c r="E11408" s="375"/>
      <c r="F11408" s="375"/>
      <c r="G11408" s="375"/>
      <c r="H11408" s="376"/>
      <c r="I11408" s="375"/>
      <c r="J11408" s="375"/>
      <c r="K11408" s="375"/>
      <c r="L11408" s="376"/>
      <c r="M11408" s="376"/>
      <c r="N11408" s="376"/>
      <c r="O11408" s="375"/>
      <c r="P11408" s="375"/>
      <c r="Q11408" s="376"/>
      <c r="R11408" s="376"/>
    </row>
    <row r="11409" spans="1:18" ht="11">
      <c r="A11409" s="375"/>
      <c r="B11409" s="375"/>
      <c r="C11409" s="375"/>
      <c r="D11409" s="375"/>
      <c r="E11409" s="375"/>
      <c r="F11409" s="375"/>
      <c r="G11409" s="375"/>
      <c r="H11409" s="376"/>
      <c r="I11409" s="375"/>
      <c r="J11409" s="375"/>
      <c r="K11409" s="375"/>
      <c r="L11409" s="376"/>
      <c r="M11409" s="376"/>
      <c r="N11409" s="376"/>
      <c r="O11409" s="375"/>
      <c r="P11409" s="375"/>
      <c r="Q11409" s="376"/>
      <c r="R11409" s="376"/>
    </row>
    <row r="11410" spans="1:18" ht="11">
      <c r="A11410" s="375"/>
      <c r="B11410" s="375"/>
      <c r="C11410" s="375"/>
      <c r="D11410" s="375"/>
      <c r="E11410" s="375"/>
      <c r="F11410" s="375"/>
      <c r="G11410" s="375"/>
      <c r="H11410" s="376"/>
      <c r="I11410" s="375"/>
      <c r="J11410" s="375"/>
      <c r="K11410" s="375"/>
      <c r="L11410" s="376"/>
      <c r="M11410" s="376"/>
      <c r="N11410" s="376"/>
      <c r="O11410" s="375"/>
      <c r="P11410" s="375"/>
      <c r="Q11410" s="376"/>
      <c r="R11410" s="376"/>
    </row>
    <row r="11411" spans="1:18" ht="11">
      <c r="A11411" s="375"/>
      <c r="B11411" s="375"/>
      <c r="C11411" s="375"/>
      <c r="D11411" s="375"/>
      <c r="E11411" s="375"/>
      <c r="F11411" s="375"/>
      <c r="G11411" s="375"/>
      <c r="H11411" s="376"/>
      <c r="I11411" s="375"/>
      <c r="J11411" s="375"/>
      <c r="K11411" s="375"/>
      <c r="L11411" s="376"/>
      <c r="M11411" s="376"/>
      <c r="N11411" s="376"/>
      <c r="O11411" s="375"/>
      <c r="P11411" s="375"/>
      <c r="Q11411" s="376"/>
      <c r="R11411" s="376"/>
    </row>
    <row r="11412" spans="1:18" ht="11">
      <c r="A11412" s="375"/>
      <c r="B11412" s="375"/>
      <c r="C11412" s="375"/>
      <c r="D11412" s="375"/>
      <c r="E11412" s="375"/>
      <c r="F11412" s="375"/>
      <c r="G11412" s="375"/>
      <c r="H11412" s="376"/>
      <c r="I11412" s="375"/>
      <c r="J11412" s="375"/>
      <c r="K11412" s="375"/>
      <c r="L11412" s="376"/>
      <c r="M11412" s="376"/>
      <c r="N11412" s="376"/>
      <c r="O11412" s="375"/>
      <c r="P11412" s="375"/>
      <c r="Q11412" s="376"/>
      <c r="R11412" s="376"/>
    </row>
    <row r="11413" spans="1:18" ht="11">
      <c r="A11413" s="375"/>
      <c r="B11413" s="375"/>
      <c r="C11413" s="375"/>
      <c r="D11413" s="375"/>
      <c r="E11413" s="375"/>
      <c r="F11413" s="375"/>
      <c r="G11413" s="375"/>
      <c r="H11413" s="376"/>
      <c r="I11413" s="375"/>
      <c r="J11413" s="375"/>
      <c r="K11413" s="375"/>
      <c r="L11413" s="376"/>
      <c r="M11413" s="376"/>
      <c r="N11413" s="376"/>
      <c r="O11413" s="375"/>
      <c r="P11413" s="375"/>
      <c r="Q11413" s="376"/>
      <c r="R11413" s="376"/>
    </row>
    <row r="11414" spans="1:18" ht="11">
      <c r="A11414" s="375"/>
      <c r="B11414" s="375"/>
      <c r="C11414" s="375"/>
      <c r="D11414" s="375"/>
      <c r="E11414" s="375"/>
      <c r="F11414" s="375"/>
      <c r="G11414" s="375"/>
      <c r="H11414" s="376"/>
      <c r="I11414" s="375"/>
      <c r="J11414" s="375"/>
      <c r="K11414" s="375"/>
      <c r="L11414" s="376"/>
      <c r="M11414" s="376"/>
      <c r="N11414" s="376"/>
      <c r="O11414" s="375"/>
      <c r="P11414" s="375"/>
      <c r="Q11414" s="376"/>
      <c r="R11414" s="376"/>
    </row>
    <row r="11415" spans="1:18" ht="11">
      <c r="A11415" s="375"/>
      <c r="B11415" s="375"/>
      <c r="C11415" s="375"/>
      <c r="D11415" s="375"/>
      <c r="E11415" s="375"/>
      <c r="F11415" s="375"/>
      <c r="G11415" s="375"/>
      <c r="H11415" s="376"/>
      <c r="I11415" s="375"/>
      <c r="J11415" s="375"/>
      <c r="K11415" s="375"/>
      <c r="L11415" s="376"/>
      <c r="M11415" s="376"/>
      <c r="N11415" s="376"/>
      <c r="O11415" s="375"/>
      <c r="P11415" s="375"/>
      <c r="Q11415" s="376"/>
      <c r="R11415" s="376"/>
    </row>
    <row r="11416" spans="1:18" ht="11">
      <c r="A11416" s="375"/>
      <c r="B11416" s="375"/>
      <c r="C11416" s="375"/>
      <c r="D11416" s="375"/>
      <c r="E11416" s="375"/>
      <c r="F11416" s="375"/>
      <c r="G11416" s="375"/>
      <c r="H11416" s="376"/>
      <c r="I11416" s="375"/>
      <c r="J11416" s="375"/>
      <c r="K11416" s="375"/>
      <c r="L11416" s="376"/>
      <c r="M11416" s="376"/>
      <c r="N11416" s="376"/>
      <c r="O11416" s="375"/>
      <c r="P11416" s="375"/>
      <c r="Q11416" s="376"/>
      <c r="R11416" s="376"/>
    </row>
    <row r="11417" spans="1:18" ht="11">
      <c r="A11417" s="375"/>
      <c r="B11417" s="375"/>
      <c r="C11417" s="375"/>
      <c r="D11417" s="375"/>
      <c r="E11417" s="375"/>
      <c r="F11417" s="375"/>
      <c r="G11417" s="375"/>
      <c r="H11417" s="376"/>
      <c r="I11417" s="375"/>
      <c r="J11417" s="375"/>
      <c r="K11417" s="375"/>
      <c r="L11417" s="376"/>
      <c r="M11417" s="376"/>
      <c r="N11417" s="376"/>
      <c r="O11417" s="375"/>
      <c r="P11417" s="375"/>
      <c r="Q11417" s="376"/>
      <c r="R11417" s="376"/>
    </row>
    <row r="11418" spans="1:18" ht="11">
      <c r="A11418" s="375"/>
      <c r="B11418" s="375"/>
      <c r="C11418" s="375"/>
      <c r="D11418" s="375"/>
      <c r="E11418" s="375"/>
      <c r="F11418" s="375"/>
      <c r="G11418" s="375"/>
      <c r="H11418" s="376"/>
      <c r="I11418" s="375"/>
      <c r="J11418" s="375"/>
      <c r="K11418" s="375"/>
      <c r="L11418" s="376"/>
      <c r="M11418" s="376"/>
      <c r="N11418" s="376"/>
      <c r="O11418" s="375"/>
      <c r="P11418" s="375"/>
      <c r="Q11418" s="376"/>
      <c r="R11418" s="376"/>
    </row>
    <row r="11419" spans="1:18" ht="11">
      <c r="A11419" s="375"/>
      <c r="B11419" s="375"/>
      <c r="C11419" s="375"/>
      <c r="D11419" s="375"/>
      <c r="E11419" s="375"/>
      <c r="F11419" s="375"/>
      <c r="G11419" s="375"/>
      <c r="H11419" s="376"/>
      <c r="I11419" s="375"/>
      <c r="J11419" s="375"/>
      <c r="K11419" s="375"/>
      <c r="L11419" s="376"/>
      <c r="M11419" s="376"/>
      <c r="N11419" s="376"/>
      <c r="O11419" s="375"/>
      <c r="P11419" s="375"/>
      <c r="Q11419" s="376"/>
      <c r="R11419" s="376"/>
    </row>
    <row r="11420" spans="1:18" ht="11">
      <c r="A11420" s="375"/>
      <c r="B11420" s="375"/>
      <c r="C11420" s="375"/>
      <c r="D11420" s="375"/>
      <c r="E11420" s="375"/>
      <c r="F11420" s="375"/>
      <c r="G11420" s="375"/>
      <c r="H11420" s="376"/>
      <c r="I11420" s="375"/>
      <c r="J11420" s="376"/>
      <c r="K11420" s="375"/>
      <c r="L11420" s="376"/>
      <c r="M11420" s="376"/>
      <c r="N11420" s="376"/>
      <c r="O11420" s="375"/>
      <c r="P11420" s="375"/>
      <c r="Q11420" s="376"/>
      <c r="R11420" s="376"/>
    </row>
    <row r="11421" spans="1:18" ht="11">
      <c r="A11421" s="375"/>
      <c r="B11421" s="375"/>
      <c r="C11421" s="375"/>
      <c r="D11421" s="375"/>
      <c r="E11421" s="375"/>
      <c r="F11421" s="375"/>
      <c r="G11421" s="375"/>
      <c r="H11421" s="376"/>
      <c r="I11421" s="375"/>
      <c r="J11421" s="376"/>
      <c r="K11421" s="375"/>
      <c r="L11421" s="376"/>
      <c r="M11421" s="376"/>
      <c r="N11421" s="376"/>
      <c r="O11421" s="375"/>
      <c r="P11421" s="375"/>
      <c r="Q11421" s="376"/>
      <c r="R11421" s="376"/>
    </row>
    <row r="11422" spans="1:18" ht="11">
      <c r="A11422" s="375"/>
      <c r="B11422" s="375"/>
      <c r="C11422" s="375"/>
      <c r="D11422" s="375"/>
      <c r="E11422" s="375"/>
      <c r="F11422" s="375"/>
      <c r="G11422" s="375"/>
      <c r="H11422" s="376"/>
      <c r="I11422" s="375"/>
      <c r="J11422" s="376"/>
      <c r="K11422" s="375"/>
      <c r="L11422" s="376"/>
      <c r="M11422" s="376"/>
      <c r="N11422" s="376"/>
      <c r="O11422" s="375"/>
      <c r="P11422" s="375"/>
      <c r="Q11422" s="376"/>
      <c r="R11422" s="376"/>
    </row>
    <row r="11423" spans="1:18" ht="11">
      <c r="A11423" s="375"/>
      <c r="B11423" s="375"/>
      <c r="C11423" s="375"/>
      <c r="D11423" s="375"/>
      <c r="E11423" s="375"/>
      <c r="F11423" s="375"/>
      <c r="G11423" s="375"/>
      <c r="H11423" s="376"/>
      <c r="I11423" s="375"/>
      <c r="J11423" s="376"/>
      <c r="K11423" s="375"/>
      <c r="L11423" s="376"/>
      <c r="M11423" s="376"/>
      <c r="N11423" s="376"/>
      <c r="O11423" s="375"/>
      <c r="P11423" s="375"/>
      <c r="Q11423" s="376"/>
      <c r="R11423" s="376"/>
    </row>
    <row r="11424" spans="1:18" ht="11">
      <c r="A11424" s="375"/>
      <c r="B11424" s="375"/>
      <c r="C11424" s="375"/>
      <c r="D11424" s="375"/>
      <c r="E11424" s="375"/>
      <c r="F11424" s="375"/>
      <c r="G11424" s="375"/>
      <c r="H11424" s="376"/>
      <c r="I11424" s="375"/>
      <c r="J11424" s="375"/>
      <c r="K11424" s="375"/>
      <c r="L11424" s="376"/>
      <c r="M11424" s="376"/>
      <c r="N11424" s="376"/>
      <c r="O11424" s="375"/>
      <c r="P11424" s="375"/>
      <c r="Q11424" s="376"/>
      <c r="R11424" s="376"/>
    </row>
    <row r="11425" spans="1:18" ht="11">
      <c r="A11425" s="375"/>
      <c r="B11425" s="375"/>
      <c r="C11425" s="375"/>
      <c r="D11425" s="375"/>
      <c r="E11425" s="375"/>
      <c r="F11425" s="375"/>
      <c r="G11425" s="375"/>
      <c r="H11425" s="376"/>
      <c r="I11425" s="375"/>
      <c r="J11425" s="375"/>
      <c r="K11425" s="375"/>
      <c r="L11425" s="376"/>
      <c r="M11425" s="376"/>
      <c r="N11425" s="376"/>
      <c r="O11425" s="375"/>
      <c r="P11425" s="375"/>
      <c r="Q11425" s="376"/>
      <c r="R11425" s="376"/>
    </row>
    <row r="11426" spans="1:18" ht="11">
      <c r="A11426" s="375"/>
      <c r="B11426" s="375"/>
      <c r="C11426" s="375"/>
      <c r="D11426" s="375"/>
      <c r="E11426" s="375"/>
      <c r="F11426" s="375"/>
      <c r="G11426" s="375"/>
      <c r="H11426" s="376"/>
      <c r="I11426" s="375"/>
      <c r="J11426" s="375"/>
      <c r="K11426" s="375"/>
      <c r="L11426" s="376"/>
      <c r="M11426" s="376"/>
      <c r="N11426" s="376"/>
      <c r="O11426" s="375"/>
      <c r="P11426" s="375"/>
      <c r="Q11426" s="376"/>
      <c r="R11426" s="376"/>
    </row>
    <row r="11427" spans="1:18" ht="11">
      <c r="A11427" s="375"/>
      <c r="B11427" s="375"/>
      <c r="C11427" s="375"/>
      <c r="D11427" s="375"/>
      <c r="E11427" s="375"/>
      <c r="F11427" s="375"/>
      <c r="G11427" s="375"/>
      <c r="H11427" s="376"/>
      <c r="I11427" s="375"/>
      <c r="J11427" s="375"/>
      <c r="K11427" s="375"/>
      <c r="L11427" s="376"/>
      <c r="M11427" s="376"/>
      <c r="N11427" s="376"/>
      <c r="O11427" s="375"/>
      <c r="P11427" s="375"/>
      <c r="Q11427" s="376"/>
      <c r="R11427" s="376"/>
    </row>
    <row r="11428" spans="1:18" ht="11">
      <c r="A11428" s="375"/>
      <c r="B11428" s="375"/>
      <c r="C11428" s="375"/>
      <c r="D11428" s="375"/>
      <c r="E11428" s="375"/>
      <c r="F11428" s="375"/>
      <c r="G11428" s="375"/>
      <c r="H11428" s="376"/>
      <c r="I11428" s="375"/>
      <c r="J11428" s="375"/>
      <c r="K11428" s="375"/>
      <c r="L11428" s="376"/>
      <c r="M11428" s="376"/>
      <c r="N11428" s="376"/>
      <c r="O11428" s="375"/>
      <c r="P11428" s="375"/>
      <c r="Q11428" s="376"/>
      <c r="R11428" s="376"/>
    </row>
    <row r="11429" spans="1:18" ht="11">
      <c r="A11429" s="375"/>
      <c r="B11429" s="375"/>
      <c r="C11429" s="375"/>
      <c r="D11429" s="375"/>
      <c r="E11429" s="375"/>
      <c r="F11429" s="375"/>
      <c r="G11429" s="375"/>
      <c r="H11429" s="376"/>
      <c r="I11429" s="375"/>
      <c r="J11429" s="375"/>
      <c r="K11429" s="375"/>
      <c r="L11429" s="376"/>
      <c r="M11429" s="376"/>
      <c r="N11429" s="376"/>
      <c r="O11429" s="375"/>
      <c r="P11429" s="375"/>
      <c r="Q11429" s="376"/>
      <c r="R11429" s="376"/>
    </row>
    <row r="11430" spans="1:18" ht="11">
      <c r="A11430" s="375"/>
      <c r="B11430" s="375"/>
      <c r="C11430" s="375"/>
      <c r="D11430" s="375"/>
      <c r="E11430" s="375"/>
      <c r="F11430" s="375"/>
      <c r="G11430" s="375"/>
      <c r="H11430" s="376"/>
      <c r="I11430" s="375"/>
      <c r="J11430" s="375"/>
      <c r="K11430" s="375"/>
      <c r="L11430" s="376"/>
      <c r="M11430" s="376"/>
      <c r="N11430" s="376"/>
      <c r="O11430" s="375"/>
      <c r="P11430" s="375"/>
      <c r="Q11430" s="376"/>
      <c r="R11430" s="376"/>
    </row>
    <row r="11431" spans="1:18" ht="11">
      <c r="A11431" s="375"/>
      <c r="B11431" s="375"/>
      <c r="C11431" s="375"/>
      <c r="D11431" s="375"/>
      <c r="E11431" s="375"/>
      <c r="F11431" s="375"/>
      <c r="G11431" s="375"/>
      <c r="H11431" s="376"/>
      <c r="I11431" s="375"/>
      <c r="J11431" s="375"/>
      <c r="K11431" s="375"/>
      <c r="L11431" s="376"/>
      <c r="M11431" s="376"/>
      <c r="N11431" s="376"/>
      <c r="O11431" s="375"/>
      <c r="P11431" s="375"/>
      <c r="Q11431" s="376"/>
      <c r="R11431" s="376"/>
    </row>
    <row r="11432" spans="1:18" ht="11">
      <c r="A11432" s="375"/>
      <c r="B11432" s="375"/>
      <c r="C11432" s="375"/>
      <c r="D11432" s="375"/>
      <c r="E11432" s="375"/>
      <c r="F11432" s="375"/>
      <c r="G11432" s="375"/>
      <c r="H11432" s="376"/>
      <c r="I11432" s="375"/>
      <c r="J11432" s="375"/>
      <c r="K11432" s="375"/>
      <c r="L11432" s="376"/>
      <c r="M11432" s="376"/>
      <c r="N11432" s="376"/>
      <c r="O11432" s="375"/>
      <c r="P11432" s="375"/>
      <c r="Q11432" s="376"/>
      <c r="R11432" s="376"/>
    </row>
    <row r="11433" spans="1:18" ht="11">
      <c r="A11433" s="375"/>
      <c r="B11433" s="375"/>
      <c r="C11433" s="375"/>
      <c r="D11433" s="375"/>
      <c r="E11433" s="375"/>
      <c r="F11433" s="375"/>
      <c r="G11433" s="375"/>
      <c r="H11433" s="376"/>
      <c r="I11433" s="375"/>
      <c r="J11433" s="375"/>
      <c r="K11433" s="375"/>
      <c r="L11433" s="376"/>
      <c r="M11433" s="376"/>
      <c r="N11433" s="376"/>
      <c r="O11433" s="375"/>
      <c r="P11433" s="375"/>
      <c r="Q11433" s="376"/>
      <c r="R11433" s="376"/>
    </row>
    <row r="11434" spans="1:18" ht="11">
      <c r="A11434" s="375"/>
      <c r="B11434" s="375"/>
      <c r="C11434" s="375"/>
      <c r="D11434" s="375"/>
      <c r="E11434" s="375"/>
      <c r="F11434" s="375"/>
      <c r="G11434" s="375"/>
      <c r="H11434" s="376"/>
      <c r="I11434" s="375"/>
      <c r="J11434" s="375"/>
      <c r="K11434" s="375"/>
      <c r="L11434" s="376"/>
      <c r="M11434" s="376"/>
      <c r="N11434" s="376"/>
      <c r="O11434" s="375"/>
      <c r="P11434" s="375"/>
      <c r="Q11434" s="376"/>
      <c r="R11434" s="376"/>
    </row>
    <row r="11435" spans="1:18" ht="11">
      <c r="A11435" s="375"/>
      <c r="B11435" s="375"/>
      <c r="C11435" s="375"/>
      <c r="D11435" s="375"/>
      <c r="E11435" s="375"/>
      <c r="F11435" s="375"/>
      <c r="G11435" s="375"/>
      <c r="H11435" s="376"/>
      <c r="I11435" s="375"/>
      <c r="J11435" s="376"/>
      <c r="K11435" s="375"/>
      <c r="L11435" s="376"/>
      <c r="M11435" s="376"/>
      <c r="N11435" s="376"/>
      <c r="O11435" s="376"/>
      <c r="P11435" s="375"/>
      <c r="Q11435" s="376"/>
      <c r="R11435" s="376"/>
    </row>
    <row r="11436" spans="1:18" ht="11">
      <c r="A11436" s="375"/>
      <c r="B11436" s="375"/>
      <c r="C11436" s="375"/>
      <c r="D11436" s="375"/>
      <c r="E11436" s="375"/>
      <c r="F11436" s="375"/>
      <c r="G11436" s="375"/>
      <c r="H11436" s="376"/>
      <c r="I11436" s="375"/>
      <c r="J11436" s="375"/>
      <c r="K11436" s="375"/>
      <c r="L11436" s="376"/>
      <c r="M11436" s="376"/>
      <c r="N11436" s="376"/>
      <c r="O11436" s="375"/>
      <c r="P11436" s="375"/>
      <c r="Q11436" s="376"/>
      <c r="R11436" s="376"/>
    </row>
    <row r="11437" spans="1:18" ht="11">
      <c r="A11437" s="375"/>
      <c r="B11437" s="375"/>
      <c r="C11437" s="375"/>
      <c r="D11437" s="375"/>
      <c r="E11437" s="375"/>
      <c r="F11437" s="375"/>
      <c r="G11437" s="375"/>
      <c r="H11437" s="376"/>
      <c r="I11437" s="375"/>
      <c r="J11437" s="375"/>
      <c r="K11437" s="375"/>
      <c r="L11437" s="376"/>
      <c r="M11437" s="376"/>
      <c r="N11437" s="376"/>
      <c r="O11437" s="375"/>
      <c r="P11437" s="375"/>
      <c r="Q11437" s="376"/>
      <c r="R11437" s="376"/>
    </row>
    <row r="11438" spans="1:18" ht="11">
      <c r="A11438" s="375"/>
      <c r="B11438" s="375"/>
      <c r="C11438" s="375"/>
      <c r="D11438" s="375"/>
      <c r="E11438" s="375"/>
      <c r="F11438" s="375"/>
      <c r="G11438" s="375"/>
      <c r="H11438" s="376"/>
      <c r="I11438" s="375"/>
      <c r="J11438" s="375"/>
      <c r="K11438" s="375"/>
      <c r="L11438" s="376"/>
      <c r="M11438" s="376"/>
      <c r="N11438" s="376"/>
      <c r="O11438" s="375"/>
      <c r="P11438" s="375"/>
      <c r="Q11438" s="376"/>
      <c r="R11438" s="376"/>
    </row>
    <row r="11439" spans="1:18" ht="11">
      <c r="A11439" s="375"/>
      <c r="B11439" s="375"/>
      <c r="C11439" s="375"/>
      <c r="D11439" s="375"/>
      <c r="E11439" s="375"/>
      <c r="F11439" s="375"/>
      <c r="G11439" s="375"/>
      <c r="H11439" s="376"/>
      <c r="I11439" s="375"/>
      <c r="J11439" s="375"/>
      <c r="K11439" s="375"/>
      <c r="L11439" s="376"/>
      <c r="M11439" s="376"/>
      <c r="N11439" s="376"/>
      <c r="O11439" s="375"/>
      <c r="P11439" s="375"/>
      <c r="Q11439" s="376"/>
      <c r="R11439" s="376"/>
    </row>
    <row r="11440" spans="1:18" ht="11">
      <c r="A11440" s="375"/>
      <c r="B11440" s="375"/>
      <c r="C11440" s="375"/>
      <c r="D11440" s="375"/>
      <c r="E11440" s="375"/>
      <c r="F11440" s="375"/>
      <c r="G11440" s="375"/>
      <c r="H11440" s="376"/>
      <c r="I11440" s="375"/>
      <c r="J11440" s="375"/>
      <c r="K11440" s="375"/>
      <c r="L11440" s="376"/>
      <c r="M11440" s="376"/>
      <c r="N11440" s="376"/>
      <c r="O11440" s="375"/>
      <c r="P11440" s="375"/>
      <c r="Q11440" s="376"/>
      <c r="R11440" s="376"/>
    </row>
    <row r="11441" spans="1:18" ht="11">
      <c r="A11441" s="375"/>
      <c r="B11441" s="375"/>
      <c r="C11441" s="375"/>
      <c r="D11441" s="375"/>
      <c r="E11441" s="375"/>
      <c r="F11441" s="375"/>
      <c r="G11441" s="375"/>
      <c r="H11441" s="376"/>
      <c r="I11441" s="375"/>
      <c r="J11441" s="375"/>
      <c r="K11441" s="375"/>
      <c r="L11441" s="376"/>
      <c r="M11441" s="376"/>
      <c r="N11441" s="376"/>
      <c r="O11441" s="375"/>
      <c r="P11441" s="375"/>
      <c r="Q11441" s="376"/>
      <c r="R11441" s="376"/>
    </row>
    <row r="11442" spans="1:18" ht="11">
      <c r="A11442" s="375"/>
      <c r="B11442" s="375"/>
      <c r="C11442" s="375"/>
      <c r="D11442" s="375"/>
      <c r="E11442" s="375"/>
      <c r="F11442" s="375"/>
      <c r="G11442" s="375"/>
      <c r="H11442" s="376"/>
      <c r="I11442" s="375"/>
      <c r="J11442" s="375"/>
      <c r="K11442" s="375"/>
      <c r="L11442" s="376"/>
      <c r="M11442" s="376"/>
      <c r="N11442" s="376"/>
      <c r="O11442" s="375"/>
      <c r="P11442" s="375"/>
      <c r="Q11442" s="376"/>
      <c r="R11442" s="376"/>
    </row>
    <row r="11443" spans="1:18" ht="11">
      <c r="A11443" s="375"/>
      <c r="B11443" s="375"/>
      <c r="C11443" s="375"/>
      <c r="D11443" s="375"/>
      <c r="E11443" s="375"/>
      <c r="F11443" s="375"/>
      <c r="G11443" s="375"/>
      <c r="H11443" s="376"/>
      <c r="I11443" s="375"/>
      <c r="J11443" s="375"/>
      <c r="K11443" s="375"/>
      <c r="L11443" s="376"/>
      <c r="M11443" s="376"/>
      <c r="N11443" s="376"/>
      <c r="O11443" s="375"/>
      <c r="P11443" s="375"/>
      <c r="Q11443" s="376"/>
      <c r="R11443" s="376"/>
    </row>
    <row r="11444" spans="1:18" ht="11">
      <c r="A11444" s="375"/>
      <c r="B11444" s="375"/>
      <c r="C11444" s="375"/>
      <c r="D11444" s="375"/>
      <c r="E11444" s="375"/>
      <c r="F11444" s="375"/>
      <c r="G11444" s="375"/>
      <c r="H11444" s="376"/>
      <c r="I11444" s="375"/>
      <c r="J11444" s="376"/>
      <c r="K11444" s="375"/>
      <c r="L11444" s="376"/>
      <c r="M11444" s="376"/>
      <c r="N11444" s="376"/>
      <c r="O11444" s="375"/>
      <c r="P11444" s="375"/>
      <c r="Q11444" s="376"/>
      <c r="R11444" s="376"/>
    </row>
    <row r="11445" spans="1:18" ht="11">
      <c r="A11445" s="375"/>
      <c r="B11445" s="375"/>
      <c r="C11445" s="375"/>
      <c r="D11445" s="375"/>
      <c r="E11445" s="375"/>
      <c r="F11445" s="375"/>
      <c r="G11445" s="375"/>
      <c r="H11445" s="376"/>
      <c r="I11445" s="375"/>
      <c r="J11445" s="375"/>
      <c r="K11445" s="375"/>
      <c r="L11445" s="376"/>
      <c r="M11445" s="376"/>
      <c r="N11445" s="376"/>
      <c r="O11445" s="375"/>
      <c r="P11445" s="375"/>
      <c r="Q11445" s="376"/>
      <c r="R11445" s="376"/>
    </row>
    <row r="11446" spans="1:18" ht="11">
      <c r="A11446" s="375"/>
      <c r="B11446" s="375"/>
      <c r="C11446" s="375"/>
      <c r="D11446" s="375"/>
      <c r="E11446" s="375"/>
      <c r="F11446" s="375"/>
      <c r="G11446" s="375"/>
      <c r="H11446" s="376"/>
      <c r="I11446" s="375"/>
      <c r="J11446" s="375"/>
      <c r="K11446" s="375"/>
      <c r="L11446" s="376"/>
      <c r="M11446" s="376"/>
      <c r="N11446" s="376"/>
      <c r="O11446" s="375"/>
      <c r="P11446" s="375"/>
      <c r="Q11446" s="376"/>
      <c r="R11446" s="376"/>
    </row>
    <row r="11447" spans="1:18" ht="11">
      <c r="A11447" s="375"/>
      <c r="B11447" s="375"/>
      <c r="C11447" s="375"/>
      <c r="D11447" s="375"/>
      <c r="E11447" s="375"/>
      <c r="F11447" s="375"/>
      <c r="G11447" s="375"/>
      <c r="H11447" s="376"/>
      <c r="I11447" s="375"/>
      <c r="J11447" s="375"/>
      <c r="K11447" s="375"/>
      <c r="L11447" s="376"/>
      <c r="M11447" s="376"/>
      <c r="N11447" s="376"/>
      <c r="O11447" s="375"/>
      <c r="P11447" s="375"/>
      <c r="Q11447" s="376"/>
      <c r="R11447" s="376"/>
    </row>
    <row r="11448" spans="1:18" ht="11">
      <c r="A11448" s="375"/>
      <c r="B11448" s="375"/>
      <c r="C11448" s="375"/>
      <c r="D11448" s="375"/>
      <c r="E11448" s="375"/>
      <c r="F11448" s="375"/>
      <c r="G11448" s="375"/>
      <c r="H11448" s="376"/>
      <c r="I11448" s="375"/>
      <c r="J11448" s="375"/>
      <c r="K11448" s="375"/>
      <c r="L11448" s="376"/>
      <c r="M11448" s="376"/>
      <c r="N11448" s="376"/>
      <c r="O11448" s="375"/>
      <c r="P11448" s="375"/>
      <c r="Q11448" s="376"/>
      <c r="R11448" s="376"/>
    </row>
    <row r="11449" spans="1:18" ht="11">
      <c r="A11449" s="375"/>
      <c r="B11449" s="375"/>
      <c r="C11449" s="375"/>
      <c r="D11449" s="375"/>
      <c r="E11449" s="375"/>
      <c r="F11449" s="375"/>
      <c r="G11449" s="375"/>
      <c r="H11449" s="376"/>
      <c r="I11449" s="375"/>
      <c r="J11449" s="375"/>
      <c r="K11449" s="375"/>
      <c r="L11449" s="376"/>
      <c r="M11449" s="376"/>
      <c r="N11449" s="376"/>
      <c r="O11449" s="375"/>
      <c r="P11449" s="375"/>
      <c r="Q11449" s="376"/>
      <c r="R11449" s="376"/>
    </row>
    <row r="11450" spans="1:18" ht="11">
      <c r="A11450" s="375"/>
      <c r="B11450" s="375"/>
      <c r="C11450" s="375"/>
      <c r="D11450" s="375"/>
      <c r="E11450" s="375"/>
      <c r="F11450" s="375"/>
      <c r="G11450" s="375"/>
      <c r="H11450" s="376"/>
      <c r="I11450" s="375"/>
      <c r="J11450" s="375"/>
      <c r="K11450" s="375"/>
      <c r="L11450" s="376"/>
      <c r="M11450" s="376"/>
      <c r="N11450" s="376"/>
      <c r="O11450" s="375"/>
      <c r="P11450" s="375"/>
      <c r="Q11450" s="376"/>
      <c r="R11450" s="376"/>
    </row>
    <row r="11451" spans="1:18" ht="11">
      <c r="A11451" s="375"/>
      <c r="B11451" s="375"/>
      <c r="C11451" s="375"/>
      <c r="D11451" s="375"/>
      <c r="E11451" s="375"/>
      <c r="F11451" s="375"/>
      <c r="G11451" s="375"/>
      <c r="H11451" s="376"/>
      <c r="I11451" s="375"/>
      <c r="J11451" s="375"/>
      <c r="K11451" s="375"/>
      <c r="L11451" s="376"/>
      <c r="M11451" s="376"/>
      <c r="N11451" s="376"/>
      <c r="O11451" s="375"/>
      <c r="P11451" s="375"/>
      <c r="Q11451" s="376"/>
      <c r="R11451" s="376"/>
    </row>
    <row r="11452" spans="1:18" ht="11">
      <c r="A11452" s="375"/>
      <c r="B11452" s="375"/>
      <c r="C11452" s="375"/>
      <c r="D11452" s="375"/>
      <c r="E11452" s="375"/>
      <c r="F11452" s="375"/>
      <c r="G11452" s="375"/>
      <c r="H11452" s="376"/>
      <c r="I11452" s="375"/>
      <c r="J11452" s="375"/>
      <c r="K11452" s="375"/>
      <c r="L11452" s="376"/>
      <c r="M11452" s="376"/>
      <c r="N11452" s="376"/>
      <c r="O11452" s="375"/>
      <c r="P11452" s="375"/>
      <c r="Q11452" s="376"/>
      <c r="R11452" s="376"/>
    </row>
    <row r="11453" spans="1:18" ht="11">
      <c r="A11453" s="375"/>
      <c r="B11453" s="375"/>
      <c r="C11453" s="375"/>
      <c r="D11453" s="375"/>
      <c r="E11453" s="375"/>
      <c r="F11453" s="375"/>
      <c r="G11453" s="375"/>
      <c r="H11453" s="376"/>
      <c r="I11453" s="375"/>
      <c r="J11453" s="375"/>
      <c r="K11453" s="375"/>
      <c r="L11453" s="376"/>
      <c r="M11453" s="376"/>
      <c r="N11453" s="376"/>
      <c r="O11453" s="375"/>
      <c r="P11453" s="375"/>
      <c r="Q11453" s="376"/>
      <c r="R11453" s="376"/>
    </row>
    <row r="11454" spans="1:18" ht="11">
      <c r="A11454" s="375"/>
      <c r="B11454" s="375"/>
      <c r="C11454" s="375"/>
      <c r="D11454" s="375"/>
      <c r="E11454" s="375"/>
      <c r="F11454" s="375"/>
      <c r="G11454" s="375"/>
      <c r="H11454" s="376"/>
      <c r="I11454" s="375"/>
      <c r="J11454" s="375"/>
      <c r="K11454" s="375"/>
      <c r="L11454" s="376"/>
      <c r="M11454" s="376"/>
      <c r="N11454" s="376"/>
      <c r="O11454" s="375"/>
      <c r="P11454" s="375"/>
      <c r="Q11454" s="376"/>
      <c r="R11454" s="376"/>
    </row>
    <row r="11455" spans="1:18" ht="11">
      <c r="A11455" s="375"/>
      <c r="B11455" s="375"/>
      <c r="C11455" s="375"/>
      <c r="D11455" s="375"/>
      <c r="E11455" s="375"/>
      <c r="F11455" s="375"/>
      <c r="G11455" s="375"/>
      <c r="H11455" s="376"/>
      <c r="I11455" s="375"/>
      <c r="J11455" s="375"/>
      <c r="K11455" s="375"/>
      <c r="L11455" s="376"/>
      <c r="M11455" s="376"/>
      <c r="N11455" s="376"/>
      <c r="O11455" s="375"/>
      <c r="P11455" s="375"/>
      <c r="Q11455" s="376"/>
      <c r="R11455" s="376"/>
    </row>
    <row r="11456" spans="1:18" ht="11">
      <c r="A11456" s="375"/>
      <c r="B11456" s="375"/>
      <c r="C11456" s="375"/>
      <c r="D11456" s="375"/>
      <c r="E11456" s="375"/>
      <c r="F11456" s="375"/>
      <c r="G11456" s="375"/>
      <c r="H11456" s="376"/>
      <c r="I11456" s="375"/>
      <c r="J11456" s="375"/>
      <c r="K11456" s="375"/>
      <c r="L11456" s="376"/>
      <c r="M11456" s="376"/>
      <c r="N11456" s="376"/>
      <c r="O11456" s="375"/>
      <c r="P11456" s="375"/>
      <c r="Q11456" s="376"/>
      <c r="R11456" s="376"/>
    </row>
    <row r="11457" spans="1:18" ht="11">
      <c r="A11457" s="375"/>
      <c r="B11457" s="375"/>
      <c r="C11457" s="375"/>
      <c r="D11457" s="375"/>
      <c r="E11457" s="375"/>
      <c r="F11457" s="375"/>
      <c r="G11457" s="375"/>
      <c r="H11457" s="376"/>
      <c r="I11457" s="375"/>
      <c r="J11457" s="375"/>
      <c r="K11457" s="375"/>
      <c r="L11457" s="376"/>
      <c r="M11457" s="376"/>
      <c r="N11457" s="376"/>
      <c r="O11457" s="375"/>
      <c r="P11457" s="375"/>
      <c r="Q11457" s="376"/>
      <c r="R11457" s="376"/>
    </row>
    <row r="11458" spans="1:18" ht="11">
      <c r="A11458" s="375"/>
      <c r="B11458" s="375"/>
      <c r="C11458" s="375"/>
      <c r="D11458" s="375"/>
      <c r="E11458" s="375"/>
      <c r="F11458" s="375"/>
      <c r="G11458" s="375"/>
      <c r="H11458" s="376"/>
      <c r="I11458" s="375"/>
      <c r="J11458" s="375"/>
      <c r="K11458" s="375"/>
      <c r="L11458" s="376"/>
      <c r="M11458" s="376"/>
      <c r="N11458" s="376"/>
      <c r="O11458" s="375"/>
      <c r="P11458" s="375"/>
      <c r="Q11458" s="376"/>
      <c r="R11458" s="376"/>
    </row>
    <row r="11459" spans="1:18" ht="11">
      <c r="A11459" s="375"/>
      <c r="B11459" s="375"/>
      <c r="C11459" s="375"/>
      <c r="D11459" s="375"/>
      <c r="E11459" s="375"/>
      <c r="F11459" s="375"/>
      <c r="G11459" s="375"/>
      <c r="H11459" s="376"/>
      <c r="I11459" s="375"/>
      <c r="J11459" s="375"/>
      <c r="K11459" s="375"/>
      <c r="L11459" s="376"/>
      <c r="M11459" s="376"/>
      <c r="N11459" s="376"/>
      <c r="O11459" s="375"/>
      <c r="P11459" s="375"/>
      <c r="Q11459" s="376"/>
      <c r="R11459" s="376"/>
    </row>
    <row r="11460" spans="1:18" ht="11">
      <c r="A11460" s="375"/>
      <c r="B11460" s="375"/>
      <c r="C11460" s="375"/>
      <c r="D11460" s="375"/>
      <c r="E11460" s="375"/>
      <c r="F11460" s="375"/>
      <c r="G11460" s="375"/>
      <c r="H11460" s="376"/>
      <c r="I11460" s="375"/>
      <c r="J11460" s="375"/>
      <c r="K11460" s="375"/>
      <c r="L11460" s="376"/>
      <c r="M11460" s="376"/>
      <c r="N11460" s="376"/>
      <c r="O11460" s="375"/>
      <c r="P11460" s="375"/>
      <c r="Q11460" s="376"/>
      <c r="R11460" s="376"/>
    </row>
    <row r="11461" spans="1:18" ht="11">
      <c r="A11461" s="375"/>
      <c r="B11461" s="375"/>
      <c r="C11461" s="375"/>
      <c r="D11461" s="375"/>
      <c r="E11461" s="375"/>
      <c r="F11461" s="375"/>
      <c r="G11461" s="375"/>
      <c r="H11461" s="376"/>
      <c r="I11461" s="375"/>
      <c r="J11461" s="375"/>
      <c r="K11461" s="375"/>
      <c r="L11461" s="376"/>
      <c r="M11461" s="376"/>
      <c r="N11461" s="376"/>
      <c r="O11461" s="375"/>
      <c r="P11461" s="375"/>
      <c r="Q11461" s="376"/>
      <c r="R11461" s="376"/>
    </row>
    <row r="11462" spans="1:18" ht="11">
      <c r="A11462" s="375"/>
      <c r="B11462" s="375"/>
      <c r="C11462" s="375"/>
      <c r="D11462" s="375"/>
      <c r="E11462" s="375"/>
      <c r="F11462" s="375"/>
      <c r="G11462" s="375"/>
      <c r="H11462" s="376"/>
      <c r="I11462" s="375"/>
      <c r="J11462" s="375"/>
      <c r="K11462" s="375"/>
      <c r="L11462" s="376"/>
      <c r="M11462" s="376"/>
      <c r="N11462" s="376"/>
      <c r="O11462" s="375"/>
      <c r="P11462" s="375"/>
      <c r="Q11462" s="376"/>
      <c r="R11462" s="376"/>
    </row>
    <row r="11463" spans="1:18" ht="11">
      <c r="A11463" s="375"/>
      <c r="B11463" s="375"/>
      <c r="C11463" s="375"/>
      <c r="D11463" s="375"/>
      <c r="E11463" s="375"/>
      <c r="F11463" s="375"/>
      <c r="G11463" s="375"/>
      <c r="H11463" s="376"/>
      <c r="I11463" s="375"/>
      <c r="J11463" s="375"/>
      <c r="K11463" s="375"/>
      <c r="L11463" s="376"/>
      <c r="M11463" s="376"/>
      <c r="N11463" s="376"/>
      <c r="O11463" s="375"/>
      <c r="P11463" s="375"/>
      <c r="Q11463" s="376"/>
      <c r="R11463" s="376"/>
    </row>
    <row r="11464" spans="1:18" ht="11">
      <c r="A11464" s="375"/>
      <c r="B11464" s="375"/>
      <c r="C11464" s="375"/>
      <c r="D11464" s="375"/>
      <c r="E11464" s="375"/>
      <c r="F11464" s="375"/>
      <c r="G11464" s="375"/>
      <c r="H11464" s="376"/>
      <c r="I11464" s="375"/>
      <c r="J11464" s="375"/>
      <c r="K11464" s="375"/>
      <c r="L11464" s="376"/>
      <c r="M11464" s="376"/>
      <c r="N11464" s="376"/>
      <c r="O11464" s="375"/>
      <c r="P11464" s="375"/>
      <c r="Q11464" s="376"/>
      <c r="R11464" s="376"/>
    </row>
    <row r="11465" spans="1:18" ht="11">
      <c r="A11465" s="375"/>
      <c r="B11465" s="375"/>
      <c r="C11465" s="375"/>
      <c r="D11465" s="375"/>
      <c r="E11465" s="375"/>
      <c r="F11465" s="375"/>
      <c r="G11465" s="375"/>
      <c r="H11465" s="376"/>
      <c r="I11465" s="375"/>
      <c r="J11465" s="375"/>
      <c r="K11465" s="375"/>
      <c r="L11465" s="376"/>
      <c r="M11465" s="376"/>
      <c r="N11465" s="376"/>
      <c r="O11465" s="375"/>
      <c r="P11465" s="375"/>
      <c r="Q11465" s="376"/>
      <c r="R11465" s="376"/>
    </row>
    <row r="11466" spans="1:18" ht="11">
      <c r="A11466" s="375"/>
      <c r="B11466" s="375"/>
      <c r="C11466" s="375"/>
      <c r="D11466" s="375"/>
      <c r="E11466" s="375"/>
      <c r="F11466" s="375"/>
      <c r="G11466" s="375"/>
      <c r="H11466" s="376"/>
      <c r="I11466" s="375"/>
      <c r="J11466" s="375"/>
      <c r="K11466" s="375"/>
      <c r="L11466" s="376"/>
      <c r="M11466" s="376"/>
      <c r="N11466" s="376"/>
      <c r="O11466" s="375"/>
      <c r="P11466" s="375"/>
      <c r="Q11466" s="376"/>
      <c r="R11466" s="376"/>
    </row>
    <row r="11467" spans="1:18" ht="11">
      <c r="A11467" s="375"/>
      <c r="B11467" s="375"/>
      <c r="C11467" s="375"/>
      <c r="D11467" s="375"/>
      <c r="E11467" s="375"/>
      <c r="F11467" s="375"/>
      <c r="G11467" s="375"/>
      <c r="H11467" s="376"/>
      <c r="I11467" s="375"/>
      <c r="J11467" s="375"/>
      <c r="K11467" s="375"/>
      <c r="L11467" s="376"/>
      <c r="M11467" s="376"/>
      <c r="N11467" s="376"/>
      <c r="O11467" s="375"/>
      <c r="P11467" s="375"/>
      <c r="Q11467" s="376"/>
      <c r="R11467" s="376"/>
    </row>
    <row r="11468" spans="1:18" ht="11">
      <c r="A11468" s="375"/>
      <c r="B11468" s="375"/>
      <c r="C11468" s="375"/>
      <c r="D11468" s="375"/>
      <c r="E11468" s="375"/>
      <c r="F11468" s="375"/>
      <c r="G11468" s="375"/>
      <c r="H11468" s="376"/>
      <c r="I11468" s="375"/>
      <c r="J11468" s="375"/>
      <c r="K11468" s="375"/>
      <c r="L11468" s="376"/>
      <c r="M11468" s="376"/>
      <c r="N11468" s="376"/>
      <c r="O11468" s="375"/>
      <c r="P11468" s="375"/>
      <c r="Q11468" s="376"/>
      <c r="R11468" s="376"/>
    </row>
    <row r="11469" spans="1:18" ht="11">
      <c r="A11469" s="375"/>
      <c r="B11469" s="375"/>
      <c r="C11469" s="375"/>
      <c r="D11469" s="375"/>
      <c r="E11469" s="375"/>
      <c r="F11469" s="375"/>
      <c r="G11469" s="375"/>
      <c r="H11469" s="376"/>
      <c r="I11469" s="375"/>
      <c r="J11469" s="375"/>
      <c r="K11469" s="375"/>
      <c r="L11469" s="376"/>
      <c r="M11469" s="376"/>
      <c r="N11469" s="376"/>
      <c r="O11469" s="375"/>
      <c r="P11469" s="375"/>
      <c r="Q11469" s="376"/>
      <c r="R11469" s="376"/>
    </row>
    <row r="11470" spans="1:18" ht="11">
      <c r="A11470" s="375"/>
      <c r="B11470" s="375"/>
      <c r="C11470" s="375"/>
      <c r="D11470" s="375"/>
      <c r="E11470" s="375"/>
      <c r="F11470" s="375"/>
      <c r="G11470" s="375"/>
      <c r="H11470" s="376"/>
      <c r="I11470" s="375"/>
      <c r="J11470" s="375"/>
      <c r="K11470" s="375"/>
      <c r="L11470" s="376"/>
      <c r="M11470" s="376"/>
      <c r="N11470" s="376"/>
      <c r="O11470" s="375"/>
      <c r="P11470" s="375"/>
      <c r="Q11470" s="376"/>
      <c r="R11470" s="376"/>
    </row>
    <row r="11471" spans="1:18" ht="11">
      <c r="A11471" s="375"/>
      <c r="B11471" s="375"/>
      <c r="C11471" s="375"/>
      <c r="D11471" s="375"/>
      <c r="E11471" s="375"/>
      <c r="F11471" s="375"/>
      <c r="G11471" s="375"/>
      <c r="H11471" s="376"/>
      <c r="I11471" s="375"/>
      <c r="J11471" s="376"/>
      <c r="K11471" s="375"/>
      <c r="L11471" s="376"/>
      <c r="M11471" s="376"/>
      <c r="N11471" s="376"/>
      <c r="O11471" s="375"/>
      <c r="P11471" s="375"/>
      <c r="Q11471" s="376"/>
      <c r="R11471" s="376"/>
    </row>
    <row r="11472" spans="1:18" ht="11">
      <c r="A11472" s="375"/>
      <c r="B11472" s="375"/>
      <c r="C11472" s="375"/>
      <c r="D11472" s="375"/>
      <c r="E11472" s="375"/>
      <c r="F11472" s="375"/>
      <c r="G11472" s="375"/>
      <c r="H11472" s="376"/>
      <c r="I11472" s="375"/>
      <c r="J11472" s="375"/>
      <c r="K11472" s="375"/>
      <c r="L11472" s="376"/>
      <c r="M11472" s="376"/>
      <c r="N11472" s="376"/>
      <c r="O11472" s="375"/>
      <c r="P11472" s="375"/>
      <c r="Q11472" s="376"/>
      <c r="R11472" s="376"/>
    </row>
    <row r="11473" spans="1:18" ht="11">
      <c r="A11473" s="375"/>
      <c r="B11473" s="375"/>
      <c r="C11473" s="375"/>
      <c r="D11473" s="375"/>
      <c r="E11473" s="375"/>
      <c r="F11473" s="375"/>
      <c r="G11473" s="375"/>
      <c r="H11473" s="376"/>
      <c r="I11473" s="375"/>
      <c r="J11473" s="375"/>
      <c r="K11473" s="375"/>
      <c r="L11473" s="376"/>
      <c r="M11473" s="376"/>
      <c r="N11473" s="376"/>
      <c r="O11473" s="375"/>
      <c r="P11473" s="375"/>
      <c r="Q11473" s="376"/>
      <c r="R11473" s="376"/>
    </row>
    <row r="11474" spans="1:18" ht="11">
      <c r="A11474" s="375"/>
      <c r="B11474" s="375"/>
      <c r="C11474" s="375"/>
      <c r="D11474" s="375"/>
      <c r="E11474" s="375"/>
      <c r="F11474" s="375"/>
      <c r="G11474" s="375"/>
      <c r="H11474" s="376"/>
      <c r="I11474" s="375"/>
      <c r="J11474" s="375"/>
      <c r="K11474" s="375"/>
      <c r="L11474" s="376"/>
      <c r="M11474" s="376"/>
      <c r="N11474" s="376"/>
      <c r="O11474" s="375"/>
      <c r="P11474" s="375"/>
      <c r="Q11474" s="376"/>
      <c r="R11474" s="376"/>
    </row>
    <row r="11475" spans="1:18" ht="11">
      <c r="A11475" s="375"/>
      <c r="B11475" s="375"/>
      <c r="C11475" s="375"/>
      <c r="D11475" s="375"/>
      <c r="E11475" s="375"/>
      <c r="F11475" s="375"/>
      <c r="G11475" s="375"/>
      <c r="H11475" s="376"/>
      <c r="I11475" s="375"/>
      <c r="J11475" s="375"/>
      <c r="K11475" s="375"/>
      <c r="L11475" s="376"/>
      <c r="M11475" s="376"/>
      <c r="N11475" s="376"/>
      <c r="O11475" s="375"/>
      <c r="P11475" s="375"/>
      <c r="Q11475" s="376"/>
      <c r="R11475" s="376"/>
    </row>
    <row r="11476" spans="1:18" ht="11">
      <c r="A11476" s="375"/>
      <c r="B11476" s="375"/>
      <c r="C11476" s="375"/>
      <c r="D11476" s="375"/>
      <c r="E11476" s="375"/>
      <c r="F11476" s="375"/>
      <c r="G11476" s="375"/>
      <c r="H11476" s="376"/>
      <c r="I11476" s="375"/>
      <c r="J11476" s="375"/>
      <c r="K11476" s="375"/>
      <c r="L11476" s="376"/>
      <c r="M11476" s="376"/>
      <c r="N11476" s="376"/>
      <c r="O11476" s="375"/>
      <c r="P11476" s="375"/>
      <c r="Q11476" s="376"/>
      <c r="R11476" s="376"/>
    </row>
    <row r="11477" spans="1:18" ht="11">
      <c r="A11477" s="375"/>
      <c r="B11477" s="375"/>
      <c r="C11477" s="375"/>
      <c r="D11477" s="375"/>
      <c r="E11477" s="375"/>
      <c r="F11477" s="375"/>
      <c r="G11477" s="375"/>
      <c r="H11477" s="376"/>
      <c r="I11477" s="375"/>
      <c r="J11477" s="375"/>
      <c r="K11477" s="375"/>
      <c r="L11477" s="376"/>
      <c r="M11477" s="376"/>
      <c r="N11477" s="376"/>
      <c r="O11477" s="375"/>
      <c r="P11477" s="375"/>
      <c r="Q11477" s="376"/>
      <c r="R11477" s="376"/>
    </row>
    <row r="11478" spans="1:18" ht="11">
      <c r="A11478" s="375"/>
      <c r="B11478" s="375"/>
      <c r="C11478" s="375"/>
      <c r="D11478" s="375"/>
      <c r="E11478" s="375"/>
      <c r="F11478" s="375"/>
      <c r="G11478" s="375"/>
      <c r="H11478" s="376"/>
      <c r="I11478" s="375"/>
      <c r="J11478" s="375"/>
      <c r="K11478" s="375"/>
      <c r="L11478" s="376"/>
      <c r="M11478" s="376"/>
      <c r="N11478" s="376"/>
      <c r="O11478" s="375"/>
      <c r="P11478" s="375"/>
      <c r="Q11478" s="376"/>
      <c r="R11478" s="376"/>
    </row>
    <row r="11479" spans="1:18" ht="11">
      <c r="A11479" s="375"/>
      <c r="B11479" s="375"/>
      <c r="C11479" s="375"/>
      <c r="D11479" s="375"/>
      <c r="E11479" s="375"/>
      <c r="F11479" s="375"/>
      <c r="G11479" s="375"/>
      <c r="H11479" s="376"/>
      <c r="I11479" s="375"/>
      <c r="J11479" s="375"/>
      <c r="K11479" s="375"/>
      <c r="L11479" s="376"/>
      <c r="M11479" s="376"/>
      <c r="N11479" s="376"/>
      <c r="O11479" s="375"/>
      <c r="P11479" s="375"/>
      <c r="Q11479" s="376"/>
      <c r="R11479" s="376"/>
    </row>
    <row r="11480" spans="1:18" ht="11">
      <c r="A11480" s="375"/>
      <c r="B11480" s="375"/>
      <c r="C11480" s="375"/>
      <c r="D11480" s="375"/>
      <c r="E11480" s="375"/>
      <c r="F11480" s="375"/>
      <c r="G11480" s="375"/>
      <c r="H11480" s="376"/>
      <c r="I11480" s="375"/>
      <c r="J11480" s="375"/>
      <c r="K11480" s="375"/>
      <c r="L11480" s="376"/>
      <c r="M11480" s="376"/>
      <c r="N11480" s="376"/>
      <c r="O11480" s="375"/>
      <c r="P11480" s="375"/>
      <c r="Q11480" s="376"/>
      <c r="R11480" s="376"/>
    </row>
    <row r="11481" spans="1:18" ht="11">
      <c r="A11481" s="375"/>
      <c r="B11481" s="375"/>
      <c r="C11481" s="375"/>
      <c r="D11481" s="375"/>
      <c r="E11481" s="375"/>
      <c r="F11481" s="375"/>
      <c r="G11481" s="375"/>
      <c r="H11481" s="376"/>
      <c r="I11481" s="375"/>
      <c r="J11481" s="375"/>
      <c r="K11481" s="375"/>
      <c r="L11481" s="376"/>
      <c r="M11481" s="376"/>
      <c r="N11481" s="376"/>
      <c r="O11481" s="375"/>
      <c r="P11481" s="375"/>
      <c r="Q11481" s="376"/>
      <c r="R11481" s="376"/>
    </row>
    <row r="11482" spans="1:18" ht="11">
      <c r="A11482" s="375"/>
      <c r="B11482" s="375"/>
      <c r="C11482" s="375"/>
      <c r="D11482" s="375"/>
      <c r="E11482" s="375"/>
      <c r="F11482" s="375"/>
      <c r="G11482" s="375"/>
      <c r="H11482" s="376"/>
      <c r="I11482" s="375"/>
      <c r="J11482" s="375"/>
      <c r="K11482" s="375"/>
      <c r="L11482" s="376"/>
      <c r="M11482" s="376"/>
      <c r="N11482" s="376"/>
      <c r="O11482" s="375"/>
      <c r="P11482" s="375"/>
      <c r="Q11482" s="376"/>
      <c r="R11482" s="376"/>
    </row>
    <row r="11483" spans="1:18" ht="11">
      <c r="A11483" s="375"/>
      <c r="B11483" s="375"/>
      <c r="C11483" s="375"/>
      <c r="D11483" s="375"/>
      <c r="E11483" s="375"/>
      <c r="F11483" s="375"/>
      <c r="G11483" s="375"/>
      <c r="H11483" s="376"/>
      <c r="I11483" s="375"/>
      <c r="J11483" s="375"/>
      <c r="K11483" s="375"/>
      <c r="L11483" s="376"/>
      <c r="M11483" s="376"/>
      <c r="N11483" s="376"/>
      <c r="O11483" s="375"/>
      <c r="P11483" s="375"/>
      <c r="Q11483" s="376"/>
      <c r="R11483" s="376"/>
    </row>
    <row r="11484" spans="1:18" ht="11">
      <c r="A11484" s="375"/>
      <c r="B11484" s="375"/>
      <c r="C11484" s="375"/>
      <c r="D11484" s="375"/>
      <c r="E11484" s="375"/>
      <c r="F11484" s="375"/>
      <c r="G11484" s="375"/>
      <c r="H11484" s="376"/>
      <c r="I11484" s="375"/>
      <c r="J11484" s="375"/>
      <c r="K11484" s="375"/>
      <c r="L11484" s="376"/>
      <c r="M11484" s="376"/>
      <c r="N11484" s="376"/>
      <c r="O11484" s="375"/>
      <c r="P11484" s="375"/>
      <c r="Q11484" s="376"/>
      <c r="R11484" s="376"/>
    </row>
    <row r="11485" spans="1:18" ht="11">
      <c r="A11485" s="375"/>
      <c r="B11485" s="375"/>
      <c r="C11485" s="375"/>
      <c r="D11485" s="375"/>
      <c r="E11485" s="375"/>
      <c r="F11485" s="375"/>
      <c r="G11485" s="375"/>
      <c r="H11485" s="376"/>
      <c r="I11485" s="375"/>
      <c r="J11485" s="375"/>
      <c r="K11485" s="375"/>
      <c r="L11485" s="376"/>
      <c r="M11485" s="376"/>
      <c r="N11485" s="376"/>
      <c r="O11485" s="375"/>
      <c r="P11485" s="375"/>
      <c r="Q11485" s="376"/>
      <c r="R11485" s="376"/>
    </row>
    <row r="11486" spans="1:18" ht="11">
      <c r="A11486" s="375"/>
      <c r="B11486" s="375"/>
      <c r="C11486" s="375"/>
      <c r="D11486" s="375"/>
      <c r="E11486" s="375"/>
      <c r="F11486" s="375"/>
      <c r="G11486" s="375"/>
      <c r="H11486" s="376"/>
      <c r="I11486" s="375"/>
      <c r="J11486" s="375"/>
      <c r="K11486" s="375"/>
      <c r="L11486" s="376"/>
      <c r="M11486" s="376"/>
      <c r="N11486" s="376"/>
      <c r="O11486" s="375"/>
      <c r="P11486" s="375"/>
      <c r="Q11486" s="376"/>
      <c r="R11486" s="376"/>
    </row>
    <row r="11487" spans="1:18" ht="11">
      <c r="A11487" s="375"/>
      <c r="B11487" s="375"/>
      <c r="C11487" s="375"/>
      <c r="D11487" s="375"/>
      <c r="E11487" s="375"/>
      <c r="F11487" s="375"/>
      <c r="G11487" s="375"/>
      <c r="H11487" s="376"/>
      <c r="I11487" s="375"/>
      <c r="J11487" s="375"/>
      <c r="K11487" s="375"/>
      <c r="L11487" s="376"/>
      <c r="M11487" s="376"/>
      <c r="N11487" s="376"/>
      <c r="O11487" s="375"/>
      <c r="P11487" s="375"/>
      <c r="Q11487" s="376"/>
      <c r="R11487" s="376"/>
    </row>
    <row r="11488" spans="1:18" ht="11">
      <c r="A11488" s="375"/>
      <c r="B11488" s="375"/>
      <c r="C11488" s="375"/>
      <c r="D11488" s="375"/>
      <c r="E11488" s="375"/>
      <c r="F11488" s="375"/>
      <c r="G11488" s="375"/>
      <c r="H11488" s="376"/>
      <c r="I11488" s="375"/>
      <c r="J11488" s="375"/>
      <c r="K11488" s="375"/>
      <c r="L11488" s="376"/>
      <c r="M11488" s="376"/>
      <c r="N11488" s="376"/>
      <c r="O11488" s="375"/>
      <c r="P11488" s="375"/>
      <c r="Q11488" s="376"/>
      <c r="R11488" s="376"/>
    </row>
    <row r="11489" spans="1:18" ht="11">
      <c r="A11489" s="375"/>
      <c r="B11489" s="375"/>
      <c r="C11489" s="375"/>
      <c r="D11489" s="375"/>
      <c r="E11489" s="375"/>
      <c r="F11489" s="375"/>
      <c r="G11489" s="375"/>
      <c r="H11489" s="376"/>
      <c r="I11489" s="375"/>
      <c r="J11489" s="375"/>
      <c r="K11489" s="375"/>
      <c r="L11489" s="376"/>
      <c r="M11489" s="376"/>
      <c r="N11489" s="376"/>
      <c r="O11489" s="375"/>
      <c r="P11489" s="375"/>
      <c r="Q11489" s="376"/>
      <c r="R11489" s="376"/>
    </row>
    <row r="11490" spans="1:18" ht="11">
      <c r="A11490" s="375"/>
      <c r="B11490" s="375"/>
      <c r="C11490" s="375"/>
      <c r="D11490" s="375"/>
      <c r="E11490" s="375"/>
      <c r="F11490" s="375"/>
      <c r="G11490" s="375"/>
      <c r="H11490" s="376"/>
      <c r="I11490" s="375"/>
      <c r="J11490" s="375"/>
      <c r="K11490" s="375"/>
      <c r="L11490" s="376"/>
      <c r="M11490" s="376"/>
      <c r="N11490" s="376"/>
      <c r="O11490" s="375"/>
      <c r="P11490" s="375"/>
      <c r="Q11490" s="376"/>
      <c r="R11490" s="376"/>
    </row>
    <row r="11491" spans="1:18" ht="11">
      <c r="A11491" s="375"/>
      <c r="B11491" s="375"/>
      <c r="C11491" s="375"/>
      <c r="D11491" s="375"/>
      <c r="E11491" s="375"/>
      <c r="F11491" s="375"/>
      <c r="G11491" s="375"/>
      <c r="H11491" s="376"/>
      <c r="I11491" s="375"/>
      <c r="J11491" s="375"/>
      <c r="K11491" s="375"/>
      <c r="L11491" s="376"/>
      <c r="M11491" s="376"/>
      <c r="N11491" s="376"/>
      <c r="O11491" s="375"/>
      <c r="P11491" s="375"/>
      <c r="Q11491" s="376"/>
      <c r="R11491" s="376"/>
    </row>
    <row r="11492" spans="1:18" ht="11">
      <c r="A11492" s="375"/>
      <c r="B11492" s="375"/>
      <c r="C11492" s="375"/>
      <c r="D11492" s="375"/>
      <c r="E11492" s="375"/>
      <c r="F11492" s="375"/>
      <c r="G11492" s="375"/>
      <c r="H11492" s="376"/>
      <c r="I11492" s="375"/>
      <c r="J11492" s="375"/>
      <c r="K11492" s="375"/>
      <c r="L11492" s="376"/>
      <c r="M11492" s="376"/>
      <c r="N11492" s="376"/>
      <c r="O11492" s="375"/>
      <c r="P11492" s="375"/>
      <c r="Q11492" s="376"/>
      <c r="R11492" s="376"/>
    </row>
    <row r="11493" spans="1:18" ht="11">
      <c r="A11493" s="375"/>
      <c r="B11493" s="375"/>
      <c r="C11493" s="375"/>
      <c r="D11493" s="375"/>
      <c r="E11493" s="375"/>
      <c r="F11493" s="375"/>
      <c r="G11493" s="375"/>
      <c r="H11493" s="376"/>
      <c r="I11493" s="375"/>
      <c r="J11493" s="375"/>
      <c r="K11493" s="375"/>
      <c r="L11493" s="376"/>
      <c r="M11493" s="376"/>
      <c r="N11493" s="376"/>
      <c r="O11493" s="375"/>
      <c r="P11493" s="375"/>
      <c r="Q11493" s="376"/>
      <c r="R11493" s="376"/>
    </row>
    <row r="11494" spans="1:18" ht="11">
      <c r="A11494" s="375"/>
      <c r="B11494" s="375"/>
      <c r="C11494" s="375"/>
      <c r="D11494" s="375"/>
      <c r="E11494" s="375"/>
      <c r="F11494" s="375"/>
      <c r="G11494" s="375"/>
      <c r="H11494" s="376"/>
      <c r="I11494" s="375"/>
      <c r="J11494" s="375"/>
      <c r="K11494" s="375"/>
      <c r="L11494" s="376"/>
      <c r="M11494" s="376"/>
      <c r="N11494" s="376"/>
      <c r="O11494" s="375"/>
      <c r="P11494" s="375"/>
      <c r="Q11494" s="376"/>
      <c r="R11494" s="376"/>
    </row>
    <row r="11495" spans="1:18" ht="11">
      <c r="A11495" s="375"/>
      <c r="B11495" s="375"/>
      <c r="C11495" s="375"/>
      <c r="D11495" s="375"/>
      <c r="E11495" s="375"/>
      <c r="F11495" s="375"/>
      <c r="G11495" s="375"/>
      <c r="H11495" s="376"/>
      <c r="I11495" s="375"/>
      <c r="J11495" s="375"/>
      <c r="K11495" s="375"/>
      <c r="L11495" s="376"/>
      <c r="M11495" s="376"/>
      <c r="N11495" s="376"/>
      <c r="O11495" s="375"/>
      <c r="P11495" s="375"/>
      <c r="Q11495" s="376"/>
      <c r="R11495" s="376"/>
    </row>
    <row r="11496" spans="1:18" ht="11">
      <c r="A11496" s="375"/>
      <c r="B11496" s="375"/>
      <c r="C11496" s="375"/>
      <c r="D11496" s="375"/>
      <c r="E11496" s="375"/>
      <c r="F11496" s="375"/>
      <c r="G11496" s="375"/>
      <c r="H11496" s="376"/>
      <c r="I11496" s="375"/>
      <c r="J11496" s="375"/>
      <c r="K11496" s="375"/>
      <c r="L11496" s="376"/>
      <c r="M11496" s="376"/>
      <c r="N11496" s="376"/>
      <c r="O11496" s="375"/>
      <c r="P11496" s="375"/>
      <c r="Q11496" s="376"/>
      <c r="R11496" s="376"/>
    </row>
    <row r="11497" spans="1:18" ht="11">
      <c r="A11497" s="375"/>
      <c r="B11497" s="375"/>
      <c r="C11497" s="375"/>
      <c r="D11497" s="375"/>
      <c r="E11497" s="375"/>
      <c r="F11497" s="375"/>
      <c r="G11497" s="375"/>
      <c r="H11497" s="376"/>
      <c r="I11497" s="375"/>
      <c r="J11497" s="375"/>
      <c r="K11497" s="375"/>
      <c r="L11497" s="376"/>
      <c r="M11497" s="376"/>
      <c r="N11497" s="376"/>
      <c r="O11497" s="375"/>
      <c r="P11497" s="375"/>
      <c r="Q11497" s="376"/>
      <c r="R11497" s="376"/>
    </row>
    <row r="11498" spans="1:18" ht="11">
      <c r="A11498" s="375"/>
      <c r="B11498" s="375"/>
      <c r="C11498" s="375"/>
      <c r="D11498" s="375"/>
      <c r="E11498" s="375"/>
      <c r="F11498" s="375"/>
      <c r="G11498" s="375"/>
      <c r="H11498" s="376"/>
      <c r="I11498" s="375"/>
      <c r="J11498" s="375"/>
      <c r="K11498" s="375"/>
      <c r="L11498" s="376"/>
      <c r="M11498" s="376"/>
      <c r="N11498" s="376"/>
      <c r="O11498" s="375"/>
      <c r="P11498" s="375"/>
      <c r="Q11498" s="376"/>
      <c r="R11498" s="376"/>
    </row>
    <row r="11499" spans="1:18" ht="11">
      <c r="A11499" s="375"/>
      <c r="B11499" s="375"/>
      <c r="C11499" s="375"/>
      <c r="D11499" s="375"/>
      <c r="E11499" s="375"/>
      <c r="F11499" s="375"/>
      <c r="G11499" s="375"/>
      <c r="H11499" s="376"/>
      <c r="I11499" s="375"/>
      <c r="J11499" s="375"/>
      <c r="K11499" s="375"/>
      <c r="L11499" s="376"/>
      <c r="M11499" s="376"/>
      <c r="N11499" s="376"/>
      <c r="O11499" s="375"/>
      <c r="P11499" s="375"/>
      <c r="Q11499" s="376"/>
      <c r="R11499" s="376"/>
    </row>
    <row r="11500" spans="1:18" ht="11">
      <c r="A11500" s="375"/>
      <c r="B11500" s="375"/>
      <c r="C11500" s="375"/>
      <c r="D11500" s="375"/>
      <c r="E11500" s="375"/>
      <c r="F11500" s="375"/>
      <c r="G11500" s="375"/>
      <c r="H11500" s="376"/>
      <c r="I11500" s="375"/>
      <c r="J11500" s="375"/>
      <c r="K11500" s="375"/>
      <c r="L11500" s="376"/>
      <c r="M11500" s="376"/>
      <c r="N11500" s="376"/>
      <c r="O11500" s="375"/>
      <c r="P11500" s="375"/>
      <c r="Q11500" s="376"/>
      <c r="R11500" s="376"/>
    </row>
    <row r="11501" spans="1:18" ht="11">
      <c r="A11501" s="375"/>
      <c r="B11501" s="375"/>
      <c r="C11501" s="375"/>
      <c r="D11501" s="375"/>
      <c r="E11501" s="375"/>
      <c r="F11501" s="375"/>
      <c r="G11501" s="375"/>
      <c r="H11501" s="376"/>
      <c r="I11501" s="375"/>
      <c r="J11501" s="375"/>
      <c r="K11501" s="375"/>
      <c r="L11501" s="376"/>
      <c r="M11501" s="376"/>
      <c r="N11501" s="376"/>
      <c r="O11501" s="375"/>
      <c r="P11501" s="375"/>
      <c r="Q11501" s="376"/>
      <c r="R11501" s="376"/>
    </row>
    <row r="11502" spans="1:18" ht="11">
      <c r="A11502" s="375"/>
      <c r="B11502" s="375"/>
      <c r="C11502" s="375"/>
      <c r="D11502" s="375"/>
      <c r="E11502" s="375"/>
      <c r="F11502" s="375"/>
      <c r="G11502" s="375"/>
      <c r="H11502" s="376"/>
      <c r="I11502" s="375"/>
      <c r="J11502" s="376"/>
      <c r="K11502" s="375"/>
      <c r="L11502" s="376"/>
      <c r="M11502" s="376"/>
      <c r="N11502" s="376"/>
      <c r="O11502" s="375"/>
      <c r="P11502" s="375"/>
      <c r="Q11502" s="376"/>
      <c r="R11502" s="376"/>
    </row>
    <row r="11503" spans="1:18" ht="11">
      <c r="A11503" s="375"/>
      <c r="B11503" s="375"/>
      <c r="C11503" s="375"/>
      <c r="D11503" s="375"/>
      <c r="E11503" s="375"/>
      <c r="F11503" s="375"/>
      <c r="G11503" s="375"/>
      <c r="H11503" s="376"/>
      <c r="I11503" s="375"/>
      <c r="J11503" s="375"/>
      <c r="K11503" s="375"/>
      <c r="L11503" s="376"/>
      <c r="M11503" s="376"/>
      <c r="N11503" s="376"/>
      <c r="O11503" s="375"/>
      <c r="P11503" s="375"/>
      <c r="Q11503" s="376"/>
      <c r="R11503" s="376"/>
    </row>
    <row r="11504" spans="1:18" ht="11">
      <c r="A11504" s="375"/>
      <c r="B11504" s="375"/>
      <c r="C11504" s="375"/>
      <c r="D11504" s="375"/>
      <c r="E11504" s="375"/>
      <c r="F11504" s="375"/>
      <c r="G11504" s="375"/>
      <c r="H11504" s="376"/>
      <c r="I11504" s="375"/>
      <c r="J11504" s="375"/>
      <c r="K11504" s="375"/>
      <c r="L11504" s="376"/>
      <c r="M11504" s="376"/>
      <c r="N11504" s="376"/>
      <c r="O11504" s="375"/>
      <c r="P11504" s="375"/>
      <c r="Q11504" s="376"/>
      <c r="R11504" s="376"/>
    </row>
    <row r="11505" spans="1:18" ht="11">
      <c r="A11505" s="375"/>
      <c r="B11505" s="375"/>
      <c r="C11505" s="375"/>
      <c r="D11505" s="375"/>
      <c r="E11505" s="375"/>
      <c r="F11505" s="375"/>
      <c r="G11505" s="375"/>
      <c r="H11505" s="376"/>
      <c r="I11505" s="375"/>
      <c r="J11505" s="375"/>
      <c r="K11505" s="375"/>
      <c r="L11505" s="376"/>
      <c r="M11505" s="376"/>
      <c r="N11505" s="376"/>
      <c r="O11505" s="375"/>
      <c r="P11505" s="375"/>
      <c r="Q11505" s="376"/>
      <c r="R11505" s="376"/>
    </row>
    <row r="11506" spans="1:18" ht="11">
      <c r="A11506" s="375"/>
      <c r="B11506" s="375"/>
      <c r="C11506" s="375"/>
      <c r="D11506" s="375"/>
      <c r="E11506" s="375"/>
      <c r="F11506" s="375"/>
      <c r="G11506" s="375"/>
      <c r="H11506" s="376"/>
      <c r="I11506" s="375"/>
      <c r="J11506" s="375"/>
      <c r="K11506" s="375"/>
      <c r="L11506" s="376"/>
      <c r="M11506" s="376"/>
      <c r="N11506" s="376"/>
      <c r="O11506" s="375"/>
      <c r="P11506" s="375"/>
      <c r="Q11506" s="376"/>
      <c r="R11506" s="376"/>
    </row>
    <row r="11507" spans="1:18" ht="11">
      <c r="A11507" s="375"/>
      <c r="B11507" s="375"/>
      <c r="C11507" s="375"/>
      <c r="D11507" s="375"/>
      <c r="E11507" s="375"/>
      <c r="F11507" s="375"/>
      <c r="G11507" s="375"/>
      <c r="H11507" s="376"/>
      <c r="I11507" s="375"/>
      <c r="J11507" s="375"/>
      <c r="K11507" s="375"/>
      <c r="L11507" s="376"/>
      <c r="M11507" s="376"/>
      <c r="N11507" s="376"/>
      <c r="O11507" s="375"/>
      <c r="P11507" s="375"/>
      <c r="Q11507" s="376"/>
      <c r="R11507" s="376"/>
    </row>
    <row r="11508" spans="1:18" ht="11">
      <c r="A11508" s="375"/>
      <c r="B11508" s="375"/>
      <c r="C11508" s="375"/>
      <c r="D11508" s="375"/>
      <c r="E11508" s="375"/>
      <c r="F11508" s="375"/>
      <c r="G11508" s="375"/>
      <c r="H11508" s="376"/>
      <c r="I11508" s="375"/>
      <c r="J11508" s="376"/>
      <c r="K11508" s="375"/>
      <c r="L11508" s="376"/>
      <c r="M11508" s="376"/>
      <c r="N11508" s="376"/>
      <c r="O11508" s="376"/>
      <c r="P11508" s="375"/>
      <c r="Q11508" s="376"/>
      <c r="R11508" s="376"/>
    </row>
    <row r="11509" spans="1:18" ht="11">
      <c r="A11509" s="375"/>
      <c r="B11509" s="375"/>
      <c r="C11509" s="375"/>
      <c r="D11509" s="375"/>
      <c r="E11509" s="375"/>
      <c r="F11509" s="375"/>
      <c r="G11509" s="375"/>
      <c r="H11509" s="376"/>
      <c r="I11509" s="375"/>
      <c r="J11509" s="375"/>
      <c r="K11509" s="375"/>
      <c r="L11509" s="376"/>
      <c r="M11509" s="376"/>
      <c r="N11509" s="376"/>
      <c r="O11509" s="375"/>
      <c r="P11509" s="375"/>
      <c r="Q11509" s="376"/>
      <c r="R11509" s="376"/>
    </row>
    <row r="11510" spans="1:18" ht="11">
      <c r="A11510" s="375"/>
      <c r="B11510" s="375"/>
      <c r="C11510" s="375"/>
      <c r="D11510" s="375"/>
      <c r="E11510" s="375"/>
      <c r="F11510" s="375"/>
      <c r="G11510" s="375"/>
      <c r="H11510" s="376"/>
      <c r="I11510" s="375"/>
      <c r="J11510" s="375"/>
      <c r="K11510" s="375"/>
      <c r="L11510" s="376"/>
      <c r="M11510" s="376"/>
      <c r="N11510" s="376"/>
      <c r="O11510" s="375"/>
      <c r="P11510" s="375"/>
      <c r="Q11510" s="376"/>
      <c r="R11510" s="376"/>
    </row>
    <row r="11511" spans="1:18" ht="11">
      <c r="A11511" s="375"/>
      <c r="B11511" s="375"/>
      <c r="C11511" s="375"/>
      <c r="D11511" s="375"/>
      <c r="E11511" s="375"/>
      <c r="F11511" s="375"/>
      <c r="G11511" s="375"/>
      <c r="H11511" s="376"/>
      <c r="I11511" s="375"/>
      <c r="J11511" s="376"/>
      <c r="K11511" s="375"/>
      <c r="L11511" s="376"/>
      <c r="M11511" s="376"/>
      <c r="N11511" s="376"/>
      <c r="O11511" s="376"/>
      <c r="P11511" s="375"/>
      <c r="Q11511" s="376"/>
      <c r="R11511" s="376"/>
    </row>
    <row r="11512" spans="1:18" ht="11">
      <c r="A11512" s="375"/>
      <c r="B11512" s="375"/>
      <c r="C11512" s="375"/>
      <c r="D11512" s="375"/>
      <c r="E11512" s="375"/>
      <c r="F11512" s="375"/>
      <c r="G11512" s="375"/>
      <c r="H11512" s="376"/>
      <c r="I11512" s="375"/>
      <c r="J11512" s="375"/>
      <c r="K11512" s="375"/>
      <c r="L11512" s="376"/>
      <c r="M11512" s="376"/>
      <c r="N11512" s="376"/>
      <c r="O11512" s="375"/>
      <c r="P11512" s="375"/>
      <c r="Q11512" s="376"/>
      <c r="R11512" s="376"/>
    </row>
    <row r="11513" spans="1:18" ht="11">
      <c r="A11513" s="375"/>
      <c r="B11513" s="375"/>
      <c r="C11513" s="375"/>
      <c r="D11513" s="375"/>
      <c r="E11513" s="375"/>
      <c r="F11513" s="375"/>
      <c r="G11513" s="375"/>
      <c r="H11513" s="376"/>
      <c r="I11513" s="375"/>
      <c r="J11513" s="375"/>
      <c r="K11513" s="375"/>
      <c r="L11513" s="376"/>
      <c r="M11513" s="376"/>
      <c r="N11513" s="376"/>
      <c r="O11513" s="375"/>
      <c r="P11513" s="375"/>
      <c r="Q11513" s="376"/>
      <c r="R11513" s="376"/>
    </row>
    <row r="11514" spans="1:18" ht="11">
      <c r="A11514" s="375"/>
      <c r="B11514" s="375"/>
      <c r="C11514" s="375"/>
      <c r="D11514" s="375"/>
      <c r="E11514" s="375"/>
      <c r="F11514" s="375"/>
      <c r="G11514" s="375"/>
      <c r="H11514" s="376"/>
      <c r="I11514" s="375"/>
      <c r="J11514" s="375"/>
      <c r="K11514" s="375"/>
      <c r="L11514" s="376"/>
      <c r="M11514" s="376"/>
      <c r="N11514" s="376"/>
      <c r="O11514" s="375"/>
      <c r="P11514" s="375"/>
      <c r="Q11514" s="376"/>
      <c r="R11514" s="376"/>
    </row>
    <row r="11515" spans="1:18" ht="11">
      <c r="A11515" s="375"/>
      <c r="B11515" s="375"/>
      <c r="C11515" s="375"/>
      <c r="D11515" s="375"/>
      <c r="E11515" s="375"/>
      <c r="F11515" s="375"/>
      <c r="G11515" s="375"/>
      <c r="H11515" s="376"/>
      <c r="I11515" s="375"/>
      <c r="J11515" s="375"/>
      <c r="K11515" s="375"/>
      <c r="L11515" s="376"/>
      <c r="M11515" s="376"/>
      <c r="N11515" s="376"/>
      <c r="O11515" s="375"/>
      <c r="P11515" s="375"/>
      <c r="Q11515" s="376"/>
      <c r="R11515" s="376"/>
    </row>
    <row r="11516" spans="1:18" ht="11">
      <c r="A11516" s="375"/>
      <c r="B11516" s="375"/>
      <c r="C11516" s="375"/>
      <c r="D11516" s="375"/>
      <c r="E11516" s="375"/>
      <c r="F11516" s="375"/>
      <c r="G11516" s="375"/>
      <c r="H11516" s="376"/>
      <c r="I11516" s="375"/>
      <c r="J11516" s="376"/>
      <c r="K11516" s="375"/>
      <c r="L11516" s="376"/>
      <c r="M11516" s="376"/>
      <c r="N11516" s="376"/>
      <c r="O11516" s="375"/>
      <c r="P11516" s="375"/>
      <c r="Q11516" s="376"/>
      <c r="R11516" s="376"/>
    </row>
    <row r="11517" spans="1:18" ht="11">
      <c r="A11517" s="375"/>
      <c r="B11517" s="375"/>
      <c r="C11517" s="375"/>
      <c r="D11517" s="375"/>
      <c r="E11517" s="375"/>
      <c r="F11517" s="375"/>
      <c r="G11517" s="375"/>
      <c r="H11517" s="376"/>
      <c r="I11517" s="375"/>
      <c r="J11517" s="376"/>
      <c r="K11517" s="375"/>
      <c r="L11517" s="376"/>
      <c r="M11517" s="376"/>
      <c r="N11517" s="376"/>
      <c r="O11517" s="375"/>
      <c r="P11517" s="375"/>
      <c r="Q11517" s="376"/>
      <c r="R11517" s="376"/>
    </row>
    <row r="11518" spans="1:18" ht="11">
      <c r="A11518" s="375"/>
      <c r="B11518" s="375"/>
      <c r="C11518" s="375"/>
      <c r="D11518" s="375"/>
      <c r="E11518" s="375"/>
      <c r="F11518" s="375"/>
      <c r="G11518" s="375"/>
      <c r="H11518" s="376"/>
      <c r="I11518" s="375"/>
      <c r="J11518" s="376"/>
      <c r="K11518" s="375"/>
      <c r="L11518" s="376"/>
      <c r="M11518" s="376"/>
      <c r="N11518" s="376"/>
      <c r="O11518" s="375"/>
      <c r="P11518" s="375"/>
      <c r="Q11518" s="376"/>
      <c r="R11518" s="376"/>
    </row>
    <row r="11519" spans="1:18" ht="11">
      <c r="A11519" s="375"/>
      <c r="B11519" s="375"/>
      <c r="C11519" s="375"/>
      <c r="D11519" s="375"/>
      <c r="E11519" s="375"/>
      <c r="F11519" s="375"/>
      <c r="G11519" s="375"/>
      <c r="H11519" s="376"/>
      <c r="I11519" s="375"/>
      <c r="J11519" s="376"/>
      <c r="K11519" s="375"/>
      <c r="L11519" s="376"/>
      <c r="M11519" s="376"/>
      <c r="N11519" s="376"/>
      <c r="O11519" s="375"/>
      <c r="P11519" s="375"/>
      <c r="Q11519" s="376"/>
      <c r="R11519" s="376"/>
    </row>
    <row r="11520" spans="1:18" ht="11">
      <c r="A11520" s="375"/>
      <c r="B11520" s="375"/>
      <c r="C11520" s="375"/>
      <c r="D11520" s="375"/>
      <c r="E11520" s="375"/>
      <c r="F11520" s="375"/>
      <c r="G11520" s="375"/>
      <c r="H11520" s="376"/>
      <c r="I11520" s="375"/>
      <c r="J11520" s="376"/>
      <c r="K11520" s="375"/>
      <c r="L11520" s="376"/>
      <c r="M11520" s="376"/>
      <c r="N11520" s="376"/>
      <c r="O11520" s="376"/>
      <c r="P11520" s="375"/>
      <c r="Q11520" s="376"/>
      <c r="R11520" s="376"/>
    </row>
    <row r="11521" spans="1:18" ht="11">
      <c r="A11521" s="375"/>
      <c r="B11521" s="375"/>
      <c r="C11521" s="375"/>
      <c r="D11521" s="375"/>
      <c r="E11521" s="375"/>
      <c r="F11521" s="375"/>
      <c r="G11521" s="375"/>
      <c r="H11521" s="376"/>
      <c r="I11521" s="375"/>
      <c r="J11521" s="376"/>
      <c r="K11521" s="375"/>
      <c r="L11521" s="376"/>
      <c r="M11521" s="376"/>
      <c r="N11521" s="376"/>
      <c r="O11521" s="375"/>
      <c r="P11521" s="375"/>
      <c r="Q11521" s="376"/>
      <c r="R11521" s="376"/>
    </row>
    <row r="11522" spans="1:18" ht="11">
      <c r="A11522" s="375"/>
      <c r="B11522" s="375"/>
      <c r="C11522" s="375"/>
      <c r="D11522" s="375"/>
      <c r="E11522" s="375"/>
      <c r="F11522" s="375"/>
      <c r="G11522" s="375"/>
      <c r="H11522" s="376"/>
      <c r="I11522" s="375"/>
      <c r="J11522" s="375"/>
      <c r="K11522" s="375"/>
      <c r="L11522" s="376"/>
      <c r="M11522" s="376"/>
      <c r="N11522" s="376"/>
      <c r="O11522" s="375"/>
      <c r="P11522" s="375"/>
      <c r="Q11522" s="376"/>
      <c r="R11522" s="376"/>
    </row>
    <row r="11523" spans="1:18" ht="11">
      <c r="A11523" s="375"/>
      <c r="B11523" s="375"/>
      <c r="C11523" s="375"/>
      <c r="D11523" s="375"/>
      <c r="E11523" s="375"/>
      <c r="F11523" s="375"/>
      <c r="G11523" s="375"/>
      <c r="H11523" s="376"/>
      <c r="I11523" s="375"/>
      <c r="J11523" s="375"/>
      <c r="K11523" s="375"/>
      <c r="L11523" s="376"/>
      <c r="M11523" s="376"/>
      <c r="N11523" s="376"/>
      <c r="O11523" s="375"/>
      <c r="P11523" s="375"/>
      <c r="Q11523" s="376"/>
      <c r="R11523" s="376"/>
    </row>
    <row r="11524" spans="1:18" ht="11">
      <c r="A11524" s="375"/>
      <c r="B11524" s="375"/>
      <c r="C11524" s="375"/>
      <c r="D11524" s="375"/>
      <c r="E11524" s="375"/>
      <c r="F11524" s="375"/>
      <c r="G11524" s="375"/>
      <c r="H11524" s="376"/>
      <c r="I11524" s="375"/>
      <c r="J11524" s="375"/>
      <c r="K11524" s="375"/>
      <c r="L11524" s="376"/>
      <c r="M11524" s="376"/>
      <c r="N11524" s="376"/>
      <c r="O11524" s="375"/>
      <c r="P11524" s="375"/>
      <c r="Q11524" s="376"/>
      <c r="R11524" s="376"/>
    </row>
    <row r="11525" spans="1:18" ht="11">
      <c r="A11525" s="375"/>
      <c r="B11525" s="375"/>
      <c r="C11525" s="375"/>
      <c r="D11525" s="375"/>
      <c r="E11525" s="375"/>
      <c r="F11525" s="375"/>
      <c r="G11525" s="375"/>
      <c r="H11525" s="376"/>
      <c r="I11525" s="375"/>
      <c r="J11525" s="376"/>
      <c r="K11525" s="375"/>
      <c r="L11525" s="376"/>
      <c r="M11525" s="376"/>
      <c r="N11525" s="376"/>
      <c r="O11525" s="376"/>
      <c r="P11525" s="375"/>
      <c r="Q11525" s="376"/>
      <c r="R11525" s="376"/>
    </row>
    <row r="11526" spans="1:18" ht="11">
      <c r="A11526" s="375"/>
      <c r="B11526" s="375"/>
      <c r="C11526" s="375"/>
      <c r="D11526" s="375"/>
      <c r="E11526" s="375"/>
      <c r="F11526" s="375"/>
      <c r="G11526" s="375"/>
      <c r="H11526" s="376"/>
      <c r="I11526" s="375"/>
      <c r="J11526" s="375"/>
      <c r="K11526" s="375"/>
      <c r="L11526" s="376"/>
      <c r="M11526" s="376"/>
      <c r="N11526" s="376"/>
      <c r="O11526" s="375"/>
      <c r="P11526" s="375"/>
      <c r="Q11526" s="376"/>
      <c r="R11526" s="376"/>
    </row>
    <row r="11527" spans="1:18" ht="11">
      <c r="A11527" s="375"/>
      <c r="B11527" s="375"/>
      <c r="C11527" s="375"/>
      <c r="D11527" s="375"/>
      <c r="E11527" s="375"/>
      <c r="F11527" s="375"/>
      <c r="G11527" s="375"/>
      <c r="H11527" s="376"/>
      <c r="I11527" s="375"/>
      <c r="J11527" s="375"/>
      <c r="K11527" s="375"/>
      <c r="L11527" s="376"/>
      <c r="M11527" s="376"/>
      <c r="N11527" s="376"/>
      <c r="O11527" s="375"/>
      <c r="P11527" s="375"/>
      <c r="Q11527" s="376"/>
      <c r="R11527" s="376"/>
    </row>
    <row r="11528" spans="1:18" ht="11">
      <c r="A11528" s="375"/>
      <c r="B11528" s="375"/>
      <c r="C11528" s="375"/>
      <c r="D11528" s="375"/>
      <c r="E11528" s="375"/>
      <c r="F11528" s="375"/>
      <c r="G11528" s="375"/>
      <c r="H11528" s="376"/>
      <c r="I11528" s="375"/>
      <c r="J11528" s="375"/>
      <c r="K11528" s="375"/>
      <c r="L11528" s="376"/>
      <c r="M11528" s="376"/>
      <c r="N11528" s="376"/>
      <c r="O11528" s="375"/>
      <c r="P11528" s="375"/>
      <c r="Q11528" s="376"/>
      <c r="R11528" s="376"/>
    </row>
    <row r="11529" spans="1:18" ht="11">
      <c r="A11529" s="375"/>
      <c r="B11529" s="375"/>
      <c r="C11529" s="375"/>
      <c r="D11529" s="375"/>
      <c r="E11529" s="375"/>
      <c r="F11529" s="375"/>
      <c r="G11529" s="375"/>
      <c r="H11529" s="376"/>
      <c r="I11529" s="375"/>
      <c r="J11529" s="375"/>
      <c r="K11529" s="375"/>
      <c r="L11529" s="376"/>
      <c r="M11529" s="376"/>
      <c r="N11529" s="376"/>
      <c r="O11529" s="375"/>
      <c r="P11529" s="375"/>
      <c r="Q11529" s="376"/>
      <c r="R11529" s="376"/>
    </row>
    <row r="11530" spans="1:18" ht="11">
      <c r="A11530" s="375"/>
      <c r="B11530" s="375"/>
      <c r="C11530" s="375"/>
      <c r="D11530" s="375"/>
      <c r="E11530" s="375"/>
      <c r="F11530" s="375"/>
      <c r="G11530" s="375"/>
      <c r="H11530" s="376"/>
      <c r="I11530" s="375"/>
      <c r="J11530" s="375"/>
      <c r="K11530" s="375"/>
      <c r="L11530" s="376"/>
      <c r="M11530" s="376"/>
      <c r="N11530" s="376"/>
      <c r="O11530" s="375"/>
      <c r="P11530" s="375"/>
      <c r="Q11530" s="376"/>
      <c r="R11530" s="376"/>
    </row>
    <row r="11531" spans="1:18" ht="11">
      <c r="A11531" s="375"/>
      <c r="B11531" s="375"/>
      <c r="C11531" s="375"/>
      <c r="D11531" s="375"/>
      <c r="E11531" s="375"/>
      <c r="F11531" s="375"/>
      <c r="G11531" s="375"/>
      <c r="H11531" s="376"/>
      <c r="I11531" s="375"/>
      <c r="J11531" s="375"/>
      <c r="K11531" s="375"/>
      <c r="L11531" s="376"/>
      <c r="M11531" s="376"/>
      <c r="N11531" s="376"/>
      <c r="O11531" s="375"/>
      <c r="P11531" s="375"/>
      <c r="Q11531" s="376"/>
      <c r="R11531" s="376"/>
    </row>
    <row r="11532" spans="1:18" ht="11">
      <c r="A11532" s="375"/>
      <c r="B11532" s="375"/>
      <c r="C11532" s="375"/>
      <c r="D11532" s="375"/>
      <c r="E11532" s="375"/>
      <c r="F11532" s="375"/>
      <c r="G11532" s="375"/>
      <c r="H11532" s="376"/>
      <c r="I11532" s="375"/>
      <c r="J11532" s="375"/>
      <c r="K11532" s="375"/>
      <c r="L11532" s="376"/>
      <c r="M11532" s="376"/>
      <c r="N11532" s="376"/>
      <c r="O11532" s="375"/>
      <c r="P11532" s="375"/>
      <c r="Q11532" s="376"/>
      <c r="R11532" s="376"/>
    </row>
    <row r="11533" spans="1:18" ht="11">
      <c r="A11533" s="375"/>
      <c r="B11533" s="375"/>
      <c r="C11533" s="375"/>
      <c r="D11533" s="375"/>
      <c r="E11533" s="375"/>
      <c r="F11533" s="375"/>
      <c r="G11533" s="375"/>
      <c r="H11533" s="376"/>
      <c r="I11533" s="375"/>
      <c r="J11533" s="375"/>
      <c r="K11533" s="375"/>
      <c r="L11533" s="376"/>
      <c r="M11533" s="376"/>
      <c r="N11533" s="376"/>
      <c r="O11533" s="375"/>
      <c r="P11533" s="375"/>
      <c r="Q11533" s="376"/>
      <c r="R11533" s="376"/>
    </row>
    <row r="11534" spans="1:18" ht="11">
      <c r="A11534" s="375"/>
      <c r="B11534" s="375"/>
      <c r="C11534" s="375"/>
      <c r="D11534" s="375"/>
      <c r="E11534" s="375"/>
      <c r="F11534" s="375"/>
      <c r="G11534" s="375"/>
      <c r="H11534" s="376"/>
      <c r="I11534" s="375"/>
      <c r="J11534" s="375"/>
      <c r="K11534" s="375"/>
      <c r="L11534" s="376"/>
      <c r="M11534" s="376"/>
      <c r="N11534" s="376"/>
      <c r="O11534" s="375"/>
      <c r="P11534" s="375"/>
      <c r="Q11534" s="376"/>
      <c r="R11534" s="376"/>
    </row>
    <row r="11535" spans="1:18" ht="11">
      <c r="A11535" s="375"/>
      <c r="B11535" s="375"/>
      <c r="C11535" s="375"/>
      <c r="D11535" s="375"/>
      <c r="E11535" s="375"/>
      <c r="F11535" s="375"/>
      <c r="G11535" s="375"/>
      <c r="H11535" s="376"/>
      <c r="I11535" s="375"/>
      <c r="J11535" s="375"/>
      <c r="K11535" s="375"/>
      <c r="L11535" s="376"/>
      <c r="M11535" s="376"/>
      <c r="N11535" s="376"/>
      <c r="O11535" s="375"/>
      <c r="P11535" s="375"/>
      <c r="Q11535" s="376"/>
      <c r="R11535" s="376"/>
    </row>
    <row r="11536" spans="1:18" ht="11">
      <c r="A11536" s="375"/>
      <c r="B11536" s="375"/>
      <c r="C11536" s="375"/>
      <c r="D11536" s="375"/>
      <c r="E11536" s="375"/>
      <c r="F11536" s="375"/>
      <c r="G11536" s="375"/>
      <c r="H11536" s="376"/>
      <c r="I11536" s="375"/>
      <c r="J11536" s="376"/>
      <c r="K11536" s="375"/>
      <c r="L11536" s="376"/>
      <c r="M11536" s="376"/>
      <c r="N11536" s="376"/>
      <c r="O11536" s="375"/>
      <c r="P11536" s="375"/>
      <c r="Q11536" s="376"/>
      <c r="R11536" s="376"/>
    </row>
    <row r="11537" spans="1:18" ht="11">
      <c r="A11537" s="375"/>
      <c r="B11537" s="375"/>
      <c r="C11537" s="375"/>
      <c r="D11537" s="375"/>
      <c r="E11537" s="375"/>
      <c r="F11537" s="375"/>
      <c r="G11537" s="375"/>
      <c r="H11537" s="376"/>
      <c r="I11537" s="375"/>
      <c r="J11537" s="375"/>
      <c r="K11537" s="375"/>
      <c r="L11537" s="376"/>
      <c r="M11537" s="376"/>
      <c r="N11537" s="376"/>
      <c r="O11537" s="375"/>
      <c r="P11537" s="375"/>
      <c r="Q11537" s="376"/>
      <c r="R11537" s="376"/>
    </row>
    <row r="11538" spans="1:18" ht="11">
      <c r="A11538" s="375"/>
      <c r="B11538" s="375"/>
      <c r="C11538" s="375"/>
      <c r="D11538" s="375"/>
      <c r="E11538" s="375"/>
      <c r="F11538" s="375"/>
      <c r="G11538" s="375"/>
      <c r="H11538" s="376"/>
      <c r="I11538" s="375"/>
      <c r="J11538" s="375"/>
      <c r="K11538" s="375"/>
      <c r="L11538" s="376"/>
      <c r="M11538" s="376"/>
      <c r="N11538" s="376"/>
      <c r="O11538" s="375"/>
      <c r="P11538" s="375"/>
      <c r="Q11538" s="376"/>
      <c r="R11538" s="376"/>
    </row>
    <row r="11539" spans="1:18" ht="11">
      <c r="A11539" s="375"/>
      <c r="B11539" s="375"/>
      <c r="C11539" s="375"/>
      <c r="D11539" s="375"/>
      <c r="E11539" s="375"/>
      <c r="F11539" s="375"/>
      <c r="G11539" s="375"/>
      <c r="H11539" s="376"/>
      <c r="I11539" s="375"/>
      <c r="J11539" s="375"/>
      <c r="K11539" s="375"/>
      <c r="L11539" s="376"/>
      <c r="M11539" s="376"/>
      <c r="N11539" s="376"/>
      <c r="O11539" s="375"/>
      <c r="P11539" s="375"/>
      <c r="Q11539" s="376"/>
      <c r="R11539" s="376"/>
    </row>
    <row r="11540" spans="1:18" ht="11">
      <c r="A11540" s="375"/>
      <c r="B11540" s="375"/>
      <c r="C11540" s="375"/>
      <c r="D11540" s="375"/>
      <c r="E11540" s="375"/>
      <c r="F11540" s="375"/>
      <c r="G11540" s="375"/>
      <c r="H11540" s="376"/>
      <c r="I11540" s="375"/>
      <c r="J11540" s="376"/>
      <c r="K11540" s="375"/>
      <c r="L11540" s="376"/>
      <c r="M11540" s="376"/>
      <c r="N11540" s="376"/>
      <c r="O11540" s="375"/>
      <c r="P11540" s="375"/>
      <c r="Q11540" s="376"/>
      <c r="R11540" s="376"/>
    </row>
    <row r="11541" spans="1:18" ht="11">
      <c r="A11541" s="375"/>
      <c r="B11541" s="375"/>
      <c r="C11541" s="375"/>
      <c r="D11541" s="375"/>
      <c r="E11541" s="375"/>
      <c r="F11541" s="375"/>
      <c r="G11541" s="375"/>
      <c r="H11541" s="376"/>
      <c r="I11541" s="375"/>
      <c r="J11541" s="375"/>
      <c r="K11541" s="375"/>
      <c r="L11541" s="376"/>
      <c r="M11541" s="376"/>
      <c r="N11541" s="376"/>
      <c r="O11541" s="375"/>
      <c r="P11541" s="375"/>
      <c r="Q11541" s="376"/>
      <c r="R11541" s="376"/>
    </row>
    <row r="11542" spans="1:18" ht="11">
      <c r="A11542" s="375"/>
      <c r="B11542" s="375"/>
      <c r="C11542" s="375"/>
      <c r="D11542" s="375"/>
      <c r="E11542" s="375"/>
      <c r="F11542" s="375"/>
      <c r="G11542" s="375"/>
      <c r="H11542" s="376"/>
      <c r="I11542" s="375"/>
      <c r="J11542" s="375"/>
      <c r="K11542" s="375"/>
      <c r="L11542" s="376"/>
      <c r="M11542" s="376"/>
      <c r="N11542" s="376"/>
      <c r="O11542" s="375"/>
      <c r="P11542" s="375"/>
      <c r="Q11542" s="376"/>
      <c r="R11542" s="376"/>
    </row>
    <row r="11543" spans="1:18" ht="11">
      <c r="A11543" s="375"/>
      <c r="B11543" s="375"/>
      <c r="C11543" s="375"/>
      <c r="D11543" s="375"/>
      <c r="E11543" s="375"/>
      <c r="F11543" s="375"/>
      <c r="G11543" s="375"/>
      <c r="H11543" s="376"/>
      <c r="I11543" s="375"/>
      <c r="J11543" s="375"/>
      <c r="K11543" s="375"/>
      <c r="L11543" s="376"/>
      <c r="M11543" s="376"/>
      <c r="N11543" s="376"/>
      <c r="O11543" s="375"/>
      <c r="P11543" s="375"/>
      <c r="Q11543" s="376"/>
      <c r="R11543" s="376"/>
    </row>
    <row r="11544" spans="1:18" ht="11">
      <c r="A11544" s="375"/>
      <c r="B11544" s="375"/>
      <c r="C11544" s="375"/>
      <c r="D11544" s="375"/>
      <c r="E11544" s="375"/>
      <c r="F11544" s="375"/>
      <c r="G11544" s="375"/>
      <c r="H11544" s="376"/>
      <c r="I11544" s="375"/>
      <c r="J11544" s="375"/>
      <c r="K11544" s="375"/>
      <c r="L11544" s="376"/>
      <c r="M11544" s="376"/>
      <c r="N11544" s="376"/>
      <c r="O11544" s="375"/>
      <c r="P11544" s="375"/>
      <c r="Q11544" s="376"/>
      <c r="R11544" s="376"/>
    </row>
    <row r="11545" spans="1:18" ht="11">
      <c r="A11545" s="375"/>
      <c r="B11545" s="375"/>
      <c r="C11545" s="375"/>
      <c r="D11545" s="375"/>
      <c r="E11545" s="375"/>
      <c r="F11545" s="375"/>
      <c r="G11545" s="375"/>
      <c r="H11545" s="376"/>
      <c r="I11545" s="375"/>
      <c r="J11545" s="375"/>
      <c r="K11545" s="375"/>
      <c r="L11545" s="376"/>
      <c r="M11545" s="376"/>
      <c r="N11545" s="376"/>
      <c r="O11545" s="375"/>
      <c r="P11545" s="375"/>
      <c r="Q11545" s="376"/>
      <c r="R11545" s="376"/>
    </row>
    <row r="11546" spans="1:18" ht="11">
      <c r="A11546" s="375"/>
      <c r="B11546" s="375"/>
      <c r="C11546" s="375"/>
      <c r="D11546" s="375"/>
      <c r="E11546" s="375"/>
      <c r="F11546" s="375"/>
      <c r="G11546" s="375"/>
      <c r="H11546" s="376"/>
      <c r="I11546" s="375"/>
      <c r="J11546" s="375"/>
      <c r="K11546" s="375"/>
      <c r="L11546" s="376"/>
      <c r="M11546" s="376"/>
      <c r="N11546" s="376"/>
      <c r="O11546" s="375"/>
      <c r="P11546" s="375"/>
      <c r="Q11546" s="376"/>
      <c r="R11546" s="376"/>
    </row>
    <row r="11547" spans="1:18" ht="11">
      <c r="A11547" s="375"/>
      <c r="B11547" s="375"/>
      <c r="C11547" s="375"/>
      <c r="D11547" s="375"/>
      <c r="E11547" s="375"/>
      <c r="F11547" s="375"/>
      <c r="G11547" s="375"/>
      <c r="H11547" s="376"/>
      <c r="I11547" s="375"/>
      <c r="J11547" s="376"/>
      <c r="K11547" s="375"/>
      <c r="L11547" s="376"/>
      <c r="M11547" s="376"/>
      <c r="N11547" s="376"/>
      <c r="O11547" s="375"/>
      <c r="P11547" s="375"/>
      <c r="Q11547" s="376"/>
      <c r="R11547" s="376"/>
    </row>
    <row r="11548" spans="1:18" ht="11">
      <c r="A11548" s="375"/>
      <c r="B11548" s="375"/>
      <c r="C11548" s="375"/>
      <c r="D11548" s="375"/>
      <c r="E11548" s="375"/>
      <c r="F11548" s="375"/>
      <c r="G11548" s="375"/>
      <c r="H11548" s="376"/>
      <c r="I11548" s="375"/>
      <c r="J11548" s="375"/>
      <c r="K11548" s="375"/>
      <c r="L11548" s="376"/>
      <c r="M11548" s="376"/>
      <c r="N11548" s="376"/>
      <c r="O11548" s="375"/>
      <c r="P11548" s="375"/>
      <c r="Q11548" s="376"/>
      <c r="R11548" s="376"/>
    </row>
    <row r="11549" spans="1:18" ht="11">
      <c r="A11549" s="375"/>
      <c r="B11549" s="375"/>
      <c r="C11549" s="375"/>
      <c r="D11549" s="375"/>
      <c r="E11549" s="375"/>
      <c r="F11549" s="375"/>
      <c r="G11549" s="375"/>
      <c r="H11549" s="376"/>
      <c r="I11549" s="375"/>
      <c r="J11549" s="376"/>
      <c r="K11549" s="375"/>
      <c r="L11549" s="376"/>
      <c r="M11549" s="376"/>
      <c r="N11549" s="376"/>
      <c r="O11549" s="376"/>
      <c r="P11549" s="375"/>
      <c r="Q11549" s="376"/>
      <c r="R11549" s="376"/>
    </row>
    <row r="11550" spans="1:18" ht="11">
      <c r="A11550" s="375"/>
      <c r="B11550" s="375"/>
      <c r="C11550" s="375"/>
      <c r="D11550" s="375"/>
      <c r="E11550" s="375"/>
      <c r="F11550" s="375"/>
      <c r="G11550" s="375"/>
      <c r="H11550" s="376"/>
      <c r="I11550" s="375"/>
      <c r="J11550" s="375"/>
      <c r="K11550" s="375"/>
      <c r="L11550" s="376"/>
      <c r="M11550" s="376"/>
      <c r="N11550" s="376"/>
      <c r="O11550" s="375"/>
      <c r="P11550" s="375"/>
      <c r="Q11550" s="376"/>
      <c r="R11550" s="376"/>
    </row>
    <row r="11551" spans="1:18" ht="11">
      <c r="A11551" s="375"/>
      <c r="B11551" s="375"/>
      <c r="C11551" s="375"/>
      <c r="D11551" s="375"/>
      <c r="E11551" s="375"/>
      <c r="F11551" s="375"/>
      <c r="G11551" s="375"/>
      <c r="H11551" s="376"/>
      <c r="I11551" s="375"/>
      <c r="J11551" s="375"/>
      <c r="K11551" s="375"/>
      <c r="L11551" s="376"/>
      <c r="M11551" s="376"/>
      <c r="N11551" s="376"/>
      <c r="O11551" s="375"/>
      <c r="P11551" s="375"/>
      <c r="Q11551" s="376"/>
      <c r="R11551" s="376"/>
    </row>
    <row r="11552" spans="1:18" ht="11">
      <c r="A11552" s="375"/>
      <c r="B11552" s="375"/>
      <c r="C11552" s="375"/>
      <c r="D11552" s="375"/>
      <c r="E11552" s="375"/>
      <c r="F11552" s="375"/>
      <c r="G11552" s="375"/>
      <c r="H11552" s="376"/>
      <c r="I11552" s="375"/>
      <c r="J11552" s="375"/>
      <c r="K11552" s="375"/>
      <c r="L11552" s="376"/>
      <c r="M11552" s="376"/>
      <c r="N11552" s="376"/>
      <c r="O11552" s="375"/>
      <c r="P11552" s="375"/>
      <c r="Q11552" s="376"/>
      <c r="R11552" s="376"/>
    </row>
    <row r="11553" spans="1:18" ht="11">
      <c r="A11553" s="375"/>
      <c r="B11553" s="375"/>
      <c r="C11553" s="375"/>
      <c r="D11553" s="375"/>
      <c r="E11553" s="375"/>
      <c r="F11553" s="375"/>
      <c r="G11553" s="375"/>
      <c r="H11553" s="376"/>
      <c r="I11553" s="375"/>
      <c r="J11553" s="375"/>
      <c r="K11553" s="375"/>
      <c r="L11553" s="376"/>
      <c r="M11553" s="376"/>
      <c r="N11553" s="376"/>
      <c r="O11553" s="375"/>
      <c r="P11553" s="375"/>
      <c r="Q11553" s="376"/>
      <c r="R11553" s="376"/>
    </row>
    <row r="11554" spans="1:18" ht="11">
      <c r="A11554" s="375"/>
      <c r="B11554" s="375"/>
      <c r="C11554" s="375"/>
      <c r="D11554" s="375"/>
      <c r="E11554" s="375"/>
      <c r="F11554" s="375"/>
      <c r="G11554" s="375"/>
      <c r="H11554" s="376"/>
      <c r="I11554" s="375"/>
      <c r="J11554" s="376"/>
      <c r="K11554" s="375"/>
      <c r="L11554" s="376"/>
      <c r="M11554" s="376"/>
      <c r="N11554" s="376"/>
      <c r="O11554" s="375"/>
      <c r="P11554" s="375"/>
      <c r="Q11554" s="376"/>
      <c r="R11554" s="376"/>
    </row>
    <row r="11555" spans="1:18" ht="11">
      <c r="A11555" s="375"/>
      <c r="B11555" s="375"/>
      <c r="C11555" s="375"/>
      <c r="D11555" s="375"/>
      <c r="E11555" s="375"/>
      <c r="F11555" s="375"/>
      <c r="G11555" s="375"/>
      <c r="H11555" s="376"/>
      <c r="I11555" s="375"/>
      <c r="J11555" s="375"/>
      <c r="K11555" s="375"/>
      <c r="L11555" s="376"/>
      <c r="M11555" s="376"/>
      <c r="N11555" s="375"/>
      <c r="O11555" s="375"/>
      <c r="P11555" s="375"/>
      <c r="Q11555" s="376"/>
      <c r="R11555" s="375"/>
    </row>
    <row r="11556" spans="1:18" ht="11">
      <c r="A11556" s="375"/>
      <c r="B11556" s="375"/>
      <c r="C11556" s="375"/>
      <c r="D11556" s="375"/>
      <c r="E11556" s="375"/>
      <c r="F11556" s="375"/>
      <c r="G11556" s="375"/>
      <c r="H11556" s="376"/>
      <c r="I11556" s="375"/>
      <c r="J11556" s="375"/>
      <c r="K11556" s="375"/>
      <c r="L11556" s="376"/>
      <c r="M11556" s="376"/>
      <c r="N11556" s="375"/>
      <c r="O11556" s="375"/>
      <c r="P11556" s="375"/>
      <c r="Q11556" s="376"/>
      <c r="R11556" s="375"/>
    </row>
    <row r="11557" spans="1:18" ht="11">
      <c r="A11557" s="375"/>
      <c r="B11557" s="375"/>
      <c r="C11557" s="375"/>
      <c r="D11557" s="375"/>
      <c r="E11557" s="375"/>
      <c r="F11557" s="375"/>
      <c r="G11557" s="375"/>
      <c r="H11557" s="376"/>
      <c r="I11557" s="375"/>
      <c r="J11557" s="375"/>
      <c r="K11557" s="375"/>
      <c r="L11557" s="376"/>
      <c r="M11557" s="376"/>
      <c r="N11557" s="375"/>
      <c r="O11557" s="375"/>
      <c r="P11557" s="375"/>
      <c r="Q11557" s="376"/>
      <c r="R11557" s="375"/>
    </row>
    <row r="11558" spans="1:18" ht="11">
      <c r="A11558" s="375"/>
      <c r="B11558" s="375"/>
      <c r="C11558" s="375"/>
      <c r="D11558" s="375"/>
      <c r="E11558" s="375"/>
      <c r="F11558" s="375"/>
      <c r="G11558" s="375"/>
      <c r="H11558" s="376"/>
      <c r="I11558" s="375"/>
      <c r="J11558" s="375"/>
      <c r="K11558" s="375"/>
      <c r="L11558" s="376"/>
      <c r="M11558" s="376"/>
      <c r="N11558" s="375"/>
      <c r="O11558" s="375"/>
      <c r="P11558" s="375"/>
      <c r="Q11558" s="376"/>
      <c r="R11558" s="375"/>
    </row>
    <row r="11559" spans="1:18" ht="11">
      <c r="A11559" s="375"/>
      <c r="B11559" s="375"/>
      <c r="C11559" s="375"/>
      <c r="D11559" s="375"/>
      <c r="E11559" s="375"/>
      <c r="F11559" s="375"/>
      <c r="G11559" s="375"/>
      <c r="H11559" s="376"/>
      <c r="I11559" s="375"/>
      <c r="J11559" s="376"/>
      <c r="K11559" s="375"/>
      <c r="L11559" s="376"/>
      <c r="M11559" s="376"/>
      <c r="N11559" s="376"/>
      <c r="O11559" s="375"/>
      <c r="P11559" s="375"/>
      <c r="Q11559" s="376"/>
      <c r="R11559" s="376"/>
    </row>
    <row r="11560" spans="1:18" ht="11">
      <c r="A11560" s="375"/>
      <c r="B11560" s="375"/>
      <c r="C11560" s="375"/>
      <c r="D11560" s="375"/>
      <c r="E11560" s="375"/>
      <c r="F11560" s="375"/>
      <c r="G11560" s="375"/>
      <c r="H11560" s="376"/>
      <c r="I11560" s="375"/>
      <c r="J11560" s="375"/>
      <c r="K11560" s="375"/>
      <c r="L11560" s="376"/>
      <c r="M11560" s="376"/>
      <c r="N11560" s="375"/>
      <c r="O11560" s="375"/>
      <c r="P11560" s="375"/>
      <c r="Q11560" s="376"/>
      <c r="R11560" s="375"/>
    </row>
    <row r="11561" spans="1:18" ht="11">
      <c r="A11561" s="375"/>
      <c r="B11561" s="375"/>
      <c r="C11561" s="375"/>
      <c r="D11561" s="375"/>
      <c r="E11561" s="375"/>
      <c r="F11561" s="375"/>
      <c r="G11561" s="375"/>
      <c r="H11561" s="376"/>
      <c r="I11561" s="375"/>
      <c r="J11561" s="375"/>
      <c r="K11561" s="375"/>
      <c r="L11561" s="376"/>
      <c r="M11561" s="376"/>
      <c r="N11561" s="376"/>
      <c r="O11561" s="375"/>
      <c r="P11561" s="375"/>
      <c r="Q11561" s="376"/>
      <c r="R11561" s="376"/>
    </row>
    <row r="11562" spans="1:18" ht="11">
      <c r="A11562" s="375"/>
      <c r="B11562" s="375"/>
      <c r="C11562" s="375"/>
      <c r="D11562" s="375"/>
      <c r="E11562" s="375"/>
      <c r="F11562" s="375"/>
      <c r="G11562" s="375"/>
      <c r="H11562" s="376"/>
      <c r="I11562" s="375"/>
      <c r="J11562" s="375"/>
      <c r="K11562" s="375"/>
      <c r="L11562" s="376"/>
      <c r="M11562" s="376"/>
      <c r="N11562" s="376"/>
      <c r="O11562" s="375"/>
      <c r="P11562" s="375"/>
      <c r="Q11562" s="376"/>
      <c r="R11562" s="376"/>
    </row>
    <row r="11563" spans="1:18" ht="11">
      <c r="A11563" s="375"/>
      <c r="B11563" s="375"/>
      <c r="C11563" s="375"/>
      <c r="D11563" s="375"/>
      <c r="E11563" s="375"/>
      <c r="F11563" s="375"/>
      <c r="G11563" s="375"/>
      <c r="H11563" s="376"/>
      <c r="I11563" s="375"/>
      <c r="J11563" s="375"/>
      <c r="K11563" s="375"/>
      <c r="L11563" s="376"/>
      <c r="M11563" s="376"/>
      <c r="N11563" s="375"/>
      <c r="O11563" s="375"/>
      <c r="P11563" s="375"/>
      <c r="Q11563" s="376"/>
      <c r="R11563" s="375"/>
    </row>
    <row r="11564" spans="1:18" ht="11">
      <c r="A11564" s="375"/>
      <c r="B11564" s="375"/>
      <c r="C11564" s="375"/>
      <c r="D11564" s="375"/>
      <c r="E11564" s="375"/>
      <c r="F11564" s="375"/>
      <c r="G11564" s="375"/>
      <c r="H11564" s="376"/>
      <c r="I11564" s="375"/>
      <c r="J11564" s="375"/>
      <c r="K11564" s="375"/>
      <c r="L11564" s="376"/>
      <c r="M11564" s="376"/>
      <c r="N11564" s="376"/>
      <c r="O11564" s="375"/>
      <c r="P11564" s="375"/>
      <c r="Q11564" s="376"/>
      <c r="R11564" s="376"/>
    </row>
    <row r="11565" spans="1:18" ht="11">
      <c r="A11565" s="375"/>
      <c r="B11565" s="375"/>
      <c r="C11565" s="375"/>
      <c r="D11565" s="375"/>
      <c r="E11565" s="375"/>
      <c r="F11565" s="375"/>
      <c r="G11565" s="375"/>
      <c r="H11565" s="376"/>
      <c r="I11565" s="375"/>
      <c r="J11565" s="375"/>
      <c r="K11565" s="375"/>
      <c r="L11565" s="376"/>
      <c r="M11565" s="376"/>
      <c r="N11565" s="376"/>
      <c r="O11565" s="375"/>
      <c r="P11565" s="375"/>
      <c r="Q11565" s="376"/>
      <c r="R11565" s="376"/>
    </row>
    <row r="11566" spans="1:18" ht="11">
      <c r="A11566" s="375"/>
      <c r="B11566" s="375"/>
      <c r="C11566" s="375"/>
      <c r="D11566" s="375"/>
      <c r="E11566" s="375"/>
      <c r="F11566" s="375"/>
      <c r="G11566" s="375"/>
      <c r="H11566" s="376"/>
      <c r="I11566" s="375"/>
      <c r="J11566" s="375"/>
      <c r="K11566" s="375"/>
      <c r="L11566" s="376"/>
      <c r="M11566" s="376"/>
      <c r="N11566" s="376"/>
      <c r="O11566" s="375"/>
      <c r="P11566" s="375"/>
      <c r="Q11566" s="376"/>
      <c r="R11566" s="376"/>
    </row>
    <row r="11567" spans="1:18" ht="11">
      <c r="A11567" s="375"/>
      <c r="B11567" s="375"/>
      <c r="C11567" s="375"/>
      <c r="D11567" s="375"/>
      <c r="E11567" s="375"/>
      <c r="F11567" s="375"/>
      <c r="G11567" s="375"/>
      <c r="H11567" s="376"/>
      <c r="I11567" s="375"/>
      <c r="J11567" s="375"/>
      <c r="K11567" s="375"/>
      <c r="L11567" s="376"/>
      <c r="M11567" s="376"/>
      <c r="N11567" s="376"/>
      <c r="O11567" s="375"/>
      <c r="P11567" s="375"/>
      <c r="Q11567" s="376"/>
      <c r="R11567" s="376"/>
    </row>
    <row r="11568" spans="1:18" ht="11">
      <c r="A11568" s="375"/>
      <c r="B11568" s="375"/>
      <c r="C11568" s="375"/>
      <c r="D11568" s="375"/>
      <c r="E11568" s="375"/>
      <c r="F11568" s="375"/>
      <c r="G11568" s="375"/>
      <c r="H11568" s="376"/>
      <c r="I11568" s="375"/>
      <c r="J11568" s="375"/>
      <c r="K11568" s="375"/>
      <c r="L11568" s="376"/>
      <c r="M11568" s="376"/>
      <c r="N11568" s="376"/>
      <c r="O11568" s="375"/>
      <c r="P11568" s="375"/>
      <c r="Q11568" s="376"/>
      <c r="R11568" s="376"/>
    </row>
    <row r="11569" spans="1:18" ht="11">
      <c r="A11569" s="375"/>
      <c r="B11569" s="375"/>
      <c r="C11569" s="375"/>
      <c r="D11569" s="375"/>
      <c r="E11569" s="375"/>
      <c r="F11569" s="375"/>
      <c r="G11569" s="375"/>
      <c r="H11569" s="376"/>
      <c r="I11569" s="375"/>
      <c r="J11569" s="375"/>
      <c r="K11569" s="375"/>
      <c r="L11569" s="376"/>
      <c r="M11569" s="376"/>
      <c r="N11569" s="376"/>
      <c r="O11569" s="375"/>
      <c r="P11569" s="375"/>
      <c r="Q11569" s="376"/>
      <c r="R11569" s="376"/>
    </row>
    <row r="11570" spans="1:18" ht="11">
      <c r="A11570" s="375"/>
      <c r="B11570" s="375"/>
      <c r="C11570" s="375"/>
      <c r="D11570" s="375"/>
      <c r="E11570" s="375"/>
      <c r="F11570" s="375"/>
      <c r="G11570" s="375"/>
      <c r="H11570" s="376"/>
      <c r="I11570" s="375"/>
      <c r="J11570" s="375"/>
      <c r="K11570" s="375"/>
      <c r="L11570" s="376"/>
      <c r="M11570" s="376"/>
      <c r="N11570" s="376"/>
      <c r="O11570" s="375"/>
      <c r="P11570" s="375"/>
      <c r="Q11570" s="376"/>
      <c r="R11570" s="376"/>
    </row>
    <row r="11571" spans="1:18" ht="11">
      <c r="A11571" s="375"/>
      <c r="B11571" s="375"/>
      <c r="C11571" s="375"/>
      <c r="D11571" s="375"/>
      <c r="E11571" s="375"/>
      <c r="F11571" s="375"/>
      <c r="G11571" s="375"/>
      <c r="H11571" s="376"/>
      <c r="I11571" s="375"/>
      <c r="J11571" s="375"/>
      <c r="K11571" s="375"/>
      <c r="L11571" s="376"/>
      <c r="M11571" s="376"/>
      <c r="N11571" s="376"/>
      <c r="O11571" s="375"/>
      <c r="P11571" s="375"/>
      <c r="Q11571" s="376"/>
      <c r="R11571" s="376"/>
    </row>
    <row r="11572" spans="1:18" ht="11">
      <c r="A11572" s="375"/>
      <c r="B11572" s="375"/>
      <c r="C11572" s="375"/>
      <c r="D11572" s="375"/>
      <c r="E11572" s="375"/>
      <c r="F11572" s="375"/>
      <c r="G11572" s="375"/>
      <c r="H11572" s="376"/>
      <c r="I11572" s="375"/>
      <c r="J11572" s="375"/>
      <c r="K11572" s="375"/>
      <c r="L11572" s="376"/>
      <c r="M11572" s="376"/>
      <c r="N11572" s="376"/>
      <c r="O11572" s="375"/>
      <c r="P11572" s="375"/>
      <c r="Q11572" s="376"/>
      <c r="R11572" s="376"/>
    </row>
    <row r="11573" spans="1:18" ht="11">
      <c r="A11573" s="375"/>
      <c r="B11573" s="375"/>
      <c r="C11573" s="375"/>
      <c r="D11573" s="375"/>
      <c r="E11573" s="375"/>
      <c r="F11573" s="375"/>
      <c r="G11573" s="375"/>
      <c r="H11573" s="376"/>
      <c r="I11573" s="375"/>
      <c r="J11573" s="375"/>
      <c r="K11573" s="375"/>
      <c r="L11573" s="376"/>
      <c r="M11573" s="376"/>
      <c r="N11573" s="376"/>
      <c r="O11573" s="375"/>
      <c r="P11573" s="375"/>
      <c r="Q11573" s="376"/>
      <c r="R11573" s="376"/>
    </row>
    <row r="11574" spans="1:18" ht="11">
      <c r="A11574" s="375"/>
      <c r="B11574" s="375"/>
      <c r="C11574" s="375"/>
      <c r="D11574" s="375"/>
      <c r="E11574" s="375"/>
      <c r="F11574" s="375"/>
      <c r="G11574" s="375"/>
      <c r="H11574" s="376"/>
      <c r="I11574" s="375"/>
      <c r="J11574" s="375"/>
      <c r="K11574" s="375"/>
      <c r="L11574" s="376"/>
      <c r="M11574" s="376"/>
      <c r="N11574" s="376"/>
      <c r="O11574" s="375"/>
      <c r="P11574" s="375"/>
      <c r="Q11574" s="376"/>
      <c r="R11574" s="376"/>
    </row>
    <row r="11575" spans="1:18" ht="11">
      <c r="A11575" s="375"/>
      <c r="B11575" s="375"/>
      <c r="C11575" s="375"/>
      <c r="D11575" s="375"/>
      <c r="E11575" s="375"/>
      <c r="F11575" s="375"/>
      <c r="G11575" s="375"/>
      <c r="H11575" s="376"/>
      <c r="I11575" s="375"/>
      <c r="J11575" s="375"/>
      <c r="K11575" s="375"/>
      <c r="L11575" s="376"/>
      <c r="M11575" s="376"/>
      <c r="N11575" s="376"/>
      <c r="O11575" s="375"/>
      <c r="P11575" s="375"/>
      <c r="Q11575" s="376"/>
      <c r="R11575" s="376"/>
    </row>
    <row r="11576" spans="1:18" ht="11">
      <c r="A11576" s="375"/>
      <c r="B11576" s="375"/>
      <c r="C11576" s="375"/>
      <c r="D11576" s="375"/>
      <c r="E11576" s="375"/>
      <c r="F11576" s="375"/>
      <c r="G11576" s="375"/>
      <c r="H11576" s="376"/>
      <c r="I11576" s="375"/>
      <c r="J11576" s="375"/>
      <c r="K11576" s="375"/>
      <c r="L11576" s="376"/>
      <c r="M11576" s="376"/>
      <c r="N11576" s="376"/>
      <c r="O11576" s="375"/>
      <c r="P11576" s="375"/>
      <c r="Q11576" s="376"/>
      <c r="R11576" s="376"/>
    </row>
    <row r="11577" spans="1:18" ht="11">
      <c r="A11577" s="375"/>
      <c r="B11577" s="375"/>
      <c r="C11577" s="375"/>
      <c r="D11577" s="375"/>
      <c r="E11577" s="375"/>
      <c r="F11577" s="375"/>
      <c r="G11577" s="375"/>
      <c r="H11577" s="376"/>
      <c r="I11577" s="375"/>
      <c r="J11577" s="375"/>
      <c r="K11577" s="375"/>
      <c r="L11577" s="376"/>
      <c r="M11577" s="376"/>
      <c r="N11577" s="376"/>
      <c r="O11577" s="375"/>
      <c r="P11577" s="375"/>
      <c r="Q11577" s="376"/>
      <c r="R11577" s="376"/>
    </row>
    <row r="11578" spans="1:18" ht="11">
      <c r="A11578" s="375"/>
      <c r="B11578" s="375"/>
      <c r="C11578" s="375"/>
      <c r="D11578" s="375"/>
      <c r="E11578" s="375"/>
      <c r="F11578" s="375"/>
      <c r="G11578" s="375"/>
      <c r="H11578" s="376"/>
      <c r="I11578" s="375"/>
      <c r="J11578" s="375"/>
      <c r="K11578" s="375"/>
      <c r="L11578" s="376"/>
      <c r="M11578" s="376"/>
      <c r="N11578" s="376"/>
      <c r="O11578" s="375"/>
      <c r="P11578" s="375"/>
      <c r="Q11578" s="376"/>
      <c r="R11578" s="376"/>
    </row>
    <row r="11579" spans="1:18" ht="11">
      <c r="A11579" s="375"/>
      <c r="B11579" s="375"/>
      <c r="C11579" s="375"/>
      <c r="D11579" s="375"/>
      <c r="E11579" s="375"/>
      <c r="F11579" s="375"/>
      <c r="G11579" s="375"/>
      <c r="H11579" s="376"/>
      <c r="I11579" s="375"/>
      <c r="J11579" s="375"/>
      <c r="K11579" s="375"/>
      <c r="L11579" s="376"/>
      <c r="M11579" s="376"/>
      <c r="N11579" s="376"/>
      <c r="O11579" s="375"/>
      <c r="P11579" s="375"/>
      <c r="Q11579" s="376"/>
      <c r="R11579" s="376"/>
    </row>
    <row r="11580" spans="1:18" ht="11">
      <c r="A11580" s="375"/>
      <c r="B11580" s="375"/>
      <c r="C11580" s="375"/>
      <c r="D11580" s="375"/>
      <c r="E11580" s="375"/>
      <c r="F11580" s="375"/>
      <c r="G11580" s="375"/>
      <c r="H11580" s="376"/>
      <c r="I11580" s="375"/>
      <c r="J11580" s="375"/>
      <c r="K11580" s="375"/>
      <c r="L11580" s="376"/>
      <c r="M11580" s="376"/>
      <c r="N11580" s="376"/>
      <c r="O11580" s="375"/>
      <c r="P11580" s="375"/>
      <c r="Q11580" s="376"/>
      <c r="R11580" s="376"/>
    </row>
    <row r="11581" spans="1:18" ht="11">
      <c r="A11581" s="375"/>
      <c r="B11581" s="375"/>
      <c r="C11581" s="375"/>
      <c r="D11581" s="375"/>
      <c r="E11581" s="375"/>
      <c r="F11581" s="375"/>
      <c r="G11581" s="375"/>
      <c r="H11581" s="376"/>
      <c r="I11581" s="375"/>
      <c r="J11581" s="375"/>
      <c r="K11581" s="375"/>
      <c r="L11581" s="376"/>
      <c r="M11581" s="376"/>
      <c r="N11581" s="376"/>
      <c r="O11581" s="375"/>
      <c r="P11581" s="375"/>
      <c r="Q11581" s="376"/>
      <c r="R11581" s="376"/>
    </row>
    <row r="11582" spans="1:18" ht="11">
      <c r="A11582" s="375"/>
      <c r="B11582" s="375"/>
      <c r="C11582" s="375"/>
      <c r="D11582" s="375"/>
      <c r="E11582" s="375"/>
      <c r="F11582" s="375"/>
      <c r="G11582" s="375"/>
      <c r="H11582" s="376"/>
      <c r="I11582" s="375"/>
      <c r="J11582" s="375"/>
      <c r="K11582" s="375"/>
      <c r="L11582" s="376"/>
      <c r="M11582" s="376"/>
      <c r="N11582" s="376"/>
      <c r="O11582" s="375"/>
      <c r="P11582" s="375"/>
      <c r="Q11582" s="376"/>
      <c r="R11582" s="376"/>
    </row>
    <row r="11583" spans="1:18" ht="11">
      <c r="A11583" s="375"/>
      <c r="B11583" s="375"/>
      <c r="C11583" s="375"/>
      <c r="D11583" s="375"/>
      <c r="E11583" s="375"/>
      <c r="F11583" s="375"/>
      <c r="G11583" s="375"/>
      <c r="H11583" s="376"/>
      <c r="I11583" s="375"/>
      <c r="J11583" s="375"/>
      <c r="K11583" s="375"/>
      <c r="L11583" s="376"/>
      <c r="M11583" s="376"/>
      <c r="N11583" s="376"/>
      <c r="O11583" s="375"/>
      <c r="P11583" s="375"/>
      <c r="Q11583" s="376"/>
      <c r="R11583" s="376"/>
    </row>
    <row r="11584" spans="1:18" ht="11">
      <c r="A11584" s="375"/>
      <c r="B11584" s="375"/>
      <c r="C11584" s="375"/>
      <c r="D11584" s="375"/>
      <c r="E11584" s="375"/>
      <c r="F11584" s="375"/>
      <c r="G11584" s="375"/>
      <c r="H11584" s="376"/>
      <c r="I11584" s="375"/>
      <c r="J11584" s="375"/>
      <c r="K11584" s="375"/>
      <c r="L11584" s="376"/>
      <c r="M11584" s="376"/>
      <c r="N11584" s="376"/>
      <c r="O11584" s="375"/>
      <c r="P11584" s="375"/>
      <c r="Q11584" s="376"/>
      <c r="R11584" s="376"/>
    </row>
    <row r="11585" spans="1:18" ht="11">
      <c r="A11585" s="375"/>
      <c r="B11585" s="375"/>
      <c r="C11585" s="375"/>
      <c r="D11585" s="375"/>
      <c r="E11585" s="375"/>
      <c r="F11585" s="375"/>
      <c r="G11585" s="375"/>
      <c r="H11585" s="376"/>
      <c r="I11585" s="375"/>
      <c r="J11585" s="375"/>
      <c r="K11585" s="375"/>
      <c r="L11585" s="376"/>
      <c r="M11585" s="376"/>
      <c r="N11585" s="376"/>
      <c r="O11585" s="375"/>
      <c r="P11585" s="375"/>
      <c r="Q11585" s="376"/>
      <c r="R11585" s="376"/>
    </row>
    <row r="11586" spans="1:18" ht="11">
      <c r="A11586" s="375"/>
      <c r="B11586" s="375"/>
      <c r="C11586" s="375"/>
      <c r="D11586" s="375"/>
      <c r="E11586" s="375"/>
      <c r="F11586" s="375"/>
      <c r="G11586" s="375"/>
      <c r="H11586" s="376"/>
      <c r="I11586" s="375"/>
      <c r="J11586" s="375"/>
      <c r="K11586" s="375"/>
      <c r="L11586" s="376"/>
      <c r="M11586" s="376"/>
      <c r="N11586" s="376"/>
      <c r="O11586" s="375"/>
      <c r="P11586" s="375"/>
      <c r="Q11586" s="376"/>
      <c r="R11586" s="376"/>
    </row>
    <row r="11587" spans="1:18" ht="11">
      <c r="A11587" s="375"/>
      <c r="B11587" s="375"/>
      <c r="C11587" s="375"/>
      <c r="D11587" s="375"/>
      <c r="E11587" s="375"/>
      <c r="F11587" s="375"/>
      <c r="G11587" s="375"/>
      <c r="H11587" s="376"/>
      <c r="I11587" s="375"/>
      <c r="J11587" s="375"/>
      <c r="K11587" s="375"/>
      <c r="L11587" s="376"/>
      <c r="M11587" s="376"/>
      <c r="N11587" s="376"/>
      <c r="O11587" s="375"/>
      <c r="P11587" s="375"/>
      <c r="Q11587" s="376"/>
      <c r="R11587" s="376"/>
    </row>
    <row r="11588" spans="1:18" ht="11">
      <c r="A11588" s="375"/>
      <c r="B11588" s="375"/>
      <c r="C11588" s="375"/>
      <c r="D11588" s="375"/>
      <c r="E11588" s="375"/>
      <c r="F11588" s="375"/>
      <c r="G11588" s="375"/>
      <c r="H11588" s="376"/>
      <c r="I11588" s="375"/>
      <c r="J11588" s="376"/>
      <c r="K11588" s="375"/>
      <c r="L11588" s="376"/>
      <c r="M11588" s="376"/>
      <c r="N11588" s="376"/>
      <c r="O11588" s="375"/>
      <c r="P11588" s="375"/>
      <c r="Q11588" s="376"/>
      <c r="R11588" s="376"/>
    </row>
    <row r="11589" spans="1:18" ht="11">
      <c r="A11589" s="375"/>
      <c r="B11589" s="375"/>
      <c r="C11589" s="375"/>
      <c r="D11589" s="375"/>
      <c r="E11589" s="375"/>
      <c r="F11589" s="375"/>
      <c r="G11589" s="375"/>
      <c r="H11589" s="376"/>
      <c r="I11589" s="375"/>
      <c r="J11589" s="375"/>
      <c r="K11589" s="375"/>
      <c r="L11589" s="376"/>
      <c r="M11589" s="376"/>
      <c r="N11589" s="376"/>
      <c r="O11589" s="375"/>
      <c r="P11589" s="375"/>
      <c r="Q11589" s="376"/>
      <c r="R11589" s="376"/>
    </row>
    <row r="11590" spans="1:18" ht="11">
      <c r="A11590" s="375"/>
      <c r="B11590" s="375"/>
      <c r="C11590" s="375"/>
      <c r="D11590" s="375"/>
      <c r="E11590" s="375"/>
      <c r="F11590" s="375"/>
      <c r="G11590" s="375"/>
      <c r="H11590" s="376"/>
      <c r="I11590" s="375"/>
      <c r="J11590" s="375"/>
      <c r="K11590" s="375"/>
      <c r="L11590" s="376"/>
      <c r="M11590" s="376"/>
      <c r="N11590" s="376"/>
      <c r="O11590" s="375"/>
      <c r="P11590" s="375"/>
      <c r="Q11590" s="376"/>
      <c r="R11590" s="376"/>
    </row>
    <row r="11591" spans="1:18" ht="11">
      <c r="A11591" s="375"/>
      <c r="B11591" s="375"/>
      <c r="C11591" s="375"/>
      <c r="D11591" s="375"/>
      <c r="E11591" s="375"/>
      <c r="F11591" s="375"/>
      <c r="G11591" s="375"/>
      <c r="H11591" s="376"/>
      <c r="I11591" s="375"/>
      <c r="J11591" s="375"/>
      <c r="K11591" s="375"/>
      <c r="L11591" s="376"/>
      <c r="M11591" s="376"/>
      <c r="N11591" s="376"/>
      <c r="O11591" s="375"/>
      <c r="P11591" s="375"/>
      <c r="Q11591" s="376"/>
      <c r="R11591" s="376"/>
    </row>
    <row r="11592" spans="1:18" ht="11">
      <c r="A11592" s="375"/>
      <c r="B11592" s="375"/>
      <c r="C11592" s="375"/>
      <c r="D11592" s="375"/>
      <c r="E11592" s="375"/>
      <c r="F11592" s="375"/>
      <c r="G11592" s="375"/>
      <c r="H11592" s="376"/>
      <c r="I11592" s="375"/>
      <c r="J11592" s="376"/>
      <c r="K11592" s="375"/>
      <c r="L11592" s="376"/>
      <c r="M11592" s="376"/>
      <c r="N11592" s="376"/>
      <c r="O11592" s="375"/>
      <c r="P11592" s="375"/>
      <c r="Q11592" s="376"/>
      <c r="R11592" s="376"/>
    </row>
    <row r="11593" spans="1:18" ht="11">
      <c r="A11593" s="375"/>
      <c r="B11593" s="375"/>
      <c r="C11593" s="375"/>
      <c r="D11593" s="375"/>
      <c r="E11593" s="375"/>
      <c r="F11593" s="375"/>
      <c r="G11593" s="375"/>
      <c r="H11593" s="376"/>
      <c r="I11593" s="375"/>
      <c r="J11593" s="375"/>
      <c r="K11593" s="375"/>
      <c r="L11593" s="376"/>
      <c r="M11593" s="376"/>
      <c r="N11593" s="376"/>
      <c r="O11593" s="375"/>
      <c r="P11593" s="375"/>
      <c r="Q11593" s="376"/>
      <c r="R11593" s="376"/>
    </row>
    <row r="11594" spans="1:18" ht="11">
      <c r="A11594" s="375"/>
      <c r="B11594" s="375"/>
      <c r="C11594" s="375"/>
      <c r="D11594" s="375"/>
      <c r="E11594" s="375"/>
      <c r="F11594" s="375"/>
      <c r="G11594" s="375"/>
      <c r="H11594" s="376"/>
      <c r="I11594" s="375"/>
      <c r="J11594" s="375"/>
      <c r="K11594" s="375"/>
      <c r="L11594" s="376"/>
      <c r="M11594" s="376"/>
      <c r="N11594" s="376"/>
      <c r="O11594" s="375"/>
      <c r="P11594" s="375"/>
      <c r="Q11594" s="376"/>
      <c r="R11594" s="376"/>
    </row>
    <row r="11595" spans="1:18" ht="11">
      <c r="A11595" s="375"/>
      <c r="B11595" s="375"/>
      <c r="C11595" s="375"/>
      <c r="D11595" s="375"/>
      <c r="E11595" s="375"/>
      <c r="F11595" s="375"/>
      <c r="G11595" s="375"/>
      <c r="H11595" s="376"/>
      <c r="I11595" s="375"/>
      <c r="J11595" s="376"/>
      <c r="K11595" s="375"/>
      <c r="L11595" s="376"/>
      <c r="M11595" s="376"/>
      <c r="N11595" s="376"/>
      <c r="O11595" s="376"/>
      <c r="P11595" s="375"/>
      <c r="Q11595" s="376"/>
      <c r="R11595" s="376"/>
    </row>
    <row r="11596" spans="1:18" ht="11">
      <c r="A11596" s="375"/>
      <c r="B11596" s="375"/>
      <c r="C11596" s="375"/>
      <c r="D11596" s="375"/>
      <c r="E11596" s="375"/>
      <c r="F11596" s="375"/>
      <c r="G11596" s="375"/>
      <c r="H11596" s="376"/>
      <c r="I11596" s="375"/>
      <c r="J11596" s="376"/>
      <c r="K11596" s="375"/>
      <c r="L11596" s="376"/>
      <c r="M11596" s="376"/>
      <c r="N11596" s="376"/>
      <c r="O11596" s="375"/>
      <c r="P11596" s="375"/>
      <c r="Q11596" s="376"/>
      <c r="R11596" s="376"/>
    </row>
    <row r="11597" spans="1:18" ht="11">
      <c r="A11597" s="375"/>
      <c r="B11597" s="375"/>
      <c r="C11597" s="375"/>
      <c r="D11597" s="375"/>
      <c r="E11597" s="375"/>
      <c r="F11597" s="375"/>
      <c r="G11597" s="375"/>
      <c r="H11597" s="376"/>
      <c r="I11597" s="375"/>
      <c r="J11597" s="376"/>
      <c r="K11597" s="375"/>
      <c r="L11597" s="376"/>
      <c r="M11597" s="376"/>
      <c r="N11597" s="376"/>
      <c r="O11597" s="375"/>
      <c r="P11597" s="375"/>
      <c r="Q11597" s="376"/>
      <c r="R11597" s="376"/>
    </row>
    <row r="11598" spans="1:18" ht="11">
      <c r="A11598" s="375"/>
      <c r="B11598" s="375"/>
      <c r="C11598" s="375"/>
      <c r="D11598" s="375"/>
      <c r="E11598" s="375"/>
      <c r="F11598" s="375"/>
      <c r="G11598" s="375"/>
      <c r="H11598" s="376"/>
      <c r="I11598" s="375"/>
      <c r="J11598" s="376"/>
      <c r="K11598" s="375"/>
      <c r="L11598" s="376"/>
      <c r="M11598" s="376"/>
      <c r="N11598" s="376"/>
      <c r="O11598" s="375"/>
      <c r="P11598" s="375"/>
      <c r="Q11598" s="376"/>
      <c r="R11598" s="376"/>
    </row>
    <row r="11599" spans="1:18" ht="11">
      <c r="A11599" s="375"/>
      <c r="B11599" s="375"/>
      <c r="C11599" s="375"/>
      <c r="D11599" s="375"/>
      <c r="E11599" s="375"/>
      <c r="F11599" s="375"/>
      <c r="G11599" s="375"/>
      <c r="H11599" s="376"/>
      <c r="I11599" s="375"/>
      <c r="J11599" s="375"/>
      <c r="K11599" s="375"/>
      <c r="L11599" s="376"/>
      <c r="M11599" s="376"/>
      <c r="N11599" s="376"/>
      <c r="O11599" s="375"/>
      <c r="P11599" s="375"/>
      <c r="Q11599" s="376"/>
      <c r="R11599" s="376"/>
    </row>
    <row r="11600" spans="1:18" ht="11">
      <c r="A11600" s="375"/>
      <c r="B11600" s="375"/>
      <c r="C11600" s="375"/>
      <c r="D11600" s="375"/>
      <c r="E11600" s="375"/>
      <c r="F11600" s="375"/>
      <c r="G11600" s="375"/>
      <c r="H11600" s="376"/>
      <c r="I11600" s="375"/>
      <c r="J11600" s="375"/>
      <c r="K11600" s="375"/>
      <c r="L11600" s="376"/>
      <c r="M11600" s="376"/>
      <c r="N11600" s="376"/>
      <c r="O11600" s="375"/>
      <c r="P11600" s="375"/>
      <c r="Q11600" s="376"/>
      <c r="R11600" s="376"/>
    </row>
    <row r="11601" spans="1:18" ht="11">
      <c r="A11601" s="375"/>
      <c r="B11601" s="375"/>
      <c r="C11601" s="375"/>
      <c r="D11601" s="375"/>
      <c r="E11601" s="375"/>
      <c r="F11601" s="375"/>
      <c r="G11601" s="375"/>
      <c r="H11601" s="376"/>
      <c r="I11601" s="375"/>
      <c r="J11601" s="375"/>
      <c r="K11601" s="375"/>
      <c r="L11601" s="376"/>
      <c r="M11601" s="376"/>
      <c r="N11601" s="376"/>
      <c r="O11601" s="375"/>
      <c r="P11601" s="375"/>
      <c r="Q11601" s="376"/>
      <c r="R11601" s="376"/>
    </row>
    <row r="11602" spans="1:18" ht="11">
      <c r="A11602" s="375"/>
      <c r="B11602" s="375"/>
      <c r="C11602" s="375"/>
      <c r="D11602" s="375"/>
      <c r="E11602" s="375"/>
      <c r="F11602" s="375"/>
      <c r="G11602" s="375"/>
      <c r="H11602" s="376"/>
      <c r="I11602" s="375"/>
      <c r="J11602" s="375"/>
      <c r="K11602" s="375"/>
      <c r="L11602" s="376"/>
      <c r="M11602" s="376"/>
      <c r="N11602" s="376"/>
      <c r="O11602" s="375"/>
      <c r="P11602" s="375"/>
      <c r="Q11602" s="376"/>
      <c r="R11602" s="376"/>
    </row>
    <row r="11603" spans="1:18" ht="11">
      <c r="A11603" s="375"/>
      <c r="B11603" s="375"/>
      <c r="C11603" s="375"/>
      <c r="D11603" s="375"/>
      <c r="E11603" s="375"/>
      <c r="F11603" s="375"/>
      <c r="G11603" s="375"/>
      <c r="H11603" s="376"/>
      <c r="I11603" s="375"/>
      <c r="J11603" s="375"/>
      <c r="K11603" s="375"/>
      <c r="L11603" s="376"/>
      <c r="M11603" s="376"/>
      <c r="N11603" s="376"/>
      <c r="O11603" s="375"/>
      <c r="P11603" s="375"/>
      <c r="Q11603" s="376"/>
      <c r="R11603" s="376"/>
    </row>
    <row r="11604" spans="1:18" ht="11">
      <c r="A11604" s="375"/>
      <c r="B11604" s="375"/>
      <c r="C11604" s="375"/>
      <c r="D11604" s="375"/>
      <c r="E11604" s="375"/>
      <c r="F11604" s="375"/>
      <c r="G11604" s="375"/>
      <c r="H11604" s="376"/>
      <c r="I11604" s="375"/>
      <c r="J11604" s="375"/>
      <c r="K11604" s="375"/>
      <c r="L11604" s="376"/>
      <c r="M11604" s="376"/>
      <c r="N11604" s="376"/>
      <c r="O11604" s="375"/>
      <c r="P11604" s="375"/>
      <c r="Q11604" s="376"/>
      <c r="R11604" s="376"/>
    </row>
    <row r="11605" spans="1:18" ht="11">
      <c r="A11605" s="375"/>
      <c r="B11605" s="375"/>
      <c r="C11605" s="375"/>
      <c r="D11605" s="375"/>
      <c r="E11605" s="375"/>
      <c r="F11605" s="375"/>
      <c r="G11605" s="375"/>
      <c r="H11605" s="376"/>
      <c r="I11605" s="375"/>
      <c r="J11605" s="375"/>
      <c r="K11605" s="375"/>
      <c r="L11605" s="376"/>
      <c r="M11605" s="376"/>
      <c r="N11605" s="376"/>
      <c r="O11605" s="375"/>
      <c r="P11605" s="375"/>
      <c r="Q11605" s="376"/>
      <c r="R11605" s="376"/>
    </row>
    <row r="11606" spans="1:18" ht="11">
      <c r="A11606" s="375"/>
      <c r="B11606" s="375"/>
      <c r="C11606" s="375"/>
      <c r="D11606" s="375"/>
      <c r="E11606" s="375"/>
      <c r="F11606" s="375"/>
      <c r="G11606" s="375"/>
      <c r="H11606" s="376"/>
      <c r="I11606" s="375"/>
      <c r="J11606" s="375"/>
      <c r="K11606" s="375"/>
      <c r="L11606" s="376"/>
      <c r="M11606" s="376"/>
      <c r="N11606" s="376"/>
      <c r="O11606" s="375"/>
      <c r="P11606" s="375"/>
      <c r="Q11606" s="376"/>
      <c r="R11606" s="376"/>
    </row>
    <row r="11607" spans="1:18" ht="11">
      <c r="A11607" s="375"/>
      <c r="B11607" s="375"/>
      <c r="C11607" s="375"/>
      <c r="D11607" s="375"/>
      <c r="E11607" s="375"/>
      <c r="F11607" s="375"/>
      <c r="G11607" s="375"/>
      <c r="H11607" s="376"/>
      <c r="I11607" s="375"/>
      <c r="J11607" s="375"/>
      <c r="K11607" s="375"/>
      <c r="L11607" s="376"/>
      <c r="M11607" s="376"/>
      <c r="N11607" s="376"/>
      <c r="O11607" s="375"/>
      <c r="P11607" s="375"/>
      <c r="Q11607" s="376"/>
      <c r="R11607" s="376"/>
    </row>
    <row r="11608" spans="1:18" ht="11">
      <c r="A11608" s="375"/>
      <c r="B11608" s="375"/>
      <c r="C11608" s="375"/>
      <c r="D11608" s="375"/>
      <c r="E11608" s="375"/>
      <c r="F11608" s="375"/>
      <c r="G11608" s="375"/>
      <c r="H11608" s="376"/>
      <c r="I11608" s="375"/>
      <c r="J11608" s="375"/>
      <c r="K11608" s="375"/>
      <c r="L11608" s="376"/>
      <c r="M11608" s="376"/>
      <c r="N11608" s="376"/>
      <c r="O11608" s="375"/>
      <c r="P11608" s="375"/>
      <c r="Q11608" s="376"/>
      <c r="R11608" s="376"/>
    </row>
    <row r="11609" spans="1:18" ht="11">
      <c r="A11609" s="375"/>
      <c r="B11609" s="375"/>
      <c r="C11609" s="375"/>
      <c r="D11609" s="375"/>
      <c r="E11609" s="375"/>
      <c r="F11609" s="375"/>
      <c r="G11609" s="375"/>
      <c r="H11609" s="376"/>
      <c r="I11609" s="375"/>
      <c r="J11609" s="375"/>
      <c r="K11609" s="375"/>
      <c r="L11609" s="376"/>
      <c r="M11609" s="376"/>
      <c r="N11609" s="376"/>
      <c r="O11609" s="375"/>
      <c r="P11609" s="375"/>
      <c r="Q11609" s="376"/>
      <c r="R11609" s="376"/>
    </row>
    <row r="11610" spans="1:18" ht="11">
      <c r="A11610" s="375"/>
      <c r="B11610" s="375"/>
      <c r="C11610" s="375"/>
      <c r="D11610" s="375"/>
      <c r="E11610" s="375"/>
      <c r="F11610" s="375"/>
      <c r="G11610" s="375"/>
      <c r="H11610" s="376"/>
      <c r="I11610" s="375"/>
      <c r="J11610" s="375"/>
      <c r="K11610" s="375"/>
      <c r="L11610" s="376"/>
      <c r="M11610" s="376"/>
      <c r="N11610" s="376"/>
      <c r="O11610" s="375"/>
      <c r="P11610" s="375"/>
      <c r="Q11610" s="376"/>
      <c r="R11610" s="376"/>
    </row>
    <row r="11611" spans="1:18" ht="11">
      <c r="A11611" s="375"/>
      <c r="B11611" s="375"/>
      <c r="C11611" s="375"/>
      <c r="D11611" s="375"/>
      <c r="E11611" s="375"/>
      <c r="F11611" s="375"/>
      <c r="G11611" s="375"/>
      <c r="H11611" s="376"/>
      <c r="I11611" s="375"/>
      <c r="J11611" s="375"/>
      <c r="K11611" s="375"/>
      <c r="L11611" s="376"/>
      <c r="M11611" s="376"/>
      <c r="N11611" s="376"/>
      <c r="O11611" s="375"/>
      <c r="P11611" s="375"/>
      <c r="Q11611" s="376"/>
      <c r="R11611" s="376"/>
    </row>
    <row r="11612" spans="1:18" ht="11">
      <c r="A11612" s="375"/>
      <c r="B11612" s="375"/>
      <c r="C11612" s="375"/>
      <c r="D11612" s="375"/>
      <c r="E11612" s="375"/>
      <c r="F11612" s="375"/>
      <c r="G11612" s="375"/>
      <c r="H11612" s="376"/>
      <c r="I11612" s="375"/>
      <c r="J11612" s="375"/>
      <c r="K11612" s="375"/>
      <c r="L11612" s="376"/>
      <c r="M11612" s="376"/>
      <c r="N11612" s="376"/>
      <c r="O11612" s="375"/>
      <c r="P11612" s="375"/>
      <c r="Q11612" s="376"/>
      <c r="R11612" s="376"/>
    </row>
    <row r="11613" spans="1:18" ht="11">
      <c r="A11613" s="375"/>
      <c r="B11613" s="375"/>
      <c r="C11613" s="375"/>
      <c r="D11613" s="375"/>
      <c r="E11613" s="375"/>
      <c r="F11613" s="375"/>
      <c r="G11613" s="375"/>
      <c r="H11613" s="376"/>
      <c r="I11613" s="375"/>
      <c r="J11613" s="375"/>
      <c r="K11613" s="375"/>
      <c r="L11613" s="376"/>
      <c r="M11613" s="376"/>
      <c r="N11613" s="376"/>
      <c r="O11613" s="375"/>
      <c r="P11613" s="375"/>
      <c r="Q11613" s="376"/>
      <c r="R11613" s="376"/>
    </row>
    <row r="11614" spans="1:18" ht="11">
      <c r="A11614" s="375"/>
      <c r="B11614" s="375"/>
      <c r="C11614" s="375"/>
      <c r="D11614" s="375"/>
      <c r="E11614" s="375"/>
      <c r="F11614" s="375"/>
      <c r="G11614" s="375"/>
      <c r="H11614" s="376"/>
      <c r="I11614" s="375"/>
      <c r="J11614" s="375"/>
      <c r="K11614" s="375"/>
      <c r="L11614" s="376"/>
      <c r="M11614" s="376"/>
      <c r="N11614" s="376"/>
      <c r="O11614" s="375"/>
      <c r="P11614" s="375"/>
      <c r="Q11614" s="376"/>
      <c r="R11614" s="376"/>
    </row>
    <row r="11615" spans="1:18" ht="11">
      <c r="A11615" s="375"/>
      <c r="B11615" s="375"/>
      <c r="C11615" s="375"/>
      <c r="D11615" s="375"/>
      <c r="E11615" s="375"/>
      <c r="F11615" s="375"/>
      <c r="G11615" s="375"/>
      <c r="H11615" s="376"/>
      <c r="I11615" s="375"/>
      <c r="J11615" s="375"/>
      <c r="K11615" s="375"/>
      <c r="L11615" s="376"/>
      <c r="M11615" s="376"/>
      <c r="N11615" s="376"/>
      <c r="O11615" s="375"/>
      <c r="P11615" s="375"/>
      <c r="Q11615" s="376"/>
      <c r="R11615" s="376"/>
    </row>
    <row r="11616" spans="1:18" ht="11">
      <c r="A11616" s="375"/>
      <c r="B11616" s="375"/>
      <c r="C11616" s="375"/>
      <c r="D11616" s="375"/>
      <c r="E11616" s="375"/>
      <c r="F11616" s="375"/>
      <c r="G11616" s="375"/>
      <c r="H11616" s="376"/>
      <c r="I11616" s="375"/>
      <c r="J11616" s="375"/>
      <c r="K11616" s="375"/>
      <c r="L11616" s="376"/>
      <c r="M11616" s="376"/>
      <c r="N11616" s="376"/>
      <c r="O11616" s="375"/>
      <c r="P11616" s="375"/>
      <c r="Q11616" s="376"/>
      <c r="R11616" s="376"/>
    </row>
    <row r="11617" spans="1:18" ht="11">
      <c r="A11617" s="375"/>
      <c r="B11617" s="375"/>
      <c r="C11617" s="375"/>
      <c r="D11617" s="375"/>
      <c r="E11617" s="375"/>
      <c r="F11617" s="375"/>
      <c r="G11617" s="375"/>
      <c r="H11617" s="376"/>
      <c r="I11617" s="375"/>
      <c r="J11617" s="375"/>
      <c r="K11617" s="375"/>
      <c r="L11617" s="376"/>
      <c r="M11617" s="376"/>
      <c r="N11617" s="376"/>
      <c r="O11617" s="375"/>
      <c r="P11617" s="375"/>
      <c r="Q11617" s="376"/>
      <c r="R11617" s="376"/>
    </row>
    <row r="11618" spans="1:18" ht="11">
      <c r="A11618" s="375"/>
      <c r="B11618" s="375"/>
      <c r="C11618" s="375"/>
      <c r="D11618" s="375"/>
      <c r="E11618" s="375"/>
      <c r="F11618" s="375"/>
      <c r="G11618" s="375"/>
      <c r="H11618" s="376"/>
      <c r="I11618" s="375"/>
      <c r="J11618" s="375"/>
      <c r="K11618" s="375"/>
      <c r="L11618" s="376"/>
      <c r="M11618" s="376"/>
      <c r="N11618" s="376"/>
      <c r="O11618" s="375"/>
      <c r="P11618" s="375"/>
      <c r="Q11618" s="376"/>
      <c r="R11618" s="376"/>
    </row>
    <row r="11619" spans="1:18" ht="11">
      <c r="A11619" s="375"/>
      <c r="B11619" s="375"/>
      <c r="C11619" s="375"/>
      <c r="D11619" s="375"/>
      <c r="E11619" s="375"/>
      <c r="F11619" s="375"/>
      <c r="G11619" s="375"/>
      <c r="H11619" s="376"/>
      <c r="I11619" s="375"/>
      <c r="J11619" s="375"/>
      <c r="K11619" s="375"/>
      <c r="L11619" s="376"/>
      <c r="M11619" s="376"/>
      <c r="N11619" s="376"/>
      <c r="O11619" s="375"/>
      <c r="P11619" s="375"/>
      <c r="Q11619" s="376"/>
      <c r="R11619" s="376"/>
    </row>
    <row r="11620" spans="1:18" ht="11">
      <c r="A11620" s="375"/>
      <c r="B11620" s="375"/>
      <c r="C11620" s="375"/>
      <c r="D11620" s="375"/>
      <c r="E11620" s="375"/>
      <c r="F11620" s="375"/>
      <c r="G11620" s="375"/>
      <c r="H11620" s="376"/>
      <c r="I11620" s="375"/>
      <c r="J11620" s="375"/>
      <c r="K11620" s="375"/>
      <c r="L11620" s="376"/>
      <c r="M11620" s="376"/>
      <c r="N11620" s="376"/>
      <c r="O11620" s="375"/>
      <c r="P11620" s="375"/>
      <c r="Q11620" s="376"/>
      <c r="R11620" s="376"/>
    </row>
    <row r="11621" spans="1:18" ht="11">
      <c r="A11621" s="375"/>
      <c r="B11621" s="375"/>
      <c r="C11621" s="375"/>
      <c r="D11621" s="375"/>
      <c r="E11621" s="375"/>
      <c r="F11621" s="375"/>
      <c r="G11621" s="375"/>
      <c r="H11621" s="376"/>
      <c r="I11621" s="375"/>
      <c r="J11621" s="375"/>
      <c r="K11621" s="375"/>
      <c r="L11621" s="376"/>
      <c r="M11621" s="376"/>
      <c r="N11621" s="376"/>
      <c r="O11621" s="375"/>
      <c r="P11621" s="375"/>
      <c r="Q11621" s="376"/>
      <c r="R11621" s="376"/>
    </row>
    <row r="11622" spans="1:18" ht="11">
      <c r="A11622" s="375"/>
      <c r="B11622" s="375"/>
      <c r="C11622" s="375"/>
      <c r="D11622" s="375"/>
      <c r="E11622" s="375"/>
      <c r="F11622" s="375"/>
      <c r="G11622" s="375"/>
      <c r="H11622" s="376"/>
      <c r="I11622" s="375"/>
      <c r="J11622" s="375"/>
      <c r="K11622" s="375"/>
      <c r="L11622" s="376"/>
      <c r="M11622" s="376"/>
      <c r="N11622" s="376"/>
      <c r="O11622" s="375"/>
      <c r="P11622" s="375"/>
      <c r="Q11622" s="376"/>
      <c r="R11622" s="376"/>
    </row>
    <row r="11623" spans="1:18" ht="11">
      <c r="A11623" s="375"/>
      <c r="B11623" s="375"/>
      <c r="C11623" s="375"/>
      <c r="D11623" s="375"/>
      <c r="E11623" s="375"/>
      <c r="F11623" s="375"/>
      <c r="G11623" s="375"/>
      <c r="H11623" s="376"/>
      <c r="I11623" s="375"/>
      <c r="J11623" s="376"/>
      <c r="K11623" s="375"/>
      <c r="L11623" s="376"/>
      <c r="M11623" s="376"/>
      <c r="N11623" s="376"/>
      <c r="O11623" s="375"/>
      <c r="P11623" s="375"/>
      <c r="Q11623" s="376"/>
      <c r="R11623" s="376"/>
    </row>
    <row r="11624" spans="1:18" ht="11">
      <c r="A11624" s="375"/>
      <c r="B11624" s="375"/>
      <c r="C11624" s="375"/>
      <c r="D11624" s="375"/>
      <c r="E11624" s="375"/>
      <c r="F11624" s="375"/>
      <c r="G11624" s="375"/>
      <c r="H11624" s="376"/>
      <c r="I11624" s="375"/>
      <c r="J11624" s="375"/>
      <c r="K11624" s="375"/>
      <c r="L11624" s="376"/>
      <c r="M11624" s="376"/>
      <c r="N11624" s="376"/>
      <c r="O11624" s="375"/>
      <c r="P11624" s="375"/>
      <c r="Q11624" s="376"/>
      <c r="R11624" s="376"/>
    </row>
    <row r="11625" spans="1:18" ht="11">
      <c r="A11625" s="375"/>
      <c r="B11625" s="375"/>
      <c r="C11625" s="375"/>
      <c r="D11625" s="375"/>
      <c r="E11625" s="375"/>
      <c r="F11625" s="375"/>
      <c r="G11625" s="375"/>
      <c r="H11625" s="376"/>
      <c r="I11625" s="375"/>
      <c r="J11625" s="375"/>
      <c r="K11625" s="375"/>
      <c r="L11625" s="376"/>
      <c r="M11625" s="376"/>
      <c r="N11625" s="376"/>
      <c r="O11625" s="375"/>
      <c r="P11625" s="375"/>
      <c r="Q11625" s="376"/>
      <c r="R11625" s="376"/>
    </row>
    <row r="11626" spans="1:18" ht="11">
      <c r="A11626" s="375"/>
      <c r="B11626" s="375"/>
      <c r="C11626" s="375"/>
      <c r="D11626" s="375"/>
      <c r="E11626" s="375"/>
      <c r="F11626" s="375"/>
      <c r="G11626" s="375"/>
      <c r="H11626" s="376"/>
      <c r="I11626" s="375"/>
      <c r="J11626" s="375"/>
      <c r="K11626" s="375"/>
      <c r="L11626" s="376"/>
      <c r="M11626" s="376"/>
      <c r="N11626" s="376"/>
      <c r="O11626" s="375"/>
      <c r="P11626" s="375"/>
      <c r="Q11626" s="376"/>
      <c r="R11626" s="376"/>
    </row>
    <row r="11627" spans="1:18" ht="11">
      <c r="A11627" s="375"/>
      <c r="B11627" s="375"/>
      <c r="C11627" s="375"/>
      <c r="D11627" s="375"/>
      <c r="E11627" s="375"/>
      <c r="F11627" s="375"/>
      <c r="G11627" s="375"/>
      <c r="H11627" s="376"/>
      <c r="I11627" s="375"/>
      <c r="J11627" s="375"/>
      <c r="K11627" s="375"/>
      <c r="L11627" s="376"/>
      <c r="M11627" s="376"/>
      <c r="N11627" s="376"/>
      <c r="O11627" s="375"/>
      <c r="P11627" s="375"/>
      <c r="Q11627" s="376"/>
      <c r="R11627" s="376"/>
    </row>
    <row r="11628" spans="1:18" ht="11">
      <c r="A11628" s="375"/>
      <c r="B11628" s="375"/>
      <c r="C11628" s="375"/>
      <c r="D11628" s="375"/>
      <c r="E11628" s="375"/>
      <c r="F11628" s="375"/>
      <c r="G11628" s="375"/>
      <c r="H11628" s="376"/>
      <c r="I11628" s="375"/>
      <c r="J11628" s="375"/>
      <c r="K11628" s="375"/>
      <c r="L11628" s="376"/>
      <c r="M11628" s="376"/>
      <c r="N11628" s="376"/>
      <c r="O11628" s="375"/>
      <c r="P11628" s="375"/>
      <c r="Q11628" s="376"/>
      <c r="R11628" s="376"/>
    </row>
    <row r="11629" spans="1:18" ht="11">
      <c r="A11629" s="375"/>
      <c r="B11629" s="375"/>
      <c r="C11629" s="375"/>
      <c r="D11629" s="375"/>
      <c r="E11629" s="375"/>
      <c r="F11629" s="375"/>
      <c r="G11629" s="375"/>
      <c r="H11629" s="376"/>
      <c r="I11629" s="375"/>
      <c r="J11629" s="375"/>
      <c r="K11629" s="375"/>
      <c r="L11629" s="376"/>
      <c r="M11629" s="376"/>
      <c r="N11629" s="376"/>
      <c r="O11629" s="375"/>
      <c r="P11629" s="375"/>
      <c r="Q11629" s="376"/>
      <c r="R11629" s="376"/>
    </row>
    <row r="11630" spans="1:18" ht="11">
      <c r="A11630" s="375"/>
      <c r="B11630" s="375"/>
      <c r="C11630" s="375"/>
      <c r="D11630" s="375"/>
      <c r="E11630" s="375"/>
      <c r="F11630" s="375"/>
      <c r="G11630" s="375"/>
      <c r="H11630" s="376"/>
      <c r="I11630" s="375"/>
      <c r="J11630" s="375"/>
      <c r="K11630" s="375"/>
      <c r="L11630" s="376"/>
      <c r="M11630" s="376"/>
      <c r="N11630" s="376"/>
      <c r="O11630" s="375"/>
      <c r="P11630" s="375"/>
      <c r="Q11630" s="376"/>
      <c r="R11630" s="376"/>
    </row>
    <row r="11631" spans="1:18" ht="11">
      <c r="A11631" s="375"/>
      <c r="B11631" s="375"/>
      <c r="C11631" s="375"/>
      <c r="D11631" s="375"/>
      <c r="E11631" s="375"/>
      <c r="F11631" s="375"/>
      <c r="G11631" s="375"/>
      <c r="H11631" s="376"/>
      <c r="I11631" s="375"/>
      <c r="J11631" s="375"/>
      <c r="K11631" s="375"/>
      <c r="L11631" s="376"/>
      <c r="M11631" s="376"/>
      <c r="N11631" s="376"/>
      <c r="O11631" s="375"/>
      <c r="P11631" s="375"/>
      <c r="Q11631" s="376"/>
      <c r="R11631" s="376"/>
    </row>
    <row r="11632" spans="1:18" ht="11">
      <c r="A11632" s="375"/>
      <c r="B11632" s="375"/>
      <c r="C11632" s="375"/>
      <c r="D11632" s="375"/>
      <c r="E11632" s="375"/>
      <c r="F11632" s="375"/>
      <c r="G11632" s="375"/>
      <c r="H11632" s="376"/>
      <c r="I11632" s="375"/>
      <c r="J11632" s="375"/>
      <c r="K11632" s="375"/>
      <c r="L11632" s="376"/>
      <c r="M11632" s="376"/>
      <c r="N11632" s="376"/>
      <c r="O11632" s="375"/>
      <c r="P11632" s="375"/>
      <c r="Q11632" s="376"/>
      <c r="R11632" s="376"/>
    </row>
    <row r="11633" spans="1:18" ht="11">
      <c r="A11633" s="375"/>
      <c r="B11633" s="375"/>
      <c r="C11633" s="375"/>
      <c r="D11633" s="375"/>
      <c r="E11633" s="375"/>
      <c r="F11633" s="375"/>
      <c r="G11633" s="375"/>
      <c r="H11633" s="376"/>
      <c r="I11633" s="375"/>
      <c r="J11633" s="375"/>
      <c r="K11633" s="375"/>
      <c r="L11633" s="376"/>
      <c r="M11633" s="376"/>
      <c r="N11633" s="376"/>
      <c r="O11633" s="375"/>
      <c r="P11633" s="375"/>
      <c r="Q11633" s="376"/>
      <c r="R11633" s="376"/>
    </row>
    <row r="11634" spans="1:18" ht="11">
      <c r="A11634" s="375"/>
      <c r="B11634" s="375"/>
      <c r="C11634" s="375"/>
      <c r="D11634" s="375"/>
      <c r="E11634" s="375"/>
      <c r="F11634" s="375"/>
      <c r="G11634" s="375"/>
      <c r="H11634" s="376"/>
      <c r="I11634" s="375"/>
      <c r="J11634" s="376"/>
      <c r="K11634" s="375"/>
      <c r="L11634" s="376"/>
      <c r="M11634" s="376"/>
      <c r="N11634" s="376"/>
      <c r="O11634" s="375"/>
      <c r="P11634" s="375"/>
      <c r="Q11634" s="376"/>
      <c r="R11634" s="376"/>
    </row>
    <row r="11635" spans="1:18" ht="11">
      <c r="A11635" s="375"/>
      <c r="B11635" s="375"/>
      <c r="C11635" s="375"/>
      <c r="D11635" s="375"/>
      <c r="E11635" s="375"/>
      <c r="F11635" s="375"/>
      <c r="G11635" s="375"/>
      <c r="H11635" s="376"/>
      <c r="I11635" s="375"/>
      <c r="J11635" s="376"/>
      <c r="K11635" s="375"/>
      <c r="L11635" s="376"/>
      <c r="M11635" s="376"/>
      <c r="N11635" s="376"/>
      <c r="O11635" s="375"/>
      <c r="P11635" s="375"/>
      <c r="Q11635" s="376"/>
      <c r="R11635" s="376"/>
    </row>
    <row r="11636" spans="1:18" ht="11">
      <c r="A11636" s="375"/>
      <c r="B11636" s="375"/>
      <c r="C11636" s="375"/>
      <c r="D11636" s="375"/>
      <c r="E11636" s="375"/>
      <c r="F11636" s="375"/>
      <c r="G11636" s="375"/>
      <c r="H11636" s="376"/>
      <c r="I11636" s="375"/>
      <c r="J11636" s="376"/>
      <c r="K11636" s="375"/>
      <c r="L11636" s="376"/>
      <c r="M11636" s="376"/>
      <c r="N11636" s="376"/>
      <c r="O11636" s="375"/>
      <c r="P11636" s="375"/>
      <c r="Q11636" s="376"/>
      <c r="R11636" s="376"/>
    </row>
    <row r="11637" spans="1:18" ht="11">
      <c r="A11637" s="375"/>
      <c r="B11637" s="375"/>
      <c r="C11637" s="375"/>
      <c r="D11637" s="375"/>
      <c r="E11637" s="375"/>
      <c r="F11637" s="375"/>
      <c r="G11637" s="375"/>
      <c r="H11637" s="376"/>
      <c r="I11637" s="375"/>
      <c r="J11637" s="376"/>
      <c r="K11637" s="375"/>
      <c r="L11637" s="376"/>
      <c r="M11637" s="376"/>
      <c r="N11637" s="376"/>
      <c r="O11637" s="375"/>
      <c r="P11637" s="375"/>
      <c r="Q11637" s="376"/>
      <c r="R11637" s="376"/>
    </row>
    <row r="11638" spans="1:18" ht="11">
      <c r="A11638" s="375"/>
      <c r="B11638" s="375"/>
      <c r="C11638" s="375"/>
      <c r="D11638" s="375"/>
      <c r="E11638" s="375"/>
      <c r="F11638" s="375"/>
      <c r="G11638" s="375"/>
      <c r="H11638" s="376"/>
      <c r="I11638" s="375"/>
      <c r="J11638" s="375"/>
      <c r="K11638" s="375"/>
      <c r="L11638" s="376"/>
      <c r="M11638" s="376"/>
      <c r="N11638" s="376"/>
      <c r="O11638" s="375"/>
      <c r="P11638" s="375"/>
      <c r="Q11638" s="376"/>
      <c r="R11638" s="376"/>
    </row>
    <row r="11639" spans="1:18" ht="11">
      <c r="A11639" s="375"/>
      <c r="B11639" s="375"/>
      <c r="C11639" s="375"/>
      <c r="D11639" s="375"/>
      <c r="E11639" s="375"/>
      <c r="F11639" s="375"/>
      <c r="G11639" s="375"/>
      <c r="H11639" s="376"/>
      <c r="I11639" s="375"/>
      <c r="J11639" s="375"/>
      <c r="K11639" s="375"/>
      <c r="L11639" s="376"/>
      <c r="M11639" s="376"/>
      <c r="N11639" s="376"/>
      <c r="O11639" s="375"/>
      <c r="P11639" s="375"/>
      <c r="Q11639" s="376"/>
      <c r="R11639" s="376"/>
    </row>
    <row r="11640" spans="1:18" ht="11">
      <c r="A11640" s="375"/>
      <c r="B11640" s="375"/>
      <c r="C11640" s="375"/>
      <c r="D11640" s="375"/>
      <c r="E11640" s="375"/>
      <c r="F11640" s="375"/>
      <c r="G11640" s="375"/>
      <c r="H11640" s="376"/>
      <c r="I11640" s="375"/>
      <c r="J11640" s="376"/>
      <c r="K11640" s="375"/>
      <c r="L11640" s="376"/>
      <c r="M11640" s="376"/>
      <c r="N11640" s="376"/>
      <c r="O11640" s="376"/>
      <c r="P11640" s="375"/>
      <c r="Q11640" s="376"/>
      <c r="R11640" s="376"/>
    </row>
    <row r="11641" spans="1:18" ht="11">
      <c r="A11641" s="375"/>
      <c r="B11641" s="375"/>
      <c r="C11641" s="375"/>
      <c r="D11641" s="375"/>
      <c r="E11641" s="375"/>
      <c r="F11641" s="375"/>
      <c r="G11641" s="375"/>
      <c r="H11641" s="376"/>
      <c r="I11641" s="375"/>
      <c r="J11641" s="376"/>
      <c r="K11641" s="375"/>
      <c r="L11641" s="376"/>
      <c r="M11641" s="376"/>
      <c r="N11641" s="376"/>
      <c r="O11641" s="375"/>
      <c r="P11641" s="375"/>
      <c r="Q11641" s="376"/>
      <c r="R11641" s="376"/>
    </row>
    <row r="11642" spans="1:18" ht="11">
      <c r="A11642" s="375"/>
      <c r="B11642" s="375"/>
      <c r="C11642" s="375"/>
      <c r="D11642" s="375"/>
      <c r="E11642" s="375"/>
      <c r="F11642" s="375"/>
      <c r="G11642" s="375"/>
      <c r="H11642" s="376"/>
      <c r="I11642" s="375"/>
      <c r="J11642" s="376"/>
      <c r="K11642" s="375"/>
      <c r="L11642" s="376"/>
      <c r="M11642" s="376"/>
      <c r="N11642" s="376"/>
      <c r="O11642" s="376"/>
      <c r="P11642" s="375"/>
      <c r="Q11642" s="376"/>
      <c r="R11642" s="376"/>
    </row>
    <row r="11643" spans="1:18" ht="11">
      <c r="A11643" s="375"/>
      <c r="B11643" s="375"/>
      <c r="C11643" s="375"/>
      <c r="D11643" s="375"/>
      <c r="E11643" s="375"/>
      <c r="F11643" s="375"/>
      <c r="G11643" s="375"/>
      <c r="H11643" s="376"/>
      <c r="I11643" s="375"/>
      <c r="J11643" s="375"/>
      <c r="K11643" s="375"/>
      <c r="L11643" s="376"/>
      <c r="M11643" s="376"/>
      <c r="N11643" s="376"/>
      <c r="O11643" s="375"/>
      <c r="P11643" s="375"/>
      <c r="Q11643" s="376"/>
      <c r="R11643" s="376"/>
    </row>
    <row r="11644" spans="1:18" ht="11">
      <c r="A11644" s="375"/>
      <c r="B11644" s="375"/>
      <c r="C11644" s="375"/>
      <c r="D11644" s="375"/>
      <c r="E11644" s="375"/>
      <c r="F11644" s="375"/>
      <c r="G11644" s="375"/>
      <c r="H11644" s="376"/>
      <c r="I11644" s="375"/>
      <c r="J11644" s="376"/>
      <c r="K11644" s="375"/>
      <c r="L11644" s="376"/>
      <c r="M11644" s="376"/>
      <c r="N11644" s="376"/>
      <c r="O11644" s="376"/>
      <c r="P11644" s="375"/>
      <c r="Q11644" s="376"/>
      <c r="R11644" s="376"/>
    </row>
    <row r="11645" spans="1:18" ht="11">
      <c r="A11645" s="375"/>
      <c r="B11645" s="375"/>
      <c r="C11645" s="375"/>
      <c r="D11645" s="375"/>
      <c r="E11645" s="375"/>
      <c r="F11645" s="375"/>
      <c r="G11645" s="375"/>
      <c r="H11645" s="376"/>
      <c r="I11645" s="375"/>
      <c r="J11645" s="375"/>
      <c r="K11645" s="375"/>
      <c r="L11645" s="376"/>
      <c r="M11645" s="376"/>
      <c r="N11645" s="376"/>
      <c r="O11645" s="375"/>
      <c r="P11645" s="375"/>
      <c r="Q11645" s="376"/>
      <c r="R11645" s="376"/>
    </row>
    <row r="11646" spans="1:18" ht="11">
      <c r="A11646" s="375"/>
      <c r="B11646" s="375"/>
      <c r="C11646" s="375"/>
      <c r="D11646" s="375"/>
      <c r="E11646" s="375"/>
      <c r="F11646" s="375"/>
      <c r="G11646" s="375"/>
      <c r="H11646" s="376"/>
      <c r="I11646" s="375"/>
      <c r="J11646" s="375"/>
      <c r="K11646" s="375"/>
      <c r="L11646" s="376"/>
      <c r="M11646" s="376"/>
      <c r="N11646" s="376"/>
      <c r="O11646" s="375"/>
      <c r="P11646" s="375"/>
      <c r="Q11646" s="376"/>
      <c r="R11646" s="376"/>
    </row>
    <row r="11647" spans="1:18" ht="11">
      <c r="A11647" s="375"/>
      <c r="B11647" s="375"/>
      <c r="C11647" s="375"/>
      <c r="D11647" s="375"/>
      <c r="E11647" s="375"/>
      <c r="F11647" s="375"/>
      <c r="G11647" s="375"/>
      <c r="H11647" s="376"/>
      <c r="I11647" s="375"/>
      <c r="J11647" s="376"/>
      <c r="K11647" s="375"/>
      <c r="L11647" s="376"/>
      <c r="M11647" s="376"/>
      <c r="N11647" s="376"/>
      <c r="O11647" s="376"/>
      <c r="P11647" s="375"/>
      <c r="Q11647" s="376"/>
      <c r="R11647" s="376"/>
    </row>
    <row r="11648" spans="1:18" ht="11">
      <c r="A11648" s="375"/>
      <c r="B11648" s="375"/>
      <c r="C11648" s="375"/>
      <c r="D11648" s="375"/>
      <c r="E11648" s="375"/>
      <c r="F11648" s="375"/>
      <c r="G11648" s="375"/>
      <c r="H11648" s="376"/>
      <c r="I11648" s="375"/>
      <c r="J11648" s="375"/>
      <c r="K11648" s="375"/>
      <c r="L11648" s="376"/>
      <c r="M11648" s="376"/>
      <c r="N11648" s="376"/>
      <c r="O11648" s="375"/>
      <c r="P11648" s="375"/>
      <c r="Q11648" s="376"/>
      <c r="R11648" s="376"/>
    </row>
    <row r="11649" spans="1:18" ht="11">
      <c r="A11649" s="375"/>
      <c r="B11649" s="375"/>
      <c r="C11649" s="375"/>
      <c r="D11649" s="375"/>
      <c r="E11649" s="375"/>
      <c r="F11649" s="375"/>
      <c r="G11649" s="375"/>
      <c r="H11649" s="376"/>
      <c r="I11649" s="375"/>
      <c r="J11649" s="376"/>
      <c r="K11649" s="375"/>
      <c r="L11649" s="376"/>
      <c r="M11649" s="376"/>
      <c r="N11649" s="376"/>
      <c r="O11649" s="375"/>
      <c r="P11649" s="375"/>
      <c r="Q11649" s="376"/>
      <c r="R11649" s="376"/>
    </row>
    <row r="11650" spans="1:18" ht="11">
      <c r="A11650" s="375"/>
      <c r="B11650" s="375"/>
      <c r="C11650" s="375"/>
      <c r="D11650" s="375"/>
      <c r="E11650" s="375"/>
      <c r="F11650" s="375"/>
      <c r="G11650" s="375"/>
      <c r="H11650" s="376"/>
      <c r="I11650" s="375"/>
      <c r="J11650" s="376"/>
      <c r="K11650" s="375"/>
      <c r="L11650" s="376"/>
      <c r="M11650" s="376"/>
      <c r="N11650" s="376"/>
      <c r="O11650" s="375"/>
      <c r="P11650" s="375"/>
      <c r="Q11650" s="376"/>
      <c r="R11650" s="376"/>
    </row>
    <row r="11651" spans="1:18" ht="11">
      <c r="A11651" s="375"/>
      <c r="B11651" s="375"/>
      <c r="C11651" s="375"/>
      <c r="D11651" s="375"/>
      <c r="E11651" s="375"/>
      <c r="F11651" s="375"/>
      <c r="G11651" s="375"/>
      <c r="H11651" s="376"/>
      <c r="I11651" s="375"/>
      <c r="J11651" s="375"/>
      <c r="K11651" s="375"/>
      <c r="L11651" s="376"/>
      <c r="M11651" s="376"/>
      <c r="N11651" s="376"/>
      <c r="O11651" s="375"/>
      <c r="P11651" s="375"/>
      <c r="Q11651" s="376"/>
      <c r="R11651" s="376"/>
    </row>
    <row r="11652" spans="1:18" ht="11">
      <c r="A11652" s="375"/>
      <c r="B11652" s="375"/>
      <c r="C11652" s="375"/>
      <c r="D11652" s="375"/>
      <c r="E11652" s="375"/>
      <c r="F11652" s="375"/>
      <c r="G11652" s="375"/>
      <c r="H11652" s="376"/>
      <c r="I11652" s="375"/>
      <c r="J11652" s="376"/>
      <c r="K11652" s="375"/>
      <c r="L11652" s="376"/>
      <c r="M11652" s="376"/>
      <c r="N11652" s="376"/>
      <c r="O11652" s="375"/>
      <c r="P11652" s="375"/>
      <c r="Q11652" s="376"/>
      <c r="R11652" s="376"/>
    </row>
    <row r="11653" spans="1:18" ht="11">
      <c r="A11653" s="375"/>
      <c r="B11653" s="375"/>
      <c r="C11653" s="375"/>
      <c r="D11653" s="375"/>
      <c r="E11653" s="375"/>
      <c r="F11653" s="375"/>
      <c r="G11653" s="375"/>
      <c r="H11653" s="376"/>
      <c r="I11653" s="375"/>
      <c r="J11653" s="376"/>
      <c r="K11653" s="375"/>
      <c r="L11653" s="376"/>
      <c r="M11653" s="376"/>
      <c r="N11653" s="376"/>
      <c r="O11653" s="376"/>
      <c r="P11653" s="375"/>
      <c r="Q11653" s="376"/>
      <c r="R11653" s="376"/>
    </row>
    <row r="11654" spans="1:18" ht="11">
      <c r="A11654" s="375"/>
      <c r="B11654" s="375"/>
      <c r="C11654" s="375"/>
      <c r="D11654" s="375"/>
      <c r="E11654" s="375"/>
      <c r="F11654" s="375"/>
      <c r="G11654" s="375"/>
      <c r="H11654" s="376"/>
      <c r="I11654" s="375"/>
      <c r="J11654" s="376"/>
      <c r="K11654" s="375"/>
      <c r="L11654" s="376"/>
      <c r="M11654" s="376"/>
      <c r="N11654" s="376"/>
      <c r="O11654" s="375"/>
      <c r="P11654" s="375"/>
      <c r="Q11654" s="376"/>
      <c r="R11654" s="376"/>
    </row>
    <row r="11655" spans="1:18" ht="11">
      <c r="A11655" s="375"/>
      <c r="B11655" s="375"/>
      <c r="C11655" s="375"/>
      <c r="D11655" s="375"/>
      <c r="E11655" s="375"/>
      <c r="F11655" s="375"/>
      <c r="G11655" s="375"/>
      <c r="H11655" s="376"/>
      <c r="I11655" s="375"/>
      <c r="J11655" s="375"/>
      <c r="K11655" s="375"/>
      <c r="L11655" s="376"/>
      <c r="M11655" s="376"/>
      <c r="N11655" s="376"/>
      <c r="O11655" s="375"/>
      <c r="P11655" s="375"/>
      <c r="Q11655" s="376"/>
      <c r="R11655" s="376"/>
    </row>
    <row r="11656" spans="1:18" ht="11">
      <c r="A11656" s="375"/>
      <c r="B11656" s="375"/>
      <c r="C11656" s="375"/>
      <c r="D11656" s="375"/>
      <c r="E11656" s="375"/>
      <c r="F11656" s="375"/>
      <c r="G11656" s="375"/>
      <c r="H11656" s="376"/>
      <c r="I11656" s="375"/>
      <c r="J11656" s="376"/>
      <c r="K11656" s="375"/>
      <c r="L11656" s="376"/>
      <c r="M11656" s="376"/>
      <c r="N11656" s="376"/>
      <c r="O11656" s="375"/>
      <c r="P11656" s="375"/>
      <c r="Q11656" s="376"/>
      <c r="R11656" s="376"/>
    </row>
    <row r="11657" spans="1:18" ht="11">
      <c r="A11657" s="375"/>
      <c r="B11657" s="375"/>
      <c r="C11657" s="375"/>
      <c r="D11657" s="375"/>
      <c r="E11657" s="375"/>
      <c r="F11657" s="375"/>
      <c r="G11657" s="375"/>
      <c r="H11657" s="376"/>
      <c r="I11657" s="375"/>
      <c r="J11657" s="376"/>
      <c r="K11657" s="375"/>
      <c r="L11657" s="376"/>
      <c r="M11657" s="376"/>
      <c r="N11657" s="376"/>
      <c r="O11657" s="376"/>
      <c r="P11657" s="375"/>
      <c r="Q11657" s="376"/>
      <c r="R11657" s="376"/>
    </row>
    <row r="11658" spans="1:18" ht="11">
      <c r="A11658" s="375"/>
      <c r="B11658" s="375"/>
      <c r="C11658" s="375"/>
      <c r="D11658" s="375"/>
      <c r="E11658" s="375"/>
      <c r="F11658" s="375"/>
      <c r="G11658" s="375"/>
      <c r="H11658" s="376"/>
      <c r="I11658" s="375"/>
      <c r="J11658" s="375"/>
      <c r="K11658" s="375"/>
      <c r="L11658" s="376"/>
      <c r="M11658" s="376"/>
      <c r="N11658" s="375"/>
      <c r="O11658" s="375"/>
      <c r="P11658" s="375"/>
      <c r="Q11658" s="376"/>
      <c r="R11658" s="375"/>
    </row>
    <row r="11659" spans="1:18" ht="11">
      <c r="A11659" s="375"/>
      <c r="B11659" s="375"/>
      <c r="C11659" s="375"/>
      <c r="D11659" s="375"/>
      <c r="E11659" s="375"/>
      <c r="F11659" s="375"/>
      <c r="G11659" s="375"/>
      <c r="H11659" s="376"/>
      <c r="I11659" s="375"/>
      <c r="J11659" s="375"/>
      <c r="K11659" s="375"/>
      <c r="L11659" s="376"/>
      <c r="M11659" s="376"/>
      <c r="N11659" s="375"/>
      <c r="O11659" s="375"/>
      <c r="P11659" s="375"/>
      <c r="Q11659" s="376"/>
      <c r="R11659" s="375"/>
    </row>
    <row r="11660" spans="1:18" ht="11">
      <c r="A11660" s="375"/>
      <c r="B11660" s="375"/>
      <c r="C11660" s="375"/>
      <c r="D11660" s="375"/>
      <c r="E11660" s="375"/>
      <c r="F11660" s="375"/>
      <c r="G11660" s="375"/>
      <c r="H11660" s="376"/>
      <c r="I11660" s="375"/>
      <c r="J11660" s="376"/>
      <c r="K11660" s="375"/>
      <c r="L11660" s="376"/>
      <c r="M11660" s="376"/>
      <c r="N11660" s="376"/>
      <c r="O11660" s="375"/>
      <c r="P11660" s="375"/>
      <c r="Q11660" s="376"/>
      <c r="R11660" s="376"/>
    </row>
    <row r="11661" spans="1:18" ht="11">
      <c r="A11661" s="375"/>
      <c r="B11661" s="375"/>
      <c r="C11661" s="375"/>
      <c r="D11661" s="375"/>
      <c r="E11661" s="375"/>
      <c r="F11661" s="375"/>
      <c r="G11661" s="375"/>
      <c r="H11661" s="376"/>
      <c r="I11661" s="375"/>
      <c r="J11661" s="375"/>
      <c r="K11661" s="375"/>
      <c r="L11661" s="376"/>
      <c r="M11661" s="376"/>
      <c r="N11661" s="376"/>
      <c r="O11661" s="375"/>
      <c r="P11661" s="375"/>
      <c r="Q11661" s="376"/>
      <c r="R11661" s="376"/>
    </row>
    <row r="11662" spans="1:18" ht="11">
      <c r="A11662" s="375"/>
      <c r="B11662" s="375"/>
      <c r="C11662" s="375"/>
      <c r="D11662" s="375"/>
      <c r="E11662" s="375"/>
      <c r="F11662" s="375"/>
      <c r="G11662" s="375"/>
      <c r="H11662" s="376"/>
      <c r="I11662" s="375"/>
      <c r="J11662" s="376"/>
      <c r="K11662" s="375"/>
      <c r="L11662" s="376"/>
      <c r="M11662" s="376"/>
      <c r="N11662" s="376"/>
      <c r="O11662" s="375"/>
      <c r="P11662" s="375"/>
      <c r="Q11662" s="376"/>
      <c r="R11662" s="376"/>
    </row>
    <row r="11663" spans="1:18" ht="11">
      <c r="A11663" s="375"/>
      <c r="B11663" s="375"/>
      <c r="C11663" s="375"/>
      <c r="D11663" s="375"/>
      <c r="E11663" s="375"/>
      <c r="F11663" s="375"/>
      <c r="G11663" s="375"/>
      <c r="H11663" s="376"/>
      <c r="I11663" s="375"/>
      <c r="J11663" s="375"/>
      <c r="K11663" s="375"/>
      <c r="L11663" s="376"/>
      <c r="M11663" s="376"/>
      <c r="N11663" s="376"/>
      <c r="O11663" s="375"/>
      <c r="P11663" s="375"/>
      <c r="Q11663" s="376"/>
      <c r="R11663" s="376"/>
    </row>
    <row r="11664" spans="1:18" ht="11">
      <c r="A11664" s="375"/>
      <c r="B11664" s="375"/>
      <c r="C11664" s="375"/>
      <c r="D11664" s="375"/>
      <c r="E11664" s="375"/>
      <c r="F11664" s="375"/>
      <c r="G11664" s="375"/>
      <c r="H11664" s="376"/>
      <c r="I11664" s="375"/>
      <c r="J11664" s="376"/>
      <c r="K11664" s="375"/>
      <c r="L11664" s="376"/>
      <c r="M11664" s="376"/>
      <c r="N11664" s="376"/>
      <c r="O11664" s="376"/>
      <c r="P11664" s="375"/>
      <c r="Q11664" s="376"/>
      <c r="R11664" s="376"/>
    </row>
    <row r="11665" spans="1:18" ht="11">
      <c r="A11665" s="375"/>
      <c r="B11665" s="375"/>
      <c r="C11665" s="375"/>
      <c r="D11665" s="375"/>
      <c r="E11665" s="375"/>
      <c r="F11665" s="375"/>
      <c r="G11665" s="375"/>
      <c r="H11665" s="376"/>
      <c r="I11665" s="375"/>
      <c r="J11665" s="376"/>
      <c r="K11665" s="375"/>
      <c r="L11665" s="376"/>
      <c r="M11665" s="376"/>
      <c r="N11665" s="376"/>
      <c r="O11665" s="375"/>
      <c r="P11665" s="375"/>
      <c r="Q11665" s="376"/>
      <c r="R11665" s="376"/>
    </row>
    <row r="11666" spans="1:18" ht="11">
      <c r="A11666" s="375"/>
      <c r="B11666" s="375"/>
      <c r="C11666" s="375"/>
      <c r="D11666" s="375"/>
      <c r="E11666" s="375"/>
      <c r="F11666" s="375"/>
      <c r="G11666" s="375"/>
      <c r="H11666" s="376"/>
      <c r="I11666" s="375"/>
      <c r="J11666" s="375"/>
      <c r="K11666" s="375"/>
      <c r="L11666" s="376"/>
      <c r="M11666" s="376"/>
      <c r="N11666" s="376"/>
      <c r="O11666" s="375"/>
      <c r="P11666" s="375"/>
      <c r="Q11666" s="376"/>
      <c r="R11666" s="376"/>
    </row>
    <row r="11667" spans="1:18" ht="11">
      <c r="A11667" s="375"/>
      <c r="B11667" s="375"/>
      <c r="C11667" s="375"/>
      <c r="D11667" s="375"/>
      <c r="E11667" s="375"/>
      <c r="F11667" s="375"/>
      <c r="G11667" s="375"/>
      <c r="H11667" s="376"/>
      <c r="I11667" s="375"/>
      <c r="J11667" s="375"/>
      <c r="K11667" s="375"/>
      <c r="L11667" s="376"/>
      <c r="M11667" s="376"/>
      <c r="N11667" s="376"/>
      <c r="O11667" s="375"/>
      <c r="P11667" s="375"/>
      <c r="Q11667" s="376"/>
      <c r="R11667" s="376"/>
    </row>
    <row r="11668" spans="1:18" ht="11">
      <c r="A11668" s="375"/>
      <c r="B11668" s="375"/>
      <c r="C11668" s="375"/>
      <c r="D11668" s="375"/>
      <c r="E11668" s="375"/>
      <c r="F11668" s="375"/>
      <c r="G11668" s="375"/>
      <c r="H11668" s="376"/>
      <c r="I11668" s="375"/>
      <c r="J11668" s="375"/>
      <c r="K11668" s="375"/>
      <c r="L11668" s="376"/>
      <c r="M11668" s="376"/>
      <c r="N11668" s="376"/>
      <c r="O11668" s="375"/>
      <c r="P11668" s="375"/>
      <c r="Q11668" s="376"/>
      <c r="R11668" s="376"/>
    </row>
    <row r="11669" spans="1:18" ht="11">
      <c r="A11669" s="375"/>
      <c r="B11669" s="375"/>
      <c r="C11669" s="375"/>
      <c r="D11669" s="375"/>
      <c r="E11669" s="375"/>
      <c r="F11669" s="375"/>
      <c r="G11669" s="375"/>
      <c r="H11669" s="376"/>
      <c r="I11669" s="375"/>
      <c r="J11669" s="375"/>
      <c r="K11669" s="375"/>
      <c r="L11669" s="376"/>
      <c r="M11669" s="376"/>
      <c r="N11669" s="376"/>
      <c r="O11669" s="375"/>
      <c r="P11669" s="375"/>
      <c r="Q11669" s="376"/>
      <c r="R11669" s="376"/>
    </row>
    <row r="11670" spans="1:18" ht="11">
      <c r="A11670" s="375"/>
      <c r="B11670" s="375"/>
      <c r="C11670" s="375"/>
      <c r="D11670" s="375"/>
      <c r="E11670" s="375"/>
      <c r="F11670" s="375"/>
      <c r="G11670" s="375"/>
      <c r="H11670" s="376"/>
      <c r="I11670" s="375"/>
      <c r="J11670" s="375"/>
      <c r="K11670" s="375"/>
      <c r="L11670" s="376"/>
      <c r="M11670" s="376"/>
      <c r="N11670" s="376"/>
      <c r="O11670" s="375"/>
      <c r="P11670" s="375"/>
      <c r="Q11670" s="376"/>
      <c r="R11670" s="376"/>
    </row>
    <row r="11671" spans="1:18" ht="11">
      <c r="A11671" s="375"/>
      <c r="B11671" s="375"/>
      <c r="C11671" s="375"/>
      <c r="D11671" s="375"/>
      <c r="E11671" s="375"/>
      <c r="F11671" s="375"/>
      <c r="G11671" s="375"/>
      <c r="H11671" s="376"/>
      <c r="I11671" s="375"/>
      <c r="J11671" s="375"/>
      <c r="K11671" s="375"/>
      <c r="L11671" s="376"/>
      <c r="M11671" s="376"/>
      <c r="N11671" s="376"/>
      <c r="O11671" s="375"/>
      <c r="P11671" s="375"/>
      <c r="Q11671" s="376"/>
      <c r="R11671" s="376"/>
    </row>
    <row r="11672" spans="1:18" ht="11">
      <c r="A11672" s="375"/>
      <c r="B11672" s="375"/>
      <c r="C11672" s="375"/>
      <c r="D11672" s="375"/>
      <c r="E11672" s="375"/>
      <c r="F11672" s="375"/>
      <c r="G11672" s="375"/>
      <c r="H11672" s="376"/>
      <c r="I11672" s="375"/>
      <c r="J11672" s="375"/>
      <c r="K11672" s="375"/>
      <c r="L11672" s="376"/>
      <c r="M11672" s="376"/>
      <c r="N11672" s="376"/>
      <c r="O11672" s="375"/>
      <c r="P11672" s="375"/>
      <c r="Q11672" s="376"/>
      <c r="R11672" s="376"/>
    </row>
    <row r="11673" spans="1:18" ht="11">
      <c r="A11673" s="375"/>
      <c r="B11673" s="375"/>
      <c r="C11673" s="375"/>
      <c r="D11673" s="375"/>
      <c r="E11673" s="375"/>
      <c r="F11673" s="375"/>
      <c r="G11673" s="375"/>
      <c r="H11673" s="376"/>
      <c r="I11673" s="375"/>
      <c r="J11673" s="376"/>
      <c r="K11673" s="375"/>
      <c r="L11673" s="376"/>
      <c r="M11673" s="376"/>
      <c r="N11673" s="376"/>
      <c r="O11673" s="376"/>
      <c r="P11673" s="375"/>
      <c r="Q11673" s="376"/>
      <c r="R11673" s="376"/>
    </row>
    <row r="11674" spans="1:18" ht="11">
      <c r="A11674" s="375"/>
      <c r="B11674" s="375"/>
      <c r="C11674" s="375"/>
      <c r="D11674" s="375"/>
      <c r="E11674" s="375"/>
      <c r="F11674" s="375"/>
      <c r="G11674" s="375"/>
      <c r="H11674" s="376"/>
      <c r="I11674" s="375"/>
      <c r="J11674" s="375"/>
      <c r="K11674" s="375"/>
      <c r="L11674" s="376"/>
      <c r="M11674" s="376"/>
      <c r="N11674" s="375"/>
      <c r="O11674" s="375"/>
      <c r="P11674" s="375"/>
      <c r="Q11674" s="376"/>
      <c r="R11674" s="375"/>
    </row>
    <row r="11675" spans="1:18" ht="11">
      <c r="A11675" s="375"/>
      <c r="B11675" s="375"/>
      <c r="C11675" s="375"/>
      <c r="D11675" s="375"/>
      <c r="E11675" s="375"/>
      <c r="F11675" s="375"/>
      <c r="G11675" s="375"/>
      <c r="H11675" s="376"/>
      <c r="I11675" s="375"/>
      <c r="J11675" s="375"/>
      <c r="K11675" s="375"/>
      <c r="L11675" s="376"/>
      <c r="M11675" s="376"/>
      <c r="N11675" s="376"/>
      <c r="O11675" s="375"/>
      <c r="P11675" s="375"/>
      <c r="Q11675" s="376"/>
      <c r="R11675" s="376"/>
    </row>
    <row r="11676" spans="1:18" ht="11">
      <c r="A11676" s="375"/>
      <c r="B11676" s="375"/>
      <c r="C11676" s="375"/>
      <c r="D11676" s="375"/>
      <c r="E11676" s="375"/>
      <c r="F11676" s="375"/>
      <c r="G11676" s="375"/>
      <c r="H11676" s="376"/>
      <c r="I11676" s="375"/>
      <c r="J11676" s="375"/>
      <c r="K11676" s="375"/>
      <c r="L11676" s="376"/>
      <c r="M11676" s="376"/>
      <c r="N11676" s="376"/>
      <c r="O11676" s="375"/>
      <c r="P11676" s="375"/>
      <c r="Q11676" s="376"/>
      <c r="R11676" s="376"/>
    </row>
    <row r="11677" spans="1:18" ht="11">
      <c r="A11677" s="375"/>
      <c r="B11677" s="375"/>
      <c r="C11677" s="375"/>
      <c r="D11677" s="375"/>
      <c r="E11677" s="375"/>
      <c r="F11677" s="375"/>
      <c r="G11677" s="375"/>
      <c r="H11677" s="376"/>
      <c r="I11677" s="375"/>
      <c r="J11677" s="375"/>
      <c r="K11677" s="375"/>
      <c r="L11677" s="376"/>
      <c r="M11677" s="376"/>
      <c r="N11677" s="376"/>
      <c r="O11677" s="375"/>
      <c r="P11677" s="375"/>
      <c r="Q11677" s="376"/>
      <c r="R11677" s="376"/>
    </row>
    <row r="11678" spans="1:18" ht="11">
      <c r="A11678" s="375"/>
      <c r="B11678" s="375"/>
      <c r="C11678" s="375"/>
      <c r="D11678" s="375"/>
      <c r="E11678" s="375"/>
      <c r="F11678" s="375"/>
      <c r="G11678" s="375"/>
      <c r="H11678" s="376"/>
      <c r="I11678" s="375"/>
      <c r="J11678" s="375"/>
      <c r="K11678" s="375"/>
      <c r="L11678" s="376"/>
      <c r="M11678" s="376"/>
      <c r="N11678" s="376"/>
      <c r="O11678" s="375"/>
      <c r="P11678" s="375"/>
      <c r="Q11678" s="376"/>
      <c r="R11678" s="376"/>
    </row>
    <row r="11679" spans="1:18" ht="11">
      <c r="A11679" s="375"/>
      <c r="B11679" s="375"/>
      <c r="C11679" s="375"/>
      <c r="D11679" s="375"/>
      <c r="E11679" s="375"/>
      <c r="F11679" s="375"/>
      <c r="G11679" s="375"/>
      <c r="H11679" s="376"/>
      <c r="I11679" s="375"/>
      <c r="J11679" s="375"/>
      <c r="K11679" s="375"/>
      <c r="L11679" s="376"/>
      <c r="M11679" s="376"/>
      <c r="N11679" s="376"/>
      <c r="O11679" s="375"/>
      <c r="P11679" s="375"/>
      <c r="Q11679" s="376"/>
      <c r="R11679" s="376"/>
    </row>
    <row r="11680" spans="1:18" ht="11">
      <c r="A11680" s="375"/>
      <c r="B11680" s="375"/>
      <c r="C11680" s="375"/>
      <c r="D11680" s="375"/>
      <c r="E11680" s="375"/>
      <c r="F11680" s="375"/>
      <c r="G11680" s="375"/>
      <c r="H11680" s="376"/>
      <c r="I11680" s="375"/>
      <c r="J11680" s="375"/>
      <c r="K11680" s="375"/>
      <c r="L11680" s="376"/>
      <c r="M11680" s="376"/>
      <c r="N11680" s="376"/>
      <c r="O11680" s="375"/>
      <c r="P11680" s="375"/>
      <c r="Q11680" s="376"/>
      <c r="R11680" s="376"/>
    </row>
    <row r="11681" spans="1:18" ht="11">
      <c r="A11681" s="375"/>
      <c r="B11681" s="375"/>
      <c r="C11681" s="375"/>
      <c r="D11681" s="375"/>
      <c r="E11681" s="375"/>
      <c r="F11681" s="375"/>
      <c r="G11681" s="375"/>
      <c r="H11681" s="376"/>
      <c r="I11681" s="375"/>
      <c r="J11681" s="375"/>
      <c r="K11681" s="375"/>
      <c r="L11681" s="376"/>
      <c r="M11681" s="376"/>
      <c r="N11681" s="376"/>
      <c r="O11681" s="375"/>
      <c r="P11681" s="375"/>
      <c r="Q11681" s="376"/>
      <c r="R11681" s="376"/>
    </row>
    <row r="11682" spans="1:18" ht="11">
      <c r="A11682" s="375"/>
      <c r="B11682" s="375"/>
      <c r="C11682" s="375"/>
      <c r="D11682" s="375"/>
      <c r="E11682" s="375"/>
      <c r="F11682" s="375"/>
      <c r="G11682" s="375"/>
      <c r="H11682" s="376"/>
      <c r="I11682" s="375"/>
      <c r="J11682" s="375"/>
      <c r="K11682" s="375"/>
      <c r="L11682" s="376"/>
      <c r="M11682" s="376"/>
      <c r="N11682" s="376"/>
      <c r="O11682" s="375"/>
      <c r="P11682" s="375"/>
      <c r="Q11682" s="376"/>
      <c r="R11682" s="376"/>
    </row>
    <row r="11683" spans="1:18" ht="11">
      <c r="A11683" s="375"/>
      <c r="B11683" s="375"/>
      <c r="C11683" s="375"/>
      <c r="D11683" s="375"/>
      <c r="E11683" s="375"/>
      <c r="F11683" s="375"/>
      <c r="G11683" s="375"/>
      <c r="H11683" s="376"/>
      <c r="I11683" s="375"/>
      <c r="J11683" s="375"/>
      <c r="K11683" s="375"/>
      <c r="L11683" s="376"/>
      <c r="M11683" s="376"/>
      <c r="N11683" s="376"/>
      <c r="O11683" s="375"/>
      <c r="P11683" s="375"/>
      <c r="Q11683" s="376"/>
      <c r="R11683" s="376"/>
    </row>
    <row r="11684" spans="1:18" ht="11">
      <c r="A11684" s="375"/>
      <c r="B11684" s="375"/>
      <c r="C11684" s="375"/>
      <c r="D11684" s="375"/>
      <c r="E11684" s="375"/>
      <c r="F11684" s="375"/>
      <c r="G11684" s="375"/>
      <c r="H11684" s="376"/>
      <c r="I11684" s="375"/>
      <c r="J11684" s="375"/>
      <c r="K11684" s="375"/>
      <c r="L11684" s="376"/>
      <c r="M11684" s="376"/>
      <c r="N11684" s="376"/>
      <c r="O11684" s="375"/>
      <c r="P11684" s="375"/>
      <c r="Q11684" s="376"/>
      <c r="R11684" s="376"/>
    </row>
    <row r="11685" spans="1:18" ht="11">
      <c r="A11685" s="375"/>
      <c r="B11685" s="375"/>
      <c r="C11685" s="375"/>
      <c r="D11685" s="375"/>
      <c r="E11685" s="375"/>
      <c r="F11685" s="375"/>
      <c r="G11685" s="375"/>
      <c r="H11685" s="376"/>
      <c r="I11685" s="375"/>
      <c r="J11685" s="375"/>
      <c r="K11685" s="375"/>
      <c r="L11685" s="376"/>
      <c r="M11685" s="376"/>
      <c r="N11685" s="376"/>
      <c r="O11685" s="375"/>
      <c r="P11685" s="375"/>
      <c r="Q11685" s="376"/>
      <c r="R11685" s="376"/>
    </row>
    <row r="11686" spans="1:18" ht="11">
      <c r="A11686" s="375"/>
      <c r="B11686" s="375"/>
      <c r="C11686" s="375"/>
      <c r="D11686" s="375"/>
      <c r="E11686" s="375"/>
      <c r="F11686" s="375"/>
      <c r="G11686" s="375"/>
      <c r="H11686" s="376"/>
      <c r="I11686" s="375"/>
      <c r="J11686" s="375"/>
      <c r="K11686" s="375"/>
      <c r="L11686" s="376"/>
      <c r="M11686" s="376"/>
      <c r="N11686" s="376"/>
      <c r="O11686" s="375"/>
      <c r="P11686" s="375"/>
      <c r="Q11686" s="376"/>
      <c r="R11686" s="376"/>
    </row>
    <row r="11687" spans="1:18" ht="11">
      <c r="A11687" s="375"/>
      <c r="B11687" s="375"/>
      <c r="C11687" s="375"/>
      <c r="D11687" s="375"/>
      <c r="E11687" s="375"/>
      <c r="F11687" s="375"/>
      <c r="G11687" s="375"/>
      <c r="H11687" s="376"/>
      <c r="I11687" s="375"/>
      <c r="J11687" s="375"/>
      <c r="K11687" s="375"/>
      <c r="L11687" s="376"/>
      <c r="M11687" s="376"/>
      <c r="N11687" s="376"/>
      <c r="O11687" s="375"/>
      <c r="P11687" s="375"/>
      <c r="Q11687" s="376"/>
      <c r="R11687" s="376"/>
    </row>
    <row r="11688" spans="1:18" ht="11">
      <c r="A11688" s="375"/>
      <c r="B11688" s="375"/>
      <c r="C11688" s="375"/>
      <c r="D11688" s="375"/>
      <c r="E11688" s="375"/>
      <c r="F11688" s="375"/>
      <c r="G11688" s="375"/>
      <c r="H11688" s="376"/>
      <c r="I11688" s="375"/>
      <c r="J11688" s="375"/>
      <c r="K11688" s="375"/>
      <c r="L11688" s="376"/>
      <c r="M11688" s="376"/>
      <c r="N11688" s="376"/>
      <c r="O11688" s="375"/>
      <c r="P11688" s="375"/>
      <c r="Q11688" s="376"/>
      <c r="R11688" s="376"/>
    </row>
    <row r="11689" spans="1:18" ht="11">
      <c r="A11689" s="375"/>
      <c r="B11689" s="375"/>
      <c r="C11689" s="375"/>
      <c r="D11689" s="375"/>
      <c r="E11689" s="375"/>
      <c r="F11689" s="375"/>
      <c r="G11689" s="375"/>
      <c r="H11689" s="376"/>
      <c r="I11689" s="375"/>
      <c r="J11689" s="375"/>
      <c r="K11689" s="375"/>
      <c r="L11689" s="376"/>
      <c r="M11689" s="376"/>
      <c r="N11689" s="376"/>
      <c r="O11689" s="375"/>
      <c r="P11689" s="375"/>
      <c r="Q11689" s="376"/>
      <c r="R11689" s="376"/>
    </row>
    <row r="11690" spans="1:18" ht="11">
      <c r="A11690" s="375"/>
      <c r="B11690" s="375"/>
      <c r="C11690" s="375"/>
      <c r="D11690" s="375"/>
      <c r="E11690" s="375"/>
      <c r="F11690" s="375"/>
      <c r="G11690" s="375"/>
      <c r="H11690" s="376"/>
      <c r="I11690" s="375"/>
      <c r="J11690" s="375"/>
      <c r="K11690" s="375"/>
      <c r="L11690" s="376"/>
      <c r="M11690" s="376"/>
      <c r="N11690" s="376"/>
      <c r="O11690" s="375"/>
      <c r="P11690" s="375"/>
      <c r="Q11690" s="376"/>
      <c r="R11690" s="376"/>
    </row>
    <row r="11691" spans="1:18" ht="11">
      <c r="A11691" s="375"/>
      <c r="B11691" s="375"/>
      <c r="C11691" s="375"/>
      <c r="D11691" s="375"/>
      <c r="E11691" s="375"/>
      <c r="F11691" s="375"/>
      <c r="G11691" s="375"/>
      <c r="H11691" s="376"/>
      <c r="I11691" s="375"/>
      <c r="J11691" s="375"/>
      <c r="K11691" s="375"/>
      <c r="L11691" s="376"/>
      <c r="M11691" s="376"/>
      <c r="N11691" s="376"/>
      <c r="O11691" s="375"/>
      <c r="P11691" s="375"/>
      <c r="Q11691" s="376"/>
      <c r="R11691" s="376"/>
    </row>
    <row r="11692" spans="1:18" ht="11">
      <c r="A11692" s="375"/>
      <c r="B11692" s="375"/>
      <c r="C11692" s="375"/>
      <c r="D11692" s="375"/>
      <c r="E11692" s="375"/>
      <c r="F11692" s="375"/>
      <c r="G11692" s="375"/>
      <c r="H11692" s="376"/>
      <c r="I11692" s="375"/>
      <c r="J11692" s="375"/>
      <c r="K11692" s="375"/>
      <c r="L11692" s="376"/>
      <c r="M11692" s="376"/>
      <c r="N11692" s="376"/>
      <c r="O11692" s="375"/>
      <c r="P11692" s="375"/>
      <c r="Q11692" s="376"/>
      <c r="R11692" s="376"/>
    </row>
    <row r="11693" spans="1:18" ht="11">
      <c r="A11693" s="375"/>
      <c r="B11693" s="375"/>
      <c r="C11693" s="375"/>
      <c r="D11693" s="375"/>
      <c r="E11693" s="375"/>
      <c r="F11693" s="375"/>
      <c r="G11693" s="375"/>
      <c r="H11693" s="376"/>
      <c r="I11693" s="375"/>
      <c r="J11693" s="375"/>
      <c r="K11693" s="375"/>
      <c r="L11693" s="376"/>
      <c r="M11693" s="376"/>
      <c r="N11693" s="376"/>
      <c r="O11693" s="375"/>
      <c r="P11693" s="375"/>
      <c r="Q11693" s="376"/>
      <c r="R11693" s="376"/>
    </row>
    <row r="11694" spans="1:18" ht="11">
      <c r="A11694" s="375"/>
      <c r="B11694" s="375"/>
      <c r="C11694" s="375"/>
      <c r="D11694" s="375"/>
      <c r="E11694" s="375"/>
      <c r="F11694" s="375"/>
      <c r="G11694" s="375"/>
      <c r="H11694" s="376"/>
      <c r="I11694" s="375"/>
      <c r="J11694" s="376"/>
      <c r="K11694" s="375"/>
      <c r="L11694" s="376"/>
      <c r="M11694" s="376"/>
      <c r="N11694" s="376"/>
      <c r="O11694" s="375"/>
      <c r="P11694" s="375"/>
      <c r="Q11694" s="376"/>
      <c r="R11694" s="376"/>
    </row>
    <row r="11695" spans="1:18" ht="11">
      <c r="A11695" s="375"/>
      <c r="B11695" s="375"/>
      <c r="C11695" s="375"/>
      <c r="D11695" s="375"/>
      <c r="E11695" s="375"/>
      <c r="F11695" s="375"/>
      <c r="G11695" s="375"/>
      <c r="H11695" s="376"/>
      <c r="I11695" s="375"/>
      <c r="J11695" s="375"/>
      <c r="K11695" s="375"/>
      <c r="L11695" s="376"/>
      <c r="M11695" s="376"/>
      <c r="N11695" s="376"/>
      <c r="O11695" s="375"/>
      <c r="P11695" s="375"/>
      <c r="Q11695" s="376"/>
      <c r="R11695" s="376"/>
    </row>
    <row r="11696" spans="1:18" ht="11">
      <c r="A11696" s="375"/>
      <c r="B11696" s="375"/>
      <c r="C11696" s="375"/>
      <c r="D11696" s="375"/>
      <c r="E11696" s="375"/>
      <c r="F11696" s="375"/>
      <c r="G11696" s="375"/>
      <c r="H11696" s="376"/>
      <c r="I11696" s="375"/>
      <c r="J11696" s="375"/>
      <c r="K11696" s="375"/>
      <c r="L11696" s="376"/>
      <c r="M11696" s="376"/>
      <c r="N11696" s="376"/>
      <c r="O11696" s="375"/>
      <c r="P11696" s="375"/>
      <c r="Q11696" s="376"/>
      <c r="R11696" s="376"/>
    </row>
    <row r="11697" spans="1:18" ht="11">
      <c r="A11697" s="375"/>
      <c r="B11697" s="375"/>
      <c r="C11697" s="375"/>
      <c r="D11697" s="375"/>
      <c r="E11697" s="375"/>
      <c r="F11697" s="375"/>
      <c r="G11697" s="375"/>
      <c r="H11697" s="376"/>
      <c r="I11697" s="375"/>
      <c r="J11697" s="375"/>
      <c r="K11697" s="375"/>
      <c r="L11697" s="376"/>
      <c r="M11697" s="376"/>
      <c r="N11697" s="376"/>
      <c r="O11697" s="375"/>
      <c r="P11697" s="375"/>
      <c r="Q11697" s="376"/>
      <c r="R11697" s="376"/>
    </row>
    <row r="11698" spans="1:18" ht="11">
      <c r="A11698" s="375"/>
      <c r="B11698" s="375"/>
      <c r="C11698" s="375"/>
      <c r="D11698" s="375"/>
      <c r="E11698" s="375"/>
      <c r="F11698" s="375"/>
      <c r="G11698" s="375"/>
      <c r="H11698" s="376"/>
      <c r="I11698" s="375"/>
      <c r="J11698" s="375"/>
      <c r="K11698" s="375"/>
      <c r="L11698" s="376"/>
      <c r="M11698" s="376"/>
      <c r="N11698" s="376"/>
      <c r="O11698" s="375"/>
      <c r="P11698" s="375"/>
      <c r="Q11698" s="376"/>
      <c r="R11698" s="376"/>
    </row>
    <row r="11699" spans="1:18" ht="11">
      <c r="A11699" s="375"/>
      <c r="B11699" s="375"/>
      <c r="C11699" s="375"/>
      <c r="D11699" s="375"/>
      <c r="E11699" s="375"/>
      <c r="F11699" s="375"/>
      <c r="G11699" s="375"/>
      <c r="H11699" s="376"/>
      <c r="I11699" s="375"/>
      <c r="J11699" s="375"/>
      <c r="K11699" s="375"/>
      <c r="L11699" s="376"/>
      <c r="M11699" s="376"/>
      <c r="N11699" s="376"/>
      <c r="O11699" s="375"/>
      <c r="P11699" s="375"/>
      <c r="Q11699" s="376"/>
      <c r="R11699" s="376"/>
    </row>
    <row r="11700" spans="1:18" ht="11">
      <c r="A11700" s="375"/>
      <c r="B11700" s="375"/>
      <c r="C11700" s="375"/>
      <c r="D11700" s="375"/>
      <c r="E11700" s="375"/>
      <c r="F11700" s="375"/>
      <c r="G11700" s="375"/>
      <c r="H11700" s="376"/>
      <c r="I11700" s="375"/>
      <c r="J11700" s="375"/>
      <c r="K11700" s="375"/>
      <c r="L11700" s="376"/>
      <c r="M11700" s="376"/>
      <c r="N11700" s="376"/>
      <c r="O11700" s="375"/>
      <c r="P11700" s="375"/>
      <c r="Q11700" s="376"/>
      <c r="R11700" s="376"/>
    </row>
    <row r="11701" spans="1:18" ht="11">
      <c r="A11701" s="375"/>
      <c r="B11701" s="375"/>
      <c r="C11701" s="375"/>
      <c r="D11701" s="375"/>
      <c r="E11701" s="375"/>
      <c r="F11701" s="375"/>
      <c r="G11701" s="375"/>
      <c r="H11701" s="376"/>
      <c r="I11701" s="375"/>
      <c r="J11701" s="375"/>
      <c r="K11701" s="375"/>
      <c r="L11701" s="376"/>
      <c r="M11701" s="376"/>
      <c r="N11701" s="376"/>
      <c r="O11701" s="375"/>
      <c r="P11701" s="375"/>
      <c r="Q11701" s="376"/>
      <c r="R11701" s="376"/>
    </row>
    <row r="11702" spans="1:18" ht="11">
      <c r="A11702" s="375"/>
      <c r="B11702" s="375"/>
      <c r="C11702" s="375"/>
      <c r="D11702" s="375"/>
      <c r="E11702" s="375"/>
      <c r="F11702" s="375"/>
      <c r="G11702" s="375"/>
      <c r="H11702" s="376"/>
      <c r="I11702" s="375"/>
      <c r="J11702" s="375"/>
      <c r="K11702" s="375"/>
      <c r="L11702" s="376"/>
      <c r="M11702" s="376"/>
      <c r="N11702" s="376"/>
      <c r="O11702" s="375"/>
      <c r="P11702" s="375"/>
      <c r="Q11702" s="376"/>
      <c r="R11702" s="376"/>
    </row>
    <row r="11703" spans="1:18" ht="11">
      <c r="A11703" s="375"/>
      <c r="B11703" s="375"/>
      <c r="C11703" s="375"/>
      <c r="D11703" s="375"/>
      <c r="E11703" s="375"/>
      <c r="F11703" s="375"/>
      <c r="G11703" s="375"/>
      <c r="H11703" s="376"/>
      <c r="I11703" s="375"/>
      <c r="J11703" s="375"/>
      <c r="K11703" s="375"/>
      <c r="L11703" s="376"/>
      <c r="M11703" s="376"/>
      <c r="N11703" s="376"/>
      <c r="O11703" s="375"/>
      <c r="P11703" s="375"/>
      <c r="Q11703" s="376"/>
      <c r="R11703" s="376"/>
    </row>
    <row r="11704" spans="1:18" ht="11">
      <c r="A11704" s="375"/>
      <c r="B11704" s="375"/>
      <c r="C11704" s="375"/>
      <c r="D11704" s="375"/>
      <c r="E11704" s="375"/>
      <c r="F11704" s="375"/>
      <c r="G11704" s="375"/>
      <c r="H11704" s="376"/>
      <c r="I11704" s="375"/>
      <c r="J11704" s="375"/>
      <c r="K11704" s="375"/>
      <c r="L11704" s="376"/>
      <c r="M11704" s="376"/>
      <c r="N11704" s="376"/>
      <c r="O11704" s="375"/>
      <c r="P11704" s="375"/>
      <c r="Q11704" s="376"/>
      <c r="R11704" s="376"/>
    </row>
    <row r="11705" spans="1:18" ht="11">
      <c r="A11705" s="375"/>
      <c r="B11705" s="375"/>
      <c r="C11705" s="375"/>
      <c r="D11705" s="375"/>
      <c r="E11705" s="375"/>
      <c r="F11705" s="375"/>
      <c r="G11705" s="375"/>
      <c r="H11705" s="376"/>
      <c r="I11705" s="375"/>
      <c r="J11705" s="375"/>
      <c r="K11705" s="375"/>
      <c r="L11705" s="376"/>
      <c r="M11705" s="376"/>
      <c r="N11705" s="376"/>
      <c r="O11705" s="375"/>
      <c r="P11705" s="375"/>
      <c r="Q11705" s="376"/>
      <c r="R11705" s="376"/>
    </row>
    <row r="11706" spans="1:18" ht="11">
      <c r="A11706" s="375"/>
      <c r="B11706" s="375"/>
      <c r="C11706" s="375"/>
      <c r="D11706" s="375"/>
      <c r="E11706" s="375"/>
      <c r="F11706" s="375"/>
      <c r="G11706" s="375"/>
      <c r="H11706" s="376"/>
      <c r="I11706" s="375"/>
      <c r="J11706" s="376"/>
      <c r="K11706" s="375"/>
      <c r="L11706" s="376"/>
      <c r="M11706" s="376"/>
      <c r="N11706" s="376"/>
      <c r="O11706" s="376"/>
      <c r="P11706" s="375"/>
      <c r="Q11706" s="376"/>
      <c r="R11706" s="376"/>
    </row>
    <row r="11707" spans="1:18" ht="11">
      <c r="A11707" s="375"/>
      <c r="B11707" s="375"/>
      <c r="C11707" s="375"/>
      <c r="D11707" s="375"/>
      <c r="E11707" s="375"/>
      <c r="F11707" s="375"/>
      <c r="G11707" s="375"/>
      <c r="H11707" s="376"/>
      <c r="I11707" s="375"/>
      <c r="J11707" s="375"/>
      <c r="K11707" s="375"/>
      <c r="L11707" s="376"/>
      <c r="M11707" s="376"/>
      <c r="N11707" s="376"/>
      <c r="O11707" s="375"/>
      <c r="P11707" s="375"/>
      <c r="Q11707" s="376"/>
      <c r="R11707" s="376"/>
    </row>
    <row r="11708" spans="1:18" ht="11">
      <c r="A11708" s="375"/>
      <c r="B11708" s="375"/>
      <c r="C11708" s="375"/>
      <c r="D11708" s="375"/>
      <c r="E11708" s="375"/>
      <c r="F11708" s="375"/>
      <c r="G11708" s="375"/>
      <c r="H11708" s="376"/>
      <c r="I11708" s="375"/>
      <c r="J11708" s="375"/>
      <c r="K11708" s="375"/>
      <c r="L11708" s="376"/>
      <c r="M11708" s="376"/>
      <c r="N11708" s="375"/>
      <c r="O11708" s="375"/>
      <c r="P11708" s="375"/>
      <c r="Q11708" s="376"/>
      <c r="R11708" s="375"/>
    </row>
    <row r="11709" spans="1:18" ht="11">
      <c r="A11709" s="375"/>
      <c r="B11709" s="375"/>
      <c r="C11709" s="375"/>
      <c r="D11709" s="375"/>
      <c r="E11709" s="375"/>
      <c r="F11709" s="375"/>
      <c r="G11709" s="375"/>
      <c r="H11709" s="376"/>
      <c r="I11709" s="375"/>
      <c r="J11709" s="376"/>
      <c r="K11709" s="375"/>
      <c r="L11709" s="376"/>
      <c r="M11709" s="376"/>
      <c r="N11709" s="376"/>
      <c r="O11709" s="375"/>
      <c r="P11709" s="375"/>
      <c r="Q11709" s="376"/>
      <c r="R11709" s="376"/>
    </row>
    <row r="11710" spans="1:18" ht="11">
      <c r="A11710" s="375"/>
      <c r="B11710" s="375"/>
      <c r="C11710" s="375"/>
      <c r="D11710" s="375"/>
      <c r="E11710" s="375"/>
      <c r="F11710" s="375"/>
      <c r="G11710" s="375"/>
      <c r="H11710" s="376"/>
      <c r="I11710" s="375"/>
      <c r="J11710" s="375"/>
      <c r="K11710" s="375"/>
      <c r="L11710" s="376"/>
      <c r="M11710" s="376"/>
      <c r="N11710" s="376"/>
      <c r="O11710" s="375"/>
      <c r="P11710" s="375"/>
      <c r="Q11710" s="376"/>
      <c r="R11710" s="376"/>
    </row>
    <row r="11711" spans="1:18" ht="11">
      <c r="A11711" s="375"/>
      <c r="B11711" s="375"/>
      <c r="C11711" s="375"/>
      <c r="D11711" s="375"/>
      <c r="E11711" s="375"/>
      <c r="F11711" s="375"/>
      <c r="G11711" s="375"/>
      <c r="H11711" s="376"/>
      <c r="I11711" s="375"/>
      <c r="J11711" s="375"/>
      <c r="K11711" s="375"/>
      <c r="L11711" s="376"/>
      <c r="M11711" s="376"/>
      <c r="N11711" s="375"/>
      <c r="O11711" s="375"/>
      <c r="P11711" s="375"/>
      <c r="Q11711" s="376"/>
      <c r="R11711" s="375"/>
    </row>
    <row r="11712" spans="1:18" ht="11">
      <c r="A11712" s="375"/>
      <c r="B11712" s="375"/>
      <c r="C11712" s="375"/>
      <c r="D11712" s="375"/>
      <c r="E11712" s="375"/>
      <c r="F11712" s="375"/>
      <c r="G11712" s="375"/>
      <c r="H11712" s="376"/>
      <c r="I11712" s="375"/>
      <c r="J11712" s="376"/>
      <c r="K11712" s="375"/>
      <c r="L11712" s="376"/>
      <c r="M11712" s="376"/>
      <c r="N11712" s="376"/>
      <c r="O11712" s="375"/>
      <c r="P11712" s="375"/>
      <c r="Q11712" s="376"/>
      <c r="R11712" s="376"/>
    </row>
    <row r="11713" spans="1:18" ht="11">
      <c r="A11713" s="375"/>
      <c r="B11713" s="375"/>
      <c r="C11713" s="375"/>
      <c r="D11713" s="375"/>
      <c r="E11713" s="375"/>
      <c r="F11713" s="375"/>
      <c r="G11713" s="375"/>
      <c r="H11713" s="376"/>
      <c r="I11713" s="375"/>
      <c r="J11713" s="376"/>
      <c r="K11713" s="375"/>
      <c r="L11713" s="376"/>
      <c r="M11713" s="376"/>
      <c r="N11713" s="376"/>
      <c r="O11713" s="376"/>
      <c r="P11713" s="375"/>
      <c r="Q11713" s="376"/>
      <c r="R11713" s="376"/>
    </row>
    <row r="11714" spans="1:18" ht="11">
      <c r="A11714" s="375"/>
      <c r="B11714" s="375"/>
      <c r="C11714" s="375"/>
      <c r="D11714" s="375"/>
      <c r="E11714" s="375"/>
      <c r="F11714" s="375"/>
      <c r="G11714" s="375"/>
      <c r="H11714" s="376"/>
      <c r="I11714" s="375"/>
      <c r="J11714" s="375"/>
      <c r="K11714" s="375"/>
      <c r="L11714" s="376"/>
      <c r="M11714" s="376"/>
      <c r="N11714" s="376"/>
      <c r="O11714" s="375"/>
      <c r="P11714" s="375"/>
      <c r="Q11714" s="376"/>
      <c r="R11714" s="376"/>
    </row>
    <row r="11715" spans="1:18" ht="11">
      <c r="A11715" s="375"/>
      <c r="B11715" s="375"/>
      <c r="C11715" s="375"/>
      <c r="D11715" s="375"/>
      <c r="E11715" s="375"/>
      <c r="F11715" s="375"/>
      <c r="G11715" s="375"/>
      <c r="H11715" s="376"/>
      <c r="I11715" s="375"/>
      <c r="J11715" s="376"/>
      <c r="K11715" s="375"/>
      <c r="L11715" s="376"/>
      <c r="M11715" s="376"/>
      <c r="N11715" s="376"/>
      <c r="O11715" s="375"/>
      <c r="P11715" s="375"/>
      <c r="Q11715" s="376"/>
      <c r="R11715" s="376"/>
    </row>
    <row r="11716" spans="1:18" ht="11">
      <c r="A11716" s="375"/>
      <c r="B11716" s="375"/>
      <c r="C11716" s="375"/>
      <c r="D11716" s="375"/>
      <c r="E11716" s="375"/>
      <c r="F11716" s="375"/>
      <c r="G11716" s="375"/>
      <c r="H11716" s="376"/>
      <c r="I11716" s="375"/>
      <c r="J11716" s="375"/>
      <c r="K11716" s="375"/>
      <c r="L11716" s="376"/>
      <c r="M11716" s="376"/>
      <c r="N11716" s="376"/>
      <c r="O11716" s="375"/>
      <c r="P11716" s="375"/>
      <c r="Q11716" s="376"/>
      <c r="R11716" s="376"/>
    </row>
    <row r="11717" spans="1:18" ht="11">
      <c r="A11717" s="375"/>
      <c r="B11717" s="375"/>
      <c r="C11717" s="375"/>
      <c r="D11717" s="375"/>
      <c r="E11717" s="375"/>
      <c r="F11717" s="375"/>
      <c r="G11717" s="375"/>
      <c r="H11717" s="376"/>
      <c r="I11717" s="375"/>
      <c r="J11717" s="376"/>
      <c r="K11717" s="375"/>
      <c r="L11717" s="376"/>
      <c r="M11717" s="376"/>
      <c r="N11717" s="376"/>
      <c r="O11717" s="375"/>
      <c r="P11717" s="375"/>
      <c r="Q11717" s="376"/>
      <c r="R11717" s="376"/>
    </row>
    <row r="11718" spans="1:18" ht="11">
      <c r="A11718" s="375"/>
      <c r="B11718" s="375"/>
      <c r="C11718" s="375"/>
      <c r="D11718" s="375"/>
      <c r="E11718" s="375"/>
      <c r="F11718" s="375"/>
      <c r="G11718" s="375"/>
      <c r="H11718" s="376"/>
      <c r="I11718" s="375"/>
      <c r="J11718" s="376"/>
      <c r="K11718" s="375"/>
      <c r="L11718" s="376"/>
      <c r="M11718" s="376"/>
      <c r="N11718" s="376"/>
      <c r="O11718" s="376"/>
      <c r="P11718" s="375"/>
      <c r="Q11718" s="376"/>
      <c r="R11718" s="376"/>
    </row>
    <row r="11719" spans="1:18" ht="11">
      <c r="A11719" s="375"/>
      <c r="B11719" s="375"/>
      <c r="C11719" s="375"/>
      <c r="D11719" s="375"/>
      <c r="E11719" s="375"/>
      <c r="F11719" s="375"/>
      <c r="G11719" s="375"/>
      <c r="H11719" s="376"/>
      <c r="I11719" s="375"/>
      <c r="J11719" s="376"/>
      <c r="K11719" s="375"/>
      <c r="L11719" s="376"/>
      <c r="M11719" s="376"/>
      <c r="N11719" s="376"/>
      <c r="O11719" s="376"/>
      <c r="P11719" s="375"/>
      <c r="Q11719" s="376"/>
      <c r="R11719" s="376"/>
    </row>
    <row r="11720" spans="1:18" ht="11">
      <c r="A11720" s="375"/>
      <c r="B11720" s="375"/>
      <c r="C11720" s="375"/>
      <c r="D11720" s="375"/>
      <c r="E11720" s="375"/>
      <c r="F11720" s="375"/>
      <c r="G11720" s="375"/>
      <c r="H11720" s="376"/>
      <c r="I11720" s="375"/>
      <c r="J11720" s="375"/>
      <c r="K11720" s="375"/>
      <c r="L11720" s="376"/>
      <c r="M11720" s="376"/>
      <c r="N11720" s="376"/>
      <c r="O11720" s="375"/>
      <c r="P11720" s="375"/>
      <c r="Q11720" s="376"/>
      <c r="R11720" s="376"/>
    </row>
    <row r="11721" spans="1:18" ht="11">
      <c r="A11721" s="375"/>
      <c r="B11721" s="375"/>
      <c r="C11721" s="375"/>
      <c r="D11721" s="375"/>
      <c r="E11721" s="375"/>
      <c r="F11721" s="375"/>
      <c r="G11721" s="375"/>
      <c r="H11721" s="376"/>
      <c r="I11721" s="375"/>
      <c r="J11721" s="375"/>
      <c r="K11721" s="375"/>
      <c r="L11721" s="376"/>
      <c r="M11721" s="376"/>
      <c r="N11721" s="376"/>
      <c r="O11721" s="375"/>
      <c r="P11721" s="375"/>
      <c r="Q11721" s="376"/>
      <c r="R11721" s="376"/>
    </row>
    <row r="11722" spans="1:18" ht="11">
      <c r="A11722" s="375"/>
      <c r="B11722" s="375"/>
      <c r="C11722" s="375"/>
      <c r="D11722" s="375"/>
      <c r="E11722" s="375"/>
      <c r="F11722" s="375"/>
      <c r="G11722" s="375"/>
      <c r="H11722" s="376"/>
      <c r="I11722" s="375"/>
      <c r="J11722" s="375"/>
      <c r="K11722" s="375"/>
      <c r="L11722" s="376"/>
      <c r="M11722" s="376"/>
      <c r="N11722" s="376"/>
      <c r="O11722" s="375"/>
      <c r="P11722" s="375"/>
      <c r="Q11722" s="376"/>
      <c r="R11722" s="376"/>
    </row>
    <row r="11723" spans="1:18" ht="11">
      <c r="A11723" s="375"/>
      <c r="B11723" s="375"/>
      <c r="C11723" s="375"/>
      <c r="D11723" s="375"/>
      <c r="E11723" s="375"/>
      <c r="F11723" s="375"/>
      <c r="G11723" s="375"/>
      <c r="H11723" s="376"/>
      <c r="I11723" s="375"/>
      <c r="J11723" s="375"/>
      <c r="K11723" s="375"/>
      <c r="L11723" s="376"/>
      <c r="M11723" s="376"/>
      <c r="N11723" s="376"/>
      <c r="O11723" s="375"/>
      <c r="P11723" s="375"/>
      <c r="Q11723" s="376"/>
      <c r="R11723" s="376"/>
    </row>
    <row r="11724" spans="1:18" ht="11">
      <c r="A11724" s="375"/>
      <c r="B11724" s="375"/>
      <c r="C11724" s="375"/>
      <c r="D11724" s="375"/>
      <c r="E11724" s="375"/>
      <c r="F11724" s="375"/>
      <c r="G11724" s="375"/>
      <c r="H11724" s="376"/>
      <c r="I11724" s="375"/>
      <c r="J11724" s="375"/>
      <c r="K11724" s="375"/>
      <c r="L11724" s="376"/>
      <c r="M11724" s="376"/>
      <c r="N11724" s="376"/>
      <c r="O11724" s="375"/>
      <c r="P11724" s="375"/>
      <c r="Q11724" s="376"/>
      <c r="R11724" s="376"/>
    </row>
    <row r="11725" spans="1:18" ht="11">
      <c r="A11725" s="375"/>
      <c r="B11725" s="375"/>
      <c r="C11725" s="375"/>
      <c r="D11725" s="375"/>
      <c r="E11725" s="375"/>
      <c r="F11725" s="375"/>
      <c r="G11725" s="375"/>
      <c r="H11725" s="376"/>
      <c r="I11725" s="375"/>
      <c r="J11725" s="375"/>
      <c r="K11725" s="375"/>
      <c r="L11725" s="376"/>
      <c r="M11725" s="376"/>
      <c r="N11725" s="376"/>
      <c r="O11725" s="375"/>
      <c r="P11725" s="375"/>
      <c r="Q11725" s="376"/>
      <c r="R11725" s="376"/>
    </row>
    <row r="11726" spans="1:18" ht="11">
      <c r="A11726" s="375"/>
      <c r="B11726" s="375"/>
      <c r="C11726" s="375"/>
      <c r="D11726" s="375"/>
      <c r="E11726" s="375"/>
      <c r="F11726" s="375"/>
      <c r="G11726" s="375"/>
      <c r="H11726" s="376"/>
      <c r="I11726" s="375"/>
      <c r="J11726" s="375"/>
      <c r="K11726" s="375"/>
      <c r="L11726" s="376"/>
      <c r="M11726" s="376"/>
      <c r="N11726" s="376"/>
      <c r="O11726" s="375"/>
      <c r="P11726" s="375"/>
      <c r="Q11726" s="376"/>
      <c r="R11726" s="376"/>
    </row>
    <row r="11727" spans="1:18" ht="11">
      <c r="A11727" s="375"/>
      <c r="B11727" s="375"/>
      <c r="C11727" s="375"/>
      <c r="D11727" s="375"/>
      <c r="E11727" s="375"/>
      <c r="F11727" s="375"/>
      <c r="G11727" s="375"/>
      <c r="H11727" s="376"/>
      <c r="I11727" s="375"/>
      <c r="J11727" s="375"/>
      <c r="K11727" s="375"/>
      <c r="L11727" s="376"/>
      <c r="M11727" s="376"/>
      <c r="N11727" s="376"/>
      <c r="O11727" s="375"/>
      <c r="P11727" s="375"/>
      <c r="Q11727" s="376"/>
      <c r="R11727" s="376"/>
    </row>
    <row r="11728" spans="1:18" ht="11">
      <c r="A11728" s="375"/>
      <c r="B11728" s="375"/>
      <c r="C11728" s="375"/>
      <c r="D11728" s="375"/>
      <c r="E11728" s="375"/>
      <c r="F11728" s="375"/>
      <c r="G11728" s="375"/>
      <c r="H11728" s="376"/>
      <c r="I11728" s="375"/>
      <c r="J11728" s="375"/>
      <c r="K11728" s="375"/>
      <c r="L11728" s="376"/>
      <c r="M11728" s="376"/>
      <c r="N11728" s="376"/>
      <c r="O11728" s="375"/>
      <c r="P11728" s="375"/>
      <c r="Q11728" s="376"/>
      <c r="R11728" s="376"/>
    </row>
    <row r="11729" spans="1:18" ht="11">
      <c r="A11729" s="375"/>
      <c r="B11729" s="375"/>
      <c r="C11729" s="375"/>
      <c r="D11729" s="375"/>
      <c r="E11729" s="375"/>
      <c r="F11729" s="375"/>
      <c r="G11729" s="375"/>
      <c r="H11729" s="376"/>
      <c r="I11729" s="375"/>
      <c r="J11729" s="375"/>
      <c r="K11729" s="375"/>
      <c r="L11729" s="376"/>
      <c r="M11729" s="376"/>
      <c r="N11729" s="376"/>
      <c r="O11729" s="375"/>
      <c r="P11729" s="375"/>
      <c r="Q11729" s="376"/>
      <c r="R11729" s="376"/>
    </row>
    <row r="11730" spans="1:18" ht="11">
      <c r="A11730" s="375"/>
      <c r="B11730" s="375"/>
      <c r="C11730" s="375"/>
      <c r="D11730" s="375"/>
      <c r="E11730" s="375"/>
      <c r="F11730" s="375"/>
      <c r="G11730" s="375"/>
      <c r="H11730" s="376"/>
      <c r="I11730" s="375"/>
      <c r="J11730" s="375"/>
      <c r="K11730" s="375"/>
      <c r="L11730" s="376"/>
      <c r="M11730" s="376"/>
      <c r="N11730" s="376"/>
      <c r="O11730" s="375"/>
      <c r="P11730" s="375"/>
      <c r="Q11730" s="376"/>
      <c r="R11730" s="376"/>
    </row>
    <row r="11731" spans="1:18" ht="11">
      <c r="A11731" s="375"/>
      <c r="B11731" s="375"/>
      <c r="C11731" s="375"/>
      <c r="D11731" s="375"/>
      <c r="E11731" s="375"/>
      <c r="F11731" s="375"/>
      <c r="G11731" s="375"/>
      <c r="H11731" s="376"/>
      <c r="I11731" s="375"/>
      <c r="J11731" s="375"/>
      <c r="K11731" s="375"/>
      <c r="L11731" s="376"/>
      <c r="M11731" s="376"/>
      <c r="N11731" s="376"/>
      <c r="O11731" s="375"/>
      <c r="P11731" s="375"/>
      <c r="Q11731" s="376"/>
      <c r="R11731" s="376"/>
    </row>
    <row r="11732" spans="1:18" ht="11">
      <c r="A11732" s="375"/>
      <c r="B11732" s="375"/>
      <c r="C11732" s="375"/>
      <c r="D11732" s="375"/>
      <c r="E11732" s="375"/>
      <c r="F11732" s="375"/>
      <c r="G11732" s="375"/>
      <c r="H11732" s="376"/>
      <c r="I11732" s="375"/>
      <c r="J11732" s="375"/>
      <c r="K11732" s="375"/>
      <c r="L11732" s="376"/>
      <c r="M11732" s="376"/>
      <c r="N11732" s="376"/>
      <c r="O11732" s="375"/>
      <c r="P11732" s="375"/>
      <c r="Q11732" s="376"/>
      <c r="R11732" s="376"/>
    </row>
    <row r="11733" spans="1:18" ht="11">
      <c r="A11733" s="375"/>
      <c r="B11733" s="375"/>
      <c r="C11733" s="375"/>
      <c r="D11733" s="375"/>
      <c r="E11733" s="375"/>
      <c r="F11733" s="375"/>
      <c r="G11733" s="375"/>
      <c r="H11733" s="376"/>
      <c r="I11733" s="375"/>
      <c r="J11733" s="375"/>
      <c r="K11733" s="375"/>
      <c r="L11733" s="376"/>
      <c r="M11733" s="376"/>
      <c r="N11733" s="376"/>
      <c r="O11733" s="375"/>
      <c r="P11733" s="375"/>
      <c r="Q11733" s="376"/>
      <c r="R11733" s="376"/>
    </row>
    <row r="11734" spans="1:18" ht="11">
      <c r="A11734" s="375"/>
      <c r="B11734" s="375"/>
      <c r="C11734" s="375"/>
      <c r="D11734" s="375"/>
      <c r="E11734" s="375"/>
      <c r="F11734" s="375"/>
      <c r="G11734" s="375"/>
      <c r="H11734" s="376"/>
      <c r="I11734" s="375"/>
      <c r="J11734" s="375"/>
      <c r="K11734" s="375"/>
      <c r="L11734" s="376"/>
      <c r="M11734" s="376"/>
      <c r="N11734" s="376"/>
      <c r="O11734" s="375"/>
      <c r="P11734" s="375"/>
      <c r="Q11734" s="376"/>
      <c r="R11734" s="376"/>
    </row>
    <row r="11735" spans="1:18" ht="11">
      <c r="A11735" s="375"/>
      <c r="B11735" s="375"/>
      <c r="C11735" s="375"/>
      <c r="D11735" s="375"/>
      <c r="E11735" s="375"/>
      <c r="F11735" s="375"/>
      <c r="G11735" s="375"/>
      <c r="H11735" s="376"/>
      <c r="I11735" s="375"/>
      <c r="J11735" s="375"/>
      <c r="K11735" s="375"/>
      <c r="L11735" s="376"/>
      <c r="M11735" s="376"/>
      <c r="N11735" s="376"/>
      <c r="O11735" s="375"/>
      <c r="P11735" s="375"/>
      <c r="Q11735" s="376"/>
      <c r="R11735" s="376"/>
    </row>
    <row r="11736" spans="1:18" ht="11">
      <c r="A11736" s="375"/>
      <c r="B11736" s="375"/>
      <c r="C11736" s="375"/>
      <c r="D11736" s="375"/>
      <c r="E11736" s="375"/>
      <c r="F11736" s="375"/>
      <c r="G11736" s="375"/>
      <c r="H11736" s="376"/>
      <c r="I11736" s="375"/>
      <c r="J11736" s="375"/>
      <c r="K11736" s="375"/>
      <c r="L11736" s="376"/>
      <c r="M11736" s="376"/>
      <c r="N11736" s="376"/>
      <c r="O11736" s="375"/>
      <c r="P11736" s="375"/>
      <c r="Q11736" s="376"/>
      <c r="R11736" s="376"/>
    </row>
    <row r="11737" spans="1:18" ht="11">
      <c r="A11737" s="375"/>
      <c r="B11737" s="375"/>
      <c r="C11737" s="375"/>
      <c r="D11737" s="375"/>
      <c r="E11737" s="375"/>
      <c r="F11737" s="375"/>
      <c r="G11737" s="375"/>
      <c r="H11737" s="376"/>
      <c r="I11737" s="375"/>
      <c r="J11737" s="375"/>
      <c r="K11737" s="375"/>
      <c r="L11737" s="376"/>
      <c r="M11737" s="376"/>
      <c r="N11737" s="376"/>
      <c r="O11737" s="375"/>
      <c r="P11737" s="375"/>
      <c r="Q11737" s="376"/>
      <c r="R11737" s="376"/>
    </row>
    <row r="11738" spans="1:18" ht="11">
      <c r="A11738" s="375"/>
      <c r="B11738" s="375"/>
      <c r="C11738" s="375"/>
      <c r="D11738" s="375"/>
      <c r="E11738" s="375"/>
      <c r="F11738" s="375"/>
      <c r="G11738" s="375"/>
      <c r="H11738" s="376"/>
      <c r="I11738" s="375"/>
      <c r="J11738" s="375"/>
      <c r="K11738" s="375"/>
      <c r="L11738" s="376"/>
      <c r="M11738" s="376"/>
      <c r="N11738" s="376"/>
      <c r="O11738" s="375"/>
      <c r="P11738" s="375"/>
      <c r="Q11738" s="376"/>
      <c r="R11738" s="376"/>
    </row>
    <row r="11739" spans="1:18" ht="11">
      <c r="A11739" s="375"/>
      <c r="B11739" s="375"/>
      <c r="C11739" s="375"/>
      <c r="D11739" s="375"/>
      <c r="E11739" s="375"/>
      <c r="F11739" s="375"/>
      <c r="G11739" s="375"/>
      <c r="H11739" s="376"/>
      <c r="I11739" s="375"/>
      <c r="J11739" s="375"/>
      <c r="K11739" s="375"/>
      <c r="L11739" s="376"/>
      <c r="M11739" s="376"/>
      <c r="N11739" s="376"/>
      <c r="O11739" s="375"/>
      <c r="P11739" s="375"/>
      <c r="Q11739" s="376"/>
      <c r="R11739" s="376"/>
    </row>
    <row r="11740" spans="1:18" ht="11">
      <c r="A11740" s="375"/>
      <c r="B11740" s="375"/>
      <c r="C11740" s="375"/>
      <c r="D11740" s="375"/>
      <c r="E11740" s="375"/>
      <c r="F11740" s="375"/>
      <c r="G11740" s="375"/>
      <c r="H11740" s="376"/>
      <c r="I11740" s="375"/>
      <c r="J11740" s="375"/>
      <c r="K11740" s="375"/>
      <c r="L11740" s="376"/>
      <c r="M11740" s="376"/>
      <c r="N11740" s="376"/>
      <c r="O11740" s="375"/>
      <c r="P11740" s="375"/>
      <c r="Q11740" s="376"/>
      <c r="R11740" s="376"/>
    </row>
    <row r="11741" spans="1:18" ht="11">
      <c r="A11741" s="375"/>
      <c r="B11741" s="375"/>
      <c r="C11741" s="375"/>
      <c r="D11741" s="375"/>
      <c r="E11741" s="375"/>
      <c r="F11741" s="375"/>
      <c r="G11741" s="375"/>
      <c r="H11741" s="376"/>
      <c r="I11741" s="375"/>
      <c r="J11741" s="376"/>
      <c r="K11741" s="375"/>
      <c r="L11741" s="376"/>
      <c r="M11741" s="376"/>
      <c r="N11741" s="376"/>
      <c r="O11741" s="376"/>
      <c r="P11741" s="375"/>
      <c r="Q11741" s="376"/>
      <c r="R11741" s="376"/>
    </row>
    <row r="11742" spans="1:18" ht="11">
      <c r="A11742" s="375"/>
      <c r="B11742" s="375"/>
      <c r="C11742" s="375"/>
      <c r="D11742" s="375"/>
      <c r="E11742" s="375"/>
      <c r="F11742" s="375"/>
      <c r="G11742" s="375"/>
      <c r="H11742" s="376"/>
      <c r="I11742" s="375"/>
      <c r="J11742" s="376"/>
      <c r="K11742" s="375"/>
      <c r="L11742" s="376"/>
      <c r="M11742" s="376"/>
      <c r="N11742" s="376"/>
      <c r="O11742" s="376"/>
      <c r="P11742" s="375"/>
      <c r="Q11742" s="376"/>
      <c r="R11742" s="376"/>
    </row>
    <row r="11743" spans="1:18" ht="11">
      <c r="A11743" s="375"/>
      <c r="B11743" s="375"/>
      <c r="C11743" s="375"/>
      <c r="D11743" s="375"/>
      <c r="E11743" s="375"/>
      <c r="F11743" s="375"/>
      <c r="G11743" s="375"/>
      <c r="H11743" s="376"/>
      <c r="I11743" s="375"/>
      <c r="J11743" s="376"/>
      <c r="K11743" s="375"/>
      <c r="L11743" s="376"/>
      <c r="M11743" s="376"/>
      <c r="N11743" s="376"/>
      <c r="O11743" s="376"/>
      <c r="P11743" s="375"/>
      <c r="Q11743" s="376"/>
      <c r="R11743" s="376"/>
    </row>
    <row r="11744" spans="1:18" ht="11">
      <c r="A11744" s="375"/>
      <c r="B11744" s="375"/>
      <c r="C11744" s="375"/>
      <c r="D11744" s="375"/>
      <c r="E11744" s="375"/>
      <c r="F11744" s="375"/>
      <c r="G11744" s="375"/>
      <c r="H11744" s="376"/>
      <c r="I11744" s="375"/>
      <c r="J11744" s="376"/>
      <c r="K11744" s="375"/>
      <c r="L11744" s="376"/>
      <c r="M11744" s="376"/>
      <c r="N11744" s="376"/>
      <c r="O11744" s="376"/>
      <c r="P11744" s="375"/>
      <c r="Q11744" s="376"/>
      <c r="R11744" s="376"/>
    </row>
    <row r="11745" spans="1:18" ht="11">
      <c r="A11745" s="375"/>
      <c r="B11745" s="375"/>
      <c r="C11745" s="375"/>
      <c r="D11745" s="375"/>
      <c r="E11745" s="375"/>
      <c r="F11745" s="375"/>
      <c r="G11745" s="375"/>
      <c r="H11745" s="376"/>
      <c r="I11745" s="375"/>
      <c r="J11745" s="375"/>
      <c r="K11745" s="375"/>
      <c r="L11745" s="376"/>
      <c r="M11745" s="376"/>
      <c r="N11745" s="376"/>
      <c r="O11745" s="375"/>
      <c r="P11745" s="375"/>
      <c r="Q11745" s="376"/>
      <c r="R11745" s="376"/>
    </row>
    <row r="11746" spans="1:18" ht="11">
      <c r="A11746" s="375"/>
      <c r="B11746" s="375"/>
      <c r="C11746" s="375"/>
      <c r="D11746" s="375"/>
      <c r="E11746" s="375"/>
      <c r="F11746" s="375"/>
      <c r="G11746" s="375"/>
      <c r="H11746" s="376"/>
      <c r="I11746" s="375"/>
      <c r="J11746" s="375"/>
      <c r="K11746" s="375"/>
      <c r="L11746" s="376"/>
      <c r="M11746" s="376"/>
      <c r="N11746" s="376"/>
      <c r="O11746" s="375"/>
      <c r="P11746" s="375"/>
      <c r="Q11746" s="376"/>
      <c r="R11746" s="376"/>
    </row>
    <row r="11747" spans="1:18" ht="11">
      <c r="A11747" s="375"/>
      <c r="B11747" s="375"/>
      <c r="C11747" s="375"/>
      <c r="D11747" s="375"/>
      <c r="E11747" s="375"/>
      <c r="F11747" s="375"/>
      <c r="G11747" s="375"/>
      <c r="H11747" s="376"/>
      <c r="I11747" s="375"/>
      <c r="J11747" s="375"/>
      <c r="K11747" s="375"/>
      <c r="L11747" s="376"/>
      <c r="M11747" s="376"/>
      <c r="N11747" s="376"/>
      <c r="O11747" s="375"/>
      <c r="P11747" s="375"/>
      <c r="Q11747" s="376"/>
      <c r="R11747" s="376"/>
    </row>
    <row r="11748" spans="1:18" ht="11">
      <c r="A11748" s="375"/>
      <c r="B11748" s="375"/>
      <c r="C11748" s="375"/>
      <c r="D11748" s="375"/>
      <c r="E11748" s="375"/>
      <c r="F11748" s="375"/>
      <c r="G11748" s="375"/>
      <c r="H11748" s="376"/>
      <c r="I11748" s="375"/>
      <c r="J11748" s="375"/>
      <c r="K11748" s="375"/>
      <c r="L11748" s="376"/>
      <c r="M11748" s="376"/>
      <c r="N11748" s="376"/>
      <c r="O11748" s="375"/>
      <c r="P11748" s="375"/>
      <c r="Q11748" s="376"/>
      <c r="R11748" s="376"/>
    </row>
    <row r="11749" spans="1:18" ht="11">
      <c r="A11749" s="375"/>
      <c r="B11749" s="375"/>
      <c r="C11749" s="375"/>
      <c r="D11749" s="375"/>
      <c r="E11749" s="375"/>
      <c r="F11749" s="375"/>
      <c r="G11749" s="375"/>
      <c r="H11749" s="376"/>
      <c r="I11749" s="375"/>
      <c r="J11749" s="375"/>
      <c r="K11749" s="375"/>
      <c r="L11749" s="376"/>
      <c r="M11749" s="376"/>
      <c r="N11749" s="376"/>
      <c r="O11749" s="375"/>
      <c r="P11749" s="375"/>
      <c r="Q11749" s="376"/>
      <c r="R11749" s="376"/>
    </row>
    <row r="11750" spans="1:18" ht="11">
      <c r="A11750" s="375"/>
      <c r="B11750" s="375"/>
      <c r="C11750" s="375"/>
      <c r="D11750" s="375"/>
      <c r="E11750" s="375"/>
      <c r="F11750" s="375"/>
      <c r="G11750" s="375"/>
      <c r="H11750" s="376"/>
      <c r="I11750" s="375"/>
      <c r="J11750" s="375"/>
      <c r="K11750" s="375"/>
      <c r="L11750" s="376"/>
      <c r="M11750" s="376"/>
      <c r="N11750" s="375"/>
      <c r="O11750" s="375"/>
      <c r="P11750" s="375"/>
      <c r="Q11750" s="376"/>
      <c r="R11750" s="375"/>
    </row>
    <row r="11751" spans="1:18" ht="11">
      <c r="A11751" s="375"/>
      <c r="B11751" s="375"/>
      <c r="C11751" s="375"/>
      <c r="D11751" s="375"/>
      <c r="E11751" s="375"/>
      <c r="F11751" s="375"/>
      <c r="G11751" s="375"/>
      <c r="H11751" s="376"/>
      <c r="I11751" s="375"/>
      <c r="J11751" s="376"/>
      <c r="K11751" s="375"/>
      <c r="L11751" s="376"/>
      <c r="M11751" s="376"/>
      <c r="N11751" s="376"/>
      <c r="O11751" s="375"/>
      <c r="P11751" s="375"/>
      <c r="Q11751" s="376"/>
      <c r="R11751" s="376"/>
    </row>
    <row r="11752" spans="1:18" ht="11">
      <c r="A11752" s="375"/>
      <c r="B11752" s="375"/>
      <c r="C11752" s="375"/>
      <c r="D11752" s="375"/>
      <c r="E11752" s="375"/>
      <c r="F11752" s="375"/>
      <c r="G11752" s="375"/>
      <c r="H11752" s="376"/>
      <c r="I11752" s="375"/>
      <c r="J11752" s="375"/>
      <c r="K11752" s="375"/>
      <c r="L11752" s="376"/>
      <c r="M11752" s="376"/>
      <c r="N11752" s="376"/>
      <c r="O11752" s="375"/>
      <c r="P11752" s="375"/>
      <c r="Q11752" s="376"/>
      <c r="R11752" s="376"/>
    </row>
    <row r="11753" spans="1:18" ht="11">
      <c r="A11753" s="375"/>
      <c r="B11753" s="375"/>
      <c r="C11753" s="375"/>
      <c r="D11753" s="375"/>
      <c r="E11753" s="375"/>
      <c r="F11753" s="375"/>
      <c r="G11753" s="375"/>
      <c r="H11753" s="376"/>
      <c r="I11753" s="375"/>
      <c r="J11753" s="375"/>
      <c r="K11753" s="375"/>
      <c r="L11753" s="376"/>
      <c r="M11753" s="376"/>
      <c r="N11753" s="376"/>
      <c r="O11753" s="375"/>
      <c r="P11753" s="375"/>
      <c r="Q11753" s="376"/>
      <c r="R11753" s="376"/>
    </row>
    <row r="11754" spans="1:18" ht="11">
      <c r="A11754" s="375"/>
      <c r="B11754" s="375"/>
      <c r="C11754" s="375"/>
      <c r="D11754" s="375"/>
      <c r="E11754" s="375"/>
      <c r="F11754" s="375"/>
      <c r="G11754" s="375"/>
      <c r="H11754" s="376"/>
      <c r="I11754" s="375"/>
      <c r="J11754" s="375"/>
      <c r="K11754" s="375"/>
      <c r="L11754" s="376"/>
      <c r="M11754" s="376"/>
      <c r="N11754" s="375"/>
      <c r="O11754" s="375"/>
      <c r="P11754" s="375"/>
      <c r="Q11754" s="376"/>
      <c r="R11754" s="375"/>
    </row>
    <row r="11755" spans="1:18" ht="11">
      <c r="A11755" s="375"/>
      <c r="B11755" s="375"/>
      <c r="C11755" s="375"/>
      <c r="D11755" s="375"/>
      <c r="E11755" s="375"/>
      <c r="F11755" s="375"/>
      <c r="G11755" s="375"/>
      <c r="H11755" s="376"/>
      <c r="I11755" s="375"/>
      <c r="J11755" s="375"/>
      <c r="K11755" s="375"/>
      <c r="L11755" s="376"/>
      <c r="M11755" s="376"/>
      <c r="N11755" s="376"/>
      <c r="O11755" s="375"/>
      <c r="P11755" s="375"/>
      <c r="Q11755" s="376"/>
      <c r="R11755" s="376"/>
    </row>
    <row r="11756" spans="1:18" ht="11">
      <c r="A11756" s="375"/>
      <c r="B11756" s="375"/>
      <c r="C11756" s="375"/>
      <c r="D11756" s="375"/>
      <c r="E11756" s="375"/>
      <c r="F11756" s="375"/>
      <c r="G11756" s="375"/>
      <c r="H11756" s="376"/>
      <c r="I11756" s="375"/>
      <c r="J11756" s="375"/>
      <c r="K11756" s="375"/>
      <c r="L11756" s="376"/>
      <c r="M11756" s="376"/>
      <c r="N11756" s="375"/>
      <c r="O11756" s="375"/>
      <c r="P11756" s="375"/>
      <c r="Q11756" s="376"/>
      <c r="R11756" s="375"/>
    </row>
    <row r="11757" spans="1:18" ht="11">
      <c r="A11757" s="375"/>
      <c r="B11757" s="375"/>
      <c r="C11757" s="375"/>
      <c r="D11757" s="375"/>
      <c r="E11757" s="375"/>
      <c r="F11757" s="375"/>
      <c r="G11757" s="375"/>
      <c r="H11757" s="376"/>
      <c r="I11757" s="375"/>
      <c r="J11757" s="375"/>
      <c r="K11757" s="375"/>
      <c r="L11757" s="376"/>
      <c r="M11757" s="376"/>
      <c r="N11757" s="375"/>
      <c r="O11757" s="375"/>
      <c r="P11757" s="375"/>
      <c r="Q11757" s="376"/>
      <c r="R11757" s="375"/>
    </row>
    <row r="11758" spans="1:18" ht="11">
      <c r="A11758" s="375"/>
      <c r="B11758" s="375"/>
      <c r="C11758" s="375"/>
      <c r="D11758" s="375"/>
      <c r="E11758" s="375"/>
      <c r="F11758" s="375"/>
      <c r="G11758" s="375"/>
      <c r="H11758" s="376"/>
      <c r="I11758" s="375"/>
      <c r="J11758" s="376"/>
      <c r="K11758" s="375"/>
      <c r="L11758" s="376"/>
      <c r="M11758" s="376"/>
      <c r="N11758" s="376"/>
      <c r="O11758" s="376"/>
      <c r="P11758" s="375"/>
      <c r="Q11758" s="376"/>
      <c r="R11758" s="376"/>
    </row>
    <row r="11759" spans="1:18" ht="11">
      <c r="A11759" s="375"/>
      <c r="B11759" s="375"/>
      <c r="C11759" s="375"/>
      <c r="D11759" s="375"/>
      <c r="E11759" s="375"/>
      <c r="F11759" s="375"/>
      <c r="G11759" s="375"/>
      <c r="H11759" s="376"/>
      <c r="I11759" s="375"/>
      <c r="J11759" s="375"/>
      <c r="K11759" s="375"/>
      <c r="L11759" s="376"/>
      <c r="M11759" s="376"/>
      <c r="N11759" s="376"/>
      <c r="O11759" s="375"/>
      <c r="P11759" s="375"/>
      <c r="Q11759" s="376"/>
      <c r="R11759" s="376"/>
    </row>
    <row r="11760" spans="1:18" ht="11">
      <c r="A11760" s="375"/>
      <c r="B11760" s="375"/>
      <c r="C11760" s="375"/>
      <c r="D11760" s="375"/>
      <c r="E11760" s="375"/>
      <c r="F11760" s="375"/>
      <c r="G11760" s="375"/>
      <c r="H11760" s="376"/>
      <c r="I11760" s="375"/>
      <c r="J11760" s="375"/>
      <c r="K11760" s="375"/>
      <c r="L11760" s="376"/>
      <c r="M11760" s="376"/>
      <c r="N11760" s="376"/>
      <c r="O11760" s="375"/>
      <c r="P11760" s="375"/>
      <c r="Q11760" s="376"/>
      <c r="R11760" s="376"/>
    </row>
    <row r="11761" spans="1:18" ht="11">
      <c r="A11761" s="375"/>
      <c r="B11761" s="375"/>
      <c r="C11761" s="375"/>
      <c r="D11761" s="375"/>
      <c r="E11761" s="375"/>
      <c r="F11761" s="375"/>
      <c r="G11761" s="375"/>
      <c r="H11761" s="376"/>
      <c r="I11761" s="375"/>
      <c r="J11761" s="375"/>
      <c r="K11761" s="375"/>
      <c r="L11761" s="376"/>
      <c r="M11761" s="376"/>
      <c r="N11761" s="375"/>
      <c r="O11761" s="375"/>
      <c r="P11761" s="375"/>
      <c r="Q11761" s="376"/>
      <c r="R11761" s="375"/>
    </row>
    <row r="11762" spans="1:18" ht="11">
      <c r="A11762" s="375"/>
      <c r="B11762" s="375"/>
      <c r="C11762" s="375"/>
      <c r="D11762" s="375"/>
      <c r="E11762" s="375"/>
      <c r="F11762" s="375"/>
      <c r="G11762" s="375"/>
      <c r="H11762" s="376"/>
      <c r="I11762" s="375"/>
      <c r="J11762" s="375"/>
      <c r="K11762" s="375"/>
      <c r="L11762" s="376"/>
      <c r="M11762" s="376"/>
      <c r="N11762" s="376"/>
      <c r="O11762" s="375"/>
      <c r="P11762" s="375"/>
      <c r="Q11762" s="376"/>
      <c r="R11762" s="376"/>
    </row>
    <row r="11763" spans="1:18" ht="11">
      <c r="A11763" s="375"/>
      <c r="B11763" s="375"/>
      <c r="C11763" s="375"/>
      <c r="D11763" s="375"/>
      <c r="E11763" s="375"/>
      <c r="F11763" s="375"/>
      <c r="G11763" s="375"/>
      <c r="H11763" s="376"/>
      <c r="I11763" s="375"/>
      <c r="J11763" s="375"/>
      <c r="K11763" s="375"/>
      <c r="L11763" s="376"/>
      <c r="M11763" s="376"/>
      <c r="N11763" s="376"/>
      <c r="O11763" s="375"/>
      <c r="P11763" s="375"/>
      <c r="Q11763" s="376"/>
      <c r="R11763" s="376"/>
    </row>
    <row r="11764" spans="1:18" ht="11">
      <c r="A11764" s="375"/>
      <c r="B11764" s="375"/>
      <c r="C11764" s="375"/>
      <c r="D11764" s="375"/>
      <c r="E11764" s="375"/>
      <c r="F11764" s="375"/>
      <c r="G11764" s="375"/>
      <c r="H11764" s="376"/>
      <c r="I11764" s="375"/>
      <c r="J11764" s="375"/>
      <c r="K11764" s="375"/>
      <c r="L11764" s="376"/>
      <c r="M11764" s="376"/>
      <c r="N11764" s="376"/>
      <c r="O11764" s="375"/>
      <c r="P11764" s="375"/>
      <c r="Q11764" s="376"/>
      <c r="R11764" s="376"/>
    </row>
    <row r="11765" spans="1:18" ht="11">
      <c r="A11765" s="375"/>
      <c r="B11765" s="375"/>
      <c r="C11765" s="375"/>
      <c r="D11765" s="375"/>
      <c r="E11765" s="375"/>
      <c r="F11765" s="375"/>
      <c r="G11765" s="375"/>
      <c r="H11765" s="376"/>
      <c r="I11765" s="375"/>
      <c r="J11765" s="375"/>
      <c r="K11765" s="375"/>
      <c r="L11765" s="376"/>
      <c r="M11765" s="376"/>
      <c r="N11765" s="376"/>
      <c r="O11765" s="375"/>
      <c r="P11765" s="375"/>
      <c r="Q11765" s="376"/>
      <c r="R11765" s="376"/>
    </row>
    <row r="11766" spans="1:18" ht="11">
      <c r="A11766" s="375"/>
      <c r="B11766" s="375"/>
      <c r="C11766" s="375"/>
      <c r="D11766" s="375"/>
      <c r="E11766" s="375"/>
      <c r="F11766" s="375"/>
      <c r="G11766" s="375"/>
      <c r="H11766" s="376"/>
      <c r="I11766" s="375"/>
      <c r="J11766" s="375"/>
      <c r="K11766" s="375"/>
      <c r="L11766" s="376"/>
      <c r="M11766" s="376"/>
      <c r="N11766" s="376"/>
      <c r="O11766" s="375"/>
      <c r="P11766" s="375"/>
      <c r="Q11766" s="376"/>
      <c r="R11766" s="376"/>
    </row>
    <row r="11767" spans="1:18" ht="11">
      <c r="A11767" s="375"/>
      <c r="B11767" s="375"/>
      <c r="C11767" s="375"/>
      <c r="D11767" s="375"/>
      <c r="E11767" s="375"/>
      <c r="F11767" s="375"/>
      <c r="G11767" s="375"/>
      <c r="H11767" s="376"/>
      <c r="I11767" s="375"/>
      <c r="J11767" s="375"/>
      <c r="K11767" s="375"/>
      <c r="L11767" s="376"/>
      <c r="M11767" s="376"/>
      <c r="N11767" s="376"/>
      <c r="O11767" s="375"/>
      <c r="P11767" s="375"/>
      <c r="Q11767" s="376"/>
      <c r="R11767" s="376"/>
    </row>
    <row r="11768" spans="1:18" ht="11">
      <c r="A11768" s="375"/>
      <c r="B11768" s="375"/>
      <c r="C11768" s="375"/>
      <c r="D11768" s="375"/>
      <c r="E11768" s="375"/>
      <c r="F11768" s="375"/>
      <c r="G11768" s="375"/>
      <c r="H11768" s="376"/>
      <c r="I11768" s="375"/>
      <c r="J11768" s="375"/>
      <c r="K11768" s="375"/>
      <c r="L11768" s="376"/>
      <c r="M11768" s="376"/>
      <c r="N11768" s="376"/>
      <c r="O11768" s="375"/>
      <c r="P11768" s="375"/>
      <c r="Q11768" s="376"/>
      <c r="R11768" s="376"/>
    </row>
    <row r="11769" spans="1:18" ht="11">
      <c r="A11769" s="375"/>
      <c r="B11769" s="375"/>
      <c r="C11769" s="375"/>
      <c r="D11769" s="375"/>
      <c r="E11769" s="375"/>
      <c r="F11769" s="375"/>
      <c r="G11769" s="375"/>
      <c r="H11769" s="376"/>
      <c r="I11769" s="375"/>
      <c r="J11769" s="375"/>
      <c r="K11769" s="375"/>
      <c r="L11769" s="376"/>
      <c r="M11769" s="376"/>
      <c r="N11769" s="376"/>
      <c r="O11769" s="375"/>
      <c r="P11769" s="375"/>
      <c r="Q11769" s="376"/>
      <c r="R11769" s="376"/>
    </row>
    <row r="11770" spans="1:18" ht="11">
      <c r="A11770" s="375"/>
      <c r="B11770" s="375"/>
      <c r="C11770" s="375"/>
      <c r="D11770" s="375"/>
      <c r="E11770" s="375"/>
      <c r="F11770" s="375"/>
      <c r="G11770" s="375"/>
      <c r="H11770" s="376"/>
      <c r="I11770" s="375"/>
      <c r="J11770" s="375"/>
      <c r="K11770" s="375"/>
      <c r="L11770" s="376"/>
      <c r="M11770" s="376"/>
      <c r="N11770" s="376"/>
      <c r="O11770" s="375"/>
      <c r="P11770" s="375"/>
      <c r="Q11770" s="376"/>
      <c r="R11770" s="376"/>
    </row>
    <row r="11771" spans="1:18" ht="11">
      <c r="A11771" s="375"/>
      <c r="B11771" s="375"/>
      <c r="C11771" s="375"/>
      <c r="D11771" s="375"/>
      <c r="E11771" s="375"/>
      <c r="F11771" s="375"/>
      <c r="G11771" s="375"/>
      <c r="H11771" s="376"/>
      <c r="I11771" s="375"/>
      <c r="J11771" s="376"/>
      <c r="K11771" s="375"/>
      <c r="L11771" s="376"/>
      <c r="M11771" s="376"/>
      <c r="N11771" s="376"/>
      <c r="O11771" s="376"/>
      <c r="P11771" s="375"/>
      <c r="Q11771" s="376"/>
      <c r="R11771" s="376"/>
    </row>
    <row r="11772" spans="1:18" ht="11">
      <c r="A11772" s="375"/>
      <c r="B11772" s="375"/>
      <c r="C11772" s="375"/>
      <c r="D11772" s="375"/>
      <c r="E11772" s="375"/>
      <c r="F11772" s="375"/>
      <c r="G11772" s="375"/>
      <c r="H11772" s="376"/>
      <c r="I11772" s="375"/>
      <c r="J11772" s="375"/>
      <c r="K11772" s="375"/>
      <c r="L11772" s="376"/>
      <c r="M11772" s="376"/>
      <c r="N11772" s="376"/>
      <c r="O11772" s="375"/>
      <c r="P11772" s="375"/>
      <c r="Q11772" s="376"/>
      <c r="R11772" s="376"/>
    </row>
    <row r="11773" spans="1:18" ht="11">
      <c r="A11773" s="375"/>
      <c r="B11773" s="375"/>
      <c r="C11773" s="375"/>
      <c r="D11773" s="375"/>
      <c r="E11773" s="375"/>
      <c r="F11773" s="375"/>
      <c r="G11773" s="375"/>
      <c r="H11773" s="376"/>
      <c r="I11773" s="375"/>
      <c r="J11773" s="375"/>
      <c r="K11773" s="375"/>
      <c r="L11773" s="376"/>
      <c r="M11773" s="376"/>
      <c r="N11773" s="376"/>
      <c r="O11773" s="375"/>
      <c r="P11773" s="375"/>
      <c r="Q11773" s="376"/>
      <c r="R11773" s="376"/>
    </row>
    <row r="11774" spans="1:18" ht="11">
      <c r="A11774" s="375"/>
      <c r="B11774" s="375"/>
      <c r="C11774" s="375"/>
      <c r="D11774" s="375"/>
      <c r="E11774" s="375"/>
      <c r="F11774" s="375"/>
      <c r="G11774" s="375"/>
      <c r="H11774" s="376"/>
      <c r="I11774" s="375"/>
      <c r="J11774" s="375"/>
      <c r="K11774" s="375"/>
      <c r="L11774" s="376"/>
      <c r="M11774" s="376"/>
      <c r="N11774" s="376"/>
      <c r="O11774" s="375"/>
      <c r="P11774" s="375"/>
      <c r="Q11774" s="376"/>
      <c r="R11774" s="376"/>
    </row>
    <row r="11775" spans="1:18" ht="11">
      <c r="A11775" s="375"/>
      <c r="B11775" s="375"/>
      <c r="C11775" s="375"/>
      <c r="D11775" s="375"/>
      <c r="E11775" s="375"/>
      <c r="F11775" s="375"/>
      <c r="G11775" s="375"/>
      <c r="H11775" s="376"/>
      <c r="I11775" s="375"/>
      <c r="J11775" s="376"/>
      <c r="K11775" s="375"/>
      <c r="L11775" s="376"/>
      <c r="M11775" s="376"/>
      <c r="N11775" s="376"/>
      <c r="O11775" s="376"/>
      <c r="P11775" s="375"/>
      <c r="Q11775" s="376"/>
      <c r="R11775" s="376"/>
    </row>
    <row r="11776" spans="1:18" ht="11">
      <c r="A11776" s="375"/>
      <c r="B11776" s="375"/>
      <c r="C11776" s="375"/>
      <c r="D11776" s="375"/>
      <c r="E11776" s="375"/>
      <c r="F11776" s="375"/>
      <c r="G11776" s="375"/>
      <c r="H11776" s="376"/>
      <c r="I11776" s="375"/>
      <c r="J11776" s="376"/>
      <c r="K11776" s="375"/>
      <c r="L11776" s="376"/>
      <c r="M11776" s="376"/>
      <c r="N11776" s="376"/>
      <c r="O11776" s="376"/>
      <c r="P11776" s="375"/>
      <c r="Q11776" s="376"/>
      <c r="R11776" s="376"/>
    </row>
    <row r="11777" spans="1:18" ht="11">
      <c r="A11777" s="375"/>
      <c r="B11777" s="375"/>
      <c r="C11777" s="375"/>
      <c r="D11777" s="375"/>
      <c r="E11777" s="375"/>
      <c r="F11777" s="375"/>
      <c r="G11777" s="375"/>
      <c r="H11777" s="376"/>
      <c r="I11777" s="375"/>
      <c r="J11777" s="375"/>
      <c r="K11777" s="375"/>
      <c r="L11777" s="376"/>
      <c r="M11777" s="376"/>
      <c r="N11777" s="376"/>
      <c r="O11777" s="375"/>
      <c r="P11777" s="375"/>
      <c r="Q11777" s="376"/>
      <c r="R11777" s="376"/>
    </row>
    <row r="11778" spans="1:18" ht="11">
      <c r="A11778" s="375"/>
      <c r="B11778" s="375"/>
      <c r="C11778" s="375"/>
      <c r="D11778" s="375"/>
      <c r="E11778" s="375"/>
      <c r="F11778" s="375"/>
      <c r="G11778" s="375"/>
      <c r="H11778" s="376"/>
      <c r="I11778" s="375"/>
      <c r="J11778" s="376"/>
      <c r="K11778" s="375"/>
      <c r="L11778" s="376"/>
      <c r="M11778" s="376"/>
      <c r="N11778" s="376"/>
      <c r="O11778" s="375"/>
      <c r="P11778" s="375"/>
      <c r="Q11778" s="376"/>
      <c r="R11778" s="376"/>
    </row>
    <row r="11779" spans="1:18" ht="11">
      <c r="A11779" s="375"/>
      <c r="B11779" s="375"/>
      <c r="C11779" s="375"/>
      <c r="D11779" s="375"/>
      <c r="E11779" s="375"/>
      <c r="F11779" s="375"/>
      <c r="G11779" s="375"/>
      <c r="H11779" s="376"/>
      <c r="I11779" s="375"/>
      <c r="J11779" s="375"/>
      <c r="K11779" s="375"/>
      <c r="L11779" s="376"/>
      <c r="M11779" s="376"/>
      <c r="N11779" s="376"/>
      <c r="O11779" s="375"/>
      <c r="P11779" s="375"/>
      <c r="Q11779" s="376"/>
      <c r="R11779" s="376"/>
    </row>
    <row r="11780" spans="1:18" ht="11">
      <c r="A11780" s="375"/>
      <c r="B11780" s="375"/>
      <c r="C11780" s="375"/>
      <c r="D11780" s="375"/>
      <c r="E11780" s="375"/>
      <c r="F11780" s="375"/>
      <c r="G11780" s="375"/>
      <c r="H11780" s="376"/>
      <c r="I11780" s="375"/>
      <c r="J11780" s="375"/>
      <c r="K11780" s="375"/>
      <c r="L11780" s="376"/>
      <c r="M11780" s="376"/>
      <c r="N11780" s="376"/>
      <c r="O11780" s="375"/>
      <c r="P11780" s="375"/>
      <c r="Q11780" s="376"/>
      <c r="R11780" s="376"/>
    </row>
    <row r="11781" spans="1:18" ht="11">
      <c r="A11781" s="375"/>
      <c r="B11781" s="375"/>
      <c r="C11781" s="375"/>
      <c r="D11781" s="375"/>
      <c r="E11781" s="375"/>
      <c r="F11781" s="375"/>
      <c r="G11781" s="375"/>
      <c r="H11781" s="376"/>
      <c r="I11781" s="375"/>
      <c r="J11781" s="375"/>
      <c r="K11781" s="375"/>
      <c r="L11781" s="376"/>
      <c r="M11781" s="376"/>
      <c r="N11781" s="376"/>
      <c r="O11781" s="375"/>
      <c r="P11781" s="375"/>
      <c r="Q11781" s="376"/>
      <c r="R11781" s="376"/>
    </row>
    <row r="11782" spans="1:18" ht="11">
      <c r="A11782" s="375"/>
      <c r="B11782" s="375"/>
      <c r="C11782" s="375"/>
      <c r="D11782" s="375"/>
      <c r="E11782" s="375"/>
      <c r="F11782" s="375"/>
      <c r="G11782" s="375"/>
      <c r="H11782" s="376"/>
      <c r="I11782" s="375"/>
      <c r="J11782" s="376"/>
      <c r="K11782" s="375"/>
      <c r="L11782" s="376"/>
      <c r="M11782" s="376"/>
      <c r="N11782" s="376"/>
      <c r="O11782" s="376"/>
      <c r="P11782" s="375"/>
      <c r="Q11782" s="376"/>
      <c r="R11782" s="376"/>
    </row>
    <row r="11783" spans="1:18" ht="11">
      <c r="A11783" s="375"/>
      <c r="B11783" s="375"/>
      <c r="C11783" s="375"/>
      <c r="D11783" s="375"/>
      <c r="E11783" s="375"/>
      <c r="F11783" s="375"/>
      <c r="G11783" s="375"/>
      <c r="H11783" s="376"/>
      <c r="I11783" s="375"/>
      <c r="J11783" s="376"/>
      <c r="K11783" s="375"/>
      <c r="L11783" s="376"/>
      <c r="M11783" s="376"/>
      <c r="N11783" s="376"/>
      <c r="O11783" s="376"/>
      <c r="P11783" s="375"/>
      <c r="Q11783" s="376"/>
      <c r="R11783" s="376"/>
    </row>
    <row r="11784" spans="1:18" ht="11">
      <c r="A11784" s="375"/>
      <c r="B11784" s="375"/>
      <c r="C11784" s="375"/>
      <c r="D11784" s="375"/>
      <c r="E11784" s="375"/>
      <c r="F11784" s="375"/>
      <c r="G11784" s="375"/>
      <c r="H11784" s="376"/>
      <c r="I11784" s="375"/>
      <c r="J11784" s="376"/>
      <c r="K11784" s="375"/>
      <c r="L11784" s="376"/>
      <c r="M11784" s="376"/>
      <c r="N11784" s="376"/>
      <c r="O11784" s="376"/>
      <c r="P11784" s="375"/>
      <c r="Q11784" s="376"/>
      <c r="R11784" s="376"/>
    </row>
    <row r="11785" spans="1:18" ht="11">
      <c r="A11785" s="375"/>
      <c r="B11785" s="375"/>
      <c r="C11785" s="375"/>
      <c r="D11785" s="375"/>
      <c r="E11785" s="375"/>
      <c r="F11785" s="375"/>
      <c r="G11785" s="375"/>
      <c r="H11785" s="376"/>
      <c r="I11785" s="375"/>
      <c r="J11785" s="376"/>
      <c r="K11785" s="375"/>
      <c r="L11785" s="376"/>
      <c r="M11785" s="376"/>
      <c r="N11785" s="376"/>
      <c r="O11785" s="376"/>
      <c r="P11785" s="375"/>
      <c r="Q11785" s="376"/>
      <c r="R11785" s="376"/>
    </row>
    <row r="11786" spans="1:18" ht="11">
      <c r="A11786" s="375"/>
      <c r="B11786" s="375"/>
      <c r="C11786" s="375"/>
      <c r="D11786" s="375"/>
      <c r="E11786" s="375"/>
      <c r="F11786" s="375"/>
      <c r="G11786" s="375"/>
      <c r="H11786" s="376"/>
      <c r="I11786" s="375"/>
      <c r="J11786" s="375"/>
      <c r="K11786" s="375"/>
      <c r="L11786" s="376"/>
      <c r="M11786" s="376"/>
      <c r="N11786" s="376"/>
      <c r="O11786" s="375"/>
      <c r="P11786" s="375"/>
      <c r="Q11786" s="376"/>
      <c r="R11786" s="376"/>
    </row>
    <row r="11787" spans="1:18" ht="11">
      <c r="A11787" s="375"/>
      <c r="B11787" s="375"/>
      <c r="C11787" s="375"/>
      <c r="D11787" s="375"/>
      <c r="E11787" s="375"/>
      <c r="F11787" s="375"/>
      <c r="G11787" s="375"/>
      <c r="H11787" s="376"/>
      <c r="I11787" s="375"/>
      <c r="J11787" s="375"/>
      <c r="K11787" s="375"/>
      <c r="L11787" s="376"/>
      <c r="M11787" s="376"/>
      <c r="N11787" s="376"/>
      <c r="O11787" s="375"/>
      <c r="P11787" s="375"/>
      <c r="Q11787" s="376"/>
      <c r="R11787" s="376"/>
    </row>
    <row r="11788" spans="1:18" ht="11">
      <c r="A11788" s="375"/>
      <c r="B11788" s="375"/>
      <c r="C11788" s="375"/>
      <c r="D11788" s="375"/>
      <c r="E11788" s="375"/>
      <c r="F11788" s="375"/>
      <c r="G11788" s="375"/>
      <c r="H11788" s="376"/>
      <c r="I11788" s="375"/>
      <c r="J11788" s="375"/>
      <c r="K11788" s="375"/>
      <c r="L11788" s="376"/>
      <c r="M11788" s="376"/>
      <c r="N11788" s="376"/>
      <c r="O11788" s="375"/>
      <c r="P11788" s="375"/>
      <c r="Q11788" s="376"/>
      <c r="R11788" s="376"/>
    </row>
    <row r="11789" spans="1:18" ht="11">
      <c r="A11789" s="375"/>
      <c r="B11789" s="375"/>
      <c r="C11789" s="375"/>
      <c r="D11789" s="375"/>
      <c r="E11789" s="375"/>
      <c r="F11789" s="375"/>
      <c r="G11789" s="375"/>
      <c r="H11789" s="376"/>
      <c r="I11789" s="375"/>
      <c r="J11789" s="375"/>
      <c r="K11789" s="375"/>
      <c r="L11789" s="376"/>
      <c r="M11789" s="376"/>
      <c r="N11789" s="376"/>
      <c r="O11789" s="375"/>
      <c r="P11789" s="375"/>
      <c r="Q11789" s="376"/>
      <c r="R11789" s="376"/>
    </row>
    <row r="11790" spans="1:18" ht="11">
      <c r="A11790" s="375"/>
      <c r="B11790" s="375"/>
      <c r="C11790" s="375"/>
      <c r="D11790" s="375"/>
      <c r="E11790" s="375"/>
      <c r="F11790" s="375"/>
      <c r="G11790" s="375"/>
      <c r="H11790" s="376"/>
      <c r="I11790" s="375"/>
      <c r="J11790" s="375"/>
      <c r="K11790" s="375"/>
      <c r="L11790" s="376"/>
      <c r="M11790" s="376"/>
      <c r="N11790" s="376"/>
      <c r="O11790" s="375"/>
      <c r="P11790" s="375"/>
      <c r="Q11790" s="376"/>
      <c r="R11790" s="376"/>
    </row>
    <row r="11791" spans="1:18" ht="11">
      <c r="A11791" s="375"/>
      <c r="B11791" s="375"/>
      <c r="C11791" s="375"/>
      <c r="D11791" s="375"/>
      <c r="E11791" s="375"/>
      <c r="F11791" s="375"/>
      <c r="G11791" s="375"/>
      <c r="H11791" s="376"/>
      <c r="I11791" s="375"/>
      <c r="J11791" s="375"/>
      <c r="K11791" s="375"/>
      <c r="L11791" s="376"/>
      <c r="M11791" s="376"/>
      <c r="N11791" s="376"/>
      <c r="O11791" s="375"/>
      <c r="P11791" s="375"/>
      <c r="Q11791" s="376"/>
      <c r="R11791" s="376"/>
    </row>
    <row r="11792" spans="1:18" ht="11">
      <c r="A11792" s="375"/>
      <c r="B11792" s="375"/>
      <c r="C11792" s="375"/>
      <c r="D11792" s="375"/>
      <c r="E11792" s="375"/>
      <c r="F11792" s="375"/>
      <c r="G11792" s="375"/>
      <c r="H11792" s="376"/>
      <c r="I11792" s="375"/>
      <c r="J11792" s="375"/>
      <c r="K11792" s="375"/>
      <c r="L11792" s="376"/>
      <c r="M11792" s="376"/>
      <c r="N11792" s="375"/>
      <c r="O11792" s="375"/>
      <c r="P11792" s="375"/>
      <c r="Q11792" s="376"/>
      <c r="R11792" s="375"/>
    </row>
    <row r="11793" spans="1:18" ht="11">
      <c r="A11793" s="375"/>
      <c r="B11793" s="375"/>
      <c r="C11793" s="375"/>
      <c r="D11793" s="375"/>
      <c r="E11793" s="375"/>
      <c r="F11793" s="375"/>
      <c r="G11793" s="375"/>
      <c r="H11793" s="376"/>
      <c r="I11793" s="375"/>
      <c r="J11793" s="375"/>
      <c r="K11793" s="375"/>
      <c r="L11793" s="376"/>
      <c r="M11793" s="376"/>
      <c r="N11793" s="376"/>
      <c r="O11793" s="375"/>
      <c r="P11793" s="375"/>
      <c r="Q11793" s="376"/>
      <c r="R11793" s="376"/>
    </row>
    <row r="11794" spans="1:18" ht="11">
      <c r="A11794" s="375"/>
      <c r="B11794" s="375"/>
      <c r="C11794" s="375"/>
      <c r="D11794" s="375"/>
      <c r="E11794" s="375"/>
      <c r="F11794" s="375"/>
      <c r="G11794" s="375"/>
      <c r="H11794" s="376"/>
      <c r="I11794" s="375"/>
      <c r="J11794" s="375"/>
      <c r="K11794" s="375"/>
      <c r="L11794" s="376"/>
      <c r="M11794" s="376"/>
      <c r="N11794" s="376"/>
      <c r="O11794" s="375"/>
      <c r="P11794" s="375"/>
      <c r="Q11794" s="376"/>
      <c r="R11794" s="376"/>
    </row>
    <row r="11795" spans="1:18" ht="11">
      <c r="A11795" s="375"/>
      <c r="B11795" s="375"/>
      <c r="C11795" s="375"/>
      <c r="D11795" s="375"/>
      <c r="E11795" s="375"/>
      <c r="F11795" s="375"/>
      <c r="G11795" s="375"/>
      <c r="H11795" s="376"/>
      <c r="I11795" s="375"/>
      <c r="J11795" s="375"/>
      <c r="K11795" s="375"/>
      <c r="L11795" s="376"/>
      <c r="M11795" s="376"/>
      <c r="N11795" s="376"/>
      <c r="O11795" s="375"/>
      <c r="P11795" s="375"/>
      <c r="Q11795" s="376"/>
      <c r="R11795" s="376"/>
    </row>
    <row r="11796" spans="1:18" ht="11">
      <c r="A11796" s="375"/>
      <c r="B11796" s="375"/>
      <c r="C11796" s="375"/>
      <c r="D11796" s="375"/>
      <c r="E11796" s="375"/>
      <c r="F11796" s="375"/>
      <c r="G11796" s="375"/>
      <c r="H11796" s="376"/>
      <c r="I11796" s="375"/>
      <c r="J11796" s="375"/>
      <c r="K11796" s="375"/>
      <c r="L11796" s="376"/>
      <c r="M11796" s="376"/>
      <c r="N11796" s="376"/>
      <c r="O11796" s="375"/>
      <c r="P11796" s="375"/>
      <c r="Q11796" s="376"/>
      <c r="R11796" s="376"/>
    </row>
    <row r="11797" spans="1:18" ht="11">
      <c r="A11797" s="375"/>
      <c r="B11797" s="375"/>
      <c r="C11797" s="375"/>
      <c r="D11797" s="375"/>
      <c r="E11797" s="375"/>
      <c r="F11797" s="375"/>
      <c r="G11797" s="375"/>
      <c r="H11797" s="376"/>
      <c r="I11797" s="375"/>
      <c r="J11797" s="376"/>
      <c r="K11797" s="375"/>
      <c r="L11797" s="376"/>
      <c r="M11797" s="376"/>
      <c r="N11797" s="376"/>
      <c r="O11797" s="376"/>
      <c r="P11797" s="375"/>
      <c r="Q11797" s="376"/>
      <c r="R11797" s="376"/>
    </row>
    <row r="11798" spans="1:18" ht="11">
      <c r="A11798" s="375"/>
      <c r="B11798" s="375"/>
      <c r="C11798" s="375"/>
      <c r="D11798" s="375"/>
      <c r="E11798" s="375"/>
      <c r="F11798" s="375"/>
      <c r="G11798" s="375"/>
      <c r="H11798" s="376"/>
      <c r="I11798" s="375"/>
      <c r="J11798" s="375"/>
      <c r="K11798" s="375"/>
      <c r="L11798" s="376"/>
      <c r="M11798" s="376"/>
      <c r="N11798" s="376"/>
      <c r="O11798" s="375"/>
      <c r="P11798" s="375"/>
      <c r="Q11798" s="376"/>
      <c r="R11798" s="376"/>
    </row>
    <row r="11799" spans="1:18" ht="11">
      <c r="A11799" s="375"/>
      <c r="B11799" s="375"/>
      <c r="C11799" s="375"/>
      <c r="D11799" s="375"/>
      <c r="E11799" s="375"/>
      <c r="F11799" s="375"/>
      <c r="G11799" s="375"/>
      <c r="H11799" s="376"/>
      <c r="I11799" s="375"/>
      <c r="J11799" s="375"/>
      <c r="K11799" s="375"/>
      <c r="L11799" s="376"/>
      <c r="M11799" s="376"/>
      <c r="N11799" s="376"/>
      <c r="O11799" s="375"/>
      <c r="P11799" s="375"/>
      <c r="Q11799" s="376"/>
      <c r="R11799" s="376"/>
    </row>
    <row r="11800" spans="1:18" ht="11">
      <c r="A11800" s="375"/>
      <c r="B11800" s="375"/>
      <c r="C11800" s="375"/>
      <c r="D11800" s="375"/>
      <c r="E11800" s="375"/>
      <c r="F11800" s="375"/>
      <c r="G11800" s="375"/>
      <c r="H11800" s="376"/>
      <c r="I11800" s="375"/>
      <c r="J11800" s="375"/>
      <c r="K11800" s="375"/>
      <c r="L11800" s="376"/>
      <c r="M11800" s="376"/>
      <c r="N11800" s="376"/>
      <c r="O11800" s="375"/>
      <c r="P11800" s="375"/>
      <c r="Q11800" s="376"/>
      <c r="R11800" s="376"/>
    </row>
    <row r="11801" spans="1:18" ht="11">
      <c r="A11801" s="375"/>
      <c r="B11801" s="375"/>
      <c r="C11801" s="375"/>
      <c r="D11801" s="375"/>
      <c r="E11801" s="375"/>
      <c r="F11801" s="375"/>
      <c r="G11801" s="375"/>
      <c r="H11801" s="376"/>
      <c r="I11801" s="375"/>
      <c r="J11801" s="375"/>
      <c r="K11801" s="375"/>
      <c r="L11801" s="376"/>
      <c r="M11801" s="376"/>
      <c r="N11801" s="375"/>
      <c r="O11801" s="375"/>
      <c r="P11801" s="375"/>
      <c r="Q11801" s="376"/>
      <c r="R11801" s="375"/>
    </row>
    <row r="11802" spans="1:18" ht="11">
      <c r="A11802" s="375"/>
      <c r="B11802" s="375"/>
      <c r="C11802" s="375"/>
      <c r="D11802" s="375"/>
      <c r="E11802" s="375"/>
      <c r="F11802" s="375"/>
      <c r="G11802" s="375"/>
      <c r="H11802" s="376"/>
      <c r="I11802" s="375"/>
      <c r="J11802" s="375"/>
      <c r="K11802" s="375"/>
      <c r="L11802" s="376"/>
      <c r="M11802" s="376"/>
      <c r="N11802" s="375"/>
      <c r="O11802" s="375"/>
      <c r="P11802" s="375"/>
      <c r="Q11802" s="376"/>
      <c r="R11802" s="375"/>
    </row>
    <row r="11803" spans="1:18" ht="11">
      <c r="A11803" s="375"/>
      <c r="B11803" s="375"/>
      <c r="C11803" s="375"/>
      <c r="D11803" s="375"/>
      <c r="E11803" s="375"/>
      <c r="F11803" s="375"/>
      <c r="G11803" s="375"/>
      <c r="H11803" s="376"/>
      <c r="I11803" s="375"/>
      <c r="J11803" s="375"/>
      <c r="K11803" s="375"/>
      <c r="L11803" s="376"/>
      <c r="M11803" s="376"/>
      <c r="N11803" s="375"/>
      <c r="O11803" s="375"/>
      <c r="P11803" s="375"/>
      <c r="Q11803" s="376"/>
      <c r="R11803" s="375"/>
    </row>
    <row r="11804" spans="1:18" ht="11">
      <c r="A11804" s="375"/>
      <c r="B11804" s="375"/>
      <c r="C11804" s="375"/>
      <c r="D11804" s="375"/>
      <c r="E11804" s="375"/>
      <c r="F11804" s="375"/>
      <c r="G11804" s="375"/>
      <c r="H11804" s="376"/>
      <c r="I11804" s="375"/>
      <c r="J11804" s="375"/>
      <c r="K11804" s="375"/>
      <c r="L11804" s="376"/>
      <c r="M11804" s="376"/>
      <c r="N11804" s="375"/>
      <c r="O11804" s="375"/>
      <c r="P11804" s="375"/>
      <c r="Q11804" s="376"/>
      <c r="R11804" s="375"/>
    </row>
    <row r="11805" spans="1:18" ht="11">
      <c r="A11805" s="375"/>
      <c r="B11805" s="375"/>
      <c r="C11805" s="375"/>
      <c r="D11805" s="375"/>
      <c r="E11805" s="375"/>
      <c r="F11805" s="375"/>
      <c r="G11805" s="375"/>
      <c r="H11805" s="376"/>
      <c r="I11805" s="375"/>
      <c r="J11805" s="375"/>
      <c r="K11805" s="375"/>
      <c r="L11805" s="376"/>
      <c r="M11805" s="376"/>
      <c r="N11805" s="376"/>
      <c r="O11805" s="375"/>
      <c r="P11805" s="375"/>
      <c r="Q11805" s="376"/>
      <c r="R11805" s="376"/>
    </row>
    <row r="11806" spans="1:18" ht="11">
      <c r="A11806" s="375"/>
      <c r="B11806" s="375"/>
      <c r="C11806" s="375"/>
      <c r="D11806" s="375"/>
      <c r="E11806" s="375"/>
      <c r="F11806" s="375"/>
      <c r="G11806" s="375"/>
      <c r="H11806" s="376"/>
      <c r="I11806" s="375"/>
      <c r="J11806" s="375"/>
      <c r="K11806" s="375"/>
      <c r="L11806" s="376"/>
      <c r="M11806" s="376"/>
      <c r="N11806" s="376"/>
      <c r="O11806" s="375"/>
      <c r="P11806" s="375"/>
      <c r="Q11806" s="376"/>
      <c r="R11806" s="376"/>
    </row>
    <row r="11807" spans="1:18" ht="11">
      <c r="A11807" s="375"/>
      <c r="B11807" s="375"/>
      <c r="C11807" s="375"/>
      <c r="D11807" s="375"/>
      <c r="E11807" s="375"/>
      <c r="F11807" s="375"/>
      <c r="G11807" s="375"/>
      <c r="H11807" s="376"/>
      <c r="I11807" s="375"/>
      <c r="J11807" s="375"/>
      <c r="K11807" s="375"/>
      <c r="L11807" s="376"/>
      <c r="M11807" s="376"/>
      <c r="N11807" s="376"/>
      <c r="O11807" s="375"/>
      <c r="P11807" s="375"/>
      <c r="Q11807" s="376"/>
      <c r="R11807" s="376"/>
    </row>
    <row r="11808" spans="1:18" ht="11">
      <c r="A11808" s="375"/>
      <c r="B11808" s="375"/>
      <c r="C11808" s="375"/>
      <c r="D11808" s="375"/>
      <c r="E11808" s="375"/>
      <c r="F11808" s="375"/>
      <c r="G11808" s="375"/>
      <c r="H11808" s="376"/>
      <c r="I11808" s="375"/>
      <c r="J11808" s="375"/>
      <c r="K11808" s="375"/>
      <c r="L11808" s="376"/>
      <c r="M11808" s="376"/>
      <c r="N11808" s="375"/>
      <c r="O11808" s="375"/>
      <c r="P11808" s="375"/>
      <c r="Q11808" s="376"/>
      <c r="R11808" s="375"/>
    </row>
    <row r="11809" spans="1:18" ht="11">
      <c r="A11809" s="375"/>
      <c r="B11809" s="375"/>
      <c r="C11809" s="375"/>
      <c r="D11809" s="375"/>
      <c r="E11809" s="375"/>
      <c r="F11809" s="375"/>
      <c r="G11809" s="375"/>
      <c r="H11809" s="376"/>
      <c r="I11809" s="375"/>
      <c r="J11809" s="375"/>
      <c r="K11809" s="375"/>
      <c r="L11809" s="376"/>
      <c r="M11809" s="376"/>
      <c r="N11809" s="375"/>
      <c r="O11809" s="375"/>
      <c r="P11809" s="375"/>
      <c r="Q11809" s="376"/>
      <c r="R11809" s="375"/>
    </row>
    <row r="11810" spans="1:18" ht="11">
      <c r="A11810" s="375"/>
      <c r="B11810" s="375"/>
      <c r="C11810" s="375"/>
      <c r="D11810" s="375"/>
      <c r="E11810" s="375"/>
      <c r="F11810" s="375"/>
      <c r="G11810" s="375"/>
      <c r="H11810" s="376"/>
      <c r="I11810" s="375"/>
      <c r="J11810" s="375"/>
      <c r="K11810" s="375"/>
      <c r="L11810" s="376"/>
      <c r="M11810" s="376"/>
      <c r="N11810" s="375"/>
      <c r="O11810" s="375"/>
      <c r="P11810" s="375"/>
      <c r="Q11810" s="376"/>
      <c r="R11810" s="375"/>
    </row>
    <row r="11811" spans="1:18" ht="11">
      <c r="A11811" s="375"/>
      <c r="B11811" s="375"/>
      <c r="C11811" s="375"/>
      <c r="D11811" s="375"/>
      <c r="E11811" s="375"/>
      <c r="F11811" s="375"/>
      <c r="G11811" s="375"/>
      <c r="H11811" s="376"/>
      <c r="I11811" s="375"/>
      <c r="J11811" s="376"/>
      <c r="K11811" s="375"/>
      <c r="L11811" s="376"/>
      <c r="M11811" s="376"/>
      <c r="N11811" s="376"/>
      <c r="O11811" s="376"/>
      <c r="P11811" s="375"/>
      <c r="Q11811" s="376"/>
      <c r="R11811" s="376"/>
    </row>
    <row r="11812" spans="1:18" ht="11">
      <c r="A11812" s="375"/>
      <c r="B11812" s="375"/>
      <c r="C11812" s="375"/>
      <c r="D11812" s="375"/>
      <c r="E11812" s="375"/>
      <c r="F11812" s="375"/>
      <c r="G11812" s="375"/>
      <c r="H11812" s="376"/>
      <c r="I11812" s="375"/>
      <c r="J11812" s="376"/>
      <c r="K11812" s="375"/>
      <c r="L11812" s="376"/>
      <c r="M11812" s="376"/>
      <c r="N11812" s="376"/>
      <c r="O11812" s="376"/>
      <c r="P11812" s="375"/>
      <c r="Q11812" s="376"/>
      <c r="R11812" s="376"/>
    </row>
    <row r="11813" spans="1:18" ht="11">
      <c r="A11813" s="375"/>
      <c r="B11813" s="375"/>
      <c r="C11813" s="375"/>
      <c r="D11813" s="375"/>
      <c r="E11813" s="375"/>
      <c r="F11813" s="375"/>
      <c r="G11813" s="375"/>
      <c r="H11813" s="376"/>
      <c r="I11813" s="375"/>
      <c r="J11813" s="375"/>
      <c r="K11813" s="375"/>
      <c r="L11813" s="376"/>
      <c r="M11813" s="376"/>
      <c r="N11813" s="375"/>
      <c r="O11813" s="375"/>
      <c r="P11813" s="375"/>
      <c r="Q11813" s="376"/>
      <c r="R11813" s="375"/>
    </row>
    <row r="11814" spans="1:18" ht="11">
      <c r="A11814" s="375"/>
      <c r="B11814" s="375"/>
      <c r="C11814" s="375"/>
      <c r="D11814" s="375"/>
      <c r="E11814" s="375"/>
      <c r="F11814" s="375"/>
      <c r="G11814" s="375"/>
      <c r="H11814" s="376"/>
      <c r="I11814" s="375"/>
      <c r="J11814" s="376"/>
      <c r="K11814" s="375"/>
      <c r="L11814" s="376"/>
      <c r="M11814" s="376"/>
      <c r="N11814" s="376"/>
      <c r="O11814" s="376"/>
      <c r="P11814" s="375"/>
      <c r="Q11814" s="376"/>
      <c r="R11814" s="375"/>
    </row>
    <row r="11815" spans="1:18" ht="11">
      <c r="A11815" s="375"/>
      <c r="B11815" s="375"/>
      <c r="C11815" s="375"/>
      <c r="D11815" s="375"/>
      <c r="E11815" s="375"/>
      <c r="F11815" s="375"/>
      <c r="G11815" s="375"/>
      <c r="H11815" s="376"/>
      <c r="I11815" s="375"/>
      <c r="J11815" s="375"/>
      <c r="K11815" s="375"/>
      <c r="L11815" s="376"/>
      <c r="M11815" s="376"/>
      <c r="N11815" s="376"/>
      <c r="O11815" s="375"/>
      <c r="P11815" s="375"/>
      <c r="Q11815" s="376"/>
      <c r="R11815" s="376"/>
    </row>
    <row r="11816" spans="1:18" ht="11">
      <c r="A11816" s="375"/>
      <c r="B11816" s="375"/>
      <c r="C11816" s="375"/>
      <c r="D11816" s="375"/>
      <c r="E11816" s="375"/>
      <c r="F11816" s="375"/>
      <c r="G11816" s="375"/>
      <c r="H11816" s="376"/>
      <c r="I11816" s="375"/>
      <c r="J11816" s="375"/>
      <c r="K11816" s="375"/>
      <c r="L11816" s="376"/>
      <c r="M11816" s="376"/>
      <c r="N11816" s="376"/>
      <c r="O11816" s="375"/>
      <c r="P11816" s="375"/>
      <c r="Q11816" s="376"/>
      <c r="R11816" s="376"/>
    </row>
    <row r="11817" spans="1:18" ht="11">
      <c r="A11817" s="375"/>
      <c r="B11817" s="375"/>
      <c r="C11817" s="375"/>
      <c r="D11817" s="375"/>
      <c r="E11817" s="375"/>
      <c r="F11817" s="375"/>
      <c r="G11817" s="375"/>
      <c r="H11817" s="376"/>
      <c r="I11817" s="375"/>
      <c r="J11817" s="375"/>
      <c r="K11817" s="375"/>
      <c r="L11817" s="376"/>
      <c r="M11817" s="376"/>
      <c r="N11817" s="376"/>
      <c r="O11817" s="375"/>
      <c r="P11817" s="375"/>
      <c r="Q11817" s="376"/>
      <c r="R11817" s="376"/>
    </row>
    <row r="11818" spans="1:18" ht="11">
      <c r="A11818" s="375"/>
      <c r="B11818" s="375"/>
      <c r="C11818" s="375"/>
      <c r="D11818" s="375"/>
      <c r="E11818" s="375"/>
      <c r="F11818" s="375"/>
      <c r="G11818" s="375"/>
      <c r="H11818" s="376"/>
      <c r="I11818" s="375"/>
      <c r="J11818" s="375"/>
      <c r="K11818" s="375"/>
      <c r="L11818" s="376"/>
      <c r="M11818" s="376"/>
      <c r="N11818" s="376"/>
      <c r="O11818" s="375"/>
      <c r="P11818" s="375"/>
      <c r="Q11818" s="376"/>
      <c r="R11818" s="376"/>
    </row>
    <row r="11819" spans="1:18" ht="11">
      <c r="A11819" s="375"/>
      <c r="B11819" s="375"/>
      <c r="C11819" s="375"/>
      <c r="D11819" s="375"/>
      <c r="E11819" s="375"/>
      <c r="F11819" s="375"/>
      <c r="G11819" s="375"/>
      <c r="H11819" s="376"/>
      <c r="I11819" s="375"/>
      <c r="J11819" s="375"/>
      <c r="K11819" s="375"/>
      <c r="L11819" s="376"/>
      <c r="M11819" s="376"/>
      <c r="N11819" s="375"/>
      <c r="O11819" s="375"/>
      <c r="P11819" s="375"/>
      <c r="Q11819" s="376"/>
      <c r="R11819" s="375"/>
    </row>
    <row r="11820" spans="1:18" ht="11">
      <c r="A11820" s="375"/>
      <c r="B11820" s="375"/>
      <c r="C11820" s="375"/>
      <c r="D11820" s="375"/>
      <c r="E11820" s="375"/>
      <c r="F11820" s="375"/>
      <c r="G11820" s="375"/>
      <c r="H11820" s="376"/>
      <c r="I11820" s="375"/>
      <c r="J11820" s="375"/>
      <c r="K11820" s="375"/>
      <c r="L11820" s="376"/>
      <c r="M11820" s="376"/>
      <c r="N11820" s="376"/>
      <c r="O11820" s="375"/>
      <c r="P11820" s="375"/>
      <c r="Q11820" s="376"/>
      <c r="R11820" s="376"/>
    </row>
    <row r="11821" spans="1:18" ht="11">
      <c r="A11821" s="375"/>
      <c r="B11821" s="375"/>
      <c r="C11821" s="375"/>
      <c r="D11821" s="375"/>
      <c r="E11821" s="375"/>
      <c r="F11821" s="375"/>
      <c r="G11821" s="375"/>
      <c r="H11821" s="376"/>
      <c r="I11821" s="375"/>
      <c r="J11821" s="375"/>
      <c r="K11821" s="375"/>
      <c r="L11821" s="376"/>
      <c r="M11821" s="376"/>
      <c r="N11821" s="376"/>
      <c r="O11821" s="375"/>
      <c r="P11821" s="375"/>
      <c r="Q11821" s="376"/>
      <c r="R11821" s="376"/>
    </row>
    <row r="11822" spans="1:18" ht="11">
      <c r="A11822" s="375"/>
      <c r="B11822" s="375"/>
      <c r="C11822" s="375"/>
      <c r="D11822" s="375"/>
      <c r="E11822" s="375"/>
      <c r="F11822" s="375"/>
      <c r="G11822" s="375"/>
      <c r="H11822" s="376"/>
      <c r="I11822" s="375"/>
      <c r="J11822" s="375"/>
      <c r="K11822" s="375"/>
      <c r="L11822" s="376"/>
      <c r="M11822" s="376"/>
      <c r="N11822" s="376"/>
      <c r="O11822" s="375"/>
      <c r="P11822" s="375"/>
      <c r="Q11822" s="376"/>
      <c r="R11822" s="376"/>
    </row>
    <row r="11823" spans="1:18" ht="11">
      <c r="A11823" s="375"/>
      <c r="B11823" s="375"/>
      <c r="C11823" s="375"/>
      <c r="D11823" s="375"/>
      <c r="E11823" s="375"/>
      <c r="F11823" s="375"/>
      <c r="G11823" s="375"/>
      <c r="H11823" s="376"/>
      <c r="I11823" s="375"/>
      <c r="J11823" s="375"/>
      <c r="K11823" s="375"/>
      <c r="L11823" s="376"/>
      <c r="M11823" s="376"/>
      <c r="N11823" s="376"/>
      <c r="O11823" s="375"/>
      <c r="P11823" s="375"/>
      <c r="Q11823" s="376"/>
      <c r="R11823" s="376"/>
    </row>
    <row r="11824" spans="1:18" ht="11">
      <c r="A11824" s="375"/>
      <c r="B11824" s="375"/>
      <c r="C11824" s="375"/>
      <c r="D11824" s="375"/>
      <c r="E11824" s="375"/>
      <c r="F11824" s="375"/>
      <c r="G11824" s="375"/>
      <c r="H11824" s="376"/>
      <c r="I11824" s="375"/>
      <c r="J11824" s="375"/>
      <c r="K11824" s="375"/>
      <c r="L11824" s="376"/>
      <c r="M11824" s="376"/>
      <c r="N11824" s="376"/>
      <c r="O11824" s="375"/>
      <c r="P11824" s="375"/>
      <c r="Q11824" s="376"/>
      <c r="R11824" s="376"/>
    </row>
    <row r="11825" spans="1:18" ht="11">
      <c r="A11825" s="375"/>
      <c r="B11825" s="375"/>
      <c r="C11825" s="375"/>
      <c r="D11825" s="375"/>
      <c r="E11825" s="375"/>
      <c r="F11825" s="375"/>
      <c r="G11825" s="375"/>
      <c r="H11825" s="376"/>
      <c r="I11825" s="375"/>
      <c r="J11825" s="375"/>
      <c r="K11825" s="375"/>
      <c r="L11825" s="376"/>
      <c r="M11825" s="376"/>
      <c r="N11825" s="376"/>
      <c r="O11825" s="375"/>
      <c r="P11825" s="375"/>
      <c r="Q11825" s="376"/>
      <c r="R11825" s="376"/>
    </row>
    <row r="11826" spans="1:18" ht="11">
      <c r="A11826" s="375"/>
      <c r="B11826" s="375"/>
      <c r="C11826" s="375"/>
      <c r="D11826" s="375"/>
      <c r="E11826" s="375"/>
      <c r="F11826" s="375"/>
      <c r="G11826" s="375"/>
      <c r="H11826" s="376"/>
      <c r="I11826" s="375"/>
      <c r="J11826" s="375"/>
      <c r="K11826" s="375"/>
      <c r="L11826" s="376"/>
      <c r="M11826" s="376"/>
      <c r="N11826" s="376"/>
      <c r="O11826" s="375"/>
      <c r="P11826" s="375"/>
      <c r="Q11826" s="376"/>
      <c r="R11826" s="376"/>
    </row>
    <row r="11827" spans="1:18" ht="11">
      <c r="A11827" s="375"/>
      <c r="B11827" s="375"/>
      <c r="C11827" s="375"/>
      <c r="D11827" s="375"/>
      <c r="E11827" s="375"/>
      <c r="F11827" s="375"/>
      <c r="G11827" s="375"/>
      <c r="H11827" s="376"/>
      <c r="I11827" s="375"/>
      <c r="J11827" s="375"/>
      <c r="K11827" s="375"/>
      <c r="L11827" s="376"/>
      <c r="M11827" s="376"/>
      <c r="N11827" s="376"/>
      <c r="O11827" s="375"/>
      <c r="P11827" s="375"/>
      <c r="Q11827" s="376"/>
      <c r="R11827" s="376"/>
    </row>
    <row r="11828" spans="1:18" ht="11">
      <c r="A11828" s="375"/>
      <c r="B11828" s="375"/>
      <c r="C11828" s="375"/>
      <c r="D11828" s="375"/>
      <c r="E11828" s="375"/>
      <c r="F11828" s="375"/>
      <c r="G11828" s="375"/>
      <c r="H11828" s="376"/>
      <c r="I11828" s="375"/>
      <c r="J11828" s="375"/>
      <c r="K11828" s="375"/>
      <c r="L11828" s="376"/>
      <c r="M11828" s="376"/>
      <c r="N11828" s="376"/>
      <c r="O11828" s="375"/>
      <c r="P11828" s="375"/>
      <c r="Q11828" s="376"/>
      <c r="R11828" s="376"/>
    </row>
    <row r="11829" spans="1:18" ht="11">
      <c r="A11829" s="375"/>
      <c r="B11829" s="375"/>
      <c r="C11829" s="375"/>
      <c r="D11829" s="375"/>
      <c r="E11829" s="375"/>
      <c r="F11829" s="375"/>
      <c r="G11829" s="375"/>
      <c r="H11829" s="376"/>
      <c r="I11829" s="375"/>
      <c r="J11829" s="375"/>
      <c r="K11829" s="375"/>
      <c r="L11829" s="376"/>
      <c r="M11829" s="376"/>
      <c r="N11829" s="376"/>
      <c r="O11829" s="375"/>
      <c r="P11829" s="375"/>
      <c r="Q11829" s="376"/>
      <c r="R11829" s="376"/>
    </row>
    <row r="11830" spans="1:18" ht="11">
      <c r="A11830" s="375"/>
      <c r="B11830" s="375"/>
      <c r="C11830" s="375"/>
      <c r="D11830" s="375"/>
      <c r="E11830" s="375"/>
      <c r="F11830" s="375"/>
      <c r="G11830" s="375"/>
      <c r="H11830" s="376"/>
      <c r="I11830" s="375"/>
      <c r="J11830" s="375"/>
      <c r="K11830" s="375"/>
      <c r="L11830" s="376"/>
      <c r="M11830" s="376"/>
      <c r="N11830" s="376"/>
      <c r="O11830" s="375"/>
      <c r="P11830" s="375"/>
      <c r="Q11830" s="376"/>
      <c r="R11830" s="376"/>
    </row>
    <row r="11831" spans="1:18" ht="11">
      <c r="A11831" s="375"/>
      <c r="B11831" s="375"/>
      <c r="C11831" s="375"/>
      <c r="D11831" s="375"/>
      <c r="E11831" s="375"/>
      <c r="F11831" s="375"/>
      <c r="G11831" s="375"/>
      <c r="H11831" s="376"/>
      <c r="I11831" s="375"/>
      <c r="J11831" s="375"/>
      <c r="K11831" s="375"/>
      <c r="L11831" s="376"/>
      <c r="M11831" s="376"/>
      <c r="N11831" s="376"/>
      <c r="O11831" s="375"/>
      <c r="P11831" s="375"/>
      <c r="Q11831" s="376"/>
      <c r="R11831" s="376"/>
    </row>
    <row r="11832" spans="1:18" ht="11">
      <c r="A11832" s="375"/>
      <c r="B11832" s="375"/>
      <c r="C11832" s="375"/>
      <c r="D11832" s="375"/>
      <c r="E11832" s="375"/>
      <c r="F11832" s="375"/>
      <c r="G11832" s="375"/>
      <c r="H11832" s="376"/>
      <c r="I11832" s="375"/>
      <c r="J11832" s="375"/>
      <c r="K11832" s="375"/>
      <c r="L11832" s="376"/>
      <c r="M11832" s="376"/>
      <c r="N11832" s="376"/>
      <c r="O11832" s="375"/>
      <c r="P11832" s="375"/>
      <c r="Q11832" s="376"/>
      <c r="R11832" s="376"/>
    </row>
    <row r="11833" spans="1:18" ht="11">
      <c r="A11833" s="375"/>
      <c r="B11833" s="375"/>
      <c r="C11833" s="375"/>
      <c r="D11833" s="375"/>
      <c r="E11833" s="375"/>
      <c r="F11833" s="375"/>
      <c r="G11833" s="375"/>
      <c r="H11833" s="376"/>
      <c r="I11833" s="375"/>
      <c r="J11833" s="376"/>
      <c r="K11833" s="375"/>
      <c r="L11833" s="376"/>
      <c r="M11833" s="376"/>
      <c r="N11833" s="376"/>
      <c r="O11833" s="376"/>
      <c r="P11833" s="375"/>
      <c r="Q11833" s="376"/>
      <c r="R11833" s="376"/>
    </row>
    <row r="11834" spans="1:18" ht="11">
      <c r="A11834" s="375"/>
      <c r="B11834" s="375"/>
      <c r="C11834" s="375"/>
      <c r="D11834" s="375"/>
      <c r="E11834" s="375"/>
      <c r="F11834" s="375"/>
      <c r="G11834" s="375"/>
      <c r="H11834" s="376"/>
      <c r="I11834" s="375"/>
      <c r="J11834" s="375"/>
      <c r="K11834" s="375"/>
      <c r="L11834" s="376"/>
      <c r="M11834" s="376"/>
      <c r="N11834" s="376"/>
      <c r="O11834" s="375"/>
      <c r="P11834" s="375"/>
      <c r="Q11834" s="376"/>
      <c r="R11834" s="376"/>
    </row>
    <row r="11835" spans="1:18" ht="11">
      <c r="A11835" s="375"/>
      <c r="B11835" s="375"/>
      <c r="C11835" s="375"/>
      <c r="D11835" s="375"/>
      <c r="E11835" s="375"/>
      <c r="F11835" s="375"/>
      <c r="G11835" s="375"/>
      <c r="H11835" s="376"/>
      <c r="I11835" s="375"/>
      <c r="J11835" s="375"/>
      <c r="K11835" s="375"/>
      <c r="L11835" s="376"/>
      <c r="M11835" s="376"/>
      <c r="N11835" s="376"/>
      <c r="O11835" s="375"/>
      <c r="P11835" s="375"/>
      <c r="Q11835" s="376"/>
      <c r="R11835" s="376"/>
    </row>
    <row r="11836" spans="1:18" ht="11">
      <c r="A11836" s="375"/>
      <c r="B11836" s="375"/>
      <c r="C11836" s="375"/>
      <c r="D11836" s="375"/>
      <c r="E11836" s="375"/>
      <c r="F11836" s="375"/>
      <c r="G11836" s="375"/>
      <c r="H11836" s="376"/>
      <c r="I11836" s="375"/>
      <c r="J11836" s="375"/>
      <c r="K11836" s="375"/>
      <c r="L11836" s="376"/>
      <c r="M11836" s="376"/>
      <c r="N11836" s="376"/>
      <c r="O11836" s="375"/>
      <c r="P11836" s="375"/>
      <c r="Q11836" s="376"/>
      <c r="R11836" s="376"/>
    </row>
    <row r="11837" spans="1:18" ht="11">
      <c r="A11837" s="375"/>
      <c r="B11837" s="375"/>
      <c r="C11837" s="375"/>
      <c r="D11837" s="375"/>
      <c r="E11837" s="375"/>
      <c r="F11837" s="375"/>
      <c r="G11837" s="375"/>
      <c r="H11837" s="376"/>
      <c r="I11837" s="375"/>
      <c r="J11837" s="375"/>
      <c r="K11837" s="375"/>
      <c r="L11837" s="376"/>
      <c r="M11837" s="376"/>
      <c r="N11837" s="376"/>
      <c r="O11837" s="375"/>
      <c r="P11837" s="375"/>
      <c r="Q11837" s="376"/>
      <c r="R11837" s="376"/>
    </row>
    <row r="11838" spans="1:18" ht="11">
      <c r="A11838" s="375"/>
      <c r="B11838" s="375"/>
      <c r="C11838" s="375"/>
      <c r="D11838" s="375"/>
      <c r="E11838" s="375"/>
      <c r="F11838" s="375"/>
      <c r="G11838" s="375"/>
      <c r="H11838" s="376"/>
      <c r="I11838" s="375"/>
      <c r="J11838" s="375"/>
      <c r="K11838" s="375"/>
      <c r="L11838" s="376"/>
      <c r="M11838" s="376"/>
      <c r="N11838" s="376"/>
      <c r="O11838" s="375"/>
      <c r="P11838" s="375"/>
      <c r="Q11838" s="376"/>
      <c r="R11838" s="376"/>
    </row>
    <row r="11839" spans="1:18" ht="11">
      <c r="A11839" s="375"/>
      <c r="B11839" s="375"/>
      <c r="C11839" s="375"/>
      <c r="D11839" s="375"/>
      <c r="E11839" s="375"/>
      <c r="F11839" s="375"/>
      <c r="G11839" s="375"/>
      <c r="H11839" s="376"/>
      <c r="I11839" s="375"/>
      <c r="J11839" s="376"/>
      <c r="K11839" s="375"/>
      <c r="L11839" s="376"/>
      <c r="M11839" s="376"/>
      <c r="N11839" s="376"/>
      <c r="O11839" s="376"/>
      <c r="P11839" s="375"/>
      <c r="Q11839" s="376"/>
      <c r="R11839" s="376"/>
    </row>
    <row r="11840" spans="1:18" ht="11">
      <c r="A11840" s="375"/>
      <c r="B11840" s="375"/>
      <c r="C11840" s="375"/>
      <c r="D11840" s="375"/>
      <c r="E11840" s="375"/>
      <c r="F11840" s="375"/>
      <c r="G11840" s="375"/>
      <c r="H11840" s="376"/>
      <c r="I11840" s="375"/>
      <c r="J11840" s="375"/>
      <c r="K11840" s="375"/>
      <c r="L11840" s="376"/>
      <c r="M11840" s="376"/>
      <c r="N11840" s="376"/>
      <c r="O11840" s="375"/>
      <c r="P11840" s="375"/>
      <c r="Q11840" s="376"/>
      <c r="R11840" s="376"/>
    </row>
    <row r="11841" spans="1:18" ht="11">
      <c r="A11841" s="375"/>
      <c r="B11841" s="375"/>
      <c r="C11841" s="375"/>
      <c r="D11841" s="375"/>
      <c r="E11841" s="375"/>
      <c r="F11841" s="375"/>
      <c r="G11841" s="375"/>
      <c r="H11841" s="376"/>
      <c r="I11841" s="375"/>
      <c r="J11841" s="375"/>
      <c r="K11841" s="375"/>
      <c r="L11841" s="376"/>
      <c r="M11841" s="376"/>
      <c r="N11841" s="376"/>
      <c r="O11841" s="375"/>
      <c r="P11841" s="375"/>
      <c r="Q11841" s="376"/>
      <c r="R11841" s="376"/>
    </row>
    <row r="11842" spans="1:18" ht="11">
      <c r="A11842" s="375"/>
      <c r="B11842" s="375"/>
      <c r="C11842" s="375"/>
      <c r="D11842" s="375"/>
      <c r="E11842" s="375"/>
      <c r="F11842" s="375"/>
      <c r="G11842" s="375"/>
      <c r="H11842" s="376"/>
      <c r="I11842" s="375"/>
      <c r="J11842" s="376"/>
      <c r="K11842" s="375"/>
      <c r="L11842" s="376"/>
      <c r="M11842" s="376"/>
      <c r="N11842" s="376"/>
      <c r="O11842" s="376"/>
      <c r="P11842" s="375"/>
      <c r="Q11842" s="376"/>
      <c r="R11842" s="376"/>
    </row>
    <row r="11843" spans="1:18" ht="11">
      <c r="A11843" s="375"/>
      <c r="B11843" s="375"/>
      <c r="C11843" s="375"/>
      <c r="D11843" s="375"/>
      <c r="E11843" s="375"/>
      <c r="F11843" s="375"/>
      <c r="G11843" s="375"/>
      <c r="H11843" s="376"/>
      <c r="I11843" s="375"/>
      <c r="J11843" s="375"/>
      <c r="K11843" s="375"/>
      <c r="L11843" s="376"/>
      <c r="M11843" s="376"/>
      <c r="N11843" s="376"/>
      <c r="O11843" s="375"/>
      <c r="P11843" s="375"/>
      <c r="Q11843" s="376"/>
      <c r="R11843" s="376"/>
    </row>
    <row r="11844" spans="1:18" ht="11">
      <c r="A11844" s="375"/>
      <c r="B11844" s="375"/>
      <c r="C11844" s="375"/>
      <c r="D11844" s="375"/>
      <c r="E11844" s="375"/>
      <c r="F11844" s="375"/>
      <c r="G11844" s="375"/>
      <c r="H11844" s="376"/>
      <c r="I11844" s="375"/>
      <c r="J11844" s="375"/>
      <c r="K11844" s="375"/>
      <c r="L11844" s="376"/>
      <c r="M11844" s="376"/>
      <c r="N11844" s="376"/>
      <c r="O11844" s="375"/>
      <c r="P11844" s="375"/>
      <c r="Q11844" s="376"/>
      <c r="R11844" s="376"/>
    </row>
    <row r="11845" spans="1:18" ht="11">
      <c r="A11845" s="375"/>
      <c r="B11845" s="375"/>
      <c r="C11845" s="375"/>
      <c r="D11845" s="375"/>
      <c r="E11845" s="375"/>
      <c r="F11845" s="375"/>
      <c r="G11845" s="375"/>
      <c r="H11845" s="376"/>
      <c r="I11845" s="375"/>
      <c r="J11845" s="375"/>
      <c r="K11845" s="375"/>
      <c r="L11845" s="376"/>
      <c r="M11845" s="376"/>
      <c r="N11845" s="376"/>
      <c r="O11845" s="375"/>
      <c r="P11845" s="375"/>
      <c r="Q11845" s="376"/>
      <c r="R11845" s="376"/>
    </row>
    <row r="11846" spans="1:18" ht="11">
      <c r="A11846" s="375"/>
      <c r="B11846" s="375"/>
      <c r="C11846" s="375"/>
      <c r="D11846" s="375"/>
      <c r="E11846" s="375"/>
      <c r="F11846" s="375"/>
      <c r="G11846" s="375"/>
      <c r="H11846" s="376"/>
      <c r="I11846" s="375"/>
      <c r="J11846" s="375"/>
      <c r="K11846" s="375"/>
      <c r="L11846" s="376"/>
      <c r="M11846" s="376"/>
      <c r="N11846" s="376"/>
      <c r="O11846" s="375"/>
      <c r="P11846" s="375"/>
      <c r="Q11846" s="376"/>
      <c r="R11846" s="376"/>
    </row>
    <row r="11847" spans="1:18" ht="11">
      <c r="A11847" s="375"/>
      <c r="B11847" s="375"/>
      <c r="C11847" s="375"/>
      <c r="D11847" s="375"/>
      <c r="E11847" s="375"/>
      <c r="F11847" s="375"/>
      <c r="G11847" s="375"/>
      <c r="H11847" s="376"/>
      <c r="I11847" s="375"/>
      <c r="J11847" s="375"/>
      <c r="K11847" s="375"/>
      <c r="L11847" s="376"/>
      <c r="M11847" s="376"/>
      <c r="N11847" s="376"/>
      <c r="O11847" s="375"/>
      <c r="P11847" s="375"/>
      <c r="Q11847" s="376"/>
      <c r="R11847" s="376"/>
    </row>
    <row r="11848" spans="1:18" ht="11">
      <c r="A11848" s="375"/>
      <c r="B11848" s="375"/>
      <c r="C11848" s="375"/>
      <c r="D11848" s="375"/>
      <c r="E11848" s="375"/>
      <c r="F11848" s="375"/>
      <c r="G11848" s="375"/>
      <c r="H11848" s="376"/>
      <c r="I11848" s="375"/>
      <c r="J11848" s="375"/>
      <c r="K11848" s="375"/>
      <c r="L11848" s="376"/>
      <c r="M11848" s="376"/>
      <c r="N11848" s="376"/>
      <c r="O11848" s="375"/>
      <c r="P11848" s="375"/>
      <c r="Q11848" s="376"/>
      <c r="R11848" s="376"/>
    </row>
    <row r="11849" spans="1:18" ht="11">
      <c r="A11849" s="375"/>
      <c r="B11849" s="375"/>
      <c r="C11849" s="375"/>
      <c r="D11849" s="375"/>
      <c r="E11849" s="375"/>
      <c r="F11849" s="375"/>
      <c r="G11849" s="375"/>
      <c r="H11849" s="376"/>
      <c r="I11849" s="375"/>
      <c r="J11849" s="375"/>
      <c r="K11849" s="375"/>
      <c r="L11849" s="376"/>
      <c r="M11849" s="376"/>
      <c r="N11849" s="376"/>
      <c r="O11849" s="375"/>
      <c r="P11849" s="375"/>
      <c r="Q11849" s="376"/>
      <c r="R11849" s="376"/>
    </row>
    <row r="11850" spans="1:18" ht="11">
      <c r="A11850" s="375"/>
      <c r="B11850" s="375"/>
      <c r="C11850" s="375"/>
      <c r="D11850" s="375"/>
      <c r="E11850" s="375"/>
      <c r="F11850" s="375"/>
      <c r="G11850" s="375"/>
      <c r="H11850" s="376"/>
      <c r="I11850" s="375"/>
      <c r="J11850" s="375"/>
      <c r="K11850" s="375"/>
      <c r="L11850" s="376"/>
      <c r="M11850" s="376"/>
      <c r="N11850" s="376"/>
      <c r="O11850" s="375"/>
      <c r="P11850" s="375"/>
      <c r="Q11850" s="376"/>
      <c r="R11850" s="376"/>
    </row>
    <row r="11851" spans="1:18" ht="11">
      <c r="A11851" s="375"/>
      <c r="B11851" s="375"/>
      <c r="C11851" s="375"/>
      <c r="D11851" s="375"/>
      <c r="E11851" s="375"/>
      <c r="F11851" s="375"/>
      <c r="G11851" s="375"/>
      <c r="H11851" s="376"/>
      <c r="I11851" s="375"/>
      <c r="J11851" s="375"/>
      <c r="K11851" s="375"/>
      <c r="L11851" s="376"/>
      <c r="M11851" s="376"/>
      <c r="N11851" s="376"/>
      <c r="O11851" s="375"/>
      <c r="P11851" s="375"/>
      <c r="Q11851" s="376"/>
      <c r="R11851" s="376"/>
    </row>
    <row r="11852" spans="1:18" ht="11">
      <c r="A11852" s="375"/>
      <c r="B11852" s="375"/>
      <c r="C11852" s="375"/>
      <c r="D11852" s="375"/>
      <c r="E11852" s="375"/>
      <c r="F11852" s="375"/>
      <c r="G11852" s="375"/>
      <c r="H11852" s="376"/>
      <c r="I11852" s="375"/>
      <c r="J11852" s="375"/>
      <c r="K11852" s="375"/>
      <c r="L11852" s="376"/>
      <c r="M11852" s="376"/>
      <c r="N11852" s="376"/>
      <c r="O11852" s="375"/>
      <c r="P11852" s="375"/>
      <c r="Q11852" s="376"/>
      <c r="R11852" s="376"/>
    </row>
    <row r="11853" spans="1:18" ht="11">
      <c r="A11853" s="375"/>
      <c r="B11853" s="375"/>
      <c r="C11853" s="375"/>
      <c r="D11853" s="375"/>
      <c r="E11853" s="375"/>
      <c r="F11853" s="375"/>
      <c r="G11853" s="375"/>
      <c r="H11853" s="376"/>
      <c r="I11853" s="375"/>
      <c r="J11853" s="375"/>
      <c r="K11853" s="375"/>
      <c r="L11853" s="376"/>
      <c r="M11853" s="376"/>
      <c r="N11853" s="376"/>
      <c r="O11853" s="375"/>
      <c r="P11853" s="375"/>
      <c r="Q11853" s="376"/>
      <c r="R11853" s="376"/>
    </row>
    <row r="11854" spans="1:18" ht="11">
      <c r="A11854" s="375"/>
      <c r="B11854" s="375"/>
      <c r="C11854" s="375"/>
      <c r="D11854" s="375"/>
      <c r="E11854" s="375"/>
      <c r="F11854" s="375"/>
      <c r="G11854" s="375"/>
      <c r="H11854" s="376"/>
      <c r="I11854" s="375"/>
      <c r="J11854" s="375"/>
      <c r="K11854" s="375"/>
      <c r="L11854" s="376"/>
      <c r="M11854" s="376"/>
      <c r="N11854" s="376"/>
      <c r="O11854" s="375"/>
      <c r="P11854" s="375"/>
      <c r="Q11854" s="376"/>
      <c r="R11854" s="376"/>
    </row>
    <row r="11855" spans="1:18" ht="11">
      <c r="A11855" s="375"/>
      <c r="B11855" s="375"/>
      <c r="C11855" s="375"/>
      <c r="D11855" s="375"/>
      <c r="E11855" s="375"/>
      <c r="F11855" s="375"/>
      <c r="G11855" s="375"/>
      <c r="H11855" s="376"/>
      <c r="I11855" s="375"/>
      <c r="J11855" s="375"/>
      <c r="K11855" s="375"/>
      <c r="L11855" s="376"/>
      <c r="M11855" s="376"/>
      <c r="N11855" s="376"/>
      <c r="O11855" s="375"/>
      <c r="P11855" s="375"/>
      <c r="Q11855" s="376"/>
      <c r="R11855" s="376"/>
    </row>
    <row r="11856" spans="1:18" ht="11">
      <c r="A11856" s="375"/>
      <c r="B11856" s="375"/>
      <c r="C11856" s="375"/>
      <c r="D11856" s="375"/>
      <c r="E11856" s="375"/>
      <c r="F11856" s="375"/>
      <c r="G11856" s="375"/>
      <c r="H11856" s="376"/>
      <c r="I11856" s="375"/>
      <c r="J11856" s="375"/>
      <c r="K11856" s="375"/>
      <c r="L11856" s="376"/>
      <c r="M11856" s="376"/>
      <c r="N11856" s="376"/>
      <c r="O11856" s="375"/>
      <c r="P11856" s="375"/>
      <c r="Q11856" s="376"/>
      <c r="R11856" s="376"/>
    </row>
    <row r="11857" spans="1:18" ht="11">
      <c r="A11857" s="375"/>
      <c r="B11857" s="375"/>
      <c r="C11857" s="375"/>
      <c r="D11857" s="375"/>
      <c r="E11857" s="375"/>
      <c r="F11857" s="375"/>
      <c r="G11857" s="375"/>
      <c r="H11857" s="376"/>
      <c r="I11857" s="375"/>
      <c r="J11857" s="375"/>
      <c r="K11857" s="375"/>
      <c r="L11857" s="376"/>
      <c r="M11857" s="376"/>
      <c r="N11857" s="376"/>
      <c r="O11857" s="375"/>
      <c r="P11857" s="375"/>
      <c r="Q11857" s="376"/>
      <c r="R11857" s="376"/>
    </row>
    <row r="11858" spans="1:18" ht="11">
      <c r="A11858" s="375"/>
      <c r="B11858" s="375"/>
      <c r="C11858" s="375"/>
      <c r="D11858" s="375"/>
      <c r="E11858" s="375"/>
      <c r="F11858" s="375"/>
      <c r="G11858" s="375"/>
      <c r="H11858" s="376"/>
      <c r="I11858" s="375"/>
      <c r="J11858" s="375"/>
      <c r="K11858" s="375"/>
      <c r="L11858" s="376"/>
      <c r="M11858" s="376"/>
      <c r="N11858" s="376"/>
      <c r="O11858" s="375"/>
      <c r="P11858" s="375"/>
      <c r="Q11858" s="376"/>
      <c r="R11858" s="376"/>
    </row>
    <row r="11859" spans="1:18" ht="11">
      <c r="A11859" s="375"/>
      <c r="B11859" s="375"/>
      <c r="C11859" s="375"/>
      <c r="D11859" s="375"/>
      <c r="E11859" s="375"/>
      <c r="F11859" s="375"/>
      <c r="G11859" s="375"/>
      <c r="H11859" s="376"/>
      <c r="I11859" s="375"/>
      <c r="J11859" s="376"/>
      <c r="K11859" s="375"/>
      <c r="L11859" s="376"/>
      <c r="M11859" s="376"/>
      <c r="N11859" s="376"/>
      <c r="O11859" s="376"/>
      <c r="P11859" s="375"/>
      <c r="Q11859" s="376"/>
      <c r="R11859" s="376"/>
    </row>
    <row r="11860" spans="1:18" ht="11">
      <c r="A11860" s="375"/>
      <c r="B11860" s="375"/>
      <c r="C11860" s="375"/>
      <c r="D11860" s="375"/>
      <c r="E11860" s="375"/>
      <c r="F11860" s="375"/>
      <c r="G11860" s="375"/>
      <c r="H11860" s="376"/>
      <c r="I11860" s="375"/>
      <c r="J11860" s="375"/>
      <c r="K11860" s="375"/>
      <c r="L11860" s="376"/>
      <c r="M11860" s="376"/>
      <c r="N11860" s="376"/>
      <c r="O11860" s="375"/>
      <c r="P11860" s="375"/>
      <c r="Q11860" s="376"/>
      <c r="R11860" s="376"/>
    </row>
    <row r="11861" spans="1:18" ht="11">
      <c r="A11861" s="375"/>
      <c r="B11861" s="375"/>
      <c r="C11861" s="375"/>
      <c r="D11861" s="375"/>
      <c r="E11861" s="375"/>
      <c r="F11861" s="375"/>
      <c r="G11861" s="375"/>
      <c r="H11861" s="376"/>
      <c r="I11861" s="375"/>
      <c r="J11861" s="376"/>
      <c r="K11861" s="375"/>
      <c r="L11861" s="376"/>
      <c r="M11861" s="376"/>
      <c r="N11861" s="376"/>
      <c r="O11861" s="376"/>
      <c r="P11861" s="375"/>
      <c r="Q11861" s="376"/>
      <c r="R11861" s="376"/>
    </row>
    <row r="11862" spans="1:18" ht="11">
      <c r="A11862" s="375"/>
      <c r="B11862" s="375"/>
      <c r="C11862" s="375"/>
      <c r="D11862" s="375"/>
      <c r="E11862" s="375"/>
      <c r="F11862" s="375"/>
      <c r="G11862" s="375"/>
      <c r="H11862" s="376"/>
      <c r="I11862" s="375"/>
      <c r="J11862" s="376"/>
      <c r="K11862" s="375"/>
      <c r="L11862" s="376"/>
      <c r="M11862" s="376"/>
      <c r="N11862" s="376"/>
      <c r="O11862" s="376"/>
      <c r="P11862" s="375"/>
      <c r="Q11862" s="376"/>
      <c r="R11862" s="376"/>
    </row>
    <row r="11863" spans="1:18" ht="11">
      <c r="A11863" s="375"/>
      <c r="B11863" s="375"/>
      <c r="C11863" s="375"/>
      <c r="D11863" s="375"/>
      <c r="E11863" s="375"/>
      <c r="F11863" s="375"/>
      <c r="G11863" s="375"/>
      <c r="H11863" s="376"/>
      <c r="I11863" s="375"/>
      <c r="J11863" s="375"/>
      <c r="K11863" s="375"/>
      <c r="L11863" s="376"/>
      <c r="M11863" s="376"/>
      <c r="N11863" s="376"/>
      <c r="O11863" s="375"/>
      <c r="P11863" s="375"/>
      <c r="Q11863" s="376"/>
      <c r="R11863" s="376"/>
    </row>
    <row r="11864" spans="1:18" ht="11">
      <c r="A11864" s="375"/>
      <c r="B11864" s="375"/>
      <c r="C11864" s="375"/>
      <c r="D11864" s="375"/>
      <c r="E11864" s="375"/>
      <c r="F11864" s="375"/>
      <c r="G11864" s="375"/>
      <c r="H11864" s="376"/>
      <c r="I11864" s="375"/>
      <c r="J11864" s="375"/>
      <c r="K11864" s="375"/>
      <c r="L11864" s="376"/>
      <c r="M11864" s="376"/>
      <c r="N11864" s="376"/>
      <c r="O11864" s="375"/>
      <c r="P11864" s="375"/>
      <c r="Q11864" s="376"/>
      <c r="R11864" s="376"/>
    </row>
    <row r="11865" spans="1:18" ht="11">
      <c r="A11865" s="375"/>
      <c r="B11865" s="375"/>
      <c r="C11865" s="375"/>
      <c r="D11865" s="375"/>
      <c r="E11865" s="375"/>
      <c r="F11865" s="375"/>
      <c r="G11865" s="375"/>
      <c r="H11865" s="376"/>
      <c r="I11865" s="375"/>
      <c r="J11865" s="375"/>
      <c r="K11865" s="375"/>
      <c r="L11865" s="376"/>
      <c r="M11865" s="376"/>
      <c r="N11865" s="376"/>
      <c r="O11865" s="375"/>
      <c r="P11865" s="375"/>
      <c r="Q11865" s="376"/>
      <c r="R11865" s="376"/>
    </row>
    <row r="11866" spans="1:18" ht="11">
      <c r="A11866" s="375"/>
      <c r="B11866" s="375"/>
      <c r="C11866" s="375"/>
      <c r="D11866" s="375"/>
      <c r="E11866" s="375"/>
      <c r="F11866" s="375"/>
      <c r="G11866" s="375"/>
      <c r="H11866" s="376"/>
      <c r="I11866" s="375"/>
      <c r="J11866" s="375"/>
      <c r="K11866" s="375"/>
      <c r="L11866" s="376"/>
      <c r="M11866" s="376"/>
      <c r="N11866" s="376"/>
      <c r="O11866" s="375"/>
      <c r="P11866" s="375"/>
      <c r="Q11866" s="376"/>
      <c r="R11866" s="376"/>
    </row>
    <row r="11867" spans="1:18" ht="11">
      <c r="A11867" s="375"/>
      <c r="B11867" s="375"/>
      <c r="C11867" s="375"/>
      <c r="D11867" s="375"/>
      <c r="E11867" s="375"/>
      <c r="F11867" s="375"/>
      <c r="G11867" s="375"/>
      <c r="H11867" s="376"/>
      <c r="I11867" s="375"/>
      <c r="J11867" s="375"/>
      <c r="K11867" s="375"/>
      <c r="L11867" s="376"/>
      <c r="M11867" s="376"/>
      <c r="N11867" s="376"/>
      <c r="O11867" s="375"/>
      <c r="P11867" s="375"/>
      <c r="Q11867" s="376"/>
      <c r="R11867" s="376"/>
    </row>
    <row r="11868" spans="1:18" ht="11">
      <c r="A11868" s="375"/>
      <c r="B11868" s="375"/>
      <c r="C11868" s="375"/>
      <c r="D11868" s="375"/>
      <c r="E11868" s="375"/>
      <c r="F11868" s="375"/>
      <c r="G11868" s="375"/>
      <c r="H11868" s="376"/>
      <c r="I11868" s="375"/>
      <c r="J11868" s="375"/>
      <c r="K11868" s="375"/>
      <c r="L11868" s="376"/>
      <c r="M11868" s="376"/>
      <c r="N11868" s="376"/>
      <c r="O11868" s="375"/>
      <c r="P11868" s="375"/>
      <c r="Q11868" s="376"/>
      <c r="R11868" s="376"/>
    </row>
    <row r="11869" spans="1:18" ht="11">
      <c r="A11869" s="375"/>
      <c r="B11869" s="375"/>
      <c r="C11869" s="375"/>
      <c r="D11869" s="375"/>
      <c r="E11869" s="375"/>
      <c r="F11869" s="375"/>
      <c r="G11869" s="375"/>
      <c r="H11869" s="376"/>
      <c r="I11869" s="375"/>
      <c r="J11869" s="375"/>
      <c r="K11869" s="375"/>
      <c r="L11869" s="376"/>
      <c r="M11869" s="376"/>
      <c r="N11869" s="376"/>
      <c r="O11869" s="375"/>
      <c r="P11869" s="375"/>
      <c r="Q11869" s="376"/>
      <c r="R11869" s="376"/>
    </row>
    <row r="11870" spans="1:18" ht="11">
      <c r="A11870" s="375"/>
      <c r="B11870" s="375"/>
      <c r="C11870" s="375"/>
      <c r="D11870" s="375"/>
      <c r="E11870" s="375"/>
      <c r="F11870" s="375"/>
      <c r="G11870" s="375"/>
      <c r="H11870" s="376"/>
      <c r="I11870" s="375"/>
      <c r="J11870" s="375"/>
      <c r="K11870" s="375"/>
      <c r="L11870" s="376"/>
      <c r="M11870" s="376"/>
      <c r="N11870" s="376"/>
      <c r="O11870" s="375"/>
      <c r="P11870" s="375"/>
      <c r="Q11870" s="376"/>
      <c r="R11870" s="376"/>
    </row>
    <row r="11871" spans="1:18" ht="11">
      <c r="A11871" s="375"/>
      <c r="B11871" s="375"/>
      <c r="C11871" s="375"/>
      <c r="D11871" s="375"/>
      <c r="E11871" s="375"/>
      <c r="F11871" s="375"/>
      <c r="G11871" s="375"/>
      <c r="H11871" s="376"/>
      <c r="I11871" s="375"/>
      <c r="J11871" s="375"/>
      <c r="K11871" s="375"/>
      <c r="L11871" s="376"/>
      <c r="M11871" s="376"/>
      <c r="N11871" s="376"/>
      <c r="O11871" s="375"/>
      <c r="P11871" s="375"/>
      <c r="Q11871" s="376"/>
      <c r="R11871" s="376"/>
    </row>
    <row r="11872" spans="1:18" ht="11">
      <c r="A11872" s="375"/>
      <c r="B11872" s="375"/>
      <c r="C11872" s="375"/>
      <c r="D11872" s="375"/>
      <c r="E11872" s="375"/>
      <c r="F11872" s="375"/>
      <c r="G11872" s="375"/>
      <c r="H11872" s="376"/>
      <c r="I11872" s="375"/>
      <c r="J11872" s="375"/>
      <c r="K11872" s="375"/>
      <c r="L11872" s="376"/>
      <c r="M11872" s="376"/>
      <c r="N11872" s="376"/>
      <c r="O11872" s="375"/>
      <c r="P11872" s="375"/>
      <c r="Q11872" s="376"/>
      <c r="R11872" s="376"/>
    </row>
    <row r="11873" spans="1:18" ht="11">
      <c r="A11873" s="375"/>
      <c r="B11873" s="375"/>
      <c r="C11873" s="375"/>
      <c r="D11873" s="375"/>
      <c r="E11873" s="375"/>
      <c r="F11873" s="375"/>
      <c r="G11873" s="375"/>
      <c r="H11873" s="376"/>
      <c r="I11873" s="375"/>
      <c r="J11873" s="376"/>
      <c r="K11873" s="375"/>
      <c r="L11873" s="376"/>
      <c r="M11873" s="376"/>
      <c r="N11873" s="376"/>
      <c r="O11873" s="376"/>
      <c r="P11873" s="375"/>
      <c r="Q11873" s="376"/>
      <c r="R11873" s="376"/>
    </row>
    <row r="11874" spans="1:18" ht="11">
      <c r="A11874" s="375"/>
      <c r="B11874" s="375"/>
      <c r="C11874" s="375"/>
      <c r="D11874" s="375"/>
      <c r="E11874" s="375"/>
      <c r="F11874" s="375"/>
      <c r="G11874" s="375"/>
      <c r="H11874" s="376"/>
      <c r="I11874" s="375"/>
      <c r="J11874" s="375"/>
      <c r="K11874" s="375"/>
      <c r="L11874" s="376"/>
      <c r="M11874" s="376"/>
      <c r="N11874" s="376"/>
      <c r="O11874" s="375"/>
      <c r="P11874" s="375"/>
      <c r="Q11874" s="376"/>
      <c r="R11874" s="376"/>
    </row>
    <row r="11875" spans="1:18" ht="11">
      <c r="A11875" s="375"/>
      <c r="B11875" s="375"/>
      <c r="C11875" s="375"/>
      <c r="D11875" s="375"/>
      <c r="E11875" s="375"/>
      <c r="F11875" s="375"/>
      <c r="G11875" s="375"/>
      <c r="H11875" s="376"/>
      <c r="I11875" s="375"/>
      <c r="J11875" s="375"/>
      <c r="K11875" s="375"/>
      <c r="L11875" s="376"/>
      <c r="M11875" s="376"/>
      <c r="N11875" s="376"/>
      <c r="O11875" s="375"/>
      <c r="P11875" s="375"/>
      <c r="Q11875" s="376"/>
      <c r="R11875" s="376"/>
    </row>
    <row r="11876" spans="1:18" ht="11">
      <c r="A11876" s="375"/>
      <c r="B11876" s="375"/>
      <c r="C11876" s="375"/>
      <c r="D11876" s="375"/>
      <c r="E11876" s="375"/>
      <c r="F11876" s="375"/>
      <c r="G11876" s="375"/>
      <c r="H11876" s="376"/>
      <c r="I11876" s="375"/>
      <c r="J11876" s="375"/>
      <c r="K11876" s="375"/>
      <c r="L11876" s="376"/>
      <c r="M11876" s="376"/>
      <c r="N11876" s="376"/>
      <c r="O11876" s="375"/>
      <c r="P11876" s="375"/>
      <c r="Q11876" s="376"/>
      <c r="R11876" s="376"/>
    </row>
    <row r="11877" spans="1:18" ht="11">
      <c r="A11877" s="375"/>
      <c r="B11877" s="375"/>
      <c r="C11877" s="375"/>
      <c r="D11877" s="375"/>
      <c r="E11877" s="375"/>
      <c r="F11877" s="375"/>
      <c r="G11877" s="375"/>
      <c r="H11877" s="376"/>
      <c r="I11877" s="375"/>
      <c r="J11877" s="375"/>
      <c r="K11877" s="375"/>
      <c r="L11877" s="376"/>
      <c r="M11877" s="376"/>
      <c r="N11877" s="376"/>
      <c r="O11877" s="375"/>
      <c r="P11877" s="375"/>
      <c r="Q11877" s="376"/>
      <c r="R11877" s="376"/>
    </row>
    <row r="11878" spans="1:18" ht="11">
      <c r="A11878" s="375"/>
      <c r="B11878" s="375"/>
      <c r="C11878" s="375"/>
      <c r="D11878" s="375"/>
      <c r="E11878" s="375"/>
      <c r="F11878" s="375"/>
      <c r="G11878" s="375"/>
      <c r="H11878" s="376"/>
      <c r="I11878" s="375"/>
      <c r="J11878" s="375"/>
      <c r="K11878" s="375"/>
      <c r="L11878" s="376"/>
      <c r="M11878" s="376"/>
      <c r="N11878" s="376"/>
      <c r="O11878" s="375"/>
      <c r="P11878" s="375"/>
      <c r="Q11878" s="376"/>
      <c r="R11878" s="376"/>
    </row>
    <row r="11879" spans="1:18" ht="11">
      <c r="A11879" s="375"/>
      <c r="B11879" s="375"/>
      <c r="C11879" s="375"/>
      <c r="D11879" s="375"/>
      <c r="E11879" s="375"/>
      <c r="F11879" s="375"/>
      <c r="G11879" s="375"/>
      <c r="H11879" s="376"/>
      <c r="I11879" s="375"/>
      <c r="J11879" s="375"/>
      <c r="K11879" s="375"/>
      <c r="L11879" s="376"/>
      <c r="M11879" s="376"/>
      <c r="N11879" s="376"/>
      <c r="O11879" s="375"/>
      <c r="P11879" s="375"/>
      <c r="Q11879" s="376"/>
      <c r="R11879" s="376"/>
    </row>
    <row r="11880" spans="1:18" ht="11">
      <c r="A11880" s="375"/>
      <c r="B11880" s="375"/>
      <c r="C11880" s="375"/>
      <c r="D11880" s="375"/>
      <c r="E11880" s="375"/>
      <c r="F11880" s="375"/>
      <c r="G11880" s="375"/>
      <c r="H11880" s="376"/>
      <c r="I11880" s="375"/>
      <c r="J11880" s="375"/>
      <c r="K11880" s="375"/>
      <c r="L11880" s="376"/>
      <c r="M11880" s="376"/>
      <c r="N11880" s="376"/>
      <c r="O11880" s="375"/>
      <c r="P11880" s="375"/>
      <c r="Q11880" s="376"/>
      <c r="R11880" s="376"/>
    </row>
    <row r="11881" spans="1:18" ht="11">
      <c r="A11881" s="375"/>
      <c r="B11881" s="375"/>
      <c r="C11881" s="375"/>
      <c r="D11881" s="375"/>
      <c r="E11881" s="375"/>
      <c r="F11881" s="375"/>
      <c r="G11881" s="375"/>
      <c r="H11881" s="376"/>
      <c r="I11881" s="375"/>
      <c r="J11881" s="375"/>
      <c r="K11881" s="375"/>
      <c r="L11881" s="376"/>
      <c r="M11881" s="376"/>
      <c r="N11881" s="376"/>
      <c r="O11881" s="375"/>
      <c r="P11881" s="375"/>
      <c r="Q11881" s="376"/>
      <c r="R11881" s="376"/>
    </row>
    <row r="11882" spans="1:18" ht="11">
      <c r="A11882" s="375"/>
      <c r="B11882" s="375"/>
      <c r="C11882" s="375"/>
      <c r="D11882" s="375"/>
      <c r="E11882" s="375"/>
      <c r="F11882" s="375"/>
      <c r="G11882" s="375"/>
      <c r="H11882" s="376"/>
      <c r="I11882" s="375"/>
      <c r="J11882" s="375"/>
      <c r="K11882" s="375"/>
      <c r="L11882" s="376"/>
      <c r="M11882" s="376"/>
      <c r="N11882" s="376"/>
      <c r="O11882" s="375"/>
      <c r="P11882" s="375"/>
      <c r="Q11882" s="376"/>
      <c r="R11882" s="376"/>
    </row>
    <row r="11883" spans="1:18" ht="11">
      <c r="A11883" s="375"/>
      <c r="B11883" s="375"/>
      <c r="C11883" s="375"/>
      <c r="D11883" s="375"/>
      <c r="E11883" s="375"/>
      <c r="F11883" s="375"/>
      <c r="G11883" s="375"/>
      <c r="H11883" s="376"/>
      <c r="I11883" s="375"/>
      <c r="J11883" s="375"/>
      <c r="K11883" s="375"/>
      <c r="L11883" s="376"/>
      <c r="M11883" s="376"/>
      <c r="N11883" s="376"/>
      <c r="O11883" s="375"/>
      <c r="P11883" s="375"/>
      <c r="Q11883" s="376"/>
      <c r="R11883" s="376"/>
    </row>
    <row r="11884" spans="1:18" ht="11">
      <c r="A11884" s="375"/>
      <c r="B11884" s="375"/>
      <c r="C11884" s="375"/>
      <c r="D11884" s="375"/>
      <c r="E11884" s="375"/>
      <c r="F11884" s="375"/>
      <c r="G11884" s="375"/>
      <c r="H11884" s="376"/>
      <c r="I11884" s="375"/>
      <c r="J11884" s="375"/>
      <c r="K11884" s="375"/>
      <c r="L11884" s="376"/>
      <c r="M11884" s="376"/>
      <c r="N11884" s="376"/>
      <c r="O11884" s="375"/>
      <c r="P11884" s="375"/>
      <c r="Q11884" s="376"/>
      <c r="R11884" s="376"/>
    </row>
    <row r="11885" spans="1:18" ht="11">
      <c r="A11885" s="375"/>
      <c r="B11885" s="375"/>
      <c r="C11885" s="375"/>
      <c r="D11885" s="375"/>
      <c r="E11885" s="375"/>
      <c r="F11885" s="375"/>
      <c r="G11885" s="375"/>
      <c r="H11885" s="376"/>
      <c r="I11885" s="375"/>
      <c r="J11885" s="375"/>
      <c r="K11885" s="375"/>
      <c r="L11885" s="376"/>
      <c r="M11885" s="376"/>
      <c r="N11885" s="376"/>
      <c r="O11885" s="375"/>
      <c r="P11885" s="375"/>
      <c r="Q11885" s="376"/>
      <c r="R11885" s="376"/>
    </row>
    <row r="11886" spans="1:18" ht="11">
      <c r="A11886" s="375"/>
      <c r="B11886" s="375"/>
      <c r="C11886" s="375"/>
      <c r="D11886" s="375"/>
      <c r="E11886" s="375"/>
      <c r="F11886" s="375"/>
      <c r="G11886" s="375"/>
      <c r="H11886" s="376"/>
      <c r="I11886" s="375"/>
      <c r="J11886" s="375"/>
      <c r="K11886" s="375"/>
      <c r="L11886" s="376"/>
      <c r="M11886" s="376"/>
      <c r="N11886" s="376"/>
      <c r="O11886" s="375"/>
      <c r="P11886" s="375"/>
      <c r="Q11886" s="376"/>
      <c r="R11886" s="376"/>
    </row>
    <row r="11887" spans="1:18" ht="11">
      <c r="A11887" s="375"/>
      <c r="B11887" s="375"/>
      <c r="C11887" s="375"/>
      <c r="D11887" s="375"/>
      <c r="E11887" s="375"/>
      <c r="F11887" s="375"/>
      <c r="G11887" s="375"/>
      <c r="H11887" s="376"/>
      <c r="I11887" s="375"/>
      <c r="J11887" s="375"/>
      <c r="K11887" s="375"/>
      <c r="L11887" s="376"/>
      <c r="M11887" s="376"/>
      <c r="N11887" s="376"/>
      <c r="O11887" s="375"/>
      <c r="P11887" s="375"/>
      <c r="Q11887" s="376"/>
      <c r="R11887" s="376"/>
    </row>
    <row r="11888" spans="1:18" ht="11">
      <c r="A11888" s="375"/>
      <c r="B11888" s="375"/>
      <c r="C11888" s="375"/>
      <c r="D11888" s="375"/>
      <c r="E11888" s="375"/>
      <c r="F11888" s="375"/>
      <c r="G11888" s="375"/>
      <c r="H11888" s="376"/>
      <c r="I11888" s="375"/>
      <c r="J11888" s="375"/>
      <c r="K11888" s="375"/>
      <c r="L11888" s="376"/>
      <c r="M11888" s="376"/>
      <c r="N11888" s="376"/>
      <c r="O11888" s="375"/>
      <c r="P11888" s="375"/>
      <c r="Q11888" s="376"/>
      <c r="R11888" s="376"/>
    </row>
    <row r="11889" spans="1:18" ht="11">
      <c r="A11889" s="375"/>
      <c r="B11889" s="375"/>
      <c r="C11889" s="375"/>
      <c r="D11889" s="375"/>
      <c r="E11889" s="375"/>
      <c r="F11889" s="375"/>
      <c r="G11889" s="375"/>
      <c r="H11889" s="376"/>
      <c r="I11889" s="375"/>
      <c r="J11889" s="375"/>
      <c r="K11889" s="375"/>
      <c r="L11889" s="376"/>
      <c r="M11889" s="376"/>
      <c r="N11889" s="376"/>
      <c r="O11889" s="375"/>
      <c r="P11889" s="375"/>
      <c r="Q11889" s="376"/>
      <c r="R11889" s="376"/>
    </row>
    <row r="11890" spans="1:18" ht="11">
      <c r="A11890" s="375"/>
      <c r="B11890" s="375"/>
      <c r="C11890" s="375"/>
      <c r="D11890" s="375"/>
      <c r="E11890" s="375"/>
      <c r="F11890" s="375"/>
      <c r="G11890" s="375"/>
      <c r="H11890" s="376"/>
      <c r="I11890" s="375"/>
      <c r="J11890" s="375"/>
      <c r="K11890" s="375"/>
      <c r="L11890" s="376"/>
      <c r="M11890" s="376"/>
      <c r="N11890" s="376"/>
      <c r="O11890" s="375"/>
      <c r="P11890" s="375"/>
      <c r="Q11890" s="376"/>
      <c r="R11890" s="376"/>
    </row>
    <row r="11891" spans="1:18" ht="11">
      <c r="A11891" s="375"/>
      <c r="B11891" s="375"/>
      <c r="C11891" s="375"/>
      <c r="D11891" s="375"/>
      <c r="E11891" s="375"/>
      <c r="F11891" s="375"/>
      <c r="G11891" s="375"/>
      <c r="H11891" s="376"/>
      <c r="I11891" s="375"/>
      <c r="J11891" s="375"/>
      <c r="K11891" s="375"/>
      <c r="L11891" s="376"/>
      <c r="M11891" s="376"/>
      <c r="N11891" s="376"/>
      <c r="O11891" s="375"/>
      <c r="P11891" s="375"/>
      <c r="Q11891" s="376"/>
      <c r="R11891" s="376"/>
    </row>
    <row r="11892" spans="1:18" ht="11">
      <c r="A11892" s="375"/>
      <c r="B11892" s="375"/>
      <c r="C11892" s="375"/>
      <c r="D11892" s="375"/>
      <c r="E11892" s="375"/>
      <c r="F11892" s="375"/>
      <c r="G11892" s="375"/>
      <c r="H11892" s="376"/>
      <c r="I11892" s="375"/>
      <c r="J11892" s="375"/>
      <c r="K11892" s="375"/>
      <c r="L11892" s="376"/>
      <c r="M11892" s="376"/>
      <c r="N11892" s="376"/>
      <c r="O11892" s="375"/>
      <c r="P11892" s="375"/>
      <c r="Q11892" s="376"/>
      <c r="R11892" s="376"/>
    </row>
    <row r="11893" spans="1:18" ht="11">
      <c r="A11893" s="375"/>
      <c r="B11893" s="375"/>
      <c r="C11893" s="375"/>
      <c r="D11893" s="375"/>
      <c r="E11893" s="375"/>
      <c r="F11893" s="375"/>
      <c r="G11893" s="375"/>
      <c r="H11893" s="376"/>
      <c r="I11893" s="375"/>
      <c r="J11893" s="375"/>
      <c r="K11893" s="375"/>
      <c r="L11893" s="376"/>
      <c r="M11893" s="376"/>
      <c r="N11893" s="376"/>
      <c r="O11893" s="375"/>
      <c r="P11893" s="375"/>
      <c r="Q11893" s="376"/>
      <c r="R11893" s="376"/>
    </row>
    <row r="11894" spans="1:18" ht="11">
      <c r="A11894" s="375"/>
      <c r="B11894" s="375"/>
      <c r="C11894" s="375"/>
      <c r="D11894" s="375"/>
      <c r="E11894" s="375"/>
      <c r="F11894" s="375"/>
      <c r="G11894" s="375"/>
      <c r="H11894" s="376"/>
      <c r="I11894" s="375"/>
      <c r="J11894" s="376"/>
      <c r="K11894" s="375"/>
      <c r="L11894" s="376"/>
      <c r="M11894" s="376"/>
      <c r="N11894" s="376"/>
      <c r="O11894" s="376"/>
      <c r="P11894" s="375"/>
      <c r="Q11894" s="376"/>
      <c r="R11894" s="376"/>
    </row>
    <row r="11895" spans="1:18" ht="11">
      <c r="A11895" s="375"/>
      <c r="B11895" s="375"/>
      <c r="C11895" s="375"/>
      <c r="D11895" s="375"/>
      <c r="E11895" s="375"/>
      <c r="F11895" s="375"/>
      <c r="G11895" s="375"/>
      <c r="H11895" s="376"/>
      <c r="I11895" s="375"/>
      <c r="J11895" s="375"/>
      <c r="K11895" s="375"/>
      <c r="L11895" s="376"/>
      <c r="M11895" s="376"/>
      <c r="N11895" s="376"/>
      <c r="O11895" s="375"/>
      <c r="P11895" s="375"/>
      <c r="Q11895" s="376"/>
      <c r="R11895" s="376"/>
    </row>
    <row r="11896" spans="1:18" ht="11">
      <c r="A11896" s="375"/>
      <c r="B11896" s="375"/>
      <c r="C11896" s="375"/>
      <c r="D11896" s="375"/>
      <c r="E11896" s="375"/>
      <c r="F11896" s="375"/>
      <c r="G11896" s="375"/>
      <c r="H11896" s="376"/>
      <c r="I11896" s="375"/>
      <c r="J11896" s="375"/>
      <c r="K11896" s="375"/>
      <c r="L11896" s="376"/>
      <c r="M11896" s="376"/>
      <c r="N11896" s="376"/>
      <c r="O11896" s="375"/>
      <c r="P11896" s="375"/>
      <c r="Q11896" s="376"/>
      <c r="R11896" s="376"/>
    </row>
    <row r="11897" spans="1:18" ht="11">
      <c r="A11897" s="375"/>
      <c r="B11897" s="375"/>
      <c r="C11897" s="375"/>
      <c r="D11897" s="375"/>
      <c r="E11897" s="375"/>
      <c r="F11897" s="375"/>
      <c r="G11897" s="375"/>
      <c r="H11897" s="376"/>
      <c r="I11897" s="375"/>
      <c r="J11897" s="375"/>
      <c r="K11897" s="375"/>
      <c r="L11897" s="376"/>
      <c r="M11897" s="376"/>
      <c r="N11897" s="376"/>
      <c r="O11897" s="375"/>
      <c r="P11897" s="375"/>
      <c r="Q11897" s="376"/>
      <c r="R11897" s="376"/>
    </row>
    <row r="11898" spans="1:18" ht="11">
      <c r="A11898" s="375"/>
      <c r="B11898" s="375"/>
      <c r="C11898" s="375"/>
      <c r="D11898" s="375"/>
      <c r="E11898" s="375"/>
      <c r="F11898" s="375"/>
      <c r="G11898" s="375"/>
      <c r="H11898" s="376"/>
      <c r="I11898" s="375"/>
      <c r="J11898" s="375"/>
      <c r="K11898" s="375"/>
      <c r="L11898" s="376"/>
      <c r="M11898" s="376"/>
      <c r="N11898" s="376"/>
      <c r="O11898" s="375"/>
      <c r="P11898" s="375"/>
      <c r="Q11898" s="376"/>
      <c r="R11898" s="376"/>
    </row>
    <row r="11899" spans="1:18" ht="11">
      <c r="A11899" s="375"/>
      <c r="B11899" s="375"/>
      <c r="C11899" s="375"/>
      <c r="D11899" s="375"/>
      <c r="E11899" s="375"/>
      <c r="F11899" s="375"/>
      <c r="G11899" s="375"/>
      <c r="H11899" s="376"/>
      <c r="I11899" s="375"/>
      <c r="J11899" s="375"/>
      <c r="K11899" s="375"/>
      <c r="L11899" s="376"/>
      <c r="M11899" s="376"/>
      <c r="N11899" s="376"/>
      <c r="O11899" s="375"/>
      <c r="P11899" s="375"/>
      <c r="Q11899" s="376"/>
      <c r="R11899" s="376"/>
    </row>
    <row r="11900" spans="1:18" ht="11">
      <c r="A11900" s="375"/>
      <c r="B11900" s="375"/>
      <c r="C11900" s="375"/>
      <c r="D11900" s="375"/>
      <c r="E11900" s="375"/>
      <c r="F11900" s="375"/>
      <c r="G11900" s="375"/>
      <c r="H11900" s="376"/>
      <c r="I11900" s="375"/>
      <c r="J11900" s="375"/>
      <c r="K11900" s="375"/>
      <c r="L11900" s="376"/>
      <c r="M11900" s="376"/>
      <c r="N11900" s="376"/>
      <c r="O11900" s="375"/>
      <c r="P11900" s="375"/>
      <c r="Q11900" s="376"/>
      <c r="R11900" s="376"/>
    </row>
    <row r="11901" spans="1:18" ht="11">
      <c r="A11901" s="375"/>
      <c r="B11901" s="375"/>
      <c r="C11901" s="375"/>
      <c r="D11901" s="375"/>
      <c r="E11901" s="375"/>
      <c r="F11901" s="375"/>
      <c r="G11901" s="375"/>
      <c r="H11901" s="376"/>
      <c r="I11901" s="375"/>
      <c r="J11901" s="375"/>
      <c r="K11901" s="375"/>
      <c r="L11901" s="376"/>
      <c r="M11901" s="376"/>
      <c r="N11901" s="376"/>
      <c r="O11901" s="375"/>
      <c r="P11901" s="375"/>
      <c r="Q11901" s="376"/>
      <c r="R11901" s="376"/>
    </row>
    <row r="11902" spans="1:18" ht="11">
      <c r="A11902" s="375"/>
      <c r="B11902" s="375"/>
      <c r="C11902" s="375"/>
      <c r="D11902" s="375"/>
      <c r="E11902" s="375"/>
      <c r="F11902" s="375"/>
      <c r="G11902" s="375"/>
      <c r="H11902" s="376"/>
      <c r="I11902" s="375"/>
      <c r="J11902" s="375"/>
      <c r="K11902" s="375"/>
      <c r="L11902" s="376"/>
      <c r="M11902" s="376"/>
      <c r="N11902" s="376"/>
      <c r="O11902" s="375"/>
      <c r="P11902" s="375"/>
      <c r="Q11902" s="376"/>
      <c r="R11902" s="376"/>
    </row>
    <row r="11903" spans="1:18" ht="11">
      <c r="A11903" s="375"/>
      <c r="B11903" s="375"/>
      <c r="C11903" s="375"/>
      <c r="D11903" s="375"/>
      <c r="E11903" s="375"/>
      <c r="F11903" s="375"/>
      <c r="G11903" s="375"/>
      <c r="H11903" s="376"/>
      <c r="I11903" s="375"/>
      <c r="J11903" s="375"/>
      <c r="K11903" s="375"/>
      <c r="L11903" s="376"/>
      <c r="M11903" s="376"/>
      <c r="N11903" s="376"/>
      <c r="O11903" s="375"/>
      <c r="P11903" s="375"/>
      <c r="Q11903" s="376"/>
      <c r="R11903" s="376"/>
    </row>
    <row r="11904" spans="1:18" ht="11">
      <c r="A11904" s="375"/>
      <c r="B11904" s="375"/>
      <c r="C11904" s="375"/>
      <c r="D11904" s="375"/>
      <c r="E11904" s="375"/>
      <c r="F11904" s="375"/>
      <c r="G11904" s="375"/>
      <c r="H11904" s="376"/>
      <c r="I11904" s="375"/>
      <c r="J11904" s="375"/>
      <c r="K11904" s="375"/>
      <c r="L11904" s="376"/>
      <c r="M11904" s="376"/>
      <c r="N11904" s="376"/>
      <c r="O11904" s="375"/>
      <c r="P11904" s="375"/>
      <c r="Q11904" s="376"/>
      <c r="R11904" s="376"/>
    </row>
    <row r="11905" spans="1:18" ht="11">
      <c r="A11905" s="375"/>
      <c r="B11905" s="375"/>
      <c r="C11905" s="375"/>
      <c r="D11905" s="375"/>
      <c r="E11905" s="375"/>
      <c r="F11905" s="375"/>
      <c r="G11905" s="375"/>
      <c r="H11905" s="376"/>
      <c r="I11905" s="375"/>
      <c r="J11905" s="375"/>
      <c r="K11905" s="375"/>
      <c r="L11905" s="376"/>
      <c r="M11905" s="376"/>
      <c r="N11905" s="376"/>
      <c r="O11905" s="375"/>
      <c r="P11905" s="375"/>
      <c r="Q11905" s="376"/>
      <c r="R11905" s="376"/>
    </row>
    <row r="11906" spans="1:18" ht="11">
      <c r="A11906" s="375"/>
      <c r="B11906" s="375"/>
      <c r="C11906" s="375"/>
      <c r="D11906" s="375"/>
      <c r="E11906" s="375"/>
      <c r="F11906" s="375"/>
      <c r="G11906" s="375"/>
      <c r="H11906" s="376"/>
      <c r="I11906" s="375"/>
      <c r="J11906" s="375"/>
      <c r="K11906" s="375"/>
      <c r="L11906" s="376"/>
      <c r="M11906" s="376"/>
      <c r="N11906" s="376"/>
      <c r="O11906" s="375"/>
      <c r="P11906" s="375"/>
      <c r="Q11906" s="376"/>
      <c r="R11906" s="376"/>
    </row>
    <row r="11907" spans="1:18" ht="11">
      <c r="A11907" s="375"/>
      <c r="B11907" s="375"/>
      <c r="C11907" s="375"/>
      <c r="D11907" s="375"/>
      <c r="E11907" s="375"/>
      <c r="F11907" s="375"/>
      <c r="G11907" s="375"/>
      <c r="H11907" s="376"/>
      <c r="I11907" s="375"/>
      <c r="J11907" s="375"/>
      <c r="K11907" s="375"/>
      <c r="L11907" s="376"/>
      <c r="M11907" s="376"/>
      <c r="N11907" s="376"/>
      <c r="O11907" s="375"/>
      <c r="P11907" s="375"/>
      <c r="Q11907" s="376"/>
      <c r="R11907" s="376"/>
    </row>
    <row r="11908" spans="1:18" ht="11">
      <c r="A11908" s="375"/>
      <c r="B11908" s="375"/>
      <c r="C11908" s="375"/>
      <c r="D11908" s="375"/>
      <c r="E11908" s="375"/>
      <c r="F11908" s="375"/>
      <c r="G11908" s="375"/>
      <c r="H11908" s="376"/>
      <c r="I11908" s="375"/>
      <c r="J11908" s="375"/>
      <c r="K11908" s="375"/>
      <c r="L11908" s="376"/>
      <c r="M11908" s="376"/>
      <c r="N11908" s="376"/>
      <c r="O11908" s="375"/>
      <c r="P11908" s="375"/>
      <c r="Q11908" s="376"/>
      <c r="R11908" s="376"/>
    </row>
    <row r="11909" spans="1:18" ht="11">
      <c r="A11909" s="375"/>
      <c r="B11909" s="375"/>
      <c r="C11909" s="375"/>
      <c r="D11909" s="375"/>
      <c r="E11909" s="375"/>
      <c r="F11909" s="375"/>
      <c r="G11909" s="375"/>
      <c r="H11909" s="376"/>
      <c r="I11909" s="375"/>
      <c r="J11909" s="375"/>
      <c r="K11909" s="375"/>
      <c r="L11909" s="376"/>
      <c r="M11909" s="376"/>
      <c r="N11909" s="376"/>
      <c r="O11909" s="375"/>
      <c r="P11909" s="375"/>
      <c r="Q11909" s="376"/>
      <c r="R11909" s="376"/>
    </row>
    <row r="11910" spans="1:18" ht="11">
      <c r="A11910" s="375"/>
      <c r="B11910" s="375"/>
      <c r="C11910" s="375"/>
      <c r="D11910" s="375"/>
      <c r="E11910" s="375"/>
      <c r="F11910" s="375"/>
      <c r="G11910" s="375"/>
      <c r="H11910" s="376"/>
      <c r="I11910" s="375"/>
      <c r="J11910" s="375"/>
      <c r="K11910" s="375"/>
      <c r="L11910" s="376"/>
      <c r="M11910" s="376"/>
      <c r="N11910" s="376"/>
      <c r="O11910" s="375"/>
      <c r="P11910" s="375"/>
      <c r="Q11910" s="376"/>
      <c r="R11910" s="376"/>
    </row>
    <row r="11911" spans="1:18" ht="11">
      <c r="A11911" s="375"/>
      <c r="B11911" s="375"/>
      <c r="C11911" s="375"/>
      <c r="D11911" s="375"/>
      <c r="E11911" s="375"/>
      <c r="F11911" s="375"/>
      <c r="G11911" s="375"/>
      <c r="H11911" s="376"/>
      <c r="I11911" s="375"/>
      <c r="J11911" s="375"/>
      <c r="K11911" s="375"/>
      <c r="L11911" s="376"/>
      <c r="M11911" s="376"/>
      <c r="N11911" s="376"/>
      <c r="O11911" s="375"/>
      <c r="P11911" s="375"/>
      <c r="Q11911" s="376"/>
      <c r="R11911" s="376"/>
    </row>
    <row r="11912" spans="1:18" ht="11">
      <c r="A11912" s="375"/>
      <c r="B11912" s="375"/>
      <c r="C11912" s="375"/>
      <c r="D11912" s="375"/>
      <c r="E11912" s="375"/>
      <c r="F11912" s="375"/>
      <c r="G11912" s="375"/>
      <c r="H11912" s="376"/>
      <c r="I11912" s="375"/>
      <c r="J11912" s="375"/>
      <c r="K11912" s="375"/>
      <c r="L11912" s="376"/>
      <c r="M11912" s="376"/>
      <c r="N11912" s="376"/>
      <c r="O11912" s="375"/>
      <c r="P11912" s="375"/>
      <c r="Q11912" s="376"/>
      <c r="R11912" s="376"/>
    </row>
    <row r="11913" spans="1:18" ht="11">
      <c r="A11913" s="375"/>
      <c r="B11913" s="375"/>
      <c r="C11913" s="375"/>
      <c r="D11913" s="375"/>
      <c r="E11913" s="375"/>
      <c r="F11913" s="375"/>
      <c r="G11913" s="375"/>
      <c r="H11913" s="376"/>
      <c r="I11913" s="375"/>
      <c r="J11913" s="375"/>
      <c r="K11913" s="375"/>
      <c r="L11913" s="376"/>
      <c r="M11913" s="376"/>
      <c r="N11913" s="376"/>
      <c r="O11913" s="375"/>
      <c r="P11913" s="375"/>
      <c r="Q11913" s="376"/>
      <c r="R11913" s="376"/>
    </row>
    <row r="11914" spans="1:18" ht="11">
      <c r="A11914" s="375"/>
      <c r="B11914" s="375"/>
      <c r="C11914" s="375"/>
      <c r="D11914" s="375"/>
      <c r="E11914" s="375"/>
      <c r="F11914" s="375"/>
      <c r="G11914" s="375"/>
      <c r="H11914" s="376"/>
      <c r="I11914" s="375"/>
      <c r="J11914" s="375"/>
      <c r="K11914" s="375"/>
      <c r="L11914" s="376"/>
      <c r="M11914" s="376"/>
      <c r="N11914" s="376"/>
      <c r="O11914" s="375"/>
      <c r="P11914" s="375"/>
      <c r="Q11914" s="376"/>
      <c r="R11914" s="376"/>
    </row>
    <row r="11915" spans="1:18" ht="11">
      <c r="A11915" s="375"/>
      <c r="B11915" s="375"/>
      <c r="C11915" s="375"/>
      <c r="D11915" s="375"/>
      <c r="E11915" s="375"/>
      <c r="F11915" s="375"/>
      <c r="G11915" s="375"/>
      <c r="H11915" s="376"/>
      <c r="I11915" s="375"/>
      <c r="J11915" s="375"/>
      <c r="K11915" s="375"/>
      <c r="L11915" s="376"/>
      <c r="M11915" s="376"/>
      <c r="N11915" s="376"/>
      <c r="O11915" s="375"/>
      <c r="P11915" s="375"/>
      <c r="Q11915" s="376"/>
      <c r="R11915" s="376"/>
    </row>
    <row r="11916" spans="1:18" ht="11">
      <c r="A11916" s="375"/>
      <c r="B11916" s="375"/>
      <c r="C11916" s="375"/>
      <c r="D11916" s="375"/>
      <c r="E11916" s="375"/>
      <c r="F11916" s="375"/>
      <c r="G11916" s="375"/>
      <c r="H11916" s="376"/>
      <c r="I11916" s="375"/>
      <c r="J11916" s="375"/>
      <c r="K11916" s="375"/>
      <c r="L11916" s="376"/>
      <c r="M11916" s="376"/>
      <c r="N11916" s="376"/>
      <c r="O11916" s="375"/>
      <c r="P11916" s="375"/>
      <c r="Q11916" s="376"/>
      <c r="R11916" s="376"/>
    </row>
    <row r="11917" spans="1:18" ht="11">
      <c r="A11917" s="375"/>
      <c r="B11917" s="375"/>
      <c r="C11917" s="375"/>
      <c r="D11917" s="375"/>
      <c r="E11917" s="375"/>
      <c r="F11917" s="375"/>
      <c r="G11917" s="375"/>
      <c r="H11917" s="376"/>
      <c r="I11917" s="375"/>
      <c r="J11917" s="375"/>
      <c r="K11917" s="375"/>
      <c r="L11917" s="376"/>
      <c r="M11917" s="376"/>
      <c r="N11917" s="376"/>
      <c r="O11917" s="375"/>
      <c r="P11917" s="375"/>
      <c r="Q11917" s="376"/>
      <c r="R11917" s="376"/>
    </row>
    <row r="11918" spans="1:18" ht="11">
      <c r="A11918" s="375"/>
      <c r="B11918" s="375"/>
      <c r="C11918" s="375"/>
      <c r="D11918" s="375"/>
      <c r="E11918" s="375"/>
      <c r="F11918" s="375"/>
      <c r="G11918" s="375"/>
      <c r="H11918" s="376"/>
      <c r="I11918" s="375"/>
      <c r="J11918" s="375"/>
      <c r="K11918" s="375"/>
      <c r="L11918" s="376"/>
      <c r="M11918" s="376"/>
      <c r="N11918" s="376"/>
      <c r="O11918" s="375"/>
      <c r="P11918" s="375"/>
      <c r="Q11918" s="376"/>
      <c r="R11918" s="376"/>
    </row>
    <row r="11919" spans="1:18" ht="11">
      <c r="A11919" s="375"/>
      <c r="B11919" s="375"/>
      <c r="C11919" s="375"/>
      <c r="D11919" s="375"/>
      <c r="E11919" s="375"/>
      <c r="F11919" s="375"/>
      <c r="G11919" s="375"/>
      <c r="H11919" s="376"/>
      <c r="I11919" s="375"/>
      <c r="J11919" s="375"/>
      <c r="K11919" s="375"/>
      <c r="L11919" s="376"/>
      <c r="M11919" s="376"/>
      <c r="N11919" s="376"/>
      <c r="O11919" s="375"/>
      <c r="P11919" s="375"/>
      <c r="Q11919" s="376"/>
      <c r="R11919" s="376"/>
    </row>
    <row r="11920" spans="1:18" ht="11">
      <c r="A11920" s="375"/>
      <c r="B11920" s="375"/>
      <c r="C11920" s="375"/>
      <c r="D11920" s="375"/>
      <c r="E11920" s="375"/>
      <c r="F11920" s="375"/>
      <c r="G11920" s="375"/>
      <c r="H11920" s="376"/>
      <c r="I11920" s="375"/>
      <c r="J11920" s="375"/>
      <c r="K11920" s="375"/>
      <c r="L11920" s="376"/>
      <c r="M11920" s="376"/>
      <c r="N11920" s="376"/>
      <c r="O11920" s="375"/>
      <c r="P11920" s="375"/>
      <c r="Q11920" s="376"/>
      <c r="R11920" s="376"/>
    </row>
    <row r="11921" spans="1:18" ht="11">
      <c r="A11921" s="375"/>
      <c r="B11921" s="375"/>
      <c r="C11921" s="375"/>
      <c r="D11921" s="375"/>
      <c r="E11921" s="375"/>
      <c r="F11921" s="375"/>
      <c r="G11921" s="375"/>
      <c r="H11921" s="376"/>
      <c r="I11921" s="375"/>
      <c r="J11921" s="375"/>
      <c r="K11921" s="375"/>
      <c r="L11921" s="376"/>
      <c r="M11921" s="376"/>
      <c r="N11921" s="376"/>
      <c r="O11921" s="375"/>
      <c r="P11921" s="375"/>
      <c r="Q11921" s="376"/>
      <c r="R11921" s="376"/>
    </row>
    <row r="11922" spans="1:18" ht="11">
      <c r="A11922" s="375"/>
      <c r="B11922" s="375"/>
      <c r="C11922" s="375"/>
      <c r="D11922" s="375"/>
      <c r="E11922" s="375"/>
      <c r="F11922" s="375"/>
      <c r="G11922" s="375"/>
      <c r="H11922" s="376"/>
      <c r="I11922" s="375"/>
      <c r="J11922" s="375"/>
      <c r="K11922" s="375"/>
      <c r="L11922" s="376"/>
      <c r="M11922" s="376"/>
      <c r="N11922" s="376"/>
      <c r="O11922" s="375"/>
      <c r="P11922" s="375"/>
      <c r="Q11922" s="376"/>
      <c r="R11922" s="376"/>
    </row>
    <row r="11923" spans="1:18" ht="11">
      <c r="A11923" s="375"/>
      <c r="B11923" s="375"/>
      <c r="C11923" s="375"/>
      <c r="D11923" s="375"/>
      <c r="E11923" s="375"/>
      <c r="F11923" s="375"/>
      <c r="G11923" s="375"/>
      <c r="H11923" s="376"/>
      <c r="I11923" s="375"/>
      <c r="J11923" s="375"/>
      <c r="K11923" s="375"/>
      <c r="L11923" s="376"/>
      <c r="M11923" s="376"/>
      <c r="N11923" s="376"/>
      <c r="O11923" s="375"/>
      <c r="P11923" s="375"/>
      <c r="Q11923" s="376"/>
      <c r="R11923" s="376"/>
    </row>
    <row r="11924" spans="1:18" ht="11">
      <c r="A11924" s="375"/>
      <c r="B11924" s="375"/>
      <c r="C11924" s="375"/>
      <c r="D11924" s="375"/>
      <c r="E11924" s="375"/>
      <c r="F11924" s="375"/>
      <c r="G11924" s="375"/>
      <c r="H11924" s="376"/>
      <c r="I11924" s="375"/>
      <c r="J11924" s="375"/>
      <c r="K11924" s="375"/>
      <c r="L11924" s="376"/>
      <c r="M11924" s="376"/>
      <c r="N11924" s="376"/>
      <c r="O11924" s="375"/>
      <c r="P11924" s="375"/>
      <c r="Q11924" s="376"/>
      <c r="R11924" s="376"/>
    </row>
    <row r="11925" spans="1:18" ht="11">
      <c r="A11925" s="375"/>
      <c r="B11925" s="375"/>
      <c r="C11925" s="375"/>
      <c r="D11925" s="375"/>
      <c r="E11925" s="375"/>
      <c r="F11925" s="375"/>
      <c r="G11925" s="375"/>
      <c r="H11925" s="376"/>
      <c r="I11925" s="375"/>
      <c r="J11925" s="375"/>
      <c r="K11925" s="375"/>
      <c r="L11925" s="376"/>
      <c r="M11925" s="376"/>
      <c r="N11925" s="376"/>
      <c r="O11925" s="375"/>
      <c r="P11925" s="375"/>
      <c r="Q11925" s="376"/>
      <c r="R11925" s="376"/>
    </row>
    <row r="11926" spans="1:18" ht="11">
      <c r="A11926" s="375"/>
      <c r="B11926" s="375"/>
      <c r="C11926" s="375"/>
      <c r="D11926" s="375"/>
      <c r="E11926" s="375"/>
      <c r="F11926" s="375"/>
      <c r="G11926" s="375"/>
      <c r="H11926" s="376"/>
      <c r="I11926" s="375"/>
      <c r="J11926" s="375"/>
      <c r="K11926" s="375"/>
      <c r="L11926" s="376"/>
      <c r="M11926" s="376"/>
      <c r="N11926" s="376"/>
      <c r="O11926" s="375"/>
      <c r="P11926" s="375"/>
      <c r="Q11926" s="376"/>
      <c r="R11926" s="376"/>
    </row>
    <row r="11927" spans="1:18" ht="11">
      <c r="A11927" s="375"/>
      <c r="B11927" s="375"/>
      <c r="C11927" s="375"/>
      <c r="D11927" s="375"/>
      <c r="E11927" s="375"/>
      <c r="F11927" s="375"/>
      <c r="G11927" s="375"/>
      <c r="H11927" s="376"/>
      <c r="I11927" s="375"/>
      <c r="J11927" s="375"/>
      <c r="K11927" s="375"/>
      <c r="L11927" s="376"/>
      <c r="M11927" s="376"/>
      <c r="N11927" s="376"/>
      <c r="O11927" s="375"/>
      <c r="P11927" s="375"/>
      <c r="Q11927" s="376"/>
      <c r="R11927" s="376"/>
    </row>
    <row r="11928" spans="1:18" ht="11">
      <c r="A11928" s="375"/>
      <c r="B11928" s="375"/>
      <c r="C11928" s="375"/>
      <c r="D11928" s="375"/>
      <c r="E11928" s="375"/>
      <c r="F11928" s="375"/>
      <c r="G11928" s="375"/>
      <c r="H11928" s="376"/>
      <c r="I11928" s="375"/>
      <c r="J11928" s="375"/>
      <c r="K11928" s="375"/>
      <c r="L11928" s="376"/>
      <c r="M11928" s="376"/>
      <c r="N11928" s="376"/>
      <c r="O11928" s="375"/>
      <c r="P11928" s="375"/>
      <c r="Q11928" s="376"/>
      <c r="R11928" s="376"/>
    </row>
    <row r="11929" spans="1:18" ht="11">
      <c r="A11929" s="375"/>
      <c r="B11929" s="375"/>
      <c r="C11929" s="375"/>
      <c r="D11929" s="375"/>
      <c r="E11929" s="375"/>
      <c r="F11929" s="375"/>
      <c r="G11929" s="375"/>
      <c r="H11929" s="376"/>
      <c r="I11929" s="375"/>
      <c r="J11929" s="375"/>
      <c r="K11929" s="375"/>
      <c r="L11929" s="376"/>
      <c r="M11929" s="376"/>
      <c r="N11929" s="376"/>
      <c r="O11929" s="375"/>
      <c r="P11929" s="375"/>
      <c r="Q11929" s="376"/>
      <c r="R11929" s="376"/>
    </row>
    <row r="11930" spans="1:18" ht="11">
      <c r="A11930" s="375"/>
      <c r="B11930" s="375"/>
      <c r="C11930" s="375"/>
      <c r="D11930" s="375"/>
      <c r="E11930" s="375"/>
      <c r="F11930" s="375"/>
      <c r="G11930" s="375"/>
      <c r="H11930" s="376"/>
      <c r="I11930" s="375"/>
      <c r="J11930" s="375"/>
      <c r="K11930" s="375"/>
      <c r="L11930" s="376"/>
      <c r="M11930" s="376"/>
      <c r="N11930" s="376"/>
      <c r="O11930" s="375"/>
      <c r="P11930" s="375"/>
      <c r="Q11930" s="376"/>
      <c r="R11930" s="376"/>
    </row>
    <row r="11931" spans="1:18" ht="11">
      <c r="A11931" s="375"/>
      <c r="B11931" s="375"/>
      <c r="C11931" s="375"/>
      <c r="D11931" s="375"/>
      <c r="E11931" s="375"/>
      <c r="F11931" s="375"/>
      <c r="G11931" s="375"/>
      <c r="H11931" s="376"/>
      <c r="I11931" s="375"/>
      <c r="J11931" s="375"/>
      <c r="K11931" s="375"/>
      <c r="L11931" s="376"/>
      <c r="M11931" s="376"/>
      <c r="N11931" s="376"/>
      <c r="O11931" s="375"/>
      <c r="P11931" s="375"/>
      <c r="Q11931" s="376"/>
      <c r="R11931" s="376"/>
    </row>
    <row r="11932" spans="1:18" ht="11">
      <c r="A11932" s="375"/>
      <c r="B11932" s="375"/>
      <c r="C11932" s="375"/>
      <c r="D11932" s="375"/>
      <c r="E11932" s="375"/>
      <c r="F11932" s="375"/>
      <c r="G11932" s="375"/>
      <c r="H11932" s="376"/>
      <c r="I11932" s="375"/>
      <c r="J11932" s="375"/>
      <c r="K11932" s="375"/>
      <c r="L11932" s="376"/>
      <c r="M11932" s="376"/>
      <c r="N11932" s="376"/>
      <c r="O11932" s="375"/>
      <c r="P11932" s="375"/>
      <c r="Q11932" s="376"/>
      <c r="R11932" s="376"/>
    </row>
    <row r="11933" spans="1:18" ht="11">
      <c r="A11933" s="375"/>
      <c r="B11933" s="375"/>
      <c r="C11933" s="375"/>
      <c r="D11933" s="375"/>
      <c r="E11933" s="375"/>
      <c r="F11933" s="375"/>
      <c r="G11933" s="375"/>
      <c r="H11933" s="376"/>
      <c r="I11933" s="375"/>
      <c r="J11933" s="375"/>
      <c r="K11933" s="375"/>
      <c r="L11933" s="376"/>
      <c r="M11933" s="376"/>
      <c r="N11933" s="376"/>
      <c r="O11933" s="375"/>
      <c r="P11933" s="375"/>
      <c r="Q11933" s="376"/>
      <c r="R11933" s="376"/>
    </row>
    <row r="11934" spans="1:18" ht="11">
      <c r="A11934" s="375"/>
      <c r="B11934" s="375"/>
      <c r="C11934" s="375"/>
      <c r="D11934" s="375"/>
      <c r="E11934" s="375"/>
      <c r="F11934" s="375"/>
      <c r="G11934" s="375"/>
      <c r="H11934" s="376"/>
      <c r="I11934" s="375"/>
      <c r="J11934" s="375"/>
      <c r="K11934" s="375"/>
      <c r="L11934" s="376"/>
      <c r="M11934" s="376"/>
      <c r="N11934" s="376"/>
      <c r="O11934" s="375"/>
      <c r="P11934" s="375"/>
      <c r="Q11934" s="376"/>
      <c r="R11934" s="376"/>
    </row>
    <row r="11935" spans="1:18" ht="11">
      <c r="A11935" s="375"/>
      <c r="B11935" s="375"/>
      <c r="C11935" s="375"/>
      <c r="D11935" s="375"/>
      <c r="E11935" s="375"/>
      <c r="F11935" s="375"/>
      <c r="G11935" s="375"/>
      <c r="H11935" s="376"/>
      <c r="I11935" s="375"/>
      <c r="J11935" s="375"/>
      <c r="K11935" s="375"/>
      <c r="L11935" s="376"/>
      <c r="M11935" s="376"/>
      <c r="N11935" s="376"/>
      <c r="O11935" s="375"/>
      <c r="P11935" s="375"/>
      <c r="Q11935" s="376"/>
      <c r="R11935" s="376"/>
    </row>
    <row r="11936" spans="1:18" ht="11">
      <c r="A11936" s="375"/>
      <c r="B11936" s="375"/>
      <c r="C11936" s="375"/>
      <c r="D11936" s="375"/>
      <c r="E11936" s="375"/>
      <c r="F11936" s="375"/>
      <c r="G11936" s="375"/>
      <c r="H11936" s="376"/>
      <c r="I11936" s="375"/>
      <c r="J11936" s="375"/>
      <c r="K11936" s="375"/>
      <c r="L11936" s="376"/>
      <c r="M11936" s="376"/>
      <c r="N11936" s="376"/>
      <c r="O11936" s="375"/>
      <c r="P11936" s="375"/>
      <c r="Q11936" s="376"/>
      <c r="R11936" s="376"/>
    </row>
    <row r="11937" spans="1:18" ht="11">
      <c r="A11937" s="375"/>
      <c r="B11937" s="375"/>
      <c r="C11937" s="375"/>
      <c r="D11937" s="375"/>
      <c r="E11937" s="375"/>
      <c r="F11937" s="375"/>
      <c r="G11937" s="375"/>
      <c r="H11937" s="376"/>
      <c r="I11937" s="375"/>
      <c r="J11937" s="375"/>
      <c r="K11937" s="375"/>
      <c r="L11937" s="376"/>
      <c r="M11937" s="376"/>
      <c r="N11937" s="376"/>
      <c r="O11937" s="375"/>
      <c r="P11937" s="375"/>
      <c r="Q11937" s="376"/>
      <c r="R11937" s="376"/>
    </row>
    <row r="11938" spans="1:18" ht="11">
      <c r="A11938" s="375"/>
      <c r="B11938" s="375"/>
      <c r="C11938" s="375"/>
      <c r="D11938" s="375"/>
      <c r="E11938" s="375"/>
      <c r="F11938" s="375"/>
      <c r="G11938" s="375"/>
      <c r="H11938" s="376"/>
      <c r="I11938" s="375"/>
      <c r="J11938" s="375"/>
      <c r="K11938" s="375"/>
      <c r="L11938" s="376"/>
      <c r="M11938" s="376"/>
      <c r="N11938" s="376"/>
      <c r="O11938" s="375"/>
      <c r="P11938" s="375"/>
      <c r="Q11938" s="376"/>
      <c r="R11938" s="376"/>
    </row>
    <row r="11939" spans="1:18" ht="11">
      <c r="A11939" s="375"/>
      <c r="B11939" s="375"/>
      <c r="C11939" s="375"/>
      <c r="D11939" s="375"/>
      <c r="E11939" s="375"/>
      <c r="F11939" s="375"/>
      <c r="G11939" s="375"/>
      <c r="H11939" s="376"/>
      <c r="I11939" s="375"/>
      <c r="J11939" s="375"/>
      <c r="K11939" s="375"/>
      <c r="L11939" s="376"/>
      <c r="M11939" s="376"/>
      <c r="N11939" s="376"/>
      <c r="O11939" s="375"/>
      <c r="P11939" s="375"/>
      <c r="Q11939" s="376"/>
      <c r="R11939" s="376"/>
    </row>
    <row r="11940" spans="1:18" ht="11">
      <c r="A11940" s="375"/>
      <c r="B11940" s="375"/>
      <c r="C11940" s="375"/>
      <c r="D11940" s="375"/>
      <c r="E11940" s="375"/>
      <c r="F11940" s="375"/>
      <c r="G11940" s="375"/>
      <c r="H11940" s="376"/>
      <c r="I11940" s="375"/>
      <c r="J11940" s="375"/>
      <c r="K11940" s="375"/>
      <c r="L11940" s="376"/>
      <c r="M11940" s="376"/>
      <c r="N11940" s="376"/>
      <c r="O11940" s="375"/>
      <c r="P11940" s="375"/>
      <c r="Q11940" s="376"/>
      <c r="R11940" s="376"/>
    </row>
    <row r="11941" spans="1:18" ht="11">
      <c r="A11941" s="375"/>
      <c r="B11941" s="375"/>
      <c r="C11941" s="375"/>
      <c r="D11941" s="375"/>
      <c r="E11941" s="375"/>
      <c r="F11941" s="375"/>
      <c r="G11941" s="375"/>
      <c r="H11941" s="376"/>
      <c r="I11941" s="375"/>
      <c r="J11941" s="375"/>
      <c r="K11941" s="375"/>
      <c r="L11941" s="376"/>
      <c r="M11941" s="376"/>
      <c r="N11941" s="376"/>
      <c r="O11941" s="375"/>
      <c r="P11941" s="375"/>
      <c r="Q11941" s="376"/>
      <c r="R11941" s="376"/>
    </row>
    <row r="11942" spans="1:18" ht="11">
      <c r="A11942" s="375"/>
      <c r="B11942" s="375"/>
      <c r="C11942" s="375"/>
      <c r="D11942" s="375"/>
      <c r="E11942" s="375"/>
      <c r="F11942" s="375"/>
      <c r="G11942" s="375"/>
      <c r="H11942" s="376"/>
      <c r="I11942" s="375"/>
      <c r="J11942" s="375"/>
      <c r="K11942" s="375"/>
      <c r="L11942" s="376"/>
      <c r="M11942" s="376"/>
      <c r="N11942" s="376"/>
      <c r="O11942" s="375"/>
      <c r="P11942" s="375"/>
      <c r="Q11942" s="376"/>
      <c r="R11942" s="376"/>
    </row>
    <row r="11943" spans="1:18" ht="11">
      <c r="A11943" s="375"/>
      <c r="B11943" s="375"/>
      <c r="C11943" s="375"/>
      <c r="D11943" s="375"/>
      <c r="E11943" s="375"/>
      <c r="F11943" s="375"/>
      <c r="G11943" s="375"/>
      <c r="H11943" s="376"/>
      <c r="I11943" s="375"/>
      <c r="J11943" s="375"/>
      <c r="K11943" s="375"/>
      <c r="L11943" s="376"/>
      <c r="M11943" s="376"/>
      <c r="N11943" s="376"/>
      <c r="O11943" s="375"/>
      <c r="P11943" s="375"/>
      <c r="Q11943" s="376"/>
      <c r="R11943" s="376"/>
    </row>
    <row r="11944" spans="1:18" ht="11">
      <c r="A11944" s="375"/>
      <c r="B11944" s="375"/>
      <c r="C11944" s="375"/>
      <c r="D11944" s="375"/>
      <c r="E11944" s="375"/>
      <c r="F11944" s="375"/>
      <c r="G11944" s="375"/>
      <c r="H11944" s="376"/>
      <c r="I11944" s="375"/>
      <c r="J11944" s="375"/>
      <c r="K11944" s="375"/>
      <c r="L11944" s="376"/>
      <c r="M11944" s="376"/>
      <c r="N11944" s="376"/>
      <c r="O11944" s="375"/>
      <c r="P11944" s="375"/>
      <c r="Q11944" s="376"/>
      <c r="R11944" s="376"/>
    </row>
    <row r="11945" spans="1:18" ht="11">
      <c r="A11945" s="375"/>
      <c r="B11945" s="375"/>
      <c r="C11945" s="375"/>
      <c r="D11945" s="375"/>
      <c r="E11945" s="375"/>
      <c r="F11945" s="375"/>
      <c r="G11945" s="375"/>
      <c r="H11945" s="376"/>
      <c r="I11945" s="375"/>
      <c r="J11945" s="375"/>
      <c r="K11945" s="375"/>
      <c r="L11945" s="376"/>
      <c r="M11945" s="376"/>
      <c r="N11945" s="376"/>
      <c r="O11945" s="375"/>
      <c r="P11945" s="375"/>
      <c r="Q11945" s="376"/>
      <c r="R11945" s="376"/>
    </row>
    <row r="11946" spans="1:18" ht="11">
      <c r="A11946" s="375"/>
      <c r="B11946" s="375"/>
      <c r="C11946" s="375"/>
      <c r="D11946" s="375"/>
      <c r="E11946" s="375"/>
      <c r="F11946" s="375"/>
      <c r="G11946" s="375"/>
      <c r="H11946" s="376"/>
      <c r="I11946" s="375"/>
      <c r="J11946" s="375"/>
      <c r="K11946" s="375"/>
      <c r="L11946" s="376"/>
      <c r="M11946" s="376"/>
      <c r="N11946" s="376"/>
      <c r="O11946" s="375"/>
      <c r="P11946" s="375"/>
      <c r="Q11946" s="376"/>
      <c r="R11946" s="376"/>
    </row>
    <row r="11947" spans="1:18" ht="11">
      <c r="A11947" s="375"/>
      <c r="B11947" s="375"/>
      <c r="C11947" s="375"/>
      <c r="D11947" s="375"/>
      <c r="E11947" s="375"/>
      <c r="F11947" s="375"/>
      <c r="G11947" s="375"/>
      <c r="H11947" s="376"/>
      <c r="I11947" s="375"/>
      <c r="J11947" s="375"/>
      <c r="K11947" s="375"/>
      <c r="L11947" s="376"/>
      <c r="M11947" s="376"/>
      <c r="N11947" s="376"/>
      <c r="O11947" s="375"/>
      <c r="P11947" s="375"/>
      <c r="Q11947" s="376"/>
      <c r="R11947" s="376"/>
    </row>
    <row r="11948" spans="1:18" ht="11">
      <c r="A11948" s="375"/>
      <c r="B11948" s="375"/>
      <c r="C11948" s="375"/>
      <c r="D11948" s="375"/>
      <c r="E11948" s="375"/>
      <c r="F11948" s="375"/>
      <c r="G11948" s="375"/>
      <c r="H11948" s="376"/>
      <c r="I11948" s="375"/>
      <c r="J11948" s="375"/>
      <c r="K11948" s="375"/>
      <c r="L11948" s="376"/>
      <c r="M11948" s="376"/>
      <c r="N11948" s="376"/>
      <c r="O11948" s="375"/>
      <c r="P11948" s="375"/>
      <c r="Q11948" s="376"/>
      <c r="R11948" s="376"/>
    </row>
    <row r="11949" spans="1:18" ht="11">
      <c r="A11949" s="375"/>
      <c r="B11949" s="375"/>
      <c r="C11949" s="375"/>
      <c r="D11949" s="375"/>
      <c r="E11949" s="375"/>
      <c r="F11949" s="375"/>
      <c r="G11949" s="375"/>
      <c r="H11949" s="376"/>
      <c r="I11949" s="375"/>
      <c r="J11949" s="376"/>
      <c r="K11949" s="375"/>
      <c r="L11949" s="376"/>
      <c r="M11949" s="376"/>
      <c r="N11949" s="376"/>
      <c r="O11949" s="375"/>
      <c r="P11949" s="375"/>
      <c r="Q11949" s="376"/>
      <c r="R11949" s="376"/>
    </row>
    <row r="11950" spans="1:18" ht="11">
      <c r="A11950" s="375"/>
      <c r="B11950" s="375"/>
      <c r="C11950" s="375"/>
      <c r="D11950" s="375"/>
      <c r="E11950" s="375"/>
      <c r="F11950" s="375"/>
      <c r="G11950" s="375"/>
      <c r="H11950" s="376"/>
      <c r="I11950" s="375"/>
      <c r="J11950" s="376"/>
      <c r="K11950" s="375"/>
      <c r="L11950" s="376"/>
      <c r="M11950" s="376"/>
      <c r="N11950" s="376"/>
      <c r="O11950" s="376"/>
      <c r="P11950" s="375"/>
      <c r="Q11950" s="376"/>
      <c r="R11950" s="376"/>
    </row>
    <row r="11951" spans="1:18" ht="11">
      <c r="A11951" s="375"/>
      <c r="B11951" s="375"/>
      <c r="C11951" s="375"/>
      <c r="D11951" s="375"/>
      <c r="E11951" s="375"/>
      <c r="F11951" s="375"/>
      <c r="G11951" s="375"/>
      <c r="H11951" s="376"/>
      <c r="I11951" s="375"/>
      <c r="J11951" s="375"/>
      <c r="K11951" s="375"/>
      <c r="L11951" s="376"/>
      <c r="M11951" s="376"/>
      <c r="N11951" s="376"/>
      <c r="O11951" s="375"/>
      <c r="P11951" s="375"/>
      <c r="Q11951" s="376"/>
      <c r="R11951" s="376"/>
    </row>
    <row r="11952" spans="1:18" ht="11">
      <c r="A11952" s="375"/>
      <c r="B11952" s="375"/>
      <c r="C11952" s="375"/>
      <c r="D11952" s="375"/>
      <c r="E11952" s="375"/>
      <c r="F11952" s="375"/>
      <c r="G11952" s="375"/>
      <c r="H11952" s="376"/>
      <c r="I11952" s="375"/>
      <c r="J11952" s="375"/>
      <c r="K11952" s="375"/>
      <c r="L11952" s="376"/>
      <c r="M11952" s="376"/>
      <c r="N11952" s="376"/>
      <c r="O11952" s="375"/>
      <c r="P11952" s="375"/>
      <c r="Q11952" s="376"/>
      <c r="R11952" s="376"/>
    </row>
    <row r="11953" spans="1:18" ht="11">
      <c r="A11953" s="375"/>
      <c r="B11953" s="375"/>
      <c r="C11953" s="375"/>
      <c r="D11953" s="375"/>
      <c r="E11953" s="375"/>
      <c r="F11953" s="375"/>
      <c r="G11953" s="375"/>
      <c r="H11953" s="376"/>
      <c r="I11953" s="375"/>
      <c r="J11953" s="375"/>
      <c r="K11953" s="375"/>
      <c r="L11953" s="376"/>
      <c r="M11953" s="376"/>
      <c r="N11953" s="376"/>
      <c r="O11953" s="375"/>
      <c r="P11953" s="375"/>
      <c r="Q11953" s="376"/>
      <c r="R11953" s="376"/>
    </row>
    <row r="11954" spans="1:18" ht="11">
      <c r="A11954" s="375"/>
      <c r="B11954" s="375"/>
      <c r="C11954" s="375"/>
      <c r="D11954" s="375"/>
      <c r="E11954" s="375"/>
      <c r="F11954" s="375"/>
      <c r="G11954" s="375"/>
      <c r="H11954" s="376"/>
      <c r="I11954" s="375"/>
      <c r="J11954" s="375"/>
      <c r="K11954" s="375"/>
      <c r="L11954" s="376"/>
      <c r="M11954" s="376"/>
      <c r="N11954" s="376"/>
      <c r="O11954" s="375"/>
      <c r="P11954" s="375"/>
      <c r="Q11954" s="376"/>
      <c r="R11954" s="376"/>
    </row>
    <row r="11955" spans="1:18" ht="11">
      <c r="A11955" s="375"/>
      <c r="B11955" s="375"/>
      <c r="C11955" s="375"/>
      <c r="D11955" s="375"/>
      <c r="E11955" s="375"/>
      <c r="F11955" s="375"/>
      <c r="G11955" s="375"/>
      <c r="H11955" s="376"/>
      <c r="I11955" s="375"/>
      <c r="J11955" s="375"/>
      <c r="K11955" s="375"/>
      <c r="L11955" s="376"/>
      <c r="M11955" s="376"/>
      <c r="N11955" s="376"/>
      <c r="O11955" s="375"/>
      <c r="P11955" s="375"/>
      <c r="Q11955" s="376"/>
      <c r="R11955" s="376"/>
    </row>
    <row r="11956" spans="1:18" ht="11">
      <c r="A11956" s="375"/>
      <c r="B11956" s="375"/>
      <c r="C11956" s="375"/>
      <c r="D11956" s="375"/>
      <c r="E11956" s="375"/>
      <c r="F11956" s="375"/>
      <c r="G11956" s="375"/>
      <c r="H11956" s="376"/>
      <c r="I11956" s="375"/>
      <c r="J11956" s="375"/>
      <c r="K11956" s="375"/>
      <c r="L11956" s="376"/>
      <c r="M11956" s="376"/>
      <c r="N11956" s="376"/>
      <c r="O11956" s="375"/>
      <c r="P11956" s="375"/>
      <c r="Q11956" s="376"/>
      <c r="R11956" s="376"/>
    </row>
    <row r="11957" spans="1:18" ht="11">
      <c r="A11957" s="375"/>
      <c r="B11957" s="375"/>
      <c r="C11957" s="375"/>
      <c r="D11957" s="375"/>
      <c r="E11957" s="375"/>
      <c r="F11957" s="375"/>
      <c r="G11957" s="375"/>
      <c r="H11957" s="376"/>
      <c r="I11957" s="375"/>
      <c r="J11957" s="375"/>
      <c r="K11957" s="375"/>
      <c r="L11957" s="376"/>
      <c r="M11957" s="376"/>
      <c r="N11957" s="376"/>
      <c r="O11957" s="375"/>
      <c r="P11957" s="375"/>
      <c r="Q11957" s="376"/>
      <c r="R11957" s="376"/>
    </row>
    <row r="11958" spans="1:18" ht="11">
      <c r="A11958" s="375"/>
      <c r="B11958" s="375"/>
      <c r="C11958" s="375"/>
      <c r="D11958" s="375"/>
      <c r="E11958" s="375"/>
      <c r="F11958" s="375"/>
      <c r="G11958" s="375"/>
      <c r="H11958" s="376"/>
      <c r="I11958" s="375"/>
      <c r="J11958" s="375"/>
      <c r="K11958" s="375"/>
      <c r="L11958" s="376"/>
      <c r="M11958" s="376"/>
      <c r="N11958" s="376"/>
      <c r="O11958" s="375"/>
      <c r="P11958" s="375"/>
      <c r="Q11958" s="376"/>
      <c r="R11958" s="376"/>
    </row>
    <row r="11959" spans="1:18" ht="11">
      <c r="A11959" s="375"/>
      <c r="B11959" s="375"/>
      <c r="C11959" s="375"/>
      <c r="D11959" s="375"/>
      <c r="E11959" s="375"/>
      <c r="F11959" s="375"/>
      <c r="G11959" s="375"/>
      <c r="H11959" s="376"/>
      <c r="I11959" s="375"/>
      <c r="J11959" s="375"/>
      <c r="K11959" s="375"/>
      <c r="L11959" s="376"/>
      <c r="M11959" s="376"/>
      <c r="N11959" s="376"/>
      <c r="O11959" s="375"/>
      <c r="P11959" s="375"/>
      <c r="Q11959" s="376"/>
      <c r="R11959" s="376"/>
    </row>
    <row r="11960" spans="1:18" ht="11">
      <c r="A11960" s="375"/>
      <c r="B11960" s="375"/>
      <c r="C11960" s="375"/>
      <c r="D11960" s="375"/>
      <c r="E11960" s="375"/>
      <c r="F11960" s="375"/>
      <c r="G11960" s="375"/>
      <c r="H11960" s="376"/>
      <c r="I11960" s="375"/>
      <c r="J11960" s="375"/>
      <c r="K11960" s="375"/>
      <c r="L11960" s="376"/>
      <c r="M11960" s="376"/>
      <c r="N11960" s="376"/>
      <c r="O11960" s="375"/>
      <c r="P11960" s="375"/>
      <c r="Q11960" s="376"/>
      <c r="R11960" s="376"/>
    </row>
    <row r="11961" spans="1:18" ht="11">
      <c r="A11961" s="375"/>
      <c r="B11961" s="375"/>
      <c r="C11961" s="375"/>
      <c r="D11961" s="375"/>
      <c r="E11961" s="375"/>
      <c r="F11961" s="375"/>
      <c r="G11961" s="375"/>
      <c r="H11961" s="376"/>
      <c r="I11961" s="375"/>
      <c r="J11961" s="375"/>
      <c r="K11961" s="375"/>
      <c r="L11961" s="376"/>
      <c r="M11961" s="376"/>
      <c r="N11961" s="376"/>
      <c r="O11961" s="375"/>
      <c r="P11961" s="375"/>
      <c r="Q11961" s="376"/>
      <c r="R11961" s="376"/>
    </row>
    <row r="11962" spans="1:18" ht="11">
      <c r="A11962" s="375"/>
      <c r="B11962" s="375"/>
      <c r="C11962" s="375"/>
      <c r="D11962" s="375"/>
      <c r="E11962" s="375"/>
      <c r="F11962" s="375"/>
      <c r="G11962" s="375"/>
      <c r="H11962" s="376"/>
      <c r="I11962" s="375"/>
      <c r="J11962" s="375"/>
      <c r="K11962" s="375"/>
      <c r="L11962" s="376"/>
      <c r="M11962" s="376"/>
      <c r="N11962" s="376"/>
      <c r="O11962" s="375"/>
      <c r="P11962" s="375"/>
      <c r="Q11962" s="376"/>
      <c r="R11962" s="376"/>
    </row>
    <row r="11963" spans="1:18" ht="11">
      <c r="A11963" s="375"/>
      <c r="B11963" s="375"/>
      <c r="C11963" s="375"/>
      <c r="D11963" s="375"/>
      <c r="E11963" s="375"/>
      <c r="F11963" s="375"/>
      <c r="G11963" s="375"/>
      <c r="H11963" s="376"/>
      <c r="I11963" s="375"/>
      <c r="J11963" s="375"/>
      <c r="K11963" s="375"/>
      <c r="L11963" s="376"/>
      <c r="M11963" s="376"/>
      <c r="N11963" s="376"/>
      <c r="O11963" s="375"/>
      <c r="P11963" s="375"/>
      <c r="Q11963" s="376"/>
      <c r="R11963" s="376"/>
    </row>
    <row r="11964" spans="1:18" ht="11">
      <c r="A11964" s="375"/>
      <c r="B11964" s="375"/>
      <c r="C11964" s="375"/>
      <c r="D11964" s="375"/>
      <c r="E11964" s="375"/>
      <c r="F11964" s="375"/>
      <c r="G11964" s="375"/>
      <c r="H11964" s="376"/>
      <c r="I11964" s="375"/>
      <c r="J11964" s="375"/>
      <c r="K11964" s="375"/>
      <c r="L11964" s="376"/>
      <c r="M11964" s="376"/>
      <c r="N11964" s="376"/>
      <c r="O11964" s="375"/>
      <c r="P11964" s="375"/>
      <c r="Q11964" s="376"/>
      <c r="R11964" s="376"/>
    </row>
    <row r="11965" spans="1:18" ht="11">
      <c r="A11965" s="375"/>
      <c r="B11965" s="375"/>
      <c r="C11965" s="375"/>
      <c r="D11965" s="375"/>
      <c r="E11965" s="375"/>
      <c r="F11965" s="375"/>
      <c r="G11965" s="375"/>
      <c r="H11965" s="376"/>
      <c r="I11965" s="375"/>
      <c r="J11965" s="375"/>
      <c r="K11965" s="375"/>
      <c r="L11965" s="376"/>
      <c r="M11965" s="376"/>
      <c r="N11965" s="376"/>
      <c r="O11965" s="375"/>
      <c r="P11965" s="375"/>
      <c r="Q11965" s="376"/>
      <c r="R11965" s="376"/>
    </row>
    <row r="11966" spans="1:18" ht="11">
      <c r="A11966" s="375"/>
      <c r="B11966" s="375"/>
      <c r="C11966" s="375"/>
      <c r="D11966" s="375"/>
      <c r="E11966" s="375"/>
      <c r="F11966" s="375"/>
      <c r="G11966" s="375"/>
      <c r="H11966" s="376"/>
      <c r="I11966" s="375"/>
      <c r="J11966" s="375"/>
      <c r="K11966" s="375"/>
      <c r="L11966" s="376"/>
      <c r="M11966" s="376"/>
      <c r="N11966" s="376"/>
      <c r="O11966" s="375"/>
      <c r="P11966" s="375"/>
      <c r="Q11966" s="376"/>
      <c r="R11966" s="376"/>
    </row>
    <row r="11967" spans="1:18" ht="11">
      <c r="A11967" s="375"/>
      <c r="B11967" s="375"/>
      <c r="C11967" s="375"/>
      <c r="D11967" s="375"/>
      <c r="E11967" s="375"/>
      <c r="F11967" s="375"/>
      <c r="G11967" s="375"/>
      <c r="H11967" s="376"/>
      <c r="I11967" s="375"/>
      <c r="J11967" s="375"/>
      <c r="K11967" s="375"/>
      <c r="L11967" s="376"/>
      <c r="M11967" s="376"/>
      <c r="N11967" s="376"/>
      <c r="O11967" s="375"/>
      <c r="P11967" s="375"/>
      <c r="Q11967" s="376"/>
      <c r="R11967" s="376"/>
    </row>
    <row r="11968" spans="1:18" ht="11">
      <c r="A11968" s="375"/>
      <c r="B11968" s="375"/>
      <c r="C11968" s="375"/>
      <c r="D11968" s="375"/>
      <c r="E11968" s="375"/>
      <c r="F11968" s="375"/>
      <c r="G11968" s="375"/>
      <c r="H11968" s="376"/>
      <c r="I11968" s="375"/>
      <c r="J11968" s="375"/>
      <c r="K11968" s="375"/>
      <c r="L11968" s="376"/>
      <c r="M11968" s="376"/>
      <c r="N11968" s="376"/>
      <c r="O11968" s="375"/>
      <c r="P11968" s="375"/>
      <c r="Q11968" s="376"/>
      <c r="R11968" s="376"/>
    </row>
    <row r="11969" spans="1:18" ht="11">
      <c r="A11969" s="375"/>
      <c r="B11969" s="375"/>
      <c r="C11969" s="375"/>
      <c r="D11969" s="375"/>
      <c r="E11969" s="375"/>
      <c r="F11969" s="375"/>
      <c r="G11969" s="375"/>
      <c r="H11969" s="376"/>
      <c r="I11969" s="375"/>
      <c r="J11969" s="375"/>
      <c r="K11969" s="375"/>
      <c r="L11969" s="376"/>
      <c r="M11969" s="376"/>
      <c r="N11969" s="376"/>
      <c r="O11969" s="375"/>
      <c r="P11969" s="375"/>
      <c r="Q11969" s="376"/>
      <c r="R11969" s="376"/>
    </row>
    <row r="11970" spans="1:18" ht="11">
      <c r="A11970" s="375"/>
      <c r="B11970" s="375"/>
      <c r="C11970" s="375"/>
      <c r="D11970" s="375"/>
      <c r="E11970" s="375"/>
      <c r="F11970" s="375"/>
      <c r="G11970" s="375"/>
      <c r="H11970" s="376"/>
      <c r="I11970" s="375"/>
      <c r="J11970" s="375"/>
      <c r="K11970" s="375"/>
      <c r="L11970" s="376"/>
      <c r="M11970" s="376"/>
      <c r="N11970" s="376"/>
      <c r="O11970" s="375"/>
      <c r="P11970" s="375"/>
      <c r="Q11970" s="376"/>
      <c r="R11970" s="376"/>
    </row>
    <row r="11971" spans="1:18" ht="11">
      <c r="A11971" s="375"/>
      <c r="B11971" s="375"/>
      <c r="C11971" s="375"/>
      <c r="D11971" s="375"/>
      <c r="E11971" s="375"/>
      <c r="F11971" s="375"/>
      <c r="G11971" s="375"/>
      <c r="H11971" s="376"/>
      <c r="I11971" s="375"/>
      <c r="J11971" s="375"/>
      <c r="K11971" s="375"/>
      <c r="L11971" s="376"/>
      <c r="M11971" s="376"/>
      <c r="N11971" s="376"/>
      <c r="O11971" s="375"/>
      <c r="P11971" s="375"/>
      <c r="Q11971" s="376"/>
      <c r="R11971" s="376"/>
    </row>
    <row r="11972" spans="1:18" ht="11">
      <c r="A11972" s="375"/>
      <c r="B11972" s="375"/>
      <c r="C11972" s="375"/>
      <c r="D11972" s="375"/>
      <c r="E11972" s="375"/>
      <c r="F11972" s="375"/>
      <c r="G11972" s="375"/>
      <c r="H11972" s="376"/>
      <c r="I11972" s="375"/>
      <c r="J11972" s="375"/>
      <c r="K11972" s="375"/>
      <c r="L11972" s="376"/>
      <c r="M11972" s="376"/>
      <c r="N11972" s="376"/>
      <c r="O11972" s="375"/>
      <c r="P11972" s="375"/>
      <c r="Q11972" s="376"/>
      <c r="R11972" s="376"/>
    </row>
    <row r="11973" spans="1:18" ht="11">
      <c r="A11973" s="375"/>
      <c r="B11973" s="375"/>
      <c r="C11973" s="375"/>
      <c r="D11973" s="375"/>
      <c r="E11973" s="375"/>
      <c r="F11973" s="375"/>
      <c r="G11973" s="375"/>
      <c r="H11973" s="376"/>
      <c r="I11973" s="375"/>
      <c r="J11973" s="375"/>
      <c r="K11973" s="375"/>
      <c r="L11973" s="376"/>
      <c r="M11973" s="376"/>
      <c r="N11973" s="376"/>
      <c r="O11973" s="375"/>
      <c r="P11973" s="375"/>
      <c r="Q11973" s="376"/>
      <c r="R11973" s="376"/>
    </row>
    <row r="11974" spans="1:18" ht="11">
      <c r="A11974" s="375"/>
      <c r="B11974" s="375"/>
      <c r="C11974" s="375"/>
      <c r="D11974" s="375"/>
      <c r="E11974" s="375"/>
      <c r="F11974" s="375"/>
      <c r="G11974" s="375"/>
      <c r="H11974" s="376"/>
      <c r="I11974" s="375"/>
      <c r="J11974" s="375"/>
      <c r="K11974" s="375"/>
      <c r="L11974" s="376"/>
      <c r="M11974" s="376"/>
      <c r="N11974" s="376"/>
      <c r="O11974" s="375"/>
      <c r="P11974" s="375"/>
      <c r="Q11974" s="376"/>
      <c r="R11974" s="376"/>
    </row>
    <row r="11975" spans="1:18" ht="11">
      <c r="A11975" s="375"/>
      <c r="B11975" s="375"/>
      <c r="C11975" s="375"/>
      <c r="D11975" s="375"/>
      <c r="E11975" s="375"/>
      <c r="F11975" s="375"/>
      <c r="G11975" s="375"/>
      <c r="H11975" s="376"/>
      <c r="I11975" s="375"/>
      <c r="J11975" s="375"/>
      <c r="K11975" s="375"/>
      <c r="L11975" s="376"/>
      <c r="M11975" s="376"/>
      <c r="N11975" s="376"/>
      <c r="O11975" s="375"/>
      <c r="P11975" s="375"/>
      <c r="Q11975" s="376"/>
      <c r="R11975" s="376"/>
    </row>
    <row r="11976" spans="1:18" ht="11">
      <c r="A11976" s="375"/>
      <c r="B11976" s="375"/>
      <c r="C11976" s="375"/>
      <c r="D11976" s="375"/>
      <c r="E11976" s="375"/>
      <c r="F11976" s="375"/>
      <c r="G11976" s="375"/>
      <c r="H11976" s="376"/>
      <c r="I11976" s="375"/>
      <c r="J11976" s="375"/>
      <c r="K11976" s="375"/>
      <c r="L11976" s="376"/>
      <c r="M11976" s="376"/>
      <c r="N11976" s="376"/>
      <c r="O11976" s="375"/>
      <c r="P11976" s="375"/>
      <c r="Q11976" s="376"/>
      <c r="R11976" s="376"/>
    </row>
    <row r="11977" spans="1:18" ht="11">
      <c r="A11977" s="375"/>
      <c r="B11977" s="375"/>
      <c r="C11977" s="375"/>
      <c r="D11977" s="375"/>
      <c r="E11977" s="375"/>
      <c r="F11977" s="375"/>
      <c r="G11977" s="375"/>
      <c r="H11977" s="376"/>
      <c r="I11977" s="375"/>
      <c r="J11977" s="375"/>
      <c r="K11977" s="375"/>
      <c r="L11977" s="376"/>
      <c r="M11977" s="376"/>
      <c r="N11977" s="376"/>
      <c r="O11977" s="375"/>
      <c r="P11977" s="375"/>
      <c r="Q11977" s="376"/>
      <c r="R11977" s="376"/>
    </row>
    <row r="11978" spans="1:18" ht="11">
      <c r="A11978" s="375"/>
      <c r="B11978" s="375"/>
      <c r="C11978" s="375"/>
      <c r="D11978" s="375"/>
      <c r="E11978" s="375"/>
      <c r="F11978" s="375"/>
      <c r="G11978" s="375"/>
      <c r="H11978" s="376"/>
      <c r="I11978" s="375"/>
      <c r="J11978" s="375"/>
      <c r="K11978" s="375"/>
      <c r="L11978" s="376"/>
      <c r="M11978" s="376"/>
      <c r="N11978" s="376"/>
      <c r="O11978" s="375"/>
      <c r="P11978" s="375"/>
      <c r="Q11978" s="376"/>
      <c r="R11978" s="376"/>
    </row>
    <row r="11979" spans="1:18" ht="11">
      <c r="A11979" s="375"/>
      <c r="B11979" s="375"/>
      <c r="C11979" s="375"/>
      <c r="D11979" s="375"/>
      <c r="E11979" s="375"/>
      <c r="F11979" s="375"/>
      <c r="G11979" s="375"/>
      <c r="H11979" s="376"/>
      <c r="I11979" s="375"/>
      <c r="J11979" s="375"/>
      <c r="K11979" s="375"/>
      <c r="L11979" s="376"/>
      <c r="M11979" s="376"/>
      <c r="N11979" s="376"/>
      <c r="O11979" s="375"/>
      <c r="P11979" s="375"/>
      <c r="Q11979" s="376"/>
      <c r="R11979" s="376"/>
    </row>
    <row r="11980" spans="1:18" ht="11">
      <c r="A11980" s="375"/>
      <c r="B11980" s="375"/>
      <c r="C11980" s="375"/>
      <c r="D11980" s="375"/>
      <c r="E11980" s="375"/>
      <c r="F11980" s="375"/>
      <c r="G11980" s="375"/>
      <c r="H11980" s="376"/>
      <c r="I11980" s="375"/>
      <c r="J11980" s="375"/>
      <c r="K11980" s="375"/>
      <c r="L11980" s="376"/>
      <c r="M11980" s="376"/>
      <c r="N11980" s="376"/>
      <c r="O11980" s="375"/>
      <c r="P11980" s="375"/>
      <c r="Q11980" s="376"/>
      <c r="R11980" s="376"/>
    </row>
    <row r="11981" spans="1:18" ht="11">
      <c r="A11981" s="375"/>
      <c r="B11981" s="375"/>
      <c r="C11981" s="375"/>
      <c r="D11981" s="375"/>
      <c r="E11981" s="375"/>
      <c r="F11981" s="375"/>
      <c r="G11981" s="375"/>
      <c r="H11981" s="376"/>
      <c r="I11981" s="375"/>
      <c r="J11981" s="375"/>
      <c r="K11981" s="375"/>
      <c r="L11981" s="376"/>
      <c r="M11981" s="376"/>
      <c r="N11981" s="376"/>
      <c r="O11981" s="375"/>
      <c r="P11981" s="375"/>
      <c r="Q11981" s="376"/>
      <c r="R11981" s="376"/>
    </row>
    <row r="11982" spans="1:18" ht="11">
      <c r="A11982" s="375"/>
      <c r="B11982" s="375"/>
      <c r="C11982" s="375"/>
      <c r="D11982" s="375"/>
      <c r="E11982" s="375"/>
      <c r="F11982" s="375"/>
      <c r="G11982" s="375"/>
      <c r="H11982" s="376"/>
      <c r="I11982" s="375"/>
      <c r="J11982" s="375"/>
      <c r="K11982" s="375"/>
      <c r="L11982" s="376"/>
      <c r="M11982" s="376"/>
      <c r="N11982" s="376"/>
      <c r="O11982" s="375"/>
      <c r="P11982" s="375"/>
      <c r="Q11982" s="376"/>
      <c r="R11982" s="376"/>
    </row>
    <row r="11983" spans="1:18" ht="11">
      <c r="A11983" s="375"/>
      <c r="B11983" s="375"/>
      <c r="C11983" s="375"/>
      <c r="D11983" s="375"/>
      <c r="E11983" s="375"/>
      <c r="F11983" s="375"/>
      <c r="G11983" s="375"/>
      <c r="H11983" s="376"/>
      <c r="I11983" s="375"/>
      <c r="J11983" s="375"/>
      <c r="K11983" s="375"/>
      <c r="L11983" s="376"/>
      <c r="M11983" s="376"/>
      <c r="N11983" s="376"/>
      <c r="O11983" s="375"/>
      <c r="P11983" s="375"/>
      <c r="Q11983" s="376"/>
      <c r="R11983" s="376"/>
    </row>
    <row r="11984" spans="1:18" ht="11">
      <c r="A11984" s="375"/>
      <c r="B11984" s="375"/>
      <c r="C11984" s="375"/>
      <c r="D11984" s="375"/>
      <c r="E11984" s="375"/>
      <c r="F11984" s="375"/>
      <c r="G11984" s="375"/>
      <c r="H11984" s="376"/>
      <c r="I11984" s="375"/>
      <c r="J11984" s="375"/>
      <c r="K11984" s="375"/>
      <c r="L11984" s="376"/>
      <c r="M11984" s="376"/>
      <c r="N11984" s="376"/>
      <c r="O11984" s="375"/>
      <c r="P11984" s="375"/>
      <c r="Q11984" s="376"/>
      <c r="R11984" s="376"/>
    </row>
    <row r="11985" spans="1:18" ht="11">
      <c r="A11985" s="375"/>
      <c r="B11985" s="375"/>
      <c r="C11985" s="375"/>
      <c r="D11985" s="375"/>
      <c r="E11985" s="375"/>
      <c r="F11985" s="375"/>
      <c r="G11985" s="375"/>
      <c r="H11985" s="376"/>
      <c r="I11985" s="375"/>
      <c r="J11985" s="376"/>
      <c r="K11985" s="375"/>
      <c r="L11985" s="376"/>
      <c r="M11985" s="376"/>
      <c r="N11985" s="376"/>
      <c r="O11985" s="375"/>
      <c r="P11985" s="375"/>
      <c r="Q11985" s="376"/>
      <c r="R11985" s="376"/>
    </row>
    <row r="11986" spans="1:18" ht="11">
      <c r="A11986" s="375"/>
      <c r="B11986" s="375"/>
      <c r="C11986" s="375"/>
      <c r="D11986" s="375"/>
      <c r="E11986" s="375"/>
      <c r="F11986" s="375"/>
      <c r="G11986" s="375"/>
      <c r="H11986" s="376"/>
      <c r="I11986" s="375"/>
      <c r="J11986" s="376"/>
      <c r="K11986" s="375"/>
      <c r="L11986" s="376"/>
      <c r="M11986" s="376"/>
      <c r="N11986" s="376"/>
      <c r="O11986" s="375"/>
      <c r="P11986" s="375"/>
      <c r="Q11986" s="376"/>
      <c r="R11986" s="376"/>
    </row>
    <row r="11987" spans="1:18" ht="11">
      <c r="A11987" s="375"/>
      <c r="B11987" s="375"/>
      <c r="C11987" s="375"/>
      <c r="D11987" s="375"/>
      <c r="E11987" s="375"/>
      <c r="F11987" s="375"/>
      <c r="G11987" s="375"/>
      <c r="H11987" s="376"/>
      <c r="I11987" s="375"/>
      <c r="J11987" s="375"/>
      <c r="K11987" s="375"/>
      <c r="L11987" s="376"/>
      <c r="M11987" s="376"/>
      <c r="N11987" s="376"/>
      <c r="O11987" s="375"/>
      <c r="P11987" s="375"/>
      <c r="Q11987" s="376"/>
      <c r="R11987" s="376"/>
    </row>
    <row r="11988" spans="1:18" ht="11">
      <c r="A11988" s="375"/>
      <c r="B11988" s="375"/>
      <c r="C11988" s="375"/>
      <c r="D11988" s="375"/>
      <c r="E11988" s="375"/>
      <c r="F11988" s="375"/>
      <c r="G11988" s="375"/>
      <c r="H11988" s="376"/>
      <c r="I11988" s="375"/>
      <c r="J11988" s="375"/>
      <c r="K11988" s="375"/>
      <c r="L11988" s="376"/>
      <c r="M11988" s="376"/>
      <c r="N11988" s="376"/>
      <c r="O11988" s="375"/>
      <c r="P11988" s="375"/>
      <c r="Q11988" s="376"/>
      <c r="R11988" s="376"/>
    </row>
    <row r="11989" spans="1:18" ht="11">
      <c r="A11989" s="375"/>
      <c r="B11989" s="375"/>
      <c r="C11989" s="375"/>
      <c r="D11989" s="375"/>
      <c r="E11989" s="375"/>
      <c r="F11989" s="375"/>
      <c r="G11989" s="375"/>
      <c r="H11989" s="376"/>
      <c r="I11989" s="375"/>
      <c r="J11989" s="375"/>
      <c r="K11989" s="375"/>
      <c r="L11989" s="376"/>
      <c r="M11989" s="376"/>
      <c r="N11989" s="376"/>
      <c r="O11989" s="375"/>
      <c r="P11989" s="375"/>
      <c r="Q11989" s="376"/>
      <c r="R11989" s="376"/>
    </row>
    <row r="11990" spans="1:18" ht="11">
      <c r="A11990" s="375"/>
      <c r="B11990" s="375"/>
      <c r="C11990" s="375"/>
      <c r="D11990" s="375"/>
      <c r="E11990" s="375"/>
      <c r="F11990" s="375"/>
      <c r="G11990" s="375"/>
      <c r="H11990" s="376"/>
      <c r="I11990" s="375"/>
      <c r="J11990" s="375"/>
      <c r="K11990" s="375"/>
      <c r="L11990" s="376"/>
      <c r="M11990" s="376"/>
      <c r="N11990" s="376"/>
      <c r="O11990" s="375"/>
      <c r="P11990" s="375"/>
      <c r="Q11990" s="376"/>
      <c r="R11990" s="376"/>
    </row>
    <row r="11991" spans="1:18" ht="11">
      <c r="A11991" s="375"/>
      <c r="B11991" s="375"/>
      <c r="C11991" s="375"/>
      <c r="D11991" s="375"/>
      <c r="E11991" s="375"/>
      <c r="F11991" s="375"/>
      <c r="G11991" s="375"/>
      <c r="H11991" s="376"/>
      <c r="I11991" s="375"/>
      <c r="J11991" s="375"/>
      <c r="K11991" s="375"/>
      <c r="L11991" s="376"/>
      <c r="M11991" s="376"/>
      <c r="N11991" s="376"/>
      <c r="O11991" s="375"/>
      <c r="P11991" s="375"/>
      <c r="Q11991" s="376"/>
      <c r="R11991" s="376"/>
    </row>
    <row r="11992" spans="1:18" ht="11">
      <c r="A11992" s="375"/>
      <c r="B11992" s="375"/>
      <c r="C11992" s="375"/>
      <c r="D11992" s="375"/>
      <c r="E11992" s="375"/>
      <c r="F11992" s="375"/>
      <c r="G11992" s="375"/>
      <c r="H11992" s="376"/>
      <c r="I11992" s="375"/>
      <c r="J11992" s="375"/>
      <c r="K11992" s="375"/>
      <c r="L11992" s="376"/>
      <c r="M11992" s="376"/>
      <c r="N11992" s="376"/>
      <c r="O11992" s="375"/>
      <c r="P11992" s="375"/>
      <c r="Q11992" s="376"/>
      <c r="R11992" s="376"/>
    </row>
    <row r="11993" spans="1:18" ht="11">
      <c r="A11993" s="375"/>
      <c r="B11993" s="375"/>
      <c r="C11993" s="375"/>
      <c r="D11993" s="375"/>
      <c r="E11993" s="375"/>
      <c r="F11993" s="375"/>
      <c r="G11993" s="375"/>
      <c r="H11993" s="376"/>
      <c r="I11993" s="375"/>
      <c r="J11993" s="375"/>
      <c r="K11993" s="375"/>
      <c r="L11993" s="376"/>
      <c r="M11993" s="376"/>
      <c r="N11993" s="376"/>
      <c r="O11993" s="375"/>
      <c r="P11993" s="375"/>
      <c r="Q11993" s="376"/>
      <c r="R11993" s="376"/>
    </row>
    <row r="11994" spans="1:18" ht="11">
      <c r="A11994" s="375"/>
      <c r="B11994" s="375"/>
      <c r="C11994" s="375"/>
      <c r="D11994" s="375"/>
      <c r="E11994" s="375"/>
      <c r="F11994" s="375"/>
      <c r="G11994" s="375"/>
      <c r="H11994" s="376"/>
      <c r="I11994" s="375"/>
      <c r="J11994" s="375"/>
      <c r="K11994" s="375"/>
      <c r="L11994" s="376"/>
      <c r="M11994" s="376"/>
      <c r="N11994" s="376"/>
      <c r="O11994" s="375"/>
      <c r="P11994" s="375"/>
      <c r="Q11994" s="376"/>
      <c r="R11994" s="376"/>
    </row>
    <row r="11995" spans="1:18" ht="11">
      <c r="A11995" s="375"/>
      <c r="B11995" s="375"/>
      <c r="C11995" s="375"/>
      <c r="D11995" s="375"/>
      <c r="E11995" s="375"/>
      <c r="F11995" s="375"/>
      <c r="G11995" s="375"/>
      <c r="H11995" s="376"/>
      <c r="I11995" s="375"/>
      <c r="J11995" s="375"/>
      <c r="K11995" s="375"/>
      <c r="L11995" s="376"/>
      <c r="M11995" s="376"/>
      <c r="N11995" s="376"/>
      <c r="O11995" s="375"/>
      <c r="P11995" s="375"/>
      <c r="Q11995" s="376"/>
      <c r="R11995" s="376"/>
    </row>
    <row r="11996" spans="1:18" ht="11">
      <c r="A11996" s="375"/>
      <c r="B11996" s="375"/>
      <c r="C11996" s="375"/>
      <c r="D11996" s="375"/>
      <c r="E11996" s="375"/>
      <c r="F11996" s="375"/>
      <c r="G11996" s="375"/>
      <c r="H11996" s="376"/>
      <c r="I11996" s="375"/>
      <c r="J11996" s="375"/>
      <c r="K11996" s="375"/>
      <c r="L11996" s="376"/>
      <c r="M11996" s="376"/>
      <c r="N11996" s="376"/>
      <c r="O11996" s="375"/>
      <c r="P11996" s="375"/>
      <c r="Q11996" s="376"/>
      <c r="R11996" s="376"/>
    </row>
    <row r="11997" spans="1:18" ht="11">
      <c r="A11997" s="375"/>
      <c r="B11997" s="375"/>
      <c r="C11997" s="375"/>
      <c r="D11997" s="375"/>
      <c r="E11997" s="375"/>
      <c r="F11997" s="375"/>
      <c r="G11997" s="375"/>
      <c r="H11997" s="376"/>
      <c r="I11997" s="375"/>
      <c r="J11997" s="375"/>
      <c r="K11997" s="375"/>
      <c r="L11997" s="376"/>
      <c r="M11997" s="376"/>
      <c r="N11997" s="376"/>
      <c r="O11997" s="375"/>
      <c r="P11997" s="375"/>
      <c r="Q11997" s="376"/>
      <c r="R11997" s="376"/>
    </row>
    <row r="11998" spans="1:18" ht="11">
      <c r="A11998" s="375"/>
      <c r="B11998" s="375"/>
      <c r="C11998" s="375"/>
      <c r="D11998" s="375"/>
      <c r="E11998" s="375"/>
      <c r="F11998" s="375"/>
      <c r="G11998" s="375"/>
      <c r="H11998" s="376"/>
      <c r="I11998" s="375"/>
      <c r="J11998" s="375"/>
      <c r="K11998" s="375"/>
      <c r="L11998" s="376"/>
      <c r="M11998" s="376"/>
      <c r="N11998" s="376"/>
      <c r="O11998" s="375"/>
      <c r="P11998" s="375"/>
      <c r="Q11998" s="376"/>
      <c r="R11998" s="376"/>
    </row>
    <row r="11999" spans="1:18" ht="11">
      <c r="A11999" s="375"/>
      <c r="B11999" s="375"/>
      <c r="C11999" s="375"/>
      <c r="D11999" s="375"/>
      <c r="E11999" s="375"/>
      <c r="F11999" s="375"/>
      <c r="G11999" s="375"/>
      <c r="H11999" s="376"/>
      <c r="I11999" s="375"/>
      <c r="J11999" s="375"/>
      <c r="K11999" s="375"/>
      <c r="L11999" s="376"/>
      <c r="M11999" s="376"/>
      <c r="N11999" s="376"/>
      <c r="O11999" s="375"/>
      <c r="P11999" s="375"/>
      <c r="Q11999" s="376"/>
      <c r="R11999" s="376"/>
    </row>
    <row r="12000" spans="1:18" ht="11">
      <c r="A12000" s="375"/>
      <c r="B12000" s="375"/>
      <c r="C12000" s="375"/>
      <c r="D12000" s="375"/>
      <c r="E12000" s="375"/>
      <c r="F12000" s="375"/>
      <c r="G12000" s="375"/>
      <c r="H12000" s="376"/>
      <c r="I12000" s="375"/>
      <c r="J12000" s="375"/>
      <c r="K12000" s="375"/>
      <c r="L12000" s="376"/>
      <c r="M12000" s="376"/>
      <c r="N12000" s="376"/>
      <c r="O12000" s="375"/>
      <c r="P12000" s="375"/>
      <c r="Q12000" s="376"/>
      <c r="R12000" s="376"/>
    </row>
    <row r="12001" spans="1:18" ht="11">
      <c r="A12001" s="375"/>
      <c r="B12001" s="375"/>
      <c r="C12001" s="375"/>
      <c r="D12001" s="375"/>
      <c r="E12001" s="375"/>
      <c r="F12001" s="375"/>
      <c r="G12001" s="375"/>
      <c r="H12001" s="376"/>
      <c r="I12001" s="375"/>
      <c r="J12001" s="375"/>
      <c r="K12001" s="375"/>
      <c r="L12001" s="376"/>
      <c r="M12001" s="376"/>
      <c r="N12001" s="376"/>
      <c r="O12001" s="375"/>
      <c r="P12001" s="375"/>
      <c r="Q12001" s="376"/>
      <c r="R12001" s="376"/>
    </row>
    <row r="12002" spans="1:18" ht="11">
      <c r="A12002" s="375"/>
      <c r="B12002" s="375"/>
      <c r="C12002" s="375"/>
      <c r="D12002" s="375"/>
      <c r="E12002" s="375"/>
      <c r="F12002" s="375"/>
      <c r="G12002" s="375"/>
      <c r="H12002" s="376"/>
      <c r="I12002" s="375"/>
      <c r="J12002" s="375"/>
      <c r="K12002" s="375"/>
      <c r="L12002" s="376"/>
      <c r="M12002" s="376"/>
      <c r="N12002" s="376"/>
      <c r="O12002" s="375"/>
      <c r="P12002" s="375"/>
      <c r="Q12002" s="376"/>
      <c r="R12002" s="376"/>
    </row>
    <row r="12003" spans="1:18" ht="11">
      <c r="A12003" s="375"/>
      <c r="B12003" s="375"/>
      <c r="C12003" s="375"/>
      <c r="D12003" s="375"/>
      <c r="E12003" s="375"/>
      <c r="F12003" s="375"/>
      <c r="G12003" s="375"/>
      <c r="H12003" s="376"/>
      <c r="I12003" s="375"/>
      <c r="J12003" s="375"/>
      <c r="K12003" s="375"/>
      <c r="L12003" s="376"/>
      <c r="M12003" s="376"/>
      <c r="N12003" s="376"/>
      <c r="O12003" s="375"/>
      <c r="P12003" s="375"/>
      <c r="Q12003" s="376"/>
      <c r="R12003" s="376"/>
    </row>
    <row r="12004" spans="1:18" ht="11">
      <c r="A12004" s="375"/>
      <c r="B12004" s="375"/>
      <c r="C12004" s="375"/>
      <c r="D12004" s="375"/>
      <c r="E12004" s="375"/>
      <c r="F12004" s="375"/>
      <c r="G12004" s="375"/>
      <c r="H12004" s="376"/>
      <c r="I12004" s="375"/>
      <c r="J12004" s="375"/>
      <c r="K12004" s="375"/>
      <c r="L12004" s="376"/>
      <c r="M12004" s="376"/>
      <c r="N12004" s="376"/>
      <c r="O12004" s="375"/>
      <c r="P12004" s="375"/>
      <c r="Q12004" s="376"/>
      <c r="R12004" s="376"/>
    </row>
    <row r="12005" spans="1:18" ht="11">
      <c r="A12005" s="375"/>
      <c r="B12005" s="375"/>
      <c r="C12005" s="375"/>
      <c r="D12005" s="375"/>
      <c r="E12005" s="375"/>
      <c r="F12005" s="375"/>
      <c r="G12005" s="375"/>
      <c r="H12005" s="376"/>
      <c r="I12005" s="375"/>
      <c r="J12005" s="375"/>
      <c r="K12005" s="375"/>
      <c r="L12005" s="376"/>
      <c r="M12005" s="376"/>
      <c r="N12005" s="376"/>
      <c r="O12005" s="375"/>
      <c r="P12005" s="375"/>
      <c r="Q12005" s="376"/>
      <c r="R12005" s="376"/>
    </row>
    <row r="12006" spans="1:18" ht="11">
      <c r="A12006" s="375"/>
      <c r="B12006" s="375"/>
      <c r="C12006" s="375"/>
      <c r="D12006" s="375"/>
      <c r="E12006" s="375"/>
      <c r="F12006" s="375"/>
      <c r="G12006" s="375"/>
      <c r="H12006" s="376"/>
      <c r="I12006" s="375"/>
      <c r="J12006" s="375"/>
      <c r="K12006" s="375"/>
      <c r="L12006" s="376"/>
      <c r="M12006" s="376"/>
      <c r="N12006" s="376"/>
      <c r="O12006" s="375"/>
      <c r="P12006" s="375"/>
      <c r="Q12006" s="376"/>
      <c r="R12006" s="376"/>
    </row>
    <row r="12007" spans="1:18" ht="11">
      <c r="A12007" s="375"/>
      <c r="B12007" s="375"/>
      <c r="C12007" s="375"/>
      <c r="D12007" s="375"/>
      <c r="E12007" s="375"/>
      <c r="F12007" s="375"/>
      <c r="G12007" s="375"/>
      <c r="H12007" s="376"/>
      <c r="I12007" s="375"/>
      <c r="J12007" s="376"/>
      <c r="K12007" s="375"/>
      <c r="L12007" s="376"/>
      <c r="M12007" s="376"/>
      <c r="N12007" s="376"/>
      <c r="O12007" s="376"/>
      <c r="P12007" s="375"/>
      <c r="Q12007" s="376"/>
      <c r="R12007" s="376"/>
    </row>
    <row r="12008" spans="1:18" ht="11">
      <c r="A12008" s="375"/>
      <c r="B12008" s="375"/>
      <c r="C12008" s="375"/>
      <c r="D12008" s="375"/>
      <c r="E12008" s="375"/>
      <c r="F12008" s="375"/>
      <c r="G12008" s="375"/>
      <c r="H12008" s="376"/>
      <c r="I12008" s="375"/>
      <c r="J12008" s="376"/>
      <c r="K12008" s="375"/>
      <c r="L12008" s="376"/>
      <c r="M12008" s="376"/>
      <c r="N12008" s="376"/>
      <c r="O12008" s="375"/>
      <c r="P12008" s="375"/>
      <c r="Q12008" s="376"/>
      <c r="R12008" s="376"/>
    </row>
    <row r="12009" spans="1:18" ht="11">
      <c r="A12009" s="375"/>
      <c r="B12009" s="375"/>
      <c r="C12009" s="375"/>
      <c r="D12009" s="375"/>
      <c r="E12009" s="375"/>
      <c r="F12009" s="375"/>
      <c r="G12009" s="375"/>
      <c r="H12009" s="376"/>
      <c r="I12009" s="375"/>
      <c r="J12009" s="375"/>
      <c r="K12009" s="375"/>
      <c r="L12009" s="376"/>
      <c r="M12009" s="376"/>
      <c r="N12009" s="376"/>
      <c r="O12009" s="375"/>
      <c r="P12009" s="375"/>
      <c r="Q12009" s="376"/>
      <c r="R12009" s="376"/>
    </row>
    <row r="12010" spans="1:18" ht="11">
      <c r="A12010" s="375"/>
      <c r="B12010" s="375"/>
      <c r="C12010" s="375"/>
      <c r="D12010" s="375"/>
      <c r="E12010" s="375"/>
      <c r="F12010" s="375"/>
      <c r="G12010" s="375"/>
      <c r="H12010" s="376"/>
      <c r="I12010" s="375"/>
      <c r="J12010" s="375"/>
      <c r="K12010" s="375"/>
      <c r="L12010" s="376"/>
      <c r="M12010" s="376"/>
      <c r="N12010" s="376"/>
      <c r="O12010" s="375"/>
      <c r="P12010" s="375"/>
      <c r="Q12010" s="376"/>
      <c r="R12010" s="376"/>
    </row>
    <row r="12011" spans="1:18" ht="11">
      <c r="A12011" s="375"/>
      <c r="B12011" s="375"/>
      <c r="C12011" s="375"/>
      <c r="D12011" s="375"/>
      <c r="E12011" s="375"/>
      <c r="F12011" s="375"/>
      <c r="G12011" s="375"/>
      <c r="H12011" s="376"/>
      <c r="I12011" s="375"/>
      <c r="J12011" s="375"/>
      <c r="K12011" s="375"/>
      <c r="L12011" s="376"/>
      <c r="M12011" s="376"/>
      <c r="N12011" s="376"/>
      <c r="O12011" s="375"/>
      <c r="P12011" s="375"/>
      <c r="Q12011" s="376"/>
      <c r="R12011" s="376"/>
    </row>
    <row r="12012" spans="1:18" ht="11">
      <c r="A12012" s="375"/>
      <c r="B12012" s="375"/>
      <c r="C12012" s="375"/>
      <c r="D12012" s="375"/>
      <c r="E12012" s="375"/>
      <c r="F12012" s="375"/>
      <c r="G12012" s="375"/>
      <c r="H12012" s="376"/>
      <c r="I12012" s="375"/>
      <c r="J12012" s="375"/>
      <c r="K12012" s="375"/>
      <c r="L12012" s="376"/>
      <c r="M12012" s="376"/>
      <c r="N12012" s="376"/>
      <c r="O12012" s="375"/>
      <c r="P12012" s="375"/>
      <c r="Q12012" s="376"/>
      <c r="R12012" s="376"/>
    </row>
    <row r="12013" spans="1:18" ht="11">
      <c r="A12013" s="375"/>
      <c r="B12013" s="375"/>
      <c r="C12013" s="375"/>
      <c r="D12013" s="375"/>
      <c r="E12013" s="375"/>
      <c r="F12013" s="375"/>
      <c r="G12013" s="375"/>
      <c r="H12013" s="376"/>
      <c r="I12013" s="375"/>
      <c r="J12013" s="375"/>
      <c r="K12013" s="375"/>
      <c r="L12013" s="376"/>
      <c r="M12013" s="376"/>
      <c r="N12013" s="376"/>
      <c r="O12013" s="375"/>
      <c r="P12013" s="375"/>
      <c r="Q12013" s="376"/>
      <c r="R12013" s="376"/>
    </row>
    <row r="12014" spans="1:18" ht="11">
      <c r="A12014" s="375"/>
      <c r="B12014" s="375"/>
      <c r="C12014" s="375"/>
      <c r="D12014" s="375"/>
      <c r="E12014" s="375"/>
      <c r="F12014" s="375"/>
      <c r="G12014" s="375"/>
      <c r="H12014" s="376"/>
      <c r="I12014" s="375"/>
      <c r="J12014" s="375"/>
      <c r="K12014" s="375"/>
      <c r="L12014" s="376"/>
      <c r="M12014" s="376"/>
      <c r="N12014" s="376"/>
      <c r="O12014" s="375"/>
      <c r="P12014" s="375"/>
      <c r="Q12014" s="376"/>
      <c r="R12014" s="376"/>
    </row>
    <row r="12015" spans="1:18" ht="11">
      <c r="A12015" s="375"/>
      <c r="B12015" s="375"/>
      <c r="C12015" s="375"/>
      <c r="D12015" s="375"/>
      <c r="E12015" s="375"/>
      <c r="F12015" s="375"/>
      <c r="G12015" s="375"/>
      <c r="H12015" s="376"/>
      <c r="I12015" s="375"/>
      <c r="J12015" s="375"/>
      <c r="K12015" s="375"/>
      <c r="L12015" s="376"/>
      <c r="M12015" s="376"/>
      <c r="N12015" s="376"/>
      <c r="O12015" s="375"/>
      <c r="P12015" s="375"/>
      <c r="Q12015" s="376"/>
      <c r="R12015" s="376"/>
    </row>
    <row r="12016" spans="1:18" ht="11">
      <c r="A12016" s="375"/>
      <c r="B12016" s="375"/>
      <c r="C12016" s="375"/>
      <c r="D12016" s="375"/>
      <c r="E12016" s="375"/>
      <c r="F12016" s="375"/>
      <c r="G12016" s="375"/>
      <c r="H12016" s="376"/>
      <c r="I12016" s="375"/>
      <c r="J12016" s="375"/>
      <c r="K12016" s="375"/>
      <c r="L12016" s="376"/>
      <c r="M12016" s="376"/>
      <c r="N12016" s="376"/>
      <c r="O12016" s="375"/>
      <c r="P12016" s="375"/>
      <c r="Q12016" s="376"/>
      <c r="R12016" s="376"/>
    </row>
    <row r="12017" spans="1:18" ht="11">
      <c r="A12017" s="375"/>
      <c r="B12017" s="375"/>
      <c r="C12017" s="375"/>
      <c r="D12017" s="375"/>
      <c r="E12017" s="375"/>
      <c r="F12017" s="375"/>
      <c r="G12017" s="375"/>
      <c r="H12017" s="376"/>
      <c r="I12017" s="375"/>
      <c r="J12017" s="375"/>
      <c r="K12017" s="375"/>
      <c r="L12017" s="376"/>
      <c r="M12017" s="376"/>
      <c r="N12017" s="376"/>
      <c r="O12017" s="375"/>
      <c r="P12017" s="375"/>
      <c r="Q12017" s="376"/>
      <c r="R12017" s="376"/>
    </row>
    <row r="12018" spans="1:18" ht="11">
      <c r="A12018" s="375"/>
      <c r="B12018" s="375"/>
      <c r="C12018" s="375"/>
      <c r="D12018" s="375"/>
      <c r="E12018" s="375"/>
      <c r="F12018" s="375"/>
      <c r="G12018" s="375"/>
      <c r="H12018" s="376"/>
      <c r="I12018" s="375"/>
      <c r="J12018" s="375"/>
      <c r="K12018" s="375"/>
      <c r="L12018" s="376"/>
      <c r="M12018" s="376"/>
      <c r="N12018" s="376"/>
      <c r="O12018" s="375"/>
      <c r="P12018" s="375"/>
      <c r="Q12018" s="376"/>
      <c r="R12018" s="376"/>
    </row>
    <row r="12019" spans="1:18" ht="11">
      <c r="A12019" s="375"/>
      <c r="B12019" s="375"/>
      <c r="C12019" s="375"/>
      <c r="D12019" s="375"/>
      <c r="E12019" s="375"/>
      <c r="F12019" s="375"/>
      <c r="G12019" s="375"/>
      <c r="H12019" s="376"/>
      <c r="I12019" s="375"/>
      <c r="J12019" s="375"/>
      <c r="K12019" s="375"/>
      <c r="L12019" s="376"/>
      <c r="M12019" s="376"/>
      <c r="N12019" s="376"/>
      <c r="O12019" s="375"/>
      <c r="P12019" s="375"/>
      <c r="Q12019" s="376"/>
      <c r="R12019" s="376"/>
    </row>
    <row r="12020" spans="1:18" ht="11">
      <c r="A12020" s="375"/>
      <c r="B12020" s="375"/>
      <c r="C12020" s="375"/>
      <c r="D12020" s="375"/>
      <c r="E12020" s="375"/>
      <c r="F12020" s="375"/>
      <c r="G12020" s="375"/>
      <c r="H12020" s="376"/>
      <c r="I12020" s="375"/>
      <c r="J12020" s="375"/>
      <c r="K12020" s="375"/>
      <c r="L12020" s="376"/>
      <c r="M12020" s="376"/>
      <c r="N12020" s="376"/>
      <c r="O12020" s="375"/>
      <c r="P12020" s="375"/>
      <c r="Q12020" s="376"/>
      <c r="R12020" s="376"/>
    </row>
    <row r="12021" spans="1:18" ht="11">
      <c r="A12021" s="375"/>
      <c r="B12021" s="375"/>
      <c r="C12021" s="375"/>
      <c r="D12021" s="375"/>
      <c r="E12021" s="375"/>
      <c r="F12021" s="375"/>
      <c r="G12021" s="375"/>
      <c r="H12021" s="376"/>
      <c r="I12021" s="375"/>
      <c r="J12021" s="376"/>
      <c r="K12021" s="375"/>
      <c r="L12021" s="376"/>
      <c r="M12021" s="376"/>
      <c r="N12021" s="376"/>
      <c r="O12021" s="375"/>
      <c r="P12021" s="375"/>
      <c r="Q12021" s="376"/>
      <c r="R12021" s="376"/>
    </row>
    <row r="12022" spans="1:18" ht="11">
      <c r="A12022" s="375"/>
      <c r="B12022" s="375"/>
      <c r="C12022" s="375"/>
      <c r="D12022" s="375"/>
      <c r="E12022" s="375"/>
      <c r="F12022" s="375"/>
      <c r="G12022" s="375"/>
      <c r="H12022" s="376"/>
      <c r="I12022" s="375"/>
      <c r="J12022" s="375"/>
      <c r="K12022" s="375"/>
      <c r="L12022" s="376"/>
      <c r="M12022" s="376"/>
      <c r="N12022" s="376"/>
      <c r="O12022" s="375"/>
      <c r="P12022" s="375"/>
      <c r="Q12022" s="376"/>
      <c r="R12022" s="376"/>
    </row>
    <row r="12023" spans="1:18" ht="11">
      <c r="A12023" s="375"/>
      <c r="B12023" s="375"/>
      <c r="C12023" s="375"/>
      <c r="D12023" s="375"/>
      <c r="E12023" s="375"/>
      <c r="F12023" s="375"/>
      <c r="G12023" s="375"/>
      <c r="H12023" s="376"/>
      <c r="I12023" s="375"/>
      <c r="J12023" s="376"/>
      <c r="K12023" s="375"/>
      <c r="L12023" s="376"/>
      <c r="M12023" s="376"/>
      <c r="N12023" s="376"/>
      <c r="O12023" s="375"/>
      <c r="P12023" s="375"/>
      <c r="Q12023" s="376"/>
      <c r="R12023" s="376"/>
    </row>
    <row r="12024" spans="1:18" ht="11">
      <c r="A12024" s="375"/>
      <c r="B12024" s="375"/>
      <c r="C12024" s="375"/>
      <c r="D12024" s="375"/>
      <c r="E12024" s="375"/>
      <c r="F12024" s="375"/>
      <c r="G12024" s="375"/>
      <c r="H12024" s="376"/>
      <c r="I12024" s="375"/>
      <c r="J12024" s="375"/>
      <c r="K12024" s="375"/>
      <c r="L12024" s="376"/>
      <c r="M12024" s="376"/>
      <c r="N12024" s="376"/>
      <c r="O12024" s="375"/>
      <c r="P12024" s="375"/>
      <c r="Q12024" s="376"/>
      <c r="R12024" s="376"/>
    </row>
    <row r="12025" spans="1:18" ht="11">
      <c r="A12025" s="375"/>
      <c r="B12025" s="375"/>
      <c r="C12025" s="375"/>
      <c r="D12025" s="375"/>
      <c r="E12025" s="375"/>
      <c r="F12025" s="375"/>
      <c r="G12025" s="375"/>
      <c r="H12025" s="376"/>
      <c r="I12025" s="375"/>
      <c r="J12025" s="375"/>
      <c r="K12025" s="375"/>
      <c r="L12025" s="376"/>
      <c r="M12025" s="376"/>
      <c r="N12025" s="376"/>
      <c r="O12025" s="375"/>
      <c r="P12025" s="375"/>
      <c r="Q12025" s="376"/>
      <c r="R12025" s="376"/>
    </row>
    <row r="12026" spans="1:18" ht="11">
      <c r="A12026" s="375"/>
      <c r="B12026" s="375"/>
      <c r="C12026" s="375"/>
      <c r="D12026" s="375"/>
      <c r="E12026" s="375"/>
      <c r="F12026" s="375"/>
      <c r="G12026" s="375"/>
      <c r="H12026" s="376"/>
      <c r="I12026" s="375"/>
      <c r="J12026" s="375"/>
      <c r="K12026" s="375"/>
      <c r="L12026" s="376"/>
      <c r="M12026" s="376"/>
      <c r="N12026" s="376"/>
      <c r="O12026" s="375"/>
      <c r="P12026" s="375"/>
      <c r="Q12026" s="376"/>
      <c r="R12026" s="376"/>
    </row>
    <row r="12027" spans="1:18" ht="11">
      <c r="A12027" s="375"/>
      <c r="B12027" s="375"/>
      <c r="C12027" s="375"/>
      <c r="D12027" s="375"/>
      <c r="E12027" s="375"/>
      <c r="F12027" s="375"/>
      <c r="G12027" s="375"/>
      <c r="H12027" s="376"/>
      <c r="I12027" s="375"/>
      <c r="J12027" s="375"/>
      <c r="K12027" s="375"/>
      <c r="L12027" s="376"/>
      <c r="M12027" s="376"/>
      <c r="N12027" s="376"/>
      <c r="O12027" s="375"/>
      <c r="P12027" s="375"/>
      <c r="Q12027" s="376"/>
      <c r="R12027" s="376"/>
    </row>
    <row r="12028" spans="1:18" ht="11">
      <c r="A12028" s="375"/>
      <c r="B12028" s="375"/>
      <c r="C12028" s="375"/>
      <c r="D12028" s="375"/>
      <c r="E12028" s="375"/>
      <c r="F12028" s="375"/>
      <c r="G12028" s="375"/>
      <c r="H12028" s="376"/>
      <c r="I12028" s="375"/>
      <c r="J12028" s="376"/>
      <c r="K12028" s="375"/>
      <c r="L12028" s="376"/>
      <c r="M12028" s="376"/>
      <c r="N12028" s="376"/>
      <c r="O12028" s="375"/>
      <c r="P12028" s="375"/>
      <c r="Q12028" s="376"/>
      <c r="R12028" s="376"/>
    </row>
    <row r="12029" spans="1:18" ht="11">
      <c r="A12029" s="375"/>
      <c r="B12029" s="375"/>
      <c r="C12029" s="375"/>
      <c r="D12029" s="375"/>
      <c r="E12029" s="375"/>
      <c r="F12029" s="375"/>
      <c r="G12029" s="375"/>
      <c r="H12029" s="376"/>
      <c r="I12029" s="375"/>
      <c r="J12029" s="375"/>
      <c r="K12029" s="375"/>
      <c r="L12029" s="376"/>
      <c r="M12029" s="376"/>
      <c r="N12029" s="376"/>
      <c r="O12029" s="375"/>
      <c r="P12029" s="375"/>
      <c r="Q12029" s="376"/>
      <c r="R12029" s="376"/>
    </row>
    <row r="12030" spans="1:18" ht="11">
      <c r="A12030" s="375"/>
      <c r="B12030" s="375"/>
      <c r="C12030" s="375"/>
      <c r="D12030" s="375"/>
      <c r="E12030" s="375"/>
      <c r="F12030" s="375"/>
      <c r="G12030" s="375"/>
      <c r="H12030" s="376"/>
      <c r="I12030" s="375"/>
      <c r="J12030" s="376"/>
      <c r="K12030" s="375"/>
      <c r="L12030" s="376"/>
      <c r="M12030" s="376"/>
      <c r="N12030" s="376"/>
      <c r="O12030" s="375"/>
      <c r="P12030" s="375"/>
      <c r="Q12030" s="376"/>
      <c r="R12030" s="376"/>
    </row>
    <row r="12031" spans="1:18" ht="11">
      <c r="A12031" s="375"/>
      <c r="B12031" s="375"/>
      <c r="C12031" s="375"/>
      <c r="D12031" s="375"/>
      <c r="E12031" s="375"/>
      <c r="F12031" s="375"/>
      <c r="G12031" s="375"/>
      <c r="H12031" s="376"/>
      <c r="I12031" s="375"/>
      <c r="J12031" s="376"/>
      <c r="K12031" s="375"/>
      <c r="L12031" s="376"/>
      <c r="M12031" s="376"/>
      <c r="N12031" s="376"/>
      <c r="O12031" s="376"/>
      <c r="P12031" s="375"/>
      <c r="Q12031" s="376"/>
      <c r="R12031" s="376"/>
    </row>
    <row r="12032" spans="1:18" ht="11">
      <c r="A12032" s="375"/>
      <c r="B12032" s="375"/>
      <c r="C12032" s="375"/>
      <c r="D12032" s="375"/>
      <c r="E12032" s="375"/>
      <c r="F12032" s="375"/>
      <c r="G12032" s="375"/>
      <c r="H12032" s="376"/>
      <c r="I12032" s="375"/>
      <c r="J12032" s="375"/>
      <c r="K12032" s="375"/>
      <c r="L12032" s="376"/>
      <c r="M12032" s="376"/>
      <c r="N12032" s="376"/>
      <c r="O12032" s="375"/>
      <c r="P12032" s="375"/>
      <c r="Q12032" s="376"/>
      <c r="R12032" s="376"/>
    </row>
    <row r="12033" spans="1:18" ht="11">
      <c r="A12033" s="375"/>
      <c r="B12033" s="375"/>
      <c r="C12033" s="375"/>
      <c r="D12033" s="375"/>
      <c r="E12033" s="375"/>
      <c r="F12033" s="375"/>
      <c r="G12033" s="375"/>
      <c r="H12033" s="376"/>
      <c r="I12033" s="375"/>
      <c r="J12033" s="375"/>
      <c r="K12033" s="375"/>
      <c r="L12033" s="376"/>
      <c r="M12033" s="376"/>
      <c r="N12033" s="376"/>
      <c r="O12033" s="375"/>
      <c r="P12033" s="375"/>
      <c r="Q12033" s="376"/>
      <c r="R12033" s="376"/>
    </row>
    <row r="12034" spans="1:18" ht="11">
      <c r="A12034" s="375"/>
      <c r="B12034" s="375"/>
      <c r="C12034" s="375"/>
      <c r="D12034" s="375"/>
      <c r="E12034" s="375"/>
      <c r="F12034" s="375"/>
      <c r="G12034" s="375"/>
      <c r="H12034" s="376"/>
      <c r="I12034" s="375"/>
      <c r="J12034" s="375"/>
      <c r="K12034" s="375"/>
      <c r="L12034" s="376"/>
      <c r="M12034" s="376"/>
      <c r="N12034" s="376"/>
      <c r="O12034" s="375"/>
      <c r="P12034" s="375"/>
      <c r="Q12034" s="376"/>
      <c r="R12034" s="376"/>
    </row>
    <row r="12035" spans="1:18" ht="11">
      <c r="A12035" s="375"/>
      <c r="B12035" s="375"/>
      <c r="C12035" s="375"/>
      <c r="D12035" s="375"/>
      <c r="E12035" s="375"/>
      <c r="F12035" s="375"/>
      <c r="G12035" s="375"/>
      <c r="H12035" s="376"/>
      <c r="I12035" s="375"/>
      <c r="J12035" s="376"/>
      <c r="K12035" s="375"/>
      <c r="L12035" s="376"/>
      <c r="M12035" s="376"/>
      <c r="N12035" s="376"/>
      <c r="O12035" s="375"/>
      <c r="P12035" s="375"/>
      <c r="Q12035" s="376"/>
      <c r="R12035" s="376"/>
    </row>
    <row r="12036" spans="1:18" ht="11">
      <c r="A12036" s="375"/>
      <c r="B12036" s="375"/>
      <c r="C12036" s="375"/>
      <c r="D12036" s="375"/>
      <c r="E12036" s="375"/>
      <c r="F12036" s="375"/>
      <c r="G12036" s="375"/>
      <c r="H12036" s="376"/>
      <c r="I12036" s="375"/>
      <c r="J12036" s="376"/>
      <c r="K12036" s="375"/>
      <c r="L12036" s="376"/>
      <c r="M12036" s="376"/>
      <c r="N12036" s="376"/>
      <c r="O12036" s="375"/>
      <c r="P12036" s="375"/>
      <c r="Q12036" s="376"/>
      <c r="R12036" s="376"/>
    </row>
    <row r="12037" spans="1:18" ht="11">
      <c r="A12037" s="375"/>
      <c r="B12037" s="375"/>
      <c r="C12037" s="375"/>
      <c r="D12037" s="375"/>
      <c r="E12037" s="375"/>
      <c r="F12037" s="375"/>
      <c r="G12037" s="375"/>
      <c r="H12037" s="376"/>
      <c r="I12037" s="375"/>
      <c r="J12037" s="376"/>
      <c r="K12037" s="375"/>
      <c r="L12037" s="376"/>
      <c r="M12037" s="376"/>
      <c r="N12037" s="376"/>
      <c r="O12037" s="375"/>
      <c r="P12037" s="375"/>
      <c r="Q12037" s="376"/>
      <c r="R12037" s="376"/>
    </row>
    <row r="12038" spans="1:18" ht="11">
      <c r="A12038" s="375"/>
      <c r="B12038" s="375"/>
      <c r="C12038" s="375"/>
      <c r="D12038" s="375"/>
      <c r="E12038" s="375"/>
      <c r="F12038" s="375"/>
      <c r="G12038" s="375"/>
      <c r="H12038" s="376"/>
      <c r="I12038" s="375"/>
      <c r="J12038" s="375"/>
      <c r="K12038" s="375"/>
      <c r="L12038" s="376"/>
      <c r="M12038" s="376"/>
      <c r="N12038" s="376"/>
      <c r="O12038" s="375"/>
      <c r="P12038" s="375"/>
      <c r="Q12038" s="376"/>
      <c r="R12038" s="376"/>
    </row>
    <row r="12039" spans="1:18" ht="11">
      <c r="A12039" s="375"/>
      <c r="B12039" s="375"/>
      <c r="C12039" s="375"/>
      <c r="D12039" s="375"/>
      <c r="E12039" s="375"/>
      <c r="F12039" s="375"/>
      <c r="G12039" s="375"/>
      <c r="H12039" s="376"/>
      <c r="I12039" s="375"/>
      <c r="J12039" s="375"/>
      <c r="K12039" s="375"/>
      <c r="L12039" s="376"/>
      <c r="M12039" s="376"/>
      <c r="N12039" s="376"/>
      <c r="O12039" s="375"/>
      <c r="P12039" s="375"/>
      <c r="Q12039" s="376"/>
      <c r="R12039" s="376"/>
    </row>
    <row r="12040" spans="1:18" ht="11">
      <c r="A12040" s="375"/>
      <c r="B12040" s="375"/>
      <c r="C12040" s="375"/>
      <c r="D12040" s="375"/>
      <c r="E12040" s="375"/>
      <c r="F12040" s="375"/>
      <c r="G12040" s="375"/>
      <c r="H12040" s="376"/>
      <c r="I12040" s="375"/>
      <c r="J12040" s="375"/>
      <c r="K12040" s="375"/>
      <c r="L12040" s="376"/>
      <c r="M12040" s="376"/>
      <c r="N12040" s="376"/>
      <c r="O12040" s="375"/>
      <c r="P12040" s="375"/>
      <c r="Q12040" s="376"/>
      <c r="R12040" s="376"/>
    </row>
    <row r="12041" spans="1:18" ht="11">
      <c r="A12041" s="375"/>
      <c r="B12041" s="375"/>
      <c r="C12041" s="375"/>
      <c r="D12041" s="375"/>
      <c r="E12041" s="375"/>
      <c r="F12041" s="375"/>
      <c r="G12041" s="375"/>
      <c r="H12041" s="376"/>
      <c r="I12041" s="375"/>
      <c r="J12041" s="375"/>
      <c r="K12041" s="375"/>
      <c r="L12041" s="376"/>
      <c r="M12041" s="376"/>
      <c r="N12041" s="376"/>
      <c r="O12041" s="375"/>
      <c r="P12041" s="375"/>
      <c r="Q12041" s="376"/>
      <c r="R12041" s="376"/>
    </row>
    <row r="12042" spans="1:18" ht="11">
      <c r="A12042" s="375"/>
      <c r="B12042" s="375"/>
      <c r="C12042" s="375"/>
      <c r="D12042" s="375"/>
      <c r="E12042" s="375"/>
      <c r="F12042" s="375"/>
      <c r="G12042" s="375"/>
      <c r="H12042" s="376"/>
      <c r="I12042" s="375"/>
      <c r="J12042" s="375"/>
      <c r="K12042" s="375"/>
      <c r="L12042" s="376"/>
      <c r="M12042" s="376"/>
      <c r="N12042" s="376"/>
      <c r="O12042" s="375"/>
      <c r="P12042" s="375"/>
      <c r="Q12042" s="376"/>
      <c r="R12042" s="376"/>
    </row>
    <row r="12043" spans="1:18" ht="11">
      <c r="A12043" s="375"/>
      <c r="B12043" s="375"/>
      <c r="C12043" s="375"/>
      <c r="D12043" s="375"/>
      <c r="E12043" s="375"/>
      <c r="F12043" s="375"/>
      <c r="G12043" s="375"/>
      <c r="H12043" s="376"/>
      <c r="I12043" s="375"/>
      <c r="J12043" s="375"/>
      <c r="K12043" s="375"/>
      <c r="L12043" s="376"/>
      <c r="M12043" s="376"/>
      <c r="N12043" s="376"/>
      <c r="O12043" s="375"/>
      <c r="P12043" s="375"/>
      <c r="Q12043" s="376"/>
      <c r="R12043" s="376"/>
    </row>
    <row r="12044" spans="1:18" ht="11">
      <c r="A12044" s="375"/>
      <c r="B12044" s="375"/>
      <c r="C12044" s="375"/>
      <c r="D12044" s="375"/>
      <c r="E12044" s="375"/>
      <c r="F12044" s="375"/>
      <c r="G12044" s="375"/>
      <c r="H12044" s="376"/>
      <c r="I12044" s="375"/>
      <c r="J12044" s="375"/>
      <c r="K12044" s="375"/>
      <c r="L12044" s="376"/>
      <c r="M12044" s="376"/>
      <c r="N12044" s="376"/>
      <c r="O12044" s="375"/>
      <c r="P12044" s="375"/>
      <c r="Q12044" s="376"/>
      <c r="R12044" s="376"/>
    </row>
    <row r="12045" spans="1:18" ht="11">
      <c r="A12045" s="375"/>
      <c r="B12045" s="375"/>
      <c r="C12045" s="375"/>
      <c r="D12045" s="375"/>
      <c r="E12045" s="375"/>
      <c r="F12045" s="375"/>
      <c r="G12045" s="375"/>
      <c r="H12045" s="376"/>
      <c r="I12045" s="375"/>
      <c r="J12045" s="375"/>
      <c r="K12045" s="375"/>
      <c r="L12045" s="376"/>
      <c r="M12045" s="376"/>
      <c r="N12045" s="376"/>
      <c r="O12045" s="375"/>
      <c r="P12045" s="375"/>
      <c r="Q12045" s="376"/>
      <c r="R12045" s="376"/>
    </row>
    <row r="12046" spans="1:18" ht="11">
      <c r="A12046" s="375"/>
      <c r="B12046" s="375"/>
      <c r="C12046" s="375"/>
      <c r="D12046" s="375"/>
      <c r="E12046" s="375"/>
      <c r="F12046" s="375"/>
      <c r="G12046" s="375"/>
      <c r="H12046" s="376"/>
      <c r="I12046" s="375"/>
      <c r="J12046" s="375"/>
      <c r="K12046" s="375"/>
      <c r="L12046" s="376"/>
      <c r="M12046" s="376"/>
      <c r="N12046" s="376"/>
      <c r="O12046" s="375"/>
      <c r="P12046" s="375"/>
      <c r="Q12046" s="376"/>
      <c r="R12046" s="376"/>
    </row>
    <row r="12047" spans="1:18" ht="11">
      <c r="A12047" s="375"/>
      <c r="B12047" s="375"/>
      <c r="C12047" s="375"/>
      <c r="D12047" s="375"/>
      <c r="E12047" s="375"/>
      <c r="F12047" s="375"/>
      <c r="G12047" s="375"/>
      <c r="H12047" s="376"/>
      <c r="I12047" s="375"/>
      <c r="J12047" s="375"/>
      <c r="K12047" s="375"/>
      <c r="L12047" s="376"/>
      <c r="M12047" s="376"/>
      <c r="N12047" s="376"/>
      <c r="O12047" s="375"/>
      <c r="P12047" s="375"/>
      <c r="Q12047" s="376"/>
      <c r="R12047" s="376"/>
    </row>
    <row r="12048" spans="1:18" ht="11">
      <c r="A12048" s="375"/>
      <c r="B12048" s="375"/>
      <c r="C12048" s="375"/>
      <c r="D12048" s="375"/>
      <c r="E12048" s="375"/>
      <c r="F12048" s="375"/>
      <c r="G12048" s="375"/>
      <c r="H12048" s="376"/>
      <c r="I12048" s="375"/>
      <c r="J12048" s="375"/>
      <c r="K12048" s="375"/>
      <c r="L12048" s="376"/>
      <c r="M12048" s="376"/>
      <c r="N12048" s="376"/>
      <c r="O12048" s="375"/>
      <c r="P12048" s="375"/>
      <c r="Q12048" s="376"/>
      <c r="R12048" s="376"/>
    </row>
    <row r="12049" spans="1:18" ht="11">
      <c r="A12049" s="375"/>
      <c r="B12049" s="375"/>
      <c r="C12049" s="375"/>
      <c r="D12049" s="375"/>
      <c r="E12049" s="375"/>
      <c r="F12049" s="375"/>
      <c r="G12049" s="375"/>
      <c r="H12049" s="376"/>
      <c r="I12049" s="375"/>
      <c r="J12049" s="375"/>
      <c r="K12049" s="375"/>
      <c r="L12049" s="376"/>
      <c r="M12049" s="376"/>
      <c r="N12049" s="376"/>
      <c r="O12049" s="375"/>
      <c r="P12049" s="375"/>
      <c r="Q12049" s="376"/>
      <c r="R12049" s="376"/>
    </row>
    <row r="12050" spans="1:18" ht="11">
      <c r="A12050" s="375"/>
      <c r="B12050" s="375"/>
      <c r="C12050" s="375"/>
      <c r="D12050" s="375"/>
      <c r="E12050" s="375"/>
      <c r="F12050" s="375"/>
      <c r="G12050" s="375"/>
      <c r="H12050" s="376"/>
      <c r="I12050" s="375"/>
      <c r="J12050" s="375"/>
      <c r="K12050" s="375"/>
      <c r="L12050" s="376"/>
      <c r="M12050" s="376"/>
      <c r="N12050" s="376"/>
      <c r="O12050" s="375"/>
      <c r="P12050" s="375"/>
      <c r="Q12050" s="376"/>
      <c r="R12050" s="376"/>
    </row>
    <row r="12051" spans="1:18" ht="11">
      <c r="A12051" s="375"/>
      <c r="B12051" s="375"/>
      <c r="C12051" s="375"/>
      <c r="D12051" s="375"/>
      <c r="E12051" s="375"/>
      <c r="F12051" s="375"/>
      <c r="G12051" s="375"/>
      <c r="H12051" s="376"/>
      <c r="I12051" s="375"/>
      <c r="J12051" s="375"/>
      <c r="K12051" s="375"/>
      <c r="L12051" s="376"/>
      <c r="M12051" s="376"/>
      <c r="N12051" s="376"/>
      <c r="O12051" s="375"/>
      <c r="P12051" s="375"/>
      <c r="Q12051" s="376"/>
      <c r="R12051" s="376"/>
    </row>
    <row r="12052" spans="1:18" ht="11">
      <c r="A12052" s="375"/>
      <c r="B12052" s="375"/>
      <c r="C12052" s="375"/>
      <c r="D12052" s="375"/>
      <c r="E12052" s="375"/>
      <c r="F12052" s="375"/>
      <c r="G12052" s="375"/>
      <c r="H12052" s="376"/>
      <c r="I12052" s="375"/>
      <c r="J12052" s="375"/>
      <c r="K12052" s="375"/>
      <c r="L12052" s="376"/>
      <c r="M12052" s="376"/>
      <c r="N12052" s="376"/>
      <c r="O12052" s="375"/>
      <c r="P12052" s="375"/>
      <c r="Q12052" s="376"/>
      <c r="R12052" s="376"/>
    </row>
    <row r="12053" spans="1:18" ht="11">
      <c r="A12053" s="375"/>
      <c r="B12053" s="375"/>
      <c r="C12053" s="375"/>
      <c r="D12053" s="375"/>
      <c r="E12053" s="375"/>
      <c r="F12053" s="375"/>
      <c r="G12053" s="375"/>
      <c r="H12053" s="376"/>
      <c r="I12053" s="375"/>
      <c r="J12053" s="375"/>
      <c r="K12053" s="375"/>
      <c r="L12053" s="376"/>
      <c r="M12053" s="376"/>
      <c r="N12053" s="376"/>
      <c r="O12053" s="375"/>
      <c r="P12053" s="375"/>
      <c r="Q12053" s="376"/>
      <c r="R12053" s="376"/>
    </row>
    <row r="12054" spans="1:18" ht="11">
      <c r="A12054" s="375"/>
      <c r="B12054" s="375"/>
      <c r="C12054" s="375"/>
      <c r="D12054" s="375"/>
      <c r="E12054" s="375"/>
      <c r="F12054" s="375"/>
      <c r="G12054" s="375"/>
      <c r="H12054" s="376"/>
      <c r="I12054" s="375"/>
      <c r="J12054" s="375"/>
      <c r="K12054" s="375"/>
      <c r="L12054" s="376"/>
      <c r="M12054" s="376"/>
      <c r="N12054" s="376"/>
      <c r="O12054" s="375"/>
      <c r="P12054" s="375"/>
      <c r="Q12054" s="376"/>
      <c r="R12054" s="376"/>
    </row>
    <row r="12055" spans="1:18" ht="11">
      <c r="A12055" s="375"/>
      <c r="B12055" s="375"/>
      <c r="C12055" s="375"/>
      <c r="D12055" s="375"/>
      <c r="E12055" s="375"/>
      <c r="F12055" s="375"/>
      <c r="G12055" s="375"/>
      <c r="H12055" s="376"/>
      <c r="I12055" s="375"/>
      <c r="J12055" s="375"/>
      <c r="K12055" s="375"/>
      <c r="L12055" s="376"/>
      <c r="M12055" s="376"/>
      <c r="N12055" s="376"/>
      <c r="O12055" s="375"/>
      <c r="P12055" s="375"/>
      <c r="Q12055" s="376"/>
      <c r="R12055" s="376"/>
    </row>
    <row r="12056" spans="1:18" ht="11">
      <c r="A12056" s="375"/>
      <c r="B12056" s="375"/>
      <c r="C12056" s="375"/>
      <c r="D12056" s="375"/>
      <c r="E12056" s="375"/>
      <c r="F12056" s="375"/>
      <c r="G12056" s="375"/>
      <c r="H12056" s="376"/>
      <c r="I12056" s="375"/>
      <c r="J12056" s="375"/>
      <c r="K12056" s="375"/>
      <c r="L12056" s="376"/>
      <c r="M12056" s="376"/>
      <c r="N12056" s="376"/>
      <c r="O12056" s="375"/>
      <c r="P12056" s="375"/>
      <c r="Q12056" s="376"/>
      <c r="R12056" s="376"/>
    </row>
    <row r="12057" spans="1:18" ht="11">
      <c r="A12057" s="375"/>
      <c r="B12057" s="375"/>
      <c r="C12057" s="375"/>
      <c r="D12057" s="375"/>
      <c r="E12057" s="375"/>
      <c r="F12057" s="375"/>
      <c r="G12057" s="375"/>
      <c r="H12057" s="376"/>
      <c r="I12057" s="375"/>
      <c r="J12057" s="375"/>
      <c r="K12057" s="375"/>
      <c r="L12057" s="376"/>
      <c r="M12057" s="376"/>
      <c r="N12057" s="376"/>
      <c r="O12057" s="375"/>
      <c r="P12057" s="375"/>
      <c r="Q12057" s="376"/>
      <c r="R12057" s="376"/>
    </row>
    <row r="12058" spans="1:18" ht="11">
      <c r="A12058" s="375"/>
      <c r="B12058" s="375"/>
      <c r="C12058" s="375"/>
      <c r="D12058" s="375"/>
      <c r="E12058" s="375"/>
      <c r="F12058" s="375"/>
      <c r="G12058" s="375"/>
      <c r="H12058" s="376"/>
      <c r="I12058" s="375"/>
      <c r="J12058" s="375"/>
      <c r="K12058" s="375"/>
      <c r="L12058" s="376"/>
      <c r="M12058" s="376"/>
      <c r="N12058" s="376"/>
      <c r="O12058" s="375"/>
      <c r="P12058" s="375"/>
      <c r="Q12058" s="376"/>
      <c r="R12058" s="376"/>
    </row>
    <row r="12059" spans="1:18" ht="11">
      <c r="A12059" s="375"/>
      <c r="B12059" s="375"/>
      <c r="C12059" s="375"/>
      <c r="D12059" s="375"/>
      <c r="E12059" s="375"/>
      <c r="F12059" s="375"/>
      <c r="G12059" s="375"/>
      <c r="H12059" s="376"/>
      <c r="I12059" s="375"/>
      <c r="J12059" s="375"/>
      <c r="K12059" s="375"/>
      <c r="L12059" s="376"/>
      <c r="M12059" s="376"/>
      <c r="N12059" s="376"/>
      <c r="O12059" s="375"/>
      <c r="P12059" s="375"/>
      <c r="Q12059" s="376"/>
      <c r="R12059" s="376"/>
    </row>
    <row r="12060" spans="1:18" ht="11">
      <c r="A12060" s="375"/>
      <c r="B12060" s="375"/>
      <c r="C12060" s="375"/>
      <c r="D12060" s="375"/>
      <c r="E12060" s="375"/>
      <c r="F12060" s="375"/>
      <c r="G12060" s="375"/>
      <c r="H12060" s="376"/>
      <c r="I12060" s="375"/>
      <c r="J12060" s="375"/>
      <c r="K12060" s="375"/>
      <c r="L12060" s="376"/>
      <c r="M12060" s="376"/>
      <c r="N12060" s="376"/>
      <c r="O12060" s="375"/>
      <c r="P12060" s="375"/>
      <c r="Q12060" s="376"/>
      <c r="R12060" s="376"/>
    </row>
    <row r="12061" spans="1:18" ht="11">
      <c r="A12061" s="375"/>
      <c r="B12061" s="375"/>
      <c r="C12061" s="375"/>
      <c r="D12061" s="375"/>
      <c r="E12061" s="375"/>
      <c r="F12061" s="375"/>
      <c r="G12061" s="375"/>
      <c r="H12061" s="376"/>
      <c r="I12061" s="375"/>
      <c r="J12061" s="375"/>
      <c r="K12061" s="375"/>
      <c r="L12061" s="376"/>
      <c r="M12061" s="376"/>
      <c r="N12061" s="376"/>
      <c r="O12061" s="375"/>
      <c r="P12061" s="375"/>
      <c r="Q12061" s="376"/>
      <c r="R12061" s="376"/>
    </row>
    <row r="12062" spans="1:18" ht="11">
      <c r="A12062" s="375"/>
      <c r="B12062" s="375"/>
      <c r="C12062" s="375"/>
      <c r="D12062" s="375"/>
      <c r="E12062" s="375"/>
      <c r="F12062" s="375"/>
      <c r="G12062" s="375"/>
      <c r="H12062" s="376"/>
      <c r="I12062" s="375"/>
      <c r="J12062" s="375"/>
      <c r="K12062" s="375"/>
      <c r="L12062" s="376"/>
      <c r="M12062" s="376"/>
      <c r="N12062" s="376"/>
      <c r="O12062" s="375"/>
      <c r="P12062" s="375"/>
      <c r="Q12062" s="376"/>
      <c r="R12062" s="376"/>
    </row>
    <row r="12063" spans="1:18" ht="11">
      <c r="A12063" s="375"/>
      <c r="B12063" s="375"/>
      <c r="C12063" s="375"/>
      <c r="D12063" s="375"/>
      <c r="E12063" s="375"/>
      <c r="F12063" s="375"/>
      <c r="G12063" s="375"/>
      <c r="H12063" s="376"/>
      <c r="I12063" s="375"/>
      <c r="J12063" s="375"/>
      <c r="K12063" s="375"/>
      <c r="L12063" s="376"/>
      <c r="M12063" s="376"/>
      <c r="N12063" s="376"/>
      <c r="O12063" s="375"/>
      <c r="P12063" s="375"/>
      <c r="Q12063" s="376"/>
      <c r="R12063" s="376"/>
    </row>
    <row r="12064" spans="1:18" ht="11">
      <c r="A12064" s="375"/>
      <c r="B12064" s="375"/>
      <c r="C12064" s="375"/>
      <c r="D12064" s="375"/>
      <c r="E12064" s="375"/>
      <c r="F12064" s="375"/>
      <c r="G12064" s="375"/>
      <c r="H12064" s="376"/>
      <c r="I12064" s="375"/>
      <c r="J12064" s="375"/>
      <c r="K12064" s="375"/>
      <c r="L12064" s="376"/>
      <c r="M12064" s="376"/>
      <c r="N12064" s="376"/>
      <c r="O12064" s="375"/>
      <c r="P12064" s="375"/>
      <c r="Q12064" s="376"/>
      <c r="R12064" s="376"/>
    </row>
    <row r="12065" spans="1:18" ht="11">
      <c r="A12065" s="375"/>
      <c r="B12065" s="375"/>
      <c r="C12065" s="375"/>
      <c r="D12065" s="375"/>
      <c r="E12065" s="375"/>
      <c r="F12065" s="375"/>
      <c r="G12065" s="375"/>
      <c r="H12065" s="376"/>
      <c r="I12065" s="375"/>
      <c r="J12065" s="375"/>
      <c r="K12065" s="375"/>
      <c r="L12065" s="376"/>
      <c r="M12065" s="376"/>
      <c r="N12065" s="376"/>
      <c r="O12065" s="375"/>
      <c r="P12065" s="375"/>
      <c r="Q12065" s="376"/>
      <c r="R12065" s="376"/>
    </row>
    <row r="12066" spans="1:18" ht="11">
      <c r="A12066" s="375"/>
      <c r="B12066" s="375"/>
      <c r="C12066" s="375"/>
      <c r="D12066" s="375"/>
      <c r="E12066" s="375"/>
      <c r="F12066" s="375"/>
      <c r="G12066" s="375"/>
      <c r="H12066" s="376"/>
      <c r="I12066" s="375"/>
      <c r="J12066" s="375"/>
      <c r="K12066" s="375"/>
      <c r="L12066" s="376"/>
      <c r="M12066" s="376"/>
      <c r="N12066" s="376"/>
      <c r="O12066" s="375"/>
      <c r="P12066" s="375"/>
      <c r="Q12066" s="376"/>
      <c r="R12066" s="376"/>
    </row>
    <row r="12067" spans="1:18" ht="11">
      <c r="A12067" s="375"/>
      <c r="B12067" s="375"/>
      <c r="C12067" s="375"/>
      <c r="D12067" s="375"/>
      <c r="E12067" s="375"/>
      <c r="F12067" s="375"/>
      <c r="G12067" s="375"/>
      <c r="H12067" s="376"/>
      <c r="I12067" s="375"/>
      <c r="J12067" s="375"/>
      <c r="K12067" s="375"/>
      <c r="L12067" s="376"/>
      <c r="M12067" s="376"/>
      <c r="N12067" s="376"/>
      <c r="O12067" s="375"/>
      <c r="P12067" s="375"/>
      <c r="Q12067" s="376"/>
      <c r="R12067" s="376"/>
    </row>
    <row r="12068" spans="1:18" ht="11">
      <c r="A12068" s="375"/>
      <c r="B12068" s="375"/>
      <c r="C12068" s="375"/>
      <c r="D12068" s="375"/>
      <c r="E12068" s="375"/>
      <c r="F12068" s="375"/>
      <c r="G12068" s="375"/>
      <c r="H12068" s="376"/>
      <c r="I12068" s="375"/>
      <c r="J12068" s="375"/>
      <c r="K12068" s="375"/>
      <c r="L12068" s="376"/>
      <c r="M12068" s="376"/>
      <c r="N12068" s="376"/>
      <c r="O12068" s="375"/>
      <c r="P12068" s="375"/>
      <c r="Q12068" s="376"/>
      <c r="R12068" s="376"/>
    </row>
    <row r="12069" spans="1:18" ht="11">
      <c r="A12069" s="375"/>
      <c r="B12069" s="375"/>
      <c r="C12069" s="375"/>
      <c r="D12069" s="375"/>
      <c r="E12069" s="375"/>
      <c r="F12069" s="375"/>
      <c r="G12069" s="375"/>
      <c r="H12069" s="376"/>
      <c r="I12069" s="375"/>
      <c r="J12069" s="375"/>
      <c r="K12069" s="375"/>
      <c r="L12069" s="376"/>
      <c r="M12069" s="376"/>
      <c r="N12069" s="376"/>
      <c r="O12069" s="375"/>
      <c r="P12069" s="375"/>
      <c r="Q12069" s="376"/>
      <c r="R12069" s="376"/>
    </row>
    <row r="12070" spans="1:18" ht="11">
      <c r="A12070" s="375"/>
      <c r="B12070" s="375"/>
      <c r="C12070" s="375"/>
      <c r="D12070" s="375"/>
      <c r="E12070" s="375"/>
      <c r="F12070" s="375"/>
      <c r="G12070" s="375"/>
      <c r="H12070" s="376"/>
      <c r="I12070" s="375"/>
      <c r="J12070" s="375"/>
      <c r="K12070" s="375"/>
      <c r="L12070" s="376"/>
      <c r="M12070" s="376"/>
      <c r="N12070" s="376"/>
      <c r="O12070" s="375"/>
      <c r="P12070" s="375"/>
      <c r="Q12070" s="376"/>
      <c r="R12070" s="376"/>
    </row>
    <row r="12071" spans="1:18" ht="11">
      <c r="A12071" s="375"/>
      <c r="B12071" s="375"/>
      <c r="C12071" s="375"/>
      <c r="D12071" s="375"/>
      <c r="E12071" s="375"/>
      <c r="F12071" s="375"/>
      <c r="G12071" s="375"/>
      <c r="H12071" s="376"/>
      <c r="I12071" s="375"/>
      <c r="J12071" s="375"/>
      <c r="K12071" s="375"/>
      <c r="L12071" s="376"/>
      <c r="M12071" s="376"/>
      <c r="N12071" s="376"/>
      <c r="O12071" s="375"/>
      <c r="P12071" s="375"/>
      <c r="Q12071" s="376"/>
      <c r="R12071" s="376"/>
    </row>
    <row r="12072" spans="1:18" ht="11">
      <c r="A12072" s="375"/>
      <c r="B12072" s="375"/>
      <c r="C12072" s="375"/>
      <c r="D12072" s="375"/>
      <c r="E12072" s="375"/>
      <c r="F12072" s="375"/>
      <c r="G12072" s="375"/>
      <c r="H12072" s="376"/>
      <c r="I12072" s="375"/>
      <c r="J12072" s="375"/>
      <c r="K12072" s="375"/>
      <c r="L12072" s="376"/>
      <c r="M12072" s="376"/>
      <c r="N12072" s="376"/>
      <c r="O12072" s="375"/>
      <c r="P12072" s="375"/>
      <c r="Q12072" s="376"/>
      <c r="R12072" s="376"/>
    </row>
    <row r="12073" spans="1:18" ht="11">
      <c r="A12073" s="375"/>
      <c r="B12073" s="375"/>
      <c r="C12073" s="375"/>
      <c r="D12073" s="375"/>
      <c r="E12073" s="375"/>
      <c r="F12073" s="375"/>
      <c r="G12073" s="375"/>
      <c r="H12073" s="376"/>
      <c r="I12073" s="375"/>
      <c r="J12073" s="375"/>
      <c r="K12073" s="375"/>
      <c r="L12073" s="376"/>
      <c r="M12073" s="376"/>
      <c r="N12073" s="376"/>
      <c r="O12073" s="375"/>
      <c r="P12073" s="375"/>
      <c r="Q12073" s="376"/>
      <c r="R12073" s="376"/>
    </row>
    <row r="12074" spans="1:18" ht="11">
      <c r="A12074" s="375"/>
      <c r="B12074" s="375"/>
      <c r="C12074" s="375"/>
      <c r="D12074" s="375"/>
      <c r="E12074" s="375"/>
      <c r="F12074" s="375"/>
      <c r="G12074" s="375"/>
      <c r="H12074" s="376"/>
      <c r="I12074" s="375"/>
      <c r="J12074" s="375"/>
      <c r="K12074" s="375"/>
      <c r="L12074" s="376"/>
      <c r="M12074" s="376"/>
      <c r="N12074" s="376"/>
      <c r="O12074" s="375"/>
      <c r="P12074" s="375"/>
      <c r="Q12074" s="376"/>
      <c r="R12074" s="376"/>
    </row>
    <row r="12075" spans="1:18" ht="11">
      <c r="A12075" s="375"/>
      <c r="B12075" s="375"/>
      <c r="C12075" s="375"/>
      <c r="D12075" s="375"/>
      <c r="E12075" s="375"/>
      <c r="F12075" s="375"/>
      <c r="G12075" s="375"/>
      <c r="H12075" s="376"/>
      <c r="I12075" s="375"/>
      <c r="J12075" s="375"/>
      <c r="K12075" s="375"/>
      <c r="L12075" s="376"/>
      <c r="M12075" s="376"/>
      <c r="N12075" s="376"/>
      <c r="O12075" s="375"/>
      <c r="P12075" s="375"/>
      <c r="Q12075" s="376"/>
      <c r="R12075" s="376"/>
    </row>
    <row r="12076" spans="1:18" ht="11">
      <c r="A12076" s="375"/>
      <c r="B12076" s="375"/>
      <c r="C12076" s="375"/>
      <c r="D12076" s="375"/>
      <c r="E12076" s="375"/>
      <c r="F12076" s="375"/>
      <c r="G12076" s="375"/>
      <c r="H12076" s="376"/>
      <c r="I12076" s="375"/>
      <c r="J12076" s="375"/>
      <c r="K12076" s="375"/>
      <c r="L12076" s="376"/>
      <c r="M12076" s="376"/>
      <c r="N12076" s="376"/>
      <c r="O12076" s="375"/>
      <c r="P12076" s="375"/>
      <c r="Q12076" s="376"/>
      <c r="R12076" s="376"/>
    </row>
    <row r="12077" spans="1:18" ht="11">
      <c r="A12077" s="375"/>
      <c r="B12077" s="375"/>
      <c r="C12077" s="375"/>
      <c r="D12077" s="375"/>
      <c r="E12077" s="375"/>
      <c r="F12077" s="375"/>
      <c r="G12077" s="375"/>
      <c r="H12077" s="376"/>
      <c r="I12077" s="375"/>
      <c r="J12077" s="375"/>
      <c r="K12077" s="375"/>
      <c r="L12077" s="376"/>
      <c r="M12077" s="376"/>
      <c r="N12077" s="376"/>
      <c r="O12077" s="375"/>
      <c r="P12077" s="375"/>
      <c r="Q12077" s="376"/>
      <c r="R12077" s="376"/>
    </row>
    <row r="12078" spans="1:18" ht="11">
      <c r="A12078" s="375"/>
      <c r="B12078" s="375"/>
      <c r="C12078" s="375"/>
      <c r="D12078" s="375"/>
      <c r="E12078" s="375"/>
      <c r="F12078" s="375"/>
      <c r="G12078" s="375"/>
      <c r="H12078" s="376"/>
      <c r="I12078" s="375"/>
      <c r="J12078" s="375"/>
      <c r="K12078" s="375"/>
      <c r="L12078" s="376"/>
      <c r="M12078" s="376"/>
      <c r="N12078" s="376"/>
      <c r="O12078" s="375"/>
      <c r="P12078" s="375"/>
      <c r="Q12078" s="376"/>
      <c r="R12078" s="376"/>
    </row>
    <row r="12079" spans="1:18" ht="11">
      <c r="A12079" s="375"/>
      <c r="B12079" s="375"/>
      <c r="C12079" s="375"/>
      <c r="D12079" s="375"/>
      <c r="E12079" s="375"/>
      <c r="F12079" s="375"/>
      <c r="G12079" s="375"/>
      <c r="H12079" s="376"/>
      <c r="I12079" s="375"/>
      <c r="J12079" s="375"/>
      <c r="K12079" s="375"/>
      <c r="L12079" s="376"/>
      <c r="M12079" s="376"/>
      <c r="N12079" s="376"/>
      <c r="O12079" s="375"/>
      <c r="P12079" s="375"/>
      <c r="Q12079" s="376"/>
      <c r="R12079" s="376"/>
    </row>
    <row r="12080" spans="1:18" ht="11">
      <c r="A12080" s="375"/>
      <c r="B12080" s="375"/>
      <c r="C12080" s="375"/>
      <c r="D12080" s="375"/>
      <c r="E12080" s="375"/>
      <c r="F12080" s="375"/>
      <c r="G12080" s="375"/>
      <c r="H12080" s="376"/>
      <c r="I12080" s="375"/>
      <c r="J12080" s="375"/>
      <c r="K12080" s="375"/>
      <c r="L12080" s="376"/>
      <c r="M12080" s="376"/>
      <c r="N12080" s="376"/>
      <c r="O12080" s="375"/>
      <c r="P12080" s="375"/>
      <c r="Q12080" s="376"/>
      <c r="R12080" s="376"/>
    </row>
    <row r="12081" spans="1:18" ht="11">
      <c r="A12081" s="375"/>
      <c r="B12081" s="375"/>
      <c r="C12081" s="375"/>
      <c r="D12081" s="375"/>
      <c r="E12081" s="375"/>
      <c r="F12081" s="375"/>
      <c r="G12081" s="375"/>
      <c r="H12081" s="376"/>
      <c r="I12081" s="375"/>
      <c r="J12081" s="375"/>
      <c r="K12081" s="375"/>
      <c r="L12081" s="376"/>
      <c r="M12081" s="376"/>
      <c r="N12081" s="376"/>
      <c r="O12081" s="375"/>
      <c r="P12081" s="375"/>
      <c r="Q12081" s="376"/>
      <c r="R12081" s="376"/>
    </row>
    <row r="12082" spans="1:18" ht="11">
      <c r="A12082" s="375"/>
      <c r="B12082" s="375"/>
      <c r="C12082" s="375"/>
      <c r="D12082" s="375"/>
      <c r="E12082" s="375"/>
      <c r="F12082" s="375"/>
      <c r="G12082" s="375"/>
      <c r="H12082" s="376"/>
      <c r="I12082" s="375"/>
      <c r="J12082" s="375"/>
      <c r="K12082" s="375"/>
      <c r="L12082" s="376"/>
      <c r="M12082" s="376"/>
      <c r="N12082" s="376"/>
      <c r="O12082" s="375"/>
      <c r="P12082" s="375"/>
      <c r="Q12082" s="376"/>
      <c r="R12082" s="376"/>
    </row>
    <row r="12083" spans="1:18" ht="11">
      <c r="A12083" s="375"/>
      <c r="B12083" s="375"/>
      <c r="C12083" s="375"/>
      <c r="D12083" s="375"/>
      <c r="E12083" s="375"/>
      <c r="F12083" s="375"/>
      <c r="G12083" s="375"/>
      <c r="H12083" s="376"/>
      <c r="I12083" s="375"/>
      <c r="J12083" s="375"/>
      <c r="K12083" s="375"/>
      <c r="L12083" s="376"/>
      <c r="M12083" s="376"/>
      <c r="N12083" s="376"/>
      <c r="O12083" s="375"/>
      <c r="P12083" s="375"/>
      <c r="Q12083" s="376"/>
      <c r="R12083" s="376"/>
    </row>
    <row r="12084" spans="1:18" ht="11">
      <c r="A12084" s="375"/>
      <c r="B12084" s="375"/>
      <c r="C12084" s="375"/>
      <c r="D12084" s="375"/>
      <c r="E12084" s="375"/>
      <c r="F12084" s="375"/>
      <c r="G12084" s="375"/>
      <c r="H12084" s="376"/>
      <c r="I12084" s="375"/>
      <c r="J12084" s="375"/>
      <c r="K12084" s="375"/>
      <c r="L12084" s="376"/>
      <c r="M12084" s="376"/>
      <c r="N12084" s="376"/>
      <c r="O12084" s="375"/>
      <c r="P12084" s="375"/>
      <c r="Q12084" s="376"/>
      <c r="R12084" s="376"/>
    </row>
    <row r="12085" spans="1:18" ht="11">
      <c r="A12085" s="375"/>
      <c r="B12085" s="375"/>
      <c r="C12085" s="375"/>
      <c r="D12085" s="375"/>
      <c r="E12085" s="375"/>
      <c r="F12085" s="375"/>
      <c r="G12085" s="375"/>
      <c r="H12085" s="376"/>
      <c r="I12085" s="375"/>
      <c r="J12085" s="375"/>
      <c r="K12085" s="375"/>
      <c r="L12085" s="376"/>
      <c r="M12085" s="376"/>
      <c r="N12085" s="376"/>
      <c r="O12085" s="375"/>
      <c r="P12085" s="375"/>
      <c r="Q12085" s="376"/>
      <c r="R12085" s="376"/>
    </row>
    <row r="12086" spans="1:18" ht="11">
      <c r="A12086" s="375"/>
      <c r="B12086" s="375"/>
      <c r="C12086" s="375"/>
      <c r="D12086" s="375"/>
      <c r="E12086" s="375"/>
      <c r="F12086" s="375"/>
      <c r="G12086" s="375"/>
      <c r="H12086" s="376"/>
      <c r="I12086" s="375"/>
      <c r="J12086" s="375"/>
      <c r="K12086" s="375"/>
      <c r="L12086" s="376"/>
      <c r="M12086" s="376"/>
      <c r="N12086" s="376"/>
      <c r="O12086" s="375"/>
      <c r="P12086" s="375"/>
      <c r="Q12086" s="376"/>
      <c r="R12086" s="376"/>
    </row>
    <row r="12087" spans="1:18" ht="11">
      <c r="A12087" s="375"/>
      <c r="B12087" s="375"/>
      <c r="C12087" s="375"/>
      <c r="D12087" s="375"/>
      <c r="E12087" s="375"/>
      <c r="F12087" s="375"/>
      <c r="G12087" s="375"/>
      <c r="H12087" s="376"/>
      <c r="I12087" s="375"/>
      <c r="J12087" s="375"/>
      <c r="K12087" s="375"/>
      <c r="L12087" s="376"/>
      <c r="M12087" s="376"/>
      <c r="N12087" s="376"/>
      <c r="O12087" s="375"/>
      <c r="P12087" s="375"/>
      <c r="Q12087" s="376"/>
      <c r="R12087" s="376"/>
    </row>
    <row r="12088" spans="1:18" ht="11">
      <c r="A12088" s="375"/>
      <c r="B12088" s="375"/>
      <c r="C12088" s="375"/>
      <c r="D12088" s="375"/>
      <c r="E12088" s="375"/>
      <c r="F12088" s="375"/>
      <c r="G12088" s="375"/>
      <c r="H12088" s="376"/>
      <c r="I12088" s="375"/>
      <c r="J12088" s="375"/>
      <c r="K12088" s="375"/>
      <c r="L12088" s="376"/>
      <c r="M12088" s="376"/>
      <c r="N12088" s="376"/>
      <c r="O12088" s="375"/>
      <c r="P12088" s="375"/>
      <c r="Q12088" s="376"/>
      <c r="R12088" s="376"/>
    </row>
    <row r="12089" spans="1:18" ht="11">
      <c r="A12089" s="375"/>
      <c r="B12089" s="375"/>
      <c r="C12089" s="375"/>
      <c r="D12089" s="375"/>
      <c r="E12089" s="375"/>
      <c r="F12089" s="375"/>
      <c r="G12089" s="375"/>
      <c r="H12089" s="376"/>
      <c r="I12089" s="375"/>
      <c r="J12089" s="375"/>
      <c r="K12089" s="375"/>
      <c r="L12089" s="376"/>
      <c r="M12089" s="376"/>
      <c r="N12089" s="376"/>
      <c r="O12089" s="375"/>
      <c r="P12089" s="375"/>
      <c r="Q12089" s="376"/>
      <c r="R12089" s="376"/>
    </row>
    <row r="12090" spans="1:18" ht="11">
      <c r="A12090" s="375"/>
      <c r="B12090" s="375"/>
      <c r="C12090" s="375"/>
      <c r="D12090" s="375"/>
      <c r="E12090" s="375"/>
      <c r="F12090" s="375"/>
      <c r="G12090" s="375"/>
      <c r="H12090" s="376"/>
      <c r="I12090" s="375"/>
      <c r="J12090" s="375"/>
      <c r="K12090" s="375"/>
      <c r="L12090" s="376"/>
      <c r="M12090" s="376"/>
      <c r="N12090" s="376"/>
      <c r="O12090" s="375"/>
      <c r="P12090" s="375"/>
      <c r="Q12090" s="376"/>
      <c r="R12090" s="376"/>
    </row>
    <row r="12091" spans="1:18" ht="11">
      <c r="A12091" s="375"/>
      <c r="B12091" s="375"/>
      <c r="C12091" s="375"/>
      <c r="D12091" s="375"/>
      <c r="E12091" s="375"/>
      <c r="F12091" s="375"/>
      <c r="G12091" s="375"/>
      <c r="H12091" s="376"/>
      <c r="I12091" s="375"/>
      <c r="J12091" s="375"/>
      <c r="K12091" s="375"/>
      <c r="L12091" s="376"/>
      <c r="M12091" s="376"/>
      <c r="N12091" s="376"/>
      <c r="O12091" s="375"/>
      <c r="P12091" s="375"/>
      <c r="Q12091" s="376"/>
      <c r="R12091" s="376"/>
    </row>
    <row r="12092" spans="1:18" ht="11">
      <c r="A12092" s="375"/>
      <c r="B12092" s="375"/>
      <c r="C12092" s="375"/>
      <c r="D12092" s="375"/>
      <c r="E12092" s="375"/>
      <c r="F12092" s="375"/>
      <c r="G12092" s="375"/>
      <c r="H12092" s="376"/>
      <c r="I12092" s="375"/>
      <c r="J12092" s="375"/>
      <c r="K12092" s="375"/>
      <c r="L12092" s="376"/>
      <c r="M12092" s="376"/>
      <c r="N12092" s="376"/>
      <c r="O12092" s="375"/>
      <c r="P12092" s="375"/>
      <c r="Q12092" s="376"/>
      <c r="R12092" s="376"/>
    </row>
    <row r="12093" spans="1:18" ht="11">
      <c r="A12093" s="375"/>
      <c r="B12093" s="375"/>
      <c r="C12093" s="375"/>
      <c r="D12093" s="375"/>
      <c r="E12093" s="375"/>
      <c r="F12093" s="375"/>
      <c r="G12093" s="375"/>
      <c r="H12093" s="376"/>
      <c r="I12093" s="375"/>
      <c r="J12093" s="375"/>
      <c r="K12093" s="375"/>
      <c r="L12093" s="376"/>
      <c r="M12093" s="376"/>
      <c r="N12093" s="376"/>
      <c r="O12093" s="375"/>
      <c r="P12093" s="375"/>
      <c r="Q12093" s="376"/>
      <c r="R12093" s="376"/>
    </row>
    <row r="12094" spans="1:18" ht="11">
      <c r="A12094" s="375"/>
      <c r="B12094" s="375"/>
      <c r="C12094" s="375"/>
      <c r="D12094" s="375"/>
      <c r="E12094" s="375"/>
      <c r="F12094" s="375"/>
      <c r="G12094" s="375"/>
      <c r="H12094" s="376"/>
      <c r="I12094" s="375"/>
      <c r="J12094" s="375"/>
      <c r="K12094" s="375"/>
      <c r="L12094" s="376"/>
      <c r="M12094" s="376"/>
      <c r="N12094" s="376"/>
      <c r="O12094" s="375"/>
      <c r="P12094" s="375"/>
      <c r="Q12094" s="376"/>
      <c r="R12094" s="376"/>
    </row>
    <row r="12095" spans="1:18" ht="11">
      <c r="A12095" s="375"/>
      <c r="B12095" s="375"/>
      <c r="C12095" s="375"/>
      <c r="D12095" s="375"/>
      <c r="E12095" s="375"/>
      <c r="F12095" s="375"/>
      <c r="G12095" s="375"/>
      <c r="H12095" s="376"/>
      <c r="I12095" s="375"/>
      <c r="J12095" s="375"/>
      <c r="K12095" s="375"/>
      <c r="L12095" s="376"/>
      <c r="M12095" s="376"/>
      <c r="N12095" s="376"/>
      <c r="O12095" s="375"/>
      <c r="P12095" s="375"/>
      <c r="Q12095" s="376"/>
      <c r="R12095" s="376"/>
    </row>
    <row r="12096" spans="1:18" ht="11">
      <c r="A12096" s="375"/>
      <c r="B12096" s="375"/>
      <c r="C12096" s="375"/>
      <c r="D12096" s="375"/>
      <c r="E12096" s="375"/>
      <c r="F12096" s="375"/>
      <c r="G12096" s="375"/>
      <c r="H12096" s="376"/>
      <c r="I12096" s="375"/>
      <c r="J12096" s="375"/>
      <c r="K12096" s="375"/>
      <c r="L12096" s="376"/>
      <c r="M12096" s="376"/>
      <c r="N12096" s="376"/>
      <c r="O12096" s="375"/>
      <c r="P12096" s="375"/>
      <c r="Q12096" s="376"/>
      <c r="R12096" s="376"/>
    </row>
    <row r="12097" spans="1:18" ht="11">
      <c r="A12097" s="375"/>
      <c r="B12097" s="375"/>
      <c r="C12097" s="375"/>
      <c r="D12097" s="375"/>
      <c r="E12097" s="375"/>
      <c r="F12097" s="375"/>
      <c r="G12097" s="375"/>
      <c r="H12097" s="376"/>
      <c r="I12097" s="375"/>
      <c r="J12097" s="375"/>
      <c r="K12097" s="375"/>
      <c r="L12097" s="376"/>
      <c r="M12097" s="376"/>
      <c r="N12097" s="376"/>
      <c r="O12097" s="375"/>
      <c r="P12097" s="375"/>
      <c r="Q12097" s="376"/>
      <c r="R12097" s="376"/>
    </row>
    <row r="12098" spans="1:18" ht="11">
      <c r="A12098" s="375"/>
      <c r="B12098" s="375"/>
      <c r="C12098" s="375"/>
      <c r="D12098" s="375"/>
      <c r="E12098" s="375"/>
      <c r="F12098" s="375"/>
      <c r="G12098" s="375"/>
      <c r="H12098" s="376"/>
      <c r="I12098" s="375"/>
      <c r="J12098" s="375"/>
      <c r="K12098" s="375"/>
      <c r="L12098" s="376"/>
      <c r="M12098" s="376"/>
      <c r="N12098" s="376"/>
      <c r="O12098" s="375"/>
      <c r="P12098" s="375"/>
      <c r="Q12098" s="376"/>
      <c r="R12098" s="376"/>
    </row>
    <row r="12099" spans="1:18" ht="11">
      <c r="A12099" s="375"/>
      <c r="B12099" s="375"/>
      <c r="C12099" s="375"/>
      <c r="D12099" s="375"/>
      <c r="E12099" s="375"/>
      <c r="F12099" s="375"/>
      <c r="G12099" s="375"/>
      <c r="H12099" s="376"/>
      <c r="I12099" s="375"/>
      <c r="J12099" s="375"/>
      <c r="K12099" s="375"/>
      <c r="L12099" s="376"/>
      <c r="M12099" s="376"/>
      <c r="N12099" s="376"/>
      <c r="O12099" s="375"/>
      <c r="P12099" s="375"/>
      <c r="Q12099" s="376"/>
      <c r="R12099" s="376"/>
    </row>
    <row r="12100" spans="1:18" ht="11">
      <c r="A12100" s="375"/>
      <c r="B12100" s="375"/>
      <c r="C12100" s="375"/>
      <c r="D12100" s="375"/>
      <c r="E12100" s="375"/>
      <c r="F12100" s="375"/>
      <c r="G12100" s="375"/>
      <c r="H12100" s="376"/>
      <c r="I12100" s="375"/>
      <c r="J12100" s="375"/>
      <c r="K12100" s="375"/>
      <c r="L12100" s="376"/>
      <c r="M12100" s="376"/>
      <c r="N12100" s="376"/>
      <c r="O12100" s="375"/>
      <c r="P12100" s="375"/>
      <c r="Q12100" s="376"/>
      <c r="R12100" s="376"/>
    </row>
    <row r="12101" spans="1:18" ht="11">
      <c r="A12101" s="375"/>
      <c r="B12101" s="375"/>
      <c r="C12101" s="375"/>
      <c r="D12101" s="375"/>
      <c r="E12101" s="375"/>
      <c r="F12101" s="375"/>
      <c r="G12101" s="375"/>
      <c r="H12101" s="376"/>
      <c r="I12101" s="375"/>
      <c r="J12101" s="375"/>
      <c r="K12101" s="375"/>
      <c r="L12101" s="376"/>
      <c r="M12101" s="376"/>
      <c r="N12101" s="376"/>
      <c r="O12101" s="375"/>
      <c r="P12101" s="375"/>
      <c r="Q12101" s="376"/>
      <c r="R12101" s="376"/>
    </row>
    <row r="12102" spans="1:18" ht="11">
      <c r="A12102" s="375"/>
      <c r="B12102" s="375"/>
      <c r="C12102" s="375"/>
      <c r="D12102" s="375"/>
      <c r="E12102" s="375"/>
      <c r="F12102" s="375"/>
      <c r="G12102" s="375"/>
      <c r="H12102" s="376"/>
      <c r="I12102" s="375"/>
      <c r="J12102" s="375"/>
      <c r="K12102" s="375"/>
      <c r="L12102" s="376"/>
      <c r="M12102" s="376"/>
      <c r="N12102" s="376"/>
      <c r="O12102" s="375"/>
      <c r="P12102" s="375"/>
      <c r="Q12102" s="376"/>
      <c r="R12102" s="376"/>
    </row>
    <row r="12103" spans="1:18" ht="11">
      <c r="A12103" s="375"/>
      <c r="B12103" s="375"/>
      <c r="C12103" s="375"/>
      <c r="D12103" s="375"/>
      <c r="E12103" s="375"/>
      <c r="F12103" s="375"/>
      <c r="G12103" s="375"/>
      <c r="H12103" s="376"/>
      <c r="I12103" s="375"/>
      <c r="J12103" s="375"/>
      <c r="K12103" s="375"/>
      <c r="L12103" s="376"/>
      <c r="M12103" s="376"/>
      <c r="N12103" s="376"/>
      <c r="O12103" s="375"/>
      <c r="P12103" s="375"/>
      <c r="Q12103" s="376"/>
      <c r="R12103" s="376"/>
    </row>
    <row r="12104" spans="1:18" ht="11">
      <c r="A12104" s="375"/>
      <c r="B12104" s="375"/>
      <c r="C12104" s="375"/>
      <c r="D12104" s="375"/>
      <c r="E12104" s="375"/>
      <c r="F12104" s="375"/>
      <c r="G12104" s="375"/>
      <c r="H12104" s="376"/>
      <c r="I12104" s="375"/>
      <c r="J12104" s="375"/>
      <c r="K12104" s="375"/>
      <c r="L12104" s="376"/>
      <c r="M12104" s="376"/>
      <c r="N12104" s="376"/>
      <c r="O12104" s="375"/>
      <c r="P12104" s="375"/>
      <c r="Q12104" s="376"/>
      <c r="R12104" s="376"/>
    </row>
    <row r="12105" spans="1:18" ht="11">
      <c r="A12105" s="375"/>
      <c r="B12105" s="375"/>
      <c r="C12105" s="375"/>
      <c r="D12105" s="375"/>
      <c r="E12105" s="375"/>
      <c r="F12105" s="375"/>
      <c r="G12105" s="375"/>
      <c r="H12105" s="376"/>
      <c r="I12105" s="375"/>
      <c r="J12105" s="375"/>
      <c r="K12105" s="375"/>
      <c r="L12105" s="376"/>
      <c r="M12105" s="376"/>
      <c r="N12105" s="376"/>
      <c r="O12105" s="375"/>
      <c r="P12105" s="375"/>
      <c r="Q12105" s="376"/>
      <c r="R12105" s="376"/>
    </row>
    <row r="12106" spans="1:18" ht="11">
      <c r="A12106" s="375"/>
      <c r="B12106" s="375"/>
      <c r="C12106" s="375"/>
      <c r="D12106" s="375"/>
      <c r="E12106" s="375"/>
      <c r="F12106" s="375"/>
      <c r="G12106" s="375"/>
      <c r="H12106" s="376"/>
      <c r="I12106" s="375"/>
      <c r="J12106" s="375"/>
      <c r="K12106" s="375"/>
      <c r="L12106" s="376"/>
      <c r="M12106" s="376"/>
      <c r="N12106" s="376"/>
      <c r="O12106" s="375"/>
      <c r="P12106" s="375"/>
      <c r="Q12106" s="376"/>
      <c r="R12106" s="376"/>
    </row>
    <row r="12107" spans="1:18" ht="11">
      <c r="A12107" s="375"/>
      <c r="B12107" s="375"/>
      <c r="C12107" s="375"/>
      <c r="D12107" s="375"/>
      <c r="E12107" s="375"/>
      <c r="F12107" s="375"/>
      <c r="G12107" s="375"/>
      <c r="H12107" s="376"/>
      <c r="I12107" s="375"/>
      <c r="J12107" s="375"/>
      <c r="K12107" s="375"/>
      <c r="L12107" s="376"/>
      <c r="M12107" s="376"/>
      <c r="N12107" s="376"/>
      <c r="O12107" s="375"/>
      <c r="P12107" s="375"/>
      <c r="Q12107" s="376"/>
      <c r="R12107" s="376"/>
    </row>
    <row r="12108" spans="1:18" ht="11">
      <c r="A12108" s="375"/>
      <c r="B12108" s="375"/>
      <c r="C12108" s="375"/>
      <c r="D12108" s="375"/>
      <c r="E12108" s="375"/>
      <c r="F12108" s="375"/>
      <c r="G12108" s="375"/>
      <c r="H12108" s="376"/>
      <c r="I12108" s="375"/>
      <c r="J12108" s="375"/>
      <c r="K12108" s="375"/>
      <c r="L12108" s="376"/>
      <c r="M12108" s="376"/>
      <c r="N12108" s="376"/>
      <c r="O12108" s="375"/>
      <c r="P12108" s="375"/>
      <c r="Q12108" s="376"/>
      <c r="R12108" s="376"/>
    </row>
    <row r="12109" spans="1:18" ht="11">
      <c r="A12109" s="375"/>
      <c r="B12109" s="375"/>
      <c r="C12109" s="375"/>
      <c r="D12109" s="375"/>
      <c r="E12109" s="375"/>
      <c r="F12109" s="375"/>
      <c r="G12109" s="375"/>
      <c r="H12109" s="376"/>
      <c r="I12109" s="375"/>
      <c r="J12109" s="375"/>
      <c r="K12109" s="375"/>
      <c r="L12109" s="376"/>
      <c r="M12109" s="376"/>
      <c r="N12109" s="376"/>
      <c r="O12109" s="375"/>
      <c r="P12109" s="375"/>
      <c r="Q12109" s="376"/>
      <c r="R12109" s="376"/>
    </row>
    <row r="12110" spans="1:18" ht="11">
      <c r="A12110" s="375"/>
      <c r="B12110" s="375"/>
      <c r="C12110" s="375"/>
      <c r="D12110" s="375"/>
      <c r="E12110" s="375"/>
      <c r="F12110" s="375"/>
      <c r="G12110" s="375"/>
      <c r="H12110" s="376"/>
      <c r="I12110" s="375"/>
      <c r="J12110" s="375"/>
      <c r="K12110" s="375"/>
      <c r="L12110" s="376"/>
      <c r="M12110" s="376"/>
      <c r="N12110" s="376"/>
      <c r="O12110" s="375"/>
      <c r="P12110" s="375"/>
      <c r="Q12110" s="376"/>
      <c r="R12110" s="376"/>
    </row>
    <row r="12111" spans="1:18" ht="11">
      <c r="A12111" s="375"/>
      <c r="B12111" s="375"/>
      <c r="C12111" s="375"/>
      <c r="D12111" s="375"/>
      <c r="E12111" s="375"/>
      <c r="F12111" s="375"/>
      <c r="G12111" s="375"/>
      <c r="H12111" s="376"/>
      <c r="I12111" s="375"/>
      <c r="J12111" s="375"/>
      <c r="K12111" s="375"/>
      <c r="L12111" s="376"/>
      <c r="M12111" s="376"/>
      <c r="N12111" s="376"/>
      <c r="O12111" s="375"/>
      <c r="P12111" s="375"/>
      <c r="Q12111" s="376"/>
      <c r="R12111" s="376"/>
    </row>
    <row r="12112" spans="1:18" ht="11">
      <c r="A12112" s="375"/>
      <c r="B12112" s="375"/>
      <c r="C12112" s="375"/>
      <c r="D12112" s="375"/>
      <c r="E12112" s="375"/>
      <c r="F12112" s="375"/>
      <c r="G12112" s="375"/>
      <c r="H12112" s="376"/>
      <c r="I12112" s="375"/>
      <c r="J12112" s="375"/>
      <c r="K12112" s="375"/>
      <c r="L12112" s="376"/>
      <c r="M12112" s="376"/>
      <c r="N12112" s="376"/>
      <c r="O12112" s="375"/>
      <c r="P12112" s="375"/>
      <c r="Q12112" s="376"/>
      <c r="R12112" s="376"/>
    </row>
    <row r="12113" spans="1:18" ht="11">
      <c r="A12113" s="375"/>
      <c r="B12113" s="375"/>
      <c r="C12113" s="375"/>
      <c r="D12113" s="375"/>
      <c r="E12113" s="375"/>
      <c r="F12113" s="375"/>
      <c r="G12113" s="375"/>
      <c r="H12113" s="376"/>
      <c r="I12113" s="375"/>
      <c r="J12113" s="375"/>
      <c r="K12113" s="375"/>
      <c r="L12113" s="376"/>
      <c r="M12113" s="376"/>
      <c r="N12113" s="376"/>
      <c r="O12113" s="375"/>
      <c r="P12113" s="375"/>
      <c r="Q12113" s="376"/>
      <c r="R12113" s="376"/>
    </row>
    <row r="12114" spans="1:18" ht="11">
      <c r="A12114" s="375"/>
      <c r="B12114" s="375"/>
      <c r="C12114" s="375"/>
      <c r="D12114" s="375"/>
      <c r="E12114" s="375"/>
      <c r="F12114" s="375"/>
      <c r="G12114" s="375"/>
      <c r="H12114" s="376"/>
      <c r="I12114" s="375"/>
      <c r="J12114" s="375"/>
      <c r="K12114" s="375"/>
      <c r="L12114" s="376"/>
      <c r="M12114" s="376"/>
      <c r="N12114" s="376"/>
      <c r="O12114" s="375"/>
      <c r="P12114" s="375"/>
      <c r="Q12114" s="376"/>
      <c r="R12114" s="376"/>
    </row>
    <row r="12115" spans="1:18" ht="11">
      <c r="A12115" s="375"/>
      <c r="B12115" s="375"/>
      <c r="C12115" s="375"/>
      <c r="D12115" s="375"/>
      <c r="E12115" s="375"/>
      <c r="F12115" s="375"/>
      <c r="G12115" s="375"/>
      <c r="H12115" s="376"/>
      <c r="I12115" s="375"/>
      <c r="J12115" s="375"/>
      <c r="K12115" s="375"/>
      <c r="L12115" s="376"/>
      <c r="M12115" s="376"/>
      <c r="N12115" s="376"/>
      <c r="O12115" s="375"/>
      <c r="P12115" s="375"/>
      <c r="Q12115" s="376"/>
      <c r="R12115" s="376"/>
    </row>
    <row r="12116" spans="1:18" ht="11">
      <c r="A12116" s="375"/>
      <c r="B12116" s="375"/>
      <c r="C12116" s="375"/>
      <c r="D12116" s="375"/>
      <c r="E12116" s="375"/>
      <c r="F12116" s="375"/>
      <c r="G12116" s="375"/>
      <c r="H12116" s="376"/>
      <c r="I12116" s="375"/>
      <c r="J12116" s="375"/>
      <c r="K12116" s="375"/>
      <c r="L12116" s="376"/>
      <c r="M12116" s="376"/>
      <c r="N12116" s="376"/>
      <c r="O12116" s="375"/>
      <c r="P12116" s="375"/>
      <c r="Q12116" s="376"/>
      <c r="R12116" s="376"/>
    </row>
    <row r="12117" spans="1:18" ht="11">
      <c r="A12117" s="375"/>
      <c r="B12117" s="375"/>
      <c r="C12117" s="375"/>
      <c r="D12117" s="375"/>
      <c r="E12117" s="375"/>
      <c r="F12117" s="375"/>
      <c r="G12117" s="375"/>
      <c r="H12117" s="376"/>
      <c r="I12117" s="375"/>
      <c r="J12117" s="375"/>
      <c r="K12117" s="375"/>
      <c r="L12117" s="376"/>
      <c r="M12117" s="376"/>
      <c r="N12117" s="376"/>
      <c r="O12117" s="375"/>
      <c r="P12117" s="375"/>
      <c r="Q12117" s="376"/>
      <c r="R12117" s="376"/>
    </row>
    <row r="12118" spans="1:18" ht="11">
      <c r="A12118" s="375"/>
      <c r="B12118" s="375"/>
      <c r="C12118" s="375"/>
      <c r="D12118" s="375"/>
      <c r="E12118" s="375"/>
      <c r="F12118" s="375"/>
      <c r="G12118" s="375"/>
      <c r="H12118" s="376"/>
      <c r="I12118" s="375"/>
      <c r="J12118" s="375"/>
      <c r="K12118" s="375"/>
      <c r="L12118" s="376"/>
      <c r="M12118" s="376"/>
      <c r="N12118" s="376"/>
      <c r="O12118" s="375"/>
      <c r="P12118" s="375"/>
      <c r="Q12118" s="376"/>
      <c r="R12118" s="376"/>
    </row>
    <row r="12119" spans="1:18" ht="11">
      <c r="A12119" s="375"/>
      <c r="B12119" s="375"/>
      <c r="C12119" s="375"/>
      <c r="D12119" s="375"/>
      <c r="E12119" s="375"/>
      <c r="F12119" s="375"/>
      <c r="G12119" s="375"/>
      <c r="H12119" s="376"/>
      <c r="I12119" s="375"/>
      <c r="J12119" s="375"/>
      <c r="K12119" s="375"/>
      <c r="L12119" s="376"/>
      <c r="M12119" s="376"/>
      <c r="N12119" s="376"/>
      <c r="O12119" s="375"/>
      <c r="P12119" s="375"/>
      <c r="Q12119" s="376"/>
      <c r="R12119" s="376"/>
    </row>
    <row r="12120" spans="1:18" ht="11">
      <c r="A12120" s="375"/>
      <c r="B12120" s="375"/>
      <c r="C12120" s="375"/>
      <c r="D12120" s="375"/>
      <c r="E12120" s="375"/>
      <c r="F12120" s="375"/>
      <c r="G12120" s="375"/>
      <c r="H12120" s="376"/>
      <c r="I12120" s="375"/>
      <c r="J12120" s="375"/>
      <c r="K12120" s="375"/>
      <c r="L12120" s="376"/>
      <c r="M12120" s="376"/>
      <c r="N12120" s="376"/>
      <c r="O12120" s="375"/>
      <c r="P12120" s="375"/>
      <c r="Q12120" s="376"/>
      <c r="R12120" s="376"/>
    </row>
    <row r="12121" spans="1:18" ht="11">
      <c r="A12121" s="375"/>
      <c r="B12121" s="375"/>
      <c r="C12121" s="375"/>
      <c r="D12121" s="375"/>
      <c r="E12121" s="375"/>
      <c r="F12121" s="375"/>
      <c r="G12121" s="375"/>
      <c r="H12121" s="376"/>
      <c r="I12121" s="375"/>
      <c r="J12121" s="375"/>
      <c r="K12121" s="375"/>
      <c r="L12121" s="376"/>
      <c r="M12121" s="376"/>
      <c r="N12121" s="376"/>
      <c r="O12121" s="375"/>
      <c r="P12121" s="375"/>
      <c r="Q12121" s="376"/>
      <c r="R12121" s="376"/>
    </row>
    <row r="12122" spans="1:18" ht="11">
      <c r="A12122" s="375"/>
      <c r="B12122" s="375"/>
      <c r="C12122" s="375"/>
      <c r="D12122" s="375"/>
      <c r="E12122" s="375"/>
      <c r="F12122" s="375"/>
      <c r="G12122" s="375"/>
      <c r="H12122" s="376"/>
      <c r="I12122" s="375"/>
      <c r="J12122" s="375"/>
      <c r="K12122" s="375"/>
      <c r="L12122" s="376"/>
      <c r="M12122" s="376"/>
      <c r="N12122" s="376"/>
      <c r="O12122" s="375"/>
      <c r="P12122" s="375"/>
      <c r="Q12122" s="376"/>
      <c r="R12122" s="376"/>
    </row>
    <row r="12123" spans="1:18" ht="11">
      <c r="A12123" s="375"/>
      <c r="B12123" s="375"/>
      <c r="C12123" s="375"/>
      <c r="D12123" s="375"/>
      <c r="E12123" s="375"/>
      <c r="F12123" s="375"/>
      <c r="G12123" s="375"/>
      <c r="H12123" s="376"/>
      <c r="I12123" s="375"/>
      <c r="J12123" s="375"/>
      <c r="K12123" s="375"/>
      <c r="L12123" s="376"/>
      <c r="M12123" s="376"/>
      <c r="N12123" s="376"/>
      <c r="O12123" s="375"/>
      <c r="P12123" s="375"/>
      <c r="Q12123" s="376"/>
      <c r="R12123" s="376"/>
    </row>
    <row r="12124" spans="1:18" ht="11">
      <c r="A12124" s="375"/>
      <c r="B12124" s="375"/>
      <c r="C12124" s="375"/>
      <c r="D12124" s="375"/>
      <c r="E12124" s="375"/>
      <c r="F12124" s="375"/>
      <c r="G12124" s="375"/>
      <c r="H12124" s="376"/>
      <c r="I12124" s="375"/>
      <c r="J12124" s="375"/>
      <c r="K12124" s="375"/>
      <c r="L12124" s="376"/>
      <c r="M12124" s="376"/>
      <c r="N12124" s="376"/>
      <c r="O12124" s="375"/>
      <c r="P12124" s="375"/>
      <c r="Q12124" s="376"/>
      <c r="R12124" s="376"/>
    </row>
    <row r="12125" spans="1:18" ht="11">
      <c r="A12125" s="375"/>
      <c r="B12125" s="375"/>
      <c r="C12125" s="375"/>
      <c r="D12125" s="375"/>
      <c r="E12125" s="375"/>
      <c r="F12125" s="375"/>
      <c r="G12125" s="375"/>
      <c r="H12125" s="376"/>
      <c r="I12125" s="375"/>
      <c r="J12125" s="375"/>
      <c r="K12125" s="375"/>
      <c r="L12125" s="376"/>
      <c r="M12125" s="376"/>
      <c r="N12125" s="376"/>
      <c r="O12125" s="375"/>
      <c r="P12125" s="375"/>
      <c r="Q12125" s="376"/>
      <c r="R12125" s="376"/>
    </row>
    <row r="12126" spans="1:18" ht="11">
      <c r="A12126" s="375"/>
      <c r="B12126" s="375"/>
      <c r="C12126" s="375"/>
      <c r="D12126" s="375"/>
      <c r="E12126" s="375"/>
      <c r="F12126" s="375"/>
      <c r="G12126" s="375"/>
      <c r="H12126" s="376"/>
      <c r="I12126" s="375"/>
      <c r="J12126" s="375"/>
      <c r="K12126" s="375"/>
      <c r="L12126" s="376"/>
      <c r="M12126" s="376"/>
      <c r="N12126" s="376"/>
      <c r="O12126" s="375"/>
      <c r="P12126" s="375"/>
      <c r="Q12126" s="376"/>
      <c r="R12126" s="376"/>
    </row>
    <row r="12127" spans="1:18" ht="11">
      <c r="A12127" s="375"/>
      <c r="B12127" s="375"/>
      <c r="C12127" s="375"/>
      <c r="D12127" s="375"/>
      <c r="E12127" s="375"/>
      <c r="F12127" s="375"/>
      <c r="G12127" s="375"/>
      <c r="H12127" s="376"/>
      <c r="I12127" s="375"/>
      <c r="J12127" s="375"/>
      <c r="K12127" s="375"/>
      <c r="L12127" s="376"/>
      <c r="M12127" s="376"/>
      <c r="N12127" s="376"/>
      <c r="O12127" s="375"/>
      <c r="P12127" s="375"/>
      <c r="Q12127" s="376"/>
      <c r="R12127" s="376"/>
    </row>
    <row r="12128" spans="1:18" ht="11">
      <c r="A12128" s="375"/>
      <c r="B12128" s="375"/>
      <c r="C12128" s="375"/>
      <c r="D12128" s="375"/>
      <c r="E12128" s="375"/>
      <c r="F12128" s="375"/>
      <c r="G12128" s="375"/>
      <c r="H12128" s="376"/>
      <c r="I12128" s="375"/>
      <c r="J12128" s="375"/>
      <c r="K12128" s="375"/>
      <c r="L12128" s="376"/>
      <c r="M12128" s="376"/>
      <c r="N12128" s="376"/>
      <c r="O12128" s="375"/>
      <c r="P12128" s="375"/>
      <c r="Q12128" s="376"/>
      <c r="R12128" s="376"/>
    </row>
    <row r="12129" spans="1:18" ht="11">
      <c r="A12129" s="375"/>
      <c r="B12129" s="375"/>
      <c r="C12129" s="375"/>
      <c r="D12129" s="375"/>
      <c r="E12129" s="375"/>
      <c r="F12129" s="375"/>
      <c r="G12129" s="375"/>
      <c r="H12129" s="376"/>
      <c r="I12129" s="375"/>
      <c r="J12129" s="375"/>
      <c r="K12129" s="375"/>
      <c r="L12129" s="376"/>
      <c r="M12129" s="376"/>
      <c r="N12129" s="376"/>
      <c r="O12129" s="375"/>
      <c r="P12129" s="375"/>
      <c r="Q12129" s="376"/>
      <c r="R12129" s="376"/>
    </row>
    <row r="12130" spans="1:18" ht="11">
      <c r="A12130" s="375"/>
      <c r="B12130" s="375"/>
      <c r="C12130" s="375"/>
      <c r="D12130" s="375"/>
      <c r="E12130" s="375"/>
      <c r="F12130" s="375"/>
      <c r="G12130" s="375"/>
      <c r="H12130" s="376"/>
      <c r="I12130" s="375"/>
      <c r="J12130" s="375"/>
      <c r="K12130" s="375"/>
      <c r="L12130" s="376"/>
      <c r="M12130" s="376"/>
      <c r="N12130" s="376"/>
      <c r="O12130" s="375"/>
      <c r="P12130" s="375"/>
      <c r="Q12130" s="376"/>
      <c r="R12130" s="376"/>
    </row>
    <row r="12131" spans="1:18" ht="11">
      <c r="A12131" s="375"/>
      <c r="B12131" s="375"/>
      <c r="C12131" s="375"/>
      <c r="D12131" s="375"/>
      <c r="E12131" s="375"/>
      <c r="F12131" s="375"/>
      <c r="G12131" s="375"/>
      <c r="H12131" s="376"/>
      <c r="I12131" s="375"/>
      <c r="J12131" s="375"/>
      <c r="K12131" s="375"/>
      <c r="L12131" s="376"/>
      <c r="M12131" s="376"/>
      <c r="N12131" s="376"/>
      <c r="O12131" s="375"/>
      <c r="P12131" s="375"/>
      <c r="Q12131" s="376"/>
      <c r="R12131" s="376"/>
    </row>
    <row r="12132" spans="1:18" ht="11">
      <c r="A12132" s="375"/>
      <c r="B12132" s="375"/>
      <c r="C12132" s="375"/>
      <c r="D12132" s="375"/>
      <c r="E12132" s="375"/>
      <c r="F12132" s="375"/>
      <c r="G12132" s="375"/>
      <c r="H12132" s="376"/>
      <c r="I12132" s="375"/>
      <c r="J12132" s="375"/>
      <c r="K12132" s="375"/>
      <c r="L12132" s="376"/>
      <c r="M12132" s="376"/>
      <c r="N12132" s="376"/>
      <c r="O12132" s="375"/>
      <c r="P12132" s="375"/>
      <c r="Q12132" s="376"/>
      <c r="R12132" s="376"/>
    </row>
    <row r="12133" spans="1:18" ht="11">
      <c r="A12133" s="375"/>
      <c r="B12133" s="375"/>
      <c r="C12133" s="375"/>
      <c r="D12133" s="375"/>
      <c r="E12133" s="375"/>
      <c r="F12133" s="375"/>
      <c r="G12133" s="375"/>
      <c r="H12133" s="376"/>
      <c r="I12133" s="375"/>
      <c r="J12133" s="375"/>
      <c r="K12133" s="375"/>
      <c r="L12133" s="376"/>
      <c r="M12133" s="376"/>
      <c r="N12133" s="376"/>
      <c r="O12133" s="375"/>
      <c r="P12133" s="375"/>
      <c r="Q12133" s="376"/>
      <c r="R12133" s="376"/>
    </row>
    <row r="12134" spans="1:18" ht="11">
      <c r="A12134" s="375"/>
      <c r="B12134" s="375"/>
      <c r="C12134" s="375"/>
      <c r="D12134" s="375"/>
      <c r="E12134" s="375"/>
      <c r="F12134" s="375"/>
      <c r="G12134" s="375"/>
      <c r="H12134" s="376"/>
      <c r="I12134" s="375"/>
      <c r="J12134" s="375"/>
      <c r="K12134" s="375"/>
      <c r="L12134" s="376"/>
      <c r="M12134" s="376"/>
      <c r="N12134" s="376"/>
      <c r="O12134" s="375"/>
      <c r="P12134" s="375"/>
      <c r="Q12134" s="376"/>
      <c r="R12134" s="376"/>
    </row>
    <row r="12135" spans="1:18" ht="11">
      <c r="A12135" s="375"/>
      <c r="B12135" s="375"/>
      <c r="C12135" s="375"/>
      <c r="D12135" s="375"/>
      <c r="E12135" s="375"/>
      <c r="F12135" s="375"/>
      <c r="G12135" s="375"/>
      <c r="H12135" s="376"/>
      <c r="I12135" s="375"/>
      <c r="J12135" s="375"/>
      <c r="K12135" s="375"/>
      <c r="L12135" s="376"/>
      <c r="M12135" s="376"/>
      <c r="N12135" s="376"/>
      <c r="O12135" s="375"/>
      <c r="P12135" s="375"/>
      <c r="Q12135" s="376"/>
      <c r="R12135" s="376"/>
    </row>
    <row r="12136" spans="1:18" ht="11">
      <c r="A12136" s="375"/>
      <c r="B12136" s="375"/>
      <c r="C12136" s="375"/>
      <c r="D12136" s="375"/>
      <c r="E12136" s="375"/>
      <c r="F12136" s="375"/>
      <c r="G12136" s="375"/>
      <c r="H12136" s="376"/>
      <c r="I12136" s="375"/>
      <c r="J12136" s="375"/>
      <c r="K12136" s="375"/>
      <c r="L12136" s="376"/>
      <c r="M12136" s="376"/>
      <c r="N12136" s="376"/>
      <c r="O12136" s="375"/>
      <c r="P12136" s="375"/>
      <c r="Q12136" s="376"/>
      <c r="R12136" s="376"/>
    </row>
    <row r="12137" spans="1:18" ht="11">
      <c r="A12137" s="375"/>
      <c r="B12137" s="375"/>
      <c r="C12137" s="375"/>
      <c r="D12137" s="375"/>
      <c r="E12137" s="375"/>
      <c r="F12137" s="375"/>
      <c r="G12137" s="375"/>
      <c r="H12137" s="376"/>
      <c r="I12137" s="375"/>
      <c r="J12137" s="375"/>
      <c r="K12137" s="375"/>
      <c r="L12137" s="376"/>
      <c r="M12137" s="376"/>
      <c r="N12137" s="376"/>
      <c r="O12137" s="375"/>
      <c r="P12137" s="375"/>
      <c r="Q12137" s="376"/>
      <c r="R12137" s="376"/>
    </row>
    <row r="12138" spans="1:18" ht="11">
      <c r="A12138" s="375"/>
      <c r="B12138" s="375"/>
      <c r="C12138" s="375"/>
      <c r="D12138" s="375"/>
      <c r="E12138" s="375"/>
      <c r="F12138" s="375"/>
      <c r="G12138" s="375"/>
      <c r="H12138" s="376"/>
      <c r="I12138" s="375"/>
      <c r="J12138" s="375"/>
      <c r="K12138" s="375"/>
      <c r="L12138" s="376"/>
      <c r="M12138" s="376"/>
      <c r="N12138" s="376"/>
      <c r="O12138" s="375"/>
      <c r="P12138" s="375"/>
      <c r="Q12138" s="376"/>
      <c r="R12138" s="376"/>
    </row>
    <row r="12139" spans="1:18" ht="11">
      <c r="A12139" s="375"/>
      <c r="B12139" s="375"/>
      <c r="C12139" s="375"/>
      <c r="D12139" s="375"/>
      <c r="E12139" s="375"/>
      <c r="F12139" s="375"/>
      <c r="G12139" s="375"/>
      <c r="H12139" s="376"/>
      <c r="I12139" s="375"/>
      <c r="J12139" s="375"/>
      <c r="K12139" s="375"/>
      <c r="L12139" s="376"/>
      <c r="M12139" s="376"/>
      <c r="N12139" s="376"/>
      <c r="O12139" s="375"/>
      <c r="P12139" s="375"/>
      <c r="Q12139" s="376"/>
      <c r="R12139" s="376"/>
    </row>
    <row r="12140" spans="1:18" ht="11">
      <c r="A12140" s="375"/>
      <c r="B12140" s="375"/>
      <c r="C12140" s="375"/>
      <c r="D12140" s="375"/>
      <c r="E12140" s="375"/>
      <c r="F12140" s="375"/>
      <c r="G12140" s="375"/>
      <c r="H12140" s="376"/>
      <c r="I12140" s="375"/>
      <c r="J12140" s="375"/>
      <c r="K12140" s="375"/>
      <c r="L12140" s="376"/>
      <c r="M12140" s="376"/>
      <c r="N12140" s="376"/>
      <c r="O12140" s="375"/>
      <c r="P12140" s="375"/>
      <c r="Q12140" s="376"/>
      <c r="R12140" s="376"/>
    </row>
    <row r="12141" spans="1:18" ht="11">
      <c r="A12141" s="375"/>
      <c r="B12141" s="375"/>
      <c r="C12141" s="375"/>
      <c r="D12141" s="375"/>
      <c r="E12141" s="375"/>
      <c r="F12141" s="375"/>
      <c r="G12141" s="375"/>
      <c r="H12141" s="376"/>
      <c r="I12141" s="375"/>
      <c r="J12141" s="375"/>
      <c r="K12141" s="375"/>
      <c r="L12141" s="376"/>
      <c r="M12141" s="376"/>
      <c r="N12141" s="376"/>
      <c r="O12141" s="375"/>
      <c r="P12141" s="375"/>
      <c r="Q12141" s="376"/>
      <c r="R12141" s="376"/>
    </row>
    <row r="12142" spans="1:18" ht="11">
      <c r="A12142" s="375"/>
      <c r="B12142" s="375"/>
      <c r="C12142" s="375"/>
      <c r="D12142" s="375"/>
      <c r="E12142" s="375"/>
      <c r="F12142" s="375"/>
      <c r="G12142" s="375"/>
      <c r="H12142" s="376"/>
      <c r="I12142" s="375"/>
      <c r="J12142" s="375"/>
      <c r="K12142" s="375"/>
      <c r="L12142" s="376"/>
      <c r="M12142" s="376"/>
      <c r="N12142" s="376"/>
      <c r="O12142" s="375"/>
      <c r="P12142" s="375"/>
      <c r="Q12142" s="376"/>
      <c r="R12142" s="376"/>
    </row>
    <row r="12143" spans="1:18" ht="11">
      <c r="A12143" s="375"/>
      <c r="B12143" s="375"/>
      <c r="C12143" s="375"/>
      <c r="D12143" s="375"/>
      <c r="E12143" s="375"/>
      <c r="F12143" s="375"/>
      <c r="G12143" s="375"/>
      <c r="H12143" s="376"/>
      <c r="I12143" s="375"/>
      <c r="J12143" s="375"/>
      <c r="K12143" s="375"/>
      <c r="L12143" s="376"/>
      <c r="M12143" s="376"/>
      <c r="N12143" s="376"/>
      <c r="O12143" s="375"/>
      <c r="P12143" s="375"/>
      <c r="Q12143" s="376"/>
      <c r="R12143" s="376"/>
    </row>
    <row r="12144" spans="1:18" ht="11">
      <c r="A12144" s="375"/>
      <c r="B12144" s="375"/>
      <c r="C12144" s="375"/>
      <c r="D12144" s="375"/>
      <c r="E12144" s="375"/>
      <c r="F12144" s="375"/>
      <c r="G12144" s="375"/>
      <c r="H12144" s="376"/>
      <c r="I12144" s="375"/>
      <c r="J12144" s="375"/>
      <c r="K12144" s="375"/>
      <c r="L12144" s="376"/>
      <c r="M12144" s="376"/>
      <c r="N12144" s="376"/>
      <c r="O12144" s="375"/>
      <c r="P12144" s="375"/>
      <c r="Q12144" s="376"/>
      <c r="R12144" s="376"/>
    </row>
    <row r="12145" spans="1:18" ht="11">
      <c r="A12145" s="375"/>
      <c r="B12145" s="375"/>
      <c r="C12145" s="375"/>
      <c r="D12145" s="375"/>
      <c r="E12145" s="375"/>
      <c r="F12145" s="375"/>
      <c r="G12145" s="375"/>
      <c r="H12145" s="376"/>
      <c r="I12145" s="375"/>
      <c r="J12145" s="375"/>
      <c r="K12145" s="375"/>
      <c r="L12145" s="376"/>
      <c r="M12145" s="376"/>
      <c r="N12145" s="376"/>
      <c r="O12145" s="375"/>
      <c r="P12145" s="375"/>
      <c r="Q12145" s="376"/>
      <c r="R12145" s="376"/>
    </row>
    <row r="12146" spans="1:18" ht="11">
      <c r="A12146" s="375"/>
      <c r="B12146" s="375"/>
      <c r="C12146" s="375"/>
      <c r="D12146" s="375"/>
      <c r="E12146" s="375"/>
      <c r="F12146" s="375"/>
      <c r="G12146" s="375"/>
      <c r="H12146" s="376"/>
      <c r="I12146" s="375"/>
      <c r="J12146" s="375"/>
      <c r="K12146" s="375"/>
      <c r="L12146" s="376"/>
      <c r="M12146" s="376"/>
      <c r="N12146" s="376"/>
      <c r="O12146" s="375"/>
      <c r="P12146" s="375"/>
      <c r="Q12146" s="376"/>
      <c r="R12146" s="376"/>
    </row>
    <row r="12147" spans="1:18" ht="11">
      <c r="A12147" s="375"/>
      <c r="B12147" s="375"/>
      <c r="C12147" s="375"/>
      <c r="D12147" s="375"/>
      <c r="E12147" s="375"/>
      <c r="F12147" s="375"/>
      <c r="G12147" s="375"/>
      <c r="H12147" s="376"/>
      <c r="I12147" s="375"/>
      <c r="J12147" s="375"/>
      <c r="K12147" s="375"/>
      <c r="L12147" s="376"/>
      <c r="M12147" s="376"/>
      <c r="N12147" s="376"/>
      <c r="O12147" s="375"/>
      <c r="P12147" s="375"/>
      <c r="Q12147" s="376"/>
      <c r="R12147" s="376"/>
    </row>
    <row r="12148" spans="1:18" ht="11">
      <c r="A12148" s="375"/>
      <c r="B12148" s="375"/>
      <c r="C12148" s="375"/>
      <c r="D12148" s="375"/>
      <c r="E12148" s="375"/>
      <c r="F12148" s="375"/>
      <c r="G12148" s="375"/>
      <c r="H12148" s="376"/>
      <c r="I12148" s="375"/>
      <c r="J12148" s="375"/>
      <c r="K12148" s="375"/>
      <c r="L12148" s="376"/>
      <c r="M12148" s="376"/>
      <c r="N12148" s="376"/>
      <c r="O12148" s="375"/>
      <c r="P12148" s="375"/>
      <c r="Q12148" s="376"/>
      <c r="R12148" s="376"/>
    </row>
    <row r="12149" spans="1:18" ht="11">
      <c r="A12149" s="375"/>
      <c r="B12149" s="375"/>
      <c r="C12149" s="375"/>
      <c r="D12149" s="375"/>
      <c r="E12149" s="375"/>
      <c r="F12149" s="375"/>
      <c r="G12149" s="375"/>
      <c r="H12149" s="376"/>
      <c r="I12149" s="375"/>
      <c r="J12149" s="375"/>
      <c r="K12149" s="375"/>
      <c r="L12149" s="376"/>
      <c r="M12149" s="376"/>
      <c r="N12149" s="376"/>
      <c r="O12149" s="375"/>
      <c r="P12149" s="375"/>
      <c r="Q12149" s="376"/>
      <c r="R12149" s="376"/>
    </row>
    <row r="12150" spans="1:18" ht="11">
      <c r="A12150" s="375"/>
      <c r="B12150" s="375"/>
      <c r="C12150" s="375"/>
      <c r="D12150" s="375"/>
      <c r="E12150" s="375"/>
      <c r="F12150" s="375"/>
      <c r="G12150" s="375"/>
      <c r="H12150" s="376"/>
      <c r="I12150" s="375"/>
      <c r="J12150" s="375"/>
      <c r="K12150" s="375"/>
      <c r="L12150" s="376"/>
      <c r="M12150" s="376"/>
      <c r="N12150" s="376"/>
      <c r="O12150" s="375"/>
      <c r="P12150" s="375"/>
      <c r="Q12150" s="376"/>
      <c r="R12150" s="376"/>
    </row>
    <row r="12151" spans="1:18" ht="11">
      <c r="A12151" s="375"/>
      <c r="B12151" s="375"/>
      <c r="C12151" s="375"/>
      <c r="D12151" s="375"/>
      <c r="E12151" s="375"/>
      <c r="F12151" s="375"/>
      <c r="G12151" s="375"/>
      <c r="H12151" s="376"/>
      <c r="I12151" s="375"/>
      <c r="J12151" s="375"/>
      <c r="K12151" s="375"/>
      <c r="L12151" s="376"/>
      <c r="M12151" s="376"/>
      <c r="N12151" s="376"/>
      <c r="O12151" s="375"/>
      <c r="P12151" s="375"/>
      <c r="Q12151" s="376"/>
      <c r="R12151" s="376"/>
    </row>
    <row r="12152" spans="1:18" ht="11">
      <c r="A12152" s="375"/>
      <c r="B12152" s="375"/>
      <c r="C12152" s="375"/>
      <c r="D12152" s="375"/>
      <c r="E12152" s="375"/>
      <c r="F12152" s="375"/>
      <c r="G12152" s="375"/>
      <c r="H12152" s="376"/>
      <c r="I12152" s="375"/>
      <c r="J12152" s="375"/>
      <c r="K12152" s="375"/>
      <c r="L12152" s="376"/>
      <c r="M12152" s="376"/>
      <c r="N12152" s="376"/>
      <c r="O12152" s="375"/>
      <c r="P12152" s="375"/>
      <c r="Q12152" s="376"/>
      <c r="R12152" s="376"/>
    </row>
    <row r="12153" spans="1:18" ht="11">
      <c r="A12153" s="375"/>
      <c r="B12153" s="375"/>
      <c r="C12153" s="375"/>
      <c r="D12153" s="375"/>
      <c r="E12153" s="375"/>
      <c r="F12153" s="375"/>
      <c r="G12153" s="375"/>
      <c r="H12153" s="376"/>
      <c r="I12153" s="375"/>
      <c r="J12153" s="375"/>
      <c r="K12153" s="375"/>
      <c r="L12153" s="376"/>
      <c r="M12153" s="376"/>
      <c r="N12153" s="376"/>
      <c r="O12153" s="375"/>
      <c r="P12153" s="375"/>
      <c r="Q12153" s="376"/>
      <c r="R12153" s="376"/>
    </row>
    <row r="12154" spans="1:18" ht="11">
      <c r="A12154" s="375"/>
      <c r="B12154" s="375"/>
      <c r="C12154" s="375"/>
      <c r="D12154" s="375"/>
      <c r="E12154" s="375"/>
      <c r="F12154" s="375"/>
      <c r="G12154" s="375"/>
      <c r="H12154" s="376"/>
      <c r="I12154" s="375"/>
      <c r="J12154" s="375"/>
      <c r="K12154" s="375"/>
      <c r="L12154" s="376"/>
      <c r="M12154" s="376"/>
      <c r="N12154" s="376"/>
      <c r="O12154" s="375"/>
      <c r="P12154" s="375"/>
      <c r="Q12154" s="376"/>
      <c r="R12154" s="376"/>
    </row>
    <row r="12155" spans="1:18" ht="11">
      <c r="A12155" s="375"/>
      <c r="B12155" s="375"/>
      <c r="C12155" s="375"/>
      <c r="D12155" s="375"/>
      <c r="E12155" s="375"/>
      <c r="F12155" s="375"/>
      <c r="G12155" s="375"/>
      <c r="H12155" s="376"/>
      <c r="I12155" s="375"/>
      <c r="J12155" s="375"/>
      <c r="K12155" s="375"/>
      <c r="L12155" s="376"/>
      <c r="M12155" s="376"/>
      <c r="N12155" s="376"/>
      <c r="O12155" s="375"/>
      <c r="P12155" s="375"/>
      <c r="Q12155" s="376"/>
      <c r="R12155" s="376"/>
    </row>
    <row r="12156" spans="1:18" ht="11">
      <c r="A12156" s="375"/>
      <c r="B12156" s="375"/>
      <c r="C12156" s="375"/>
      <c r="D12156" s="375"/>
      <c r="E12156" s="375"/>
      <c r="F12156" s="375"/>
      <c r="G12156" s="375"/>
      <c r="H12156" s="376"/>
      <c r="I12156" s="375"/>
      <c r="J12156" s="375"/>
      <c r="K12156" s="375"/>
      <c r="L12156" s="376"/>
      <c r="M12156" s="376"/>
      <c r="N12156" s="376"/>
      <c r="O12156" s="375"/>
      <c r="P12156" s="375"/>
      <c r="Q12156" s="376"/>
      <c r="R12156" s="376"/>
    </row>
    <row r="12157" spans="1:18" ht="11">
      <c r="A12157" s="375"/>
      <c r="B12157" s="375"/>
      <c r="C12157" s="375"/>
      <c r="D12157" s="375"/>
      <c r="E12157" s="375"/>
      <c r="F12157" s="375"/>
      <c r="G12157" s="375"/>
      <c r="H12157" s="376"/>
      <c r="I12157" s="375"/>
      <c r="J12157" s="375"/>
      <c r="K12157" s="375"/>
      <c r="L12157" s="376"/>
      <c r="M12157" s="376"/>
      <c r="N12157" s="376"/>
      <c r="O12157" s="375"/>
      <c r="P12157" s="375"/>
      <c r="Q12157" s="376"/>
      <c r="R12157" s="376"/>
    </row>
    <row r="12158" spans="1:18" ht="11">
      <c r="A12158" s="375"/>
      <c r="B12158" s="375"/>
      <c r="C12158" s="375"/>
      <c r="D12158" s="375"/>
      <c r="E12158" s="375"/>
      <c r="F12158" s="375"/>
      <c r="G12158" s="375"/>
      <c r="H12158" s="376"/>
      <c r="I12158" s="375"/>
      <c r="J12158" s="375"/>
      <c r="K12158" s="375"/>
      <c r="L12158" s="376"/>
      <c r="M12158" s="376"/>
      <c r="N12158" s="376"/>
      <c r="O12158" s="375"/>
      <c r="P12158" s="375"/>
      <c r="Q12158" s="376"/>
      <c r="R12158" s="376"/>
    </row>
    <row r="12159" spans="1:18" ht="11">
      <c r="A12159" s="375"/>
      <c r="B12159" s="375"/>
      <c r="C12159" s="375"/>
      <c r="D12159" s="375"/>
      <c r="E12159" s="375"/>
      <c r="F12159" s="375"/>
      <c r="G12159" s="375"/>
      <c r="H12159" s="376"/>
      <c r="I12159" s="375"/>
      <c r="J12159" s="375"/>
      <c r="K12159" s="375"/>
      <c r="L12159" s="376"/>
      <c r="M12159" s="376"/>
      <c r="N12159" s="376"/>
      <c r="O12159" s="375"/>
      <c r="P12159" s="375"/>
      <c r="Q12159" s="376"/>
      <c r="R12159" s="376"/>
    </row>
    <row r="12160" spans="1:18" ht="11">
      <c r="A12160" s="375"/>
      <c r="B12160" s="375"/>
      <c r="C12160" s="375"/>
      <c r="D12160" s="375"/>
      <c r="E12160" s="375"/>
      <c r="F12160" s="375"/>
      <c r="G12160" s="375"/>
      <c r="H12160" s="376"/>
      <c r="I12160" s="375"/>
      <c r="J12160" s="375"/>
      <c r="K12160" s="375"/>
      <c r="L12160" s="376"/>
      <c r="M12160" s="376"/>
      <c r="N12160" s="376"/>
      <c r="O12160" s="375"/>
      <c r="P12160" s="375"/>
      <c r="Q12160" s="376"/>
      <c r="R12160" s="376"/>
    </row>
    <row r="12161" spans="1:18" ht="11">
      <c r="A12161" s="375"/>
      <c r="B12161" s="375"/>
      <c r="C12161" s="375"/>
      <c r="D12161" s="375"/>
      <c r="E12161" s="375"/>
      <c r="F12161" s="375"/>
      <c r="G12161" s="375"/>
      <c r="H12161" s="376"/>
      <c r="I12161" s="375"/>
      <c r="J12161" s="376"/>
      <c r="K12161" s="375"/>
      <c r="L12161" s="376"/>
      <c r="M12161" s="376"/>
      <c r="N12161" s="376"/>
      <c r="O12161" s="375"/>
      <c r="P12161" s="375"/>
      <c r="Q12161" s="376"/>
      <c r="R12161" s="376"/>
    </row>
    <row r="12162" spans="1:18" ht="11">
      <c r="A12162" s="375"/>
      <c r="B12162" s="375"/>
      <c r="C12162" s="375"/>
      <c r="D12162" s="375"/>
      <c r="E12162" s="375"/>
      <c r="F12162" s="375"/>
      <c r="G12162" s="375"/>
      <c r="H12162" s="376"/>
      <c r="I12162" s="375"/>
      <c r="J12162" s="375"/>
      <c r="K12162" s="375"/>
      <c r="L12162" s="376"/>
      <c r="M12162" s="376"/>
      <c r="N12162" s="376"/>
      <c r="O12162" s="375"/>
      <c r="P12162" s="375"/>
      <c r="Q12162" s="376"/>
      <c r="R12162" s="376"/>
    </row>
    <row r="12163" spans="1:18" ht="11">
      <c r="A12163" s="375"/>
      <c r="B12163" s="375"/>
      <c r="C12163" s="375"/>
      <c r="D12163" s="375"/>
      <c r="E12163" s="375"/>
      <c r="F12163" s="375"/>
      <c r="G12163" s="375"/>
      <c r="H12163" s="376"/>
      <c r="I12163" s="375"/>
      <c r="J12163" s="375"/>
      <c r="K12163" s="375"/>
      <c r="L12163" s="376"/>
      <c r="M12163" s="376"/>
      <c r="N12163" s="376"/>
      <c r="O12163" s="375"/>
      <c r="P12163" s="375"/>
      <c r="Q12163" s="376"/>
      <c r="R12163" s="376"/>
    </row>
    <row r="12164" spans="1:18" ht="11">
      <c r="A12164" s="375"/>
      <c r="B12164" s="375"/>
      <c r="C12164" s="375"/>
      <c r="D12164" s="375"/>
      <c r="E12164" s="375"/>
      <c r="F12164" s="375"/>
      <c r="G12164" s="375"/>
      <c r="H12164" s="376"/>
      <c r="I12164" s="375"/>
      <c r="J12164" s="376"/>
      <c r="K12164" s="375"/>
      <c r="L12164" s="376"/>
      <c r="M12164" s="376"/>
      <c r="N12164" s="376"/>
      <c r="O12164" s="375"/>
      <c r="P12164" s="375"/>
      <c r="Q12164" s="376"/>
      <c r="R12164" s="376"/>
    </row>
    <row r="12165" spans="1:18" ht="11">
      <c r="A12165" s="375"/>
      <c r="B12165" s="375"/>
      <c r="C12165" s="375"/>
      <c r="D12165" s="375"/>
      <c r="E12165" s="375"/>
      <c r="F12165" s="375"/>
      <c r="G12165" s="375"/>
      <c r="H12165" s="376"/>
      <c r="I12165" s="375"/>
      <c r="J12165" s="375"/>
      <c r="K12165" s="375"/>
      <c r="L12165" s="376"/>
      <c r="M12165" s="376"/>
      <c r="N12165" s="376"/>
      <c r="O12165" s="375"/>
      <c r="P12165" s="375"/>
      <c r="Q12165" s="376"/>
      <c r="R12165" s="376"/>
    </row>
    <row r="12166" spans="1:18" ht="11">
      <c r="A12166" s="375"/>
      <c r="B12166" s="375"/>
      <c r="C12166" s="375"/>
      <c r="D12166" s="375"/>
      <c r="E12166" s="375"/>
      <c r="F12166" s="375"/>
      <c r="G12166" s="375"/>
      <c r="H12166" s="376"/>
      <c r="I12166" s="375"/>
      <c r="J12166" s="375"/>
      <c r="K12166" s="375"/>
      <c r="L12166" s="376"/>
      <c r="M12166" s="376"/>
      <c r="N12166" s="376"/>
      <c r="O12166" s="375"/>
      <c r="P12166" s="375"/>
      <c r="Q12166" s="376"/>
      <c r="R12166" s="376"/>
    </row>
    <row r="12167" spans="1:18" ht="11">
      <c r="A12167" s="375"/>
      <c r="B12167" s="375"/>
      <c r="C12167" s="375"/>
      <c r="D12167" s="375"/>
      <c r="E12167" s="375"/>
      <c r="F12167" s="375"/>
      <c r="G12167" s="375"/>
      <c r="H12167" s="376"/>
      <c r="I12167" s="375"/>
      <c r="J12167" s="375"/>
      <c r="K12167" s="375"/>
      <c r="L12167" s="376"/>
      <c r="M12167" s="376"/>
      <c r="N12167" s="376"/>
      <c r="O12167" s="375"/>
      <c r="P12167" s="375"/>
      <c r="Q12167" s="376"/>
      <c r="R12167" s="376"/>
    </row>
    <row r="12168" spans="1:18" ht="11">
      <c r="A12168" s="375"/>
      <c r="B12168" s="375"/>
      <c r="C12168" s="375"/>
      <c r="D12168" s="375"/>
      <c r="E12168" s="375"/>
      <c r="F12168" s="375"/>
      <c r="G12168" s="375"/>
      <c r="H12168" s="376"/>
      <c r="I12168" s="375"/>
      <c r="J12168" s="375"/>
      <c r="K12168" s="375"/>
      <c r="L12168" s="376"/>
      <c r="M12168" s="376"/>
      <c r="N12168" s="376"/>
      <c r="O12168" s="375"/>
      <c r="P12168" s="375"/>
      <c r="Q12168" s="376"/>
      <c r="R12168" s="376"/>
    </row>
    <row r="12169" spans="1:18" ht="11">
      <c r="A12169" s="375"/>
      <c r="B12169" s="375"/>
      <c r="C12169" s="375"/>
      <c r="D12169" s="375"/>
      <c r="E12169" s="375"/>
      <c r="F12169" s="375"/>
      <c r="G12169" s="375"/>
      <c r="H12169" s="376"/>
      <c r="I12169" s="375"/>
      <c r="J12169" s="375"/>
      <c r="K12169" s="375"/>
      <c r="L12169" s="376"/>
      <c r="M12169" s="376"/>
      <c r="N12169" s="376"/>
      <c r="O12169" s="375"/>
      <c r="P12169" s="375"/>
      <c r="Q12169" s="376"/>
      <c r="R12169" s="376"/>
    </row>
    <row r="12170" spans="1:18" ht="11">
      <c r="A12170" s="375"/>
      <c r="B12170" s="375"/>
      <c r="C12170" s="375"/>
      <c r="D12170" s="375"/>
      <c r="E12170" s="375"/>
      <c r="F12170" s="375"/>
      <c r="G12170" s="375"/>
      <c r="H12170" s="376"/>
      <c r="I12170" s="375"/>
      <c r="J12170" s="375"/>
      <c r="K12170" s="375"/>
      <c r="L12170" s="376"/>
      <c r="M12170" s="376"/>
      <c r="N12170" s="376"/>
      <c r="O12170" s="375"/>
      <c r="P12170" s="375"/>
      <c r="Q12170" s="376"/>
      <c r="R12170" s="376"/>
    </row>
    <row r="12171" spans="1:18" ht="11">
      <c r="A12171" s="375"/>
      <c r="B12171" s="375"/>
      <c r="C12171" s="375"/>
      <c r="D12171" s="375"/>
      <c r="E12171" s="375"/>
      <c r="F12171" s="375"/>
      <c r="G12171" s="375"/>
      <c r="H12171" s="376"/>
      <c r="I12171" s="375"/>
      <c r="J12171" s="375"/>
      <c r="K12171" s="375"/>
      <c r="L12171" s="376"/>
      <c r="M12171" s="376"/>
      <c r="N12171" s="376"/>
      <c r="O12171" s="375"/>
      <c r="P12171" s="375"/>
      <c r="Q12171" s="376"/>
      <c r="R12171" s="376"/>
    </row>
    <row r="12172" spans="1:18" ht="11">
      <c r="A12172" s="375"/>
      <c r="B12172" s="375"/>
      <c r="C12172" s="375"/>
      <c r="D12172" s="375"/>
      <c r="E12172" s="375"/>
      <c r="F12172" s="375"/>
      <c r="G12172" s="375"/>
      <c r="H12172" s="376"/>
      <c r="I12172" s="375"/>
      <c r="J12172" s="375"/>
      <c r="K12172" s="375"/>
      <c r="L12172" s="376"/>
      <c r="M12172" s="376"/>
      <c r="N12172" s="376"/>
      <c r="O12172" s="375"/>
      <c r="P12172" s="375"/>
      <c r="Q12172" s="376"/>
      <c r="R12172" s="376"/>
    </row>
    <row r="12173" spans="1:18" ht="11">
      <c r="A12173" s="375"/>
      <c r="B12173" s="375"/>
      <c r="C12173" s="375"/>
      <c r="D12173" s="375"/>
      <c r="E12173" s="375"/>
      <c r="F12173" s="375"/>
      <c r="G12173" s="375"/>
      <c r="H12173" s="376"/>
      <c r="I12173" s="375"/>
      <c r="J12173" s="375"/>
      <c r="K12173" s="375"/>
      <c r="L12173" s="376"/>
      <c r="M12173" s="376"/>
      <c r="N12173" s="376"/>
      <c r="O12173" s="375"/>
      <c r="P12173" s="375"/>
      <c r="Q12173" s="376"/>
      <c r="R12173" s="376"/>
    </row>
    <row r="12174" spans="1:18" ht="11">
      <c r="A12174" s="375"/>
      <c r="B12174" s="375"/>
      <c r="C12174" s="375"/>
      <c r="D12174" s="375"/>
      <c r="E12174" s="375"/>
      <c r="F12174" s="375"/>
      <c r="G12174" s="375"/>
      <c r="H12174" s="376"/>
      <c r="I12174" s="375"/>
      <c r="J12174" s="375"/>
      <c r="K12174" s="375"/>
      <c r="L12174" s="376"/>
      <c r="M12174" s="376"/>
      <c r="N12174" s="376"/>
      <c r="O12174" s="375"/>
      <c r="P12174" s="375"/>
      <c r="Q12174" s="376"/>
      <c r="R12174" s="376"/>
    </row>
    <row r="12175" spans="1:18" ht="11">
      <c r="A12175" s="375"/>
      <c r="B12175" s="375"/>
      <c r="C12175" s="375"/>
      <c r="D12175" s="375"/>
      <c r="E12175" s="375"/>
      <c r="F12175" s="375"/>
      <c r="G12175" s="375"/>
      <c r="H12175" s="376"/>
      <c r="I12175" s="375"/>
      <c r="J12175" s="375"/>
      <c r="K12175" s="375"/>
      <c r="L12175" s="376"/>
      <c r="M12175" s="376"/>
      <c r="N12175" s="376"/>
      <c r="O12175" s="375"/>
      <c r="P12175" s="375"/>
      <c r="Q12175" s="376"/>
      <c r="R12175" s="376"/>
    </row>
    <row r="12176" spans="1:18" ht="11">
      <c r="A12176" s="375"/>
      <c r="B12176" s="375"/>
      <c r="C12176" s="375"/>
      <c r="D12176" s="375"/>
      <c r="E12176" s="375"/>
      <c r="F12176" s="375"/>
      <c r="G12176" s="375"/>
      <c r="H12176" s="376"/>
      <c r="I12176" s="375"/>
      <c r="J12176" s="375"/>
      <c r="K12176" s="375"/>
      <c r="L12176" s="376"/>
      <c r="M12176" s="376"/>
      <c r="N12176" s="376"/>
      <c r="O12176" s="375"/>
      <c r="P12176" s="375"/>
      <c r="Q12176" s="376"/>
      <c r="R12176" s="376"/>
    </row>
    <row r="12177" spans="1:18" ht="11">
      <c r="A12177" s="375"/>
      <c r="B12177" s="375"/>
      <c r="C12177" s="375"/>
      <c r="D12177" s="375"/>
      <c r="E12177" s="375"/>
      <c r="F12177" s="375"/>
      <c r="G12177" s="375"/>
      <c r="H12177" s="376"/>
      <c r="I12177" s="375"/>
      <c r="J12177" s="375"/>
      <c r="K12177" s="375"/>
      <c r="L12177" s="376"/>
      <c r="M12177" s="376"/>
      <c r="N12177" s="376"/>
      <c r="O12177" s="375"/>
      <c r="P12177" s="375"/>
      <c r="Q12177" s="376"/>
      <c r="R12177" s="376"/>
    </row>
    <row r="12178" spans="1:18" ht="11">
      <c r="A12178" s="375"/>
      <c r="B12178" s="375"/>
      <c r="C12178" s="375"/>
      <c r="D12178" s="375"/>
      <c r="E12178" s="375"/>
      <c r="F12178" s="375"/>
      <c r="G12178" s="375"/>
      <c r="H12178" s="376"/>
      <c r="I12178" s="375"/>
      <c r="J12178" s="376"/>
      <c r="K12178" s="375"/>
      <c r="L12178" s="376"/>
      <c r="M12178" s="376"/>
      <c r="N12178" s="376"/>
      <c r="O12178" s="375"/>
      <c r="P12178" s="375"/>
      <c r="Q12178" s="376"/>
      <c r="R12178" s="376"/>
    </row>
    <row r="12179" spans="1:18" ht="11">
      <c r="A12179" s="375"/>
      <c r="B12179" s="375"/>
      <c r="C12179" s="375"/>
      <c r="D12179" s="375"/>
      <c r="E12179" s="375"/>
      <c r="F12179" s="375"/>
      <c r="G12179" s="375"/>
      <c r="H12179" s="376"/>
      <c r="I12179" s="375"/>
      <c r="J12179" s="376"/>
      <c r="K12179" s="375"/>
      <c r="L12179" s="376"/>
      <c r="M12179" s="376"/>
      <c r="N12179" s="376"/>
      <c r="O12179" s="375"/>
      <c r="P12179" s="375"/>
      <c r="Q12179" s="376"/>
      <c r="R12179" s="376"/>
    </row>
    <row r="12180" spans="1:18" ht="11">
      <c r="A12180" s="375"/>
      <c r="B12180" s="375"/>
      <c r="C12180" s="375"/>
      <c r="D12180" s="375"/>
      <c r="E12180" s="375"/>
      <c r="F12180" s="375"/>
      <c r="G12180" s="375"/>
      <c r="H12180" s="376"/>
      <c r="I12180" s="375"/>
      <c r="J12180" s="375"/>
      <c r="K12180" s="375"/>
      <c r="L12180" s="376"/>
      <c r="M12180" s="376"/>
      <c r="N12180" s="376"/>
      <c r="O12180" s="375"/>
      <c r="P12180" s="375"/>
      <c r="Q12180" s="376"/>
      <c r="R12180" s="376"/>
    </row>
    <row r="12181" spans="1:18" ht="11">
      <c r="A12181" s="375"/>
      <c r="B12181" s="375"/>
      <c r="C12181" s="375"/>
      <c r="D12181" s="375"/>
      <c r="E12181" s="375"/>
      <c r="F12181" s="375"/>
      <c r="G12181" s="375"/>
      <c r="H12181" s="376"/>
      <c r="I12181" s="375"/>
      <c r="J12181" s="375"/>
      <c r="K12181" s="375"/>
      <c r="L12181" s="376"/>
      <c r="M12181" s="376"/>
      <c r="N12181" s="376"/>
      <c r="O12181" s="375"/>
      <c r="P12181" s="375"/>
      <c r="Q12181" s="376"/>
      <c r="R12181" s="376"/>
    </row>
    <row r="12182" spans="1:18" ht="11">
      <c r="A12182" s="375"/>
      <c r="B12182" s="375"/>
      <c r="C12182" s="375"/>
      <c r="D12182" s="375"/>
      <c r="E12182" s="375"/>
      <c r="F12182" s="375"/>
      <c r="G12182" s="375"/>
      <c r="H12182" s="376"/>
      <c r="I12182" s="375"/>
      <c r="J12182" s="375"/>
      <c r="K12182" s="375"/>
      <c r="L12182" s="376"/>
      <c r="M12182" s="376"/>
      <c r="N12182" s="376"/>
      <c r="O12182" s="375"/>
      <c r="P12182" s="375"/>
      <c r="Q12182" s="376"/>
      <c r="R12182" s="376"/>
    </row>
    <row r="12183" spans="1:18" ht="11">
      <c r="A12183" s="375"/>
      <c r="B12183" s="375"/>
      <c r="C12183" s="375"/>
      <c r="D12183" s="375"/>
      <c r="E12183" s="375"/>
      <c r="F12183" s="375"/>
      <c r="G12183" s="375"/>
      <c r="H12183" s="376"/>
      <c r="I12183" s="375"/>
      <c r="J12183" s="375"/>
      <c r="K12183" s="375"/>
      <c r="L12183" s="376"/>
      <c r="M12183" s="376"/>
      <c r="N12183" s="376"/>
      <c r="O12183" s="375"/>
      <c r="P12183" s="375"/>
      <c r="Q12183" s="376"/>
      <c r="R12183" s="376"/>
    </row>
    <row r="12184" spans="1:18" ht="11">
      <c r="A12184" s="375"/>
      <c r="B12184" s="375"/>
      <c r="C12184" s="375"/>
      <c r="D12184" s="375"/>
      <c r="E12184" s="375"/>
      <c r="F12184" s="375"/>
      <c r="G12184" s="375"/>
      <c r="H12184" s="376"/>
      <c r="I12184" s="375"/>
      <c r="J12184" s="375"/>
      <c r="K12184" s="375"/>
      <c r="L12184" s="376"/>
      <c r="M12184" s="376"/>
      <c r="N12184" s="376"/>
      <c r="O12184" s="375"/>
      <c r="P12184" s="375"/>
      <c r="Q12184" s="376"/>
      <c r="R12184" s="376"/>
    </row>
    <row r="12185" spans="1:18" ht="11">
      <c r="A12185" s="375"/>
      <c r="B12185" s="375"/>
      <c r="C12185" s="375"/>
      <c r="D12185" s="375"/>
      <c r="E12185" s="375"/>
      <c r="F12185" s="375"/>
      <c r="G12185" s="375"/>
      <c r="H12185" s="376"/>
      <c r="I12185" s="375"/>
      <c r="J12185" s="376"/>
      <c r="K12185" s="375"/>
      <c r="L12185" s="376"/>
      <c r="M12185" s="376"/>
      <c r="N12185" s="376"/>
      <c r="O12185" s="376"/>
      <c r="P12185" s="375"/>
      <c r="Q12185" s="376"/>
      <c r="R12185" s="376"/>
    </row>
    <row r="12186" spans="1:18" ht="11">
      <c r="A12186" s="375"/>
      <c r="B12186" s="375"/>
      <c r="C12186" s="375"/>
      <c r="D12186" s="375"/>
      <c r="E12186" s="375"/>
      <c r="F12186" s="375"/>
      <c r="G12186" s="375"/>
      <c r="H12186" s="376"/>
      <c r="I12186" s="375"/>
      <c r="J12186" s="376"/>
      <c r="K12186" s="375"/>
      <c r="L12186" s="376"/>
      <c r="M12186" s="376"/>
      <c r="N12186" s="376"/>
      <c r="O12186" s="375"/>
      <c r="P12186" s="375"/>
      <c r="Q12186" s="376"/>
      <c r="R12186" s="376"/>
    </row>
    <row r="12187" spans="1:18" ht="11">
      <c r="A12187" s="375"/>
      <c r="B12187" s="375"/>
      <c r="C12187" s="375"/>
      <c r="D12187" s="375"/>
      <c r="E12187" s="375"/>
      <c r="F12187" s="375"/>
      <c r="G12187" s="375"/>
      <c r="H12187" s="376"/>
      <c r="I12187" s="375"/>
      <c r="J12187" s="376"/>
      <c r="K12187" s="375"/>
      <c r="L12187" s="376"/>
      <c r="M12187" s="376"/>
      <c r="N12187" s="376"/>
      <c r="O12187" s="375"/>
      <c r="P12187" s="375"/>
      <c r="Q12187" s="376"/>
      <c r="R12187" s="376"/>
    </row>
    <row r="12188" spans="1:18" ht="11">
      <c r="A12188" s="375"/>
      <c r="B12188" s="375"/>
      <c r="C12188" s="375"/>
      <c r="D12188" s="375"/>
      <c r="E12188" s="375"/>
      <c r="F12188" s="375"/>
      <c r="G12188" s="375"/>
      <c r="H12188" s="376"/>
      <c r="I12188" s="375"/>
      <c r="J12188" s="375"/>
      <c r="K12188" s="375"/>
      <c r="L12188" s="376"/>
      <c r="M12188" s="376"/>
      <c r="N12188" s="376"/>
      <c r="O12188" s="375"/>
      <c r="P12188" s="375"/>
      <c r="Q12188" s="376"/>
      <c r="R12188" s="376"/>
    </row>
    <row r="12189" spans="1:18" ht="11">
      <c r="A12189" s="375"/>
      <c r="B12189" s="375"/>
      <c r="C12189" s="375"/>
      <c r="D12189" s="375"/>
      <c r="E12189" s="375"/>
      <c r="F12189" s="375"/>
      <c r="G12189" s="375"/>
      <c r="H12189" s="376"/>
      <c r="I12189" s="375"/>
      <c r="J12189" s="375"/>
      <c r="K12189" s="375"/>
      <c r="L12189" s="376"/>
      <c r="M12189" s="376"/>
      <c r="N12189" s="376"/>
      <c r="O12189" s="375"/>
      <c r="P12189" s="375"/>
      <c r="Q12189" s="376"/>
      <c r="R12189" s="376"/>
    </row>
    <row r="12190" spans="1:18" ht="11">
      <c r="A12190" s="375"/>
      <c r="B12190" s="375"/>
      <c r="C12190" s="375"/>
      <c r="D12190" s="375"/>
      <c r="E12190" s="375"/>
      <c r="F12190" s="375"/>
      <c r="G12190" s="375"/>
      <c r="H12190" s="376"/>
      <c r="I12190" s="375"/>
      <c r="J12190" s="375"/>
      <c r="K12190" s="375"/>
      <c r="L12190" s="376"/>
      <c r="M12190" s="376"/>
      <c r="N12190" s="376"/>
      <c r="O12190" s="375"/>
      <c r="P12190" s="375"/>
      <c r="Q12190" s="376"/>
      <c r="R12190" s="376"/>
    </row>
    <row r="12191" spans="1:18" ht="11">
      <c r="A12191" s="375"/>
      <c r="B12191" s="375"/>
      <c r="C12191" s="375"/>
      <c r="D12191" s="375"/>
      <c r="E12191" s="375"/>
      <c r="F12191" s="375"/>
      <c r="G12191" s="375"/>
      <c r="H12191" s="376"/>
      <c r="I12191" s="375"/>
      <c r="J12191" s="375"/>
      <c r="K12191" s="375"/>
      <c r="L12191" s="376"/>
      <c r="M12191" s="376"/>
      <c r="N12191" s="376"/>
      <c r="O12191" s="375"/>
      <c r="P12191" s="375"/>
      <c r="Q12191" s="376"/>
      <c r="R12191" s="376"/>
    </row>
    <row r="12192" spans="1:18" ht="11">
      <c r="A12192" s="375"/>
      <c r="B12192" s="375"/>
      <c r="C12192" s="375"/>
      <c r="D12192" s="375"/>
      <c r="E12192" s="375"/>
      <c r="F12192" s="375"/>
      <c r="G12192" s="375"/>
      <c r="H12192" s="376"/>
      <c r="I12192" s="375"/>
      <c r="J12192" s="375"/>
      <c r="K12192" s="375"/>
      <c r="L12192" s="376"/>
      <c r="M12192" s="376"/>
      <c r="N12192" s="376"/>
      <c r="O12192" s="375"/>
      <c r="P12192" s="375"/>
      <c r="Q12192" s="376"/>
      <c r="R12192" s="376"/>
    </row>
    <row r="12193" spans="1:18" ht="11">
      <c r="A12193" s="375"/>
      <c r="B12193" s="375"/>
      <c r="C12193" s="375"/>
      <c r="D12193" s="375"/>
      <c r="E12193" s="375"/>
      <c r="F12193" s="375"/>
      <c r="G12193" s="375"/>
      <c r="H12193" s="376"/>
      <c r="I12193" s="375"/>
      <c r="J12193" s="375"/>
      <c r="K12193" s="375"/>
      <c r="L12193" s="376"/>
      <c r="M12193" s="376"/>
      <c r="N12193" s="376"/>
      <c r="O12193" s="375"/>
      <c r="P12193" s="375"/>
      <c r="Q12193" s="376"/>
      <c r="R12193" s="376"/>
    </row>
    <row r="12194" spans="1:18" ht="11">
      <c r="A12194" s="375"/>
      <c r="B12194" s="375"/>
      <c r="C12194" s="375"/>
      <c r="D12194" s="375"/>
      <c r="E12194" s="375"/>
      <c r="F12194" s="375"/>
      <c r="G12194" s="375"/>
      <c r="H12194" s="376"/>
      <c r="I12194" s="375"/>
      <c r="J12194" s="375"/>
      <c r="K12194" s="375"/>
      <c r="L12194" s="376"/>
      <c r="M12194" s="376"/>
      <c r="N12194" s="375"/>
      <c r="O12194" s="375"/>
      <c r="P12194" s="375"/>
      <c r="Q12194" s="376"/>
      <c r="R12194" s="375"/>
    </row>
    <row r="12195" spans="1:18" ht="11">
      <c r="A12195" s="375"/>
      <c r="B12195" s="375"/>
      <c r="C12195" s="375"/>
      <c r="D12195" s="375"/>
      <c r="E12195" s="375"/>
      <c r="F12195" s="375"/>
      <c r="G12195" s="375"/>
      <c r="H12195" s="376"/>
      <c r="I12195" s="375"/>
      <c r="J12195" s="375"/>
      <c r="K12195" s="375"/>
      <c r="L12195" s="376"/>
      <c r="M12195" s="376"/>
      <c r="N12195" s="376"/>
      <c r="O12195" s="375"/>
      <c r="P12195" s="375"/>
      <c r="Q12195" s="376"/>
      <c r="R12195" s="376"/>
    </row>
    <row r="12196" spans="1:18" ht="11">
      <c r="A12196" s="375"/>
      <c r="B12196" s="375"/>
      <c r="C12196" s="375"/>
      <c r="D12196" s="375"/>
      <c r="E12196" s="375"/>
      <c r="F12196" s="375"/>
      <c r="G12196" s="375"/>
      <c r="H12196" s="376"/>
      <c r="I12196" s="375"/>
      <c r="J12196" s="375"/>
      <c r="K12196" s="375"/>
      <c r="L12196" s="376"/>
      <c r="M12196" s="376"/>
      <c r="N12196" s="376"/>
      <c r="O12196" s="375"/>
      <c r="P12196" s="375"/>
      <c r="Q12196" s="376"/>
      <c r="R12196" s="376"/>
    </row>
    <row r="12197" spans="1:18" ht="11">
      <c r="A12197" s="375"/>
      <c r="B12197" s="375"/>
      <c r="C12197" s="375"/>
      <c r="D12197" s="375"/>
      <c r="E12197" s="375"/>
      <c r="F12197" s="375"/>
      <c r="G12197" s="375"/>
      <c r="H12197" s="376"/>
      <c r="I12197" s="375"/>
      <c r="J12197" s="376"/>
      <c r="K12197" s="375"/>
      <c r="L12197" s="376"/>
      <c r="M12197" s="376"/>
      <c r="N12197" s="376"/>
      <c r="O12197" s="376"/>
      <c r="P12197" s="375"/>
      <c r="Q12197" s="376"/>
      <c r="R12197" s="376"/>
    </row>
    <row r="12198" spans="1:18" ht="11">
      <c r="A12198" s="375"/>
      <c r="B12198" s="375"/>
      <c r="C12198" s="375"/>
      <c r="D12198" s="375"/>
      <c r="E12198" s="375"/>
      <c r="F12198" s="375"/>
      <c r="G12198" s="375"/>
      <c r="H12198" s="376"/>
      <c r="I12198" s="375"/>
      <c r="J12198" s="376"/>
      <c r="K12198" s="375"/>
      <c r="L12198" s="376"/>
      <c r="M12198" s="376"/>
      <c r="N12198" s="376"/>
      <c r="O12198" s="376"/>
      <c r="P12198" s="375"/>
      <c r="Q12198" s="376"/>
      <c r="R12198" s="376"/>
    </row>
    <row r="12199" spans="1:18" ht="11">
      <c r="A12199" s="375"/>
      <c r="B12199" s="375"/>
      <c r="C12199" s="375"/>
      <c r="D12199" s="375"/>
      <c r="E12199" s="375"/>
      <c r="F12199" s="375"/>
      <c r="G12199" s="375"/>
      <c r="H12199" s="376"/>
      <c r="I12199" s="375"/>
      <c r="J12199" s="375"/>
      <c r="K12199" s="375"/>
      <c r="L12199" s="376"/>
      <c r="M12199" s="376"/>
      <c r="N12199" s="376"/>
      <c r="O12199" s="375"/>
      <c r="P12199" s="375"/>
      <c r="Q12199" s="376"/>
      <c r="R12199" s="376"/>
    </row>
    <row r="12200" spans="1:18" ht="11">
      <c r="A12200" s="375"/>
      <c r="B12200" s="375"/>
      <c r="C12200" s="375"/>
      <c r="D12200" s="375"/>
      <c r="E12200" s="375"/>
      <c r="F12200" s="375"/>
      <c r="G12200" s="375"/>
      <c r="H12200" s="376"/>
      <c r="I12200" s="375"/>
      <c r="J12200" s="375"/>
      <c r="K12200" s="375"/>
      <c r="L12200" s="376"/>
      <c r="M12200" s="376"/>
      <c r="N12200" s="376"/>
      <c r="O12200" s="375"/>
      <c r="P12200" s="375"/>
      <c r="Q12200" s="376"/>
      <c r="R12200" s="376"/>
    </row>
    <row r="12201" spans="1:18" ht="11">
      <c r="A12201" s="375"/>
      <c r="B12201" s="375"/>
      <c r="C12201" s="375"/>
      <c r="D12201" s="375"/>
      <c r="E12201" s="375"/>
      <c r="F12201" s="375"/>
      <c r="G12201" s="375"/>
      <c r="H12201" s="376"/>
      <c r="I12201" s="375"/>
      <c r="J12201" s="375"/>
      <c r="K12201" s="375"/>
      <c r="L12201" s="376"/>
      <c r="M12201" s="376"/>
      <c r="N12201" s="376"/>
      <c r="O12201" s="375"/>
      <c r="P12201" s="375"/>
      <c r="Q12201" s="376"/>
      <c r="R12201" s="376"/>
    </row>
    <row r="12202" spans="1:18" ht="11">
      <c r="A12202" s="375"/>
      <c r="B12202" s="375"/>
      <c r="C12202" s="375"/>
      <c r="D12202" s="375"/>
      <c r="E12202" s="375"/>
      <c r="F12202" s="375"/>
      <c r="G12202" s="375"/>
      <c r="H12202" s="376"/>
      <c r="I12202" s="375"/>
      <c r="J12202" s="375"/>
      <c r="K12202" s="375"/>
      <c r="L12202" s="376"/>
      <c r="M12202" s="376"/>
      <c r="N12202" s="376"/>
      <c r="O12202" s="375"/>
      <c r="P12202" s="375"/>
      <c r="Q12202" s="376"/>
      <c r="R12202" s="376"/>
    </row>
    <row r="12203" spans="1:18" ht="11">
      <c r="A12203" s="375"/>
      <c r="B12203" s="375"/>
      <c r="C12203" s="375"/>
      <c r="D12203" s="375"/>
      <c r="E12203" s="375"/>
      <c r="F12203" s="375"/>
      <c r="G12203" s="375"/>
      <c r="H12203" s="376"/>
      <c r="I12203" s="375"/>
      <c r="J12203" s="375"/>
      <c r="K12203" s="375"/>
      <c r="L12203" s="376"/>
      <c r="M12203" s="376"/>
      <c r="N12203" s="376"/>
      <c r="O12203" s="375"/>
      <c r="P12203" s="375"/>
      <c r="Q12203" s="376"/>
      <c r="R12203" s="376"/>
    </row>
    <row r="12204" spans="1:18" ht="11">
      <c r="A12204" s="375"/>
      <c r="B12204" s="375"/>
      <c r="C12204" s="375"/>
      <c r="D12204" s="375"/>
      <c r="E12204" s="375"/>
      <c r="F12204" s="375"/>
      <c r="G12204" s="375"/>
      <c r="H12204" s="376"/>
      <c r="I12204" s="375"/>
      <c r="J12204" s="375"/>
      <c r="K12204" s="375"/>
      <c r="L12204" s="376"/>
      <c r="M12204" s="376"/>
      <c r="N12204" s="376"/>
      <c r="O12204" s="375"/>
      <c r="P12204" s="375"/>
      <c r="Q12204" s="376"/>
      <c r="R12204" s="376"/>
    </row>
    <row r="12205" spans="1:18" ht="11">
      <c r="A12205" s="375"/>
      <c r="B12205" s="375"/>
      <c r="C12205" s="375"/>
      <c r="D12205" s="375"/>
      <c r="E12205" s="375"/>
      <c r="F12205" s="375"/>
      <c r="G12205" s="375"/>
      <c r="H12205" s="376"/>
      <c r="I12205" s="375"/>
      <c r="J12205" s="375"/>
      <c r="K12205" s="375"/>
      <c r="L12205" s="376"/>
      <c r="M12205" s="376"/>
      <c r="N12205" s="376"/>
      <c r="O12205" s="375"/>
      <c r="P12205" s="375"/>
      <c r="Q12205" s="376"/>
      <c r="R12205" s="376"/>
    </row>
    <row r="12206" spans="1:18" ht="11">
      <c r="A12206" s="375"/>
      <c r="B12206" s="375"/>
      <c r="C12206" s="375"/>
      <c r="D12206" s="375"/>
      <c r="E12206" s="375"/>
      <c r="F12206" s="375"/>
      <c r="G12206" s="375"/>
      <c r="H12206" s="376"/>
      <c r="I12206" s="375"/>
      <c r="J12206" s="375"/>
      <c r="K12206" s="375"/>
      <c r="L12206" s="376"/>
      <c r="M12206" s="376"/>
      <c r="N12206" s="376"/>
      <c r="O12206" s="375"/>
      <c r="P12206" s="375"/>
      <c r="Q12206" s="376"/>
      <c r="R12206" s="376"/>
    </row>
    <row r="12207" spans="1:18" ht="11">
      <c r="A12207" s="375"/>
      <c r="B12207" s="375"/>
      <c r="C12207" s="375"/>
      <c r="D12207" s="375"/>
      <c r="E12207" s="375"/>
      <c r="F12207" s="375"/>
      <c r="G12207" s="375"/>
      <c r="H12207" s="376"/>
      <c r="I12207" s="375"/>
      <c r="J12207" s="375"/>
      <c r="K12207" s="375"/>
      <c r="L12207" s="376"/>
      <c r="M12207" s="376"/>
      <c r="N12207" s="376"/>
      <c r="O12207" s="375"/>
      <c r="P12207" s="375"/>
      <c r="Q12207" s="376"/>
      <c r="R12207" s="376"/>
    </row>
    <row r="12208" spans="1:18" ht="11">
      <c r="A12208" s="375"/>
      <c r="B12208" s="375"/>
      <c r="C12208" s="375"/>
      <c r="D12208" s="375"/>
      <c r="E12208" s="375"/>
      <c r="F12208" s="375"/>
      <c r="G12208" s="375"/>
      <c r="H12208" s="376"/>
      <c r="I12208" s="375"/>
      <c r="J12208" s="375"/>
      <c r="K12208" s="375"/>
      <c r="L12208" s="376"/>
      <c r="M12208" s="376"/>
      <c r="N12208" s="376"/>
      <c r="O12208" s="375"/>
      <c r="P12208" s="375"/>
      <c r="Q12208" s="376"/>
      <c r="R12208" s="376"/>
    </row>
    <row r="12209" spans="1:18" ht="11">
      <c r="A12209" s="375"/>
      <c r="B12209" s="375"/>
      <c r="C12209" s="375"/>
      <c r="D12209" s="375"/>
      <c r="E12209" s="375"/>
      <c r="F12209" s="375"/>
      <c r="G12209" s="375"/>
      <c r="H12209" s="376"/>
      <c r="I12209" s="375"/>
      <c r="J12209" s="375"/>
      <c r="K12209" s="375"/>
      <c r="L12209" s="376"/>
      <c r="M12209" s="376"/>
      <c r="N12209" s="376"/>
      <c r="O12209" s="375"/>
      <c r="P12209" s="375"/>
      <c r="Q12209" s="376"/>
      <c r="R12209" s="376"/>
    </row>
    <row r="12210" spans="1:18" ht="11">
      <c r="A12210" s="375"/>
      <c r="B12210" s="375"/>
      <c r="C12210" s="375"/>
      <c r="D12210" s="375"/>
      <c r="E12210" s="375"/>
      <c r="F12210" s="375"/>
      <c r="G12210" s="375"/>
      <c r="H12210" s="376"/>
      <c r="I12210" s="375"/>
      <c r="J12210" s="375"/>
      <c r="K12210" s="375"/>
      <c r="L12210" s="376"/>
      <c r="M12210" s="376"/>
      <c r="N12210" s="376"/>
      <c r="O12210" s="375"/>
      <c r="P12210" s="375"/>
      <c r="Q12210" s="376"/>
      <c r="R12210" s="376"/>
    </row>
    <row r="12211" spans="1:18" ht="11">
      <c r="A12211" s="375"/>
      <c r="B12211" s="375"/>
      <c r="C12211" s="375"/>
      <c r="D12211" s="375"/>
      <c r="E12211" s="375"/>
      <c r="F12211" s="375"/>
      <c r="G12211" s="375"/>
      <c r="H12211" s="376"/>
      <c r="I12211" s="375"/>
      <c r="J12211" s="375"/>
      <c r="K12211" s="375"/>
      <c r="L12211" s="376"/>
      <c r="M12211" s="376"/>
      <c r="N12211" s="376"/>
      <c r="O12211" s="375"/>
      <c r="P12211" s="375"/>
      <c r="Q12211" s="376"/>
      <c r="R12211" s="376"/>
    </row>
    <row r="12212" spans="1:18" ht="11">
      <c r="A12212" s="375"/>
      <c r="B12212" s="375"/>
      <c r="C12212" s="375"/>
      <c r="D12212" s="375"/>
      <c r="E12212" s="375"/>
      <c r="F12212" s="375"/>
      <c r="G12212" s="375"/>
      <c r="H12212" s="376"/>
      <c r="I12212" s="375"/>
      <c r="J12212" s="375"/>
      <c r="K12212" s="375"/>
      <c r="L12212" s="376"/>
      <c r="M12212" s="376"/>
      <c r="N12212" s="376"/>
      <c r="O12212" s="375"/>
      <c r="P12212" s="375"/>
      <c r="Q12212" s="376"/>
      <c r="R12212" s="376"/>
    </row>
    <row r="12213" spans="1:18" ht="11">
      <c r="A12213" s="375"/>
      <c r="B12213" s="375"/>
      <c r="C12213" s="375"/>
      <c r="D12213" s="375"/>
      <c r="E12213" s="375"/>
      <c r="F12213" s="375"/>
      <c r="G12213" s="375"/>
      <c r="H12213" s="376"/>
      <c r="I12213" s="375"/>
      <c r="J12213" s="375"/>
      <c r="K12213" s="375"/>
      <c r="L12213" s="376"/>
      <c r="M12213" s="376"/>
      <c r="N12213" s="376"/>
      <c r="O12213" s="375"/>
      <c r="P12213" s="375"/>
      <c r="Q12213" s="376"/>
      <c r="R12213" s="376"/>
    </row>
    <row r="12214" spans="1:18" ht="11">
      <c r="A12214" s="375"/>
      <c r="B12214" s="375"/>
      <c r="C12214" s="375"/>
      <c r="D12214" s="375"/>
      <c r="E12214" s="375"/>
      <c r="F12214" s="375"/>
      <c r="G12214" s="375"/>
      <c r="H12214" s="376"/>
      <c r="I12214" s="375"/>
      <c r="J12214" s="375"/>
      <c r="K12214" s="375"/>
      <c r="L12214" s="376"/>
      <c r="M12214" s="376"/>
      <c r="N12214" s="376"/>
      <c r="O12214" s="375"/>
      <c r="P12214" s="375"/>
      <c r="Q12214" s="376"/>
      <c r="R12214" s="376"/>
    </row>
    <row r="12215" spans="1:18" ht="11">
      <c r="A12215" s="375"/>
      <c r="B12215" s="375"/>
      <c r="C12215" s="375"/>
      <c r="D12215" s="375"/>
      <c r="E12215" s="375"/>
      <c r="F12215" s="375"/>
      <c r="G12215" s="375"/>
      <c r="H12215" s="376"/>
      <c r="I12215" s="375"/>
      <c r="J12215" s="375"/>
      <c r="K12215" s="375"/>
      <c r="L12215" s="376"/>
      <c r="M12215" s="376"/>
      <c r="N12215" s="376"/>
      <c r="O12215" s="375"/>
      <c r="P12215" s="375"/>
      <c r="Q12215" s="376"/>
      <c r="R12215" s="376"/>
    </row>
    <row r="12216" spans="1:18" ht="11">
      <c r="A12216" s="375"/>
      <c r="B12216" s="375"/>
      <c r="C12216" s="375"/>
      <c r="D12216" s="375"/>
      <c r="E12216" s="375"/>
      <c r="F12216" s="375"/>
      <c r="G12216" s="375"/>
      <c r="H12216" s="376"/>
      <c r="I12216" s="375"/>
      <c r="J12216" s="375"/>
      <c r="K12216" s="375"/>
      <c r="L12216" s="376"/>
      <c r="M12216" s="376"/>
      <c r="N12216" s="376"/>
      <c r="O12216" s="375"/>
      <c r="P12216" s="375"/>
      <c r="Q12216" s="376"/>
      <c r="R12216" s="376"/>
    </row>
    <row r="12217" spans="1:18" ht="11">
      <c r="A12217" s="375"/>
      <c r="B12217" s="375"/>
      <c r="C12217" s="375"/>
      <c r="D12217" s="375"/>
      <c r="E12217" s="375"/>
      <c r="F12217" s="375"/>
      <c r="G12217" s="375"/>
      <c r="H12217" s="376"/>
      <c r="I12217" s="375"/>
      <c r="J12217" s="375"/>
      <c r="K12217" s="375"/>
      <c r="L12217" s="376"/>
      <c r="M12217" s="376"/>
      <c r="N12217" s="376"/>
      <c r="O12217" s="375"/>
      <c r="P12217" s="375"/>
      <c r="Q12217" s="376"/>
      <c r="R12217" s="376"/>
    </row>
    <row r="12218" spans="1:18" ht="11">
      <c r="A12218" s="375"/>
      <c r="B12218" s="375"/>
      <c r="C12218" s="375"/>
      <c r="D12218" s="375"/>
      <c r="E12218" s="375"/>
      <c r="F12218" s="375"/>
      <c r="G12218" s="375"/>
      <c r="H12218" s="376"/>
      <c r="I12218" s="375"/>
      <c r="J12218" s="375"/>
      <c r="K12218" s="375"/>
      <c r="L12218" s="376"/>
      <c r="M12218" s="376"/>
      <c r="N12218" s="376"/>
      <c r="O12218" s="375"/>
      <c r="P12218" s="375"/>
      <c r="Q12218" s="376"/>
      <c r="R12218" s="376"/>
    </row>
    <row r="12219" spans="1:18" ht="11">
      <c r="A12219" s="375"/>
      <c r="B12219" s="375"/>
      <c r="C12219" s="375"/>
      <c r="D12219" s="375"/>
      <c r="E12219" s="375"/>
      <c r="F12219" s="375"/>
      <c r="G12219" s="375"/>
      <c r="H12219" s="376"/>
      <c r="I12219" s="375"/>
      <c r="J12219" s="375"/>
      <c r="K12219" s="375"/>
      <c r="L12219" s="376"/>
      <c r="M12219" s="376"/>
      <c r="N12219" s="376"/>
      <c r="O12219" s="375"/>
      <c r="P12219" s="375"/>
      <c r="Q12219" s="376"/>
      <c r="R12219" s="376"/>
    </row>
    <row r="12220" spans="1:18" ht="11">
      <c r="A12220" s="375"/>
      <c r="B12220" s="375"/>
      <c r="C12220" s="375"/>
      <c r="D12220" s="375"/>
      <c r="E12220" s="375"/>
      <c r="F12220" s="375"/>
      <c r="G12220" s="375"/>
      <c r="H12220" s="376"/>
      <c r="I12220" s="375"/>
      <c r="J12220" s="375"/>
      <c r="K12220" s="375"/>
      <c r="L12220" s="376"/>
      <c r="M12220" s="376"/>
      <c r="N12220" s="376"/>
      <c r="O12220" s="375"/>
      <c r="P12220" s="375"/>
      <c r="Q12220" s="376"/>
      <c r="R12220" s="376"/>
    </row>
    <row r="12221" spans="1:18" ht="11">
      <c r="A12221" s="375"/>
      <c r="B12221" s="375"/>
      <c r="C12221" s="375"/>
      <c r="D12221" s="375"/>
      <c r="E12221" s="375"/>
      <c r="F12221" s="375"/>
      <c r="G12221" s="375"/>
      <c r="H12221" s="376"/>
      <c r="I12221" s="375"/>
      <c r="J12221" s="375"/>
      <c r="K12221" s="375"/>
      <c r="L12221" s="376"/>
      <c r="M12221" s="376"/>
      <c r="N12221" s="376"/>
      <c r="O12221" s="375"/>
      <c r="P12221" s="375"/>
      <c r="Q12221" s="376"/>
      <c r="R12221" s="376"/>
    </row>
    <row r="12222" spans="1:18" ht="11">
      <c r="A12222" s="375"/>
      <c r="B12222" s="375"/>
      <c r="C12222" s="375"/>
      <c r="D12222" s="375"/>
      <c r="E12222" s="375"/>
      <c r="F12222" s="375"/>
      <c r="G12222" s="375"/>
      <c r="H12222" s="376"/>
      <c r="I12222" s="375"/>
      <c r="J12222" s="375"/>
      <c r="K12222" s="375"/>
      <c r="L12222" s="376"/>
      <c r="M12222" s="376"/>
      <c r="N12222" s="376"/>
      <c r="O12222" s="375"/>
      <c r="P12222" s="375"/>
      <c r="Q12222" s="376"/>
      <c r="R12222" s="376"/>
    </row>
    <row r="12223" spans="1:18" ht="11">
      <c r="A12223" s="375"/>
      <c r="B12223" s="375"/>
      <c r="C12223" s="375"/>
      <c r="D12223" s="375"/>
      <c r="E12223" s="375"/>
      <c r="F12223" s="375"/>
      <c r="G12223" s="375"/>
      <c r="H12223" s="376"/>
      <c r="I12223" s="375"/>
      <c r="J12223" s="375"/>
      <c r="K12223" s="375"/>
      <c r="L12223" s="376"/>
      <c r="M12223" s="376"/>
      <c r="N12223" s="376"/>
      <c r="O12223" s="375"/>
      <c r="P12223" s="375"/>
      <c r="Q12223" s="376"/>
      <c r="R12223" s="376"/>
    </row>
    <row r="12224" spans="1:18" ht="11">
      <c r="A12224" s="375"/>
      <c r="B12224" s="375"/>
      <c r="C12224" s="375"/>
      <c r="D12224" s="375"/>
      <c r="E12224" s="375"/>
      <c r="F12224" s="375"/>
      <c r="G12224" s="375"/>
      <c r="H12224" s="376"/>
      <c r="I12224" s="375"/>
      <c r="J12224" s="375"/>
      <c r="K12224" s="375"/>
      <c r="L12224" s="376"/>
      <c r="M12224" s="376"/>
      <c r="N12224" s="376"/>
      <c r="O12224" s="375"/>
      <c r="P12224" s="375"/>
      <c r="Q12224" s="376"/>
      <c r="R12224" s="376"/>
    </row>
    <row r="12225" spans="1:18" ht="11">
      <c r="A12225" s="375"/>
      <c r="B12225" s="375"/>
      <c r="C12225" s="375"/>
      <c r="D12225" s="375"/>
      <c r="E12225" s="375"/>
      <c r="F12225" s="375"/>
      <c r="G12225" s="375"/>
      <c r="H12225" s="376"/>
      <c r="I12225" s="375"/>
      <c r="J12225" s="375"/>
      <c r="K12225" s="375"/>
      <c r="L12225" s="376"/>
      <c r="M12225" s="376"/>
      <c r="N12225" s="376"/>
      <c r="O12225" s="375"/>
      <c r="P12225" s="375"/>
      <c r="Q12225" s="376"/>
      <c r="R12225" s="376"/>
    </row>
    <row r="12226" spans="1:18" ht="11">
      <c r="A12226" s="375"/>
      <c r="B12226" s="375"/>
      <c r="C12226" s="375"/>
      <c r="D12226" s="375"/>
      <c r="E12226" s="375"/>
      <c r="F12226" s="375"/>
      <c r="G12226" s="375"/>
      <c r="H12226" s="376"/>
      <c r="I12226" s="375"/>
      <c r="J12226" s="375"/>
      <c r="K12226" s="375"/>
      <c r="L12226" s="376"/>
      <c r="M12226" s="376"/>
      <c r="N12226" s="376"/>
      <c r="O12226" s="375"/>
      <c r="P12226" s="375"/>
      <c r="Q12226" s="376"/>
      <c r="R12226" s="376"/>
    </row>
    <row r="12227" spans="1:18" ht="11">
      <c r="A12227" s="375"/>
      <c r="B12227" s="375"/>
      <c r="C12227" s="375"/>
      <c r="D12227" s="375"/>
      <c r="E12227" s="375"/>
      <c r="F12227" s="375"/>
      <c r="G12227" s="375"/>
      <c r="H12227" s="376"/>
      <c r="I12227" s="375"/>
      <c r="J12227" s="375"/>
      <c r="K12227" s="375"/>
      <c r="L12227" s="376"/>
      <c r="M12227" s="376"/>
      <c r="N12227" s="376"/>
      <c r="O12227" s="375"/>
      <c r="P12227" s="375"/>
      <c r="Q12227" s="376"/>
      <c r="R12227" s="376"/>
    </row>
    <row r="12228" spans="1:18" ht="11">
      <c r="A12228" s="375"/>
      <c r="B12228" s="375"/>
      <c r="C12228" s="375"/>
      <c r="D12228" s="375"/>
      <c r="E12228" s="375"/>
      <c r="F12228" s="375"/>
      <c r="G12228" s="375"/>
      <c r="H12228" s="376"/>
      <c r="I12228" s="375"/>
      <c r="J12228" s="375"/>
      <c r="K12228" s="375"/>
      <c r="L12228" s="376"/>
      <c r="M12228" s="376"/>
      <c r="N12228" s="376"/>
      <c r="O12228" s="375"/>
      <c r="P12228" s="375"/>
      <c r="Q12228" s="376"/>
      <c r="R12228" s="376"/>
    </row>
    <row r="12229" spans="1:18" ht="11">
      <c r="A12229" s="375"/>
      <c r="B12229" s="375"/>
      <c r="C12229" s="375"/>
      <c r="D12229" s="375"/>
      <c r="E12229" s="375"/>
      <c r="F12229" s="375"/>
      <c r="G12229" s="375"/>
      <c r="H12229" s="376"/>
      <c r="I12229" s="375"/>
      <c r="J12229" s="375"/>
      <c r="K12229" s="375"/>
      <c r="L12229" s="376"/>
      <c r="M12229" s="376"/>
      <c r="N12229" s="375"/>
      <c r="O12229" s="375"/>
      <c r="P12229" s="375"/>
      <c r="Q12229" s="376"/>
      <c r="R12229" s="375"/>
    </row>
    <row r="12230" spans="1:18" ht="11">
      <c r="A12230" s="375"/>
      <c r="B12230" s="375"/>
      <c r="C12230" s="375"/>
      <c r="D12230" s="375"/>
      <c r="E12230" s="375"/>
      <c r="F12230" s="375"/>
      <c r="G12230" s="375"/>
      <c r="H12230" s="376"/>
      <c r="I12230" s="375"/>
      <c r="J12230" s="375"/>
      <c r="K12230" s="375"/>
      <c r="L12230" s="376"/>
      <c r="M12230" s="376"/>
      <c r="N12230" s="376"/>
      <c r="O12230" s="375"/>
      <c r="P12230" s="375"/>
      <c r="Q12230" s="376"/>
      <c r="R12230" s="376"/>
    </row>
    <row r="12231" spans="1:18" ht="11">
      <c r="A12231" s="375"/>
      <c r="B12231" s="375"/>
      <c r="C12231" s="375"/>
      <c r="D12231" s="375"/>
      <c r="E12231" s="375"/>
      <c r="F12231" s="375"/>
      <c r="G12231" s="375"/>
      <c r="H12231" s="376"/>
      <c r="I12231" s="375"/>
      <c r="J12231" s="375"/>
      <c r="K12231" s="375"/>
      <c r="L12231" s="376"/>
      <c r="M12231" s="376"/>
      <c r="N12231" s="376"/>
      <c r="O12231" s="375"/>
      <c r="P12231" s="375"/>
      <c r="Q12231" s="376"/>
      <c r="R12231" s="376"/>
    </row>
    <row r="12232" spans="1:18" ht="11">
      <c r="A12232" s="375"/>
      <c r="B12232" s="375"/>
      <c r="C12232" s="375"/>
      <c r="D12232" s="375"/>
      <c r="E12232" s="375"/>
      <c r="F12232" s="375"/>
      <c r="G12232" s="375"/>
      <c r="H12232" s="376"/>
      <c r="I12232" s="375"/>
      <c r="J12232" s="375"/>
      <c r="K12232" s="375"/>
      <c r="L12232" s="376"/>
      <c r="M12232" s="376"/>
      <c r="N12232" s="376"/>
      <c r="O12232" s="375"/>
      <c r="P12232" s="375"/>
      <c r="Q12232" s="376"/>
      <c r="R12232" s="376"/>
    </row>
    <row r="12233" spans="1:18" ht="11">
      <c r="A12233" s="375"/>
      <c r="B12233" s="375"/>
      <c r="C12233" s="375"/>
      <c r="D12233" s="375"/>
      <c r="E12233" s="375"/>
      <c r="F12233" s="375"/>
      <c r="G12233" s="375"/>
      <c r="H12233" s="376"/>
      <c r="I12233" s="375"/>
      <c r="J12233" s="375"/>
      <c r="K12233" s="375"/>
      <c r="L12233" s="376"/>
      <c r="M12233" s="376"/>
      <c r="N12233" s="376"/>
      <c r="O12233" s="375"/>
      <c r="P12233" s="375"/>
      <c r="Q12233" s="376"/>
      <c r="R12233" s="376"/>
    </row>
    <row r="12234" spans="1:18" ht="11">
      <c r="A12234" s="375"/>
      <c r="B12234" s="375"/>
      <c r="C12234" s="375"/>
      <c r="D12234" s="375"/>
      <c r="E12234" s="375"/>
      <c r="F12234" s="375"/>
      <c r="G12234" s="375"/>
      <c r="H12234" s="376"/>
      <c r="I12234" s="375"/>
      <c r="J12234" s="375"/>
      <c r="K12234" s="375"/>
      <c r="L12234" s="376"/>
      <c r="M12234" s="376"/>
      <c r="N12234" s="376"/>
      <c r="O12234" s="375"/>
      <c r="P12234" s="375"/>
      <c r="Q12234" s="376"/>
      <c r="R12234" s="376"/>
    </row>
    <row r="12235" spans="1:18" ht="11">
      <c r="A12235" s="375"/>
      <c r="B12235" s="375"/>
      <c r="C12235" s="375"/>
      <c r="D12235" s="375"/>
      <c r="E12235" s="375"/>
      <c r="F12235" s="375"/>
      <c r="G12235" s="375"/>
      <c r="H12235" s="376"/>
      <c r="I12235" s="375"/>
      <c r="J12235" s="375"/>
      <c r="K12235" s="375"/>
      <c r="L12235" s="376"/>
      <c r="M12235" s="376"/>
      <c r="N12235" s="376"/>
      <c r="O12235" s="375"/>
      <c r="P12235" s="375"/>
      <c r="Q12235" s="376"/>
      <c r="R12235" s="376"/>
    </row>
    <row r="12236" spans="1:18" ht="11">
      <c r="A12236" s="375"/>
      <c r="B12236" s="375"/>
      <c r="C12236" s="375"/>
      <c r="D12236" s="375"/>
      <c r="E12236" s="375"/>
      <c r="F12236" s="375"/>
      <c r="G12236" s="375"/>
      <c r="H12236" s="376"/>
      <c r="I12236" s="375"/>
      <c r="J12236" s="375"/>
      <c r="K12236" s="375"/>
      <c r="L12236" s="376"/>
      <c r="M12236" s="376"/>
      <c r="N12236" s="376"/>
      <c r="O12236" s="375"/>
      <c r="P12236" s="375"/>
      <c r="Q12236" s="376"/>
      <c r="R12236" s="376"/>
    </row>
    <row r="12237" spans="1:18" ht="11">
      <c r="A12237" s="375"/>
      <c r="B12237" s="375"/>
      <c r="C12237" s="375"/>
      <c r="D12237" s="375"/>
      <c r="E12237" s="375"/>
      <c r="F12237" s="375"/>
      <c r="G12237" s="375"/>
      <c r="H12237" s="376"/>
      <c r="I12237" s="375"/>
      <c r="J12237" s="375"/>
      <c r="K12237" s="375"/>
      <c r="L12237" s="376"/>
      <c r="M12237" s="376"/>
      <c r="N12237" s="376"/>
      <c r="O12237" s="375"/>
      <c r="P12237" s="375"/>
      <c r="Q12237" s="376"/>
      <c r="R12237" s="376"/>
    </row>
    <row r="12238" spans="1:18" ht="11">
      <c r="A12238" s="375"/>
      <c r="B12238" s="375"/>
      <c r="C12238" s="375"/>
      <c r="D12238" s="375"/>
      <c r="E12238" s="375"/>
      <c r="F12238" s="375"/>
      <c r="G12238" s="375"/>
      <c r="H12238" s="376"/>
      <c r="I12238" s="375"/>
      <c r="J12238" s="375"/>
      <c r="K12238" s="375"/>
      <c r="L12238" s="376"/>
      <c r="M12238" s="376"/>
      <c r="N12238" s="376"/>
      <c r="O12238" s="375"/>
      <c r="P12238" s="375"/>
      <c r="Q12238" s="376"/>
      <c r="R12238" s="376"/>
    </row>
    <row r="12239" spans="1:18" ht="11">
      <c r="A12239" s="375"/>
      <c r="B12239" s="375"/>
      <c r="C12239" s="375"/>
      <c r="D12239" s="375"/>
      <c r="E12239" s="375"/>
      <c r="F12239" s="375"/>
      <c r="G12239" s="375"/>
      <c r="H12239" s="376"/>
      <c r="I12239" s="375"/>
      <c r="J12239" s="375"/>
      <c r="K12239" s="375"/>
      <c r="L12239" s="376"/>
      <c r="M12239" s="376"/>
      <c r="N12239" s="376"/>
      <c r="O12239" s="375"/>
      <c r="P12239" s="375"/>
      <c r="Q12239" s="376"/>
      <c r="R12239" s="376"/>
    </row>
    <row r="12240" spans="1:18" ht="11">
      <c r="A12240" s="375"/>
      <c r="B12240" s="375"/>
      <c r="C12240" s="375"/>
      <c r="D12240" s="375"/>
      <c r="E12240" s="375"/>
      <c r="F12240" s="375"/>
      <c r="G12240" s="375"/>
      <c r="H12240" s="376"/>
      <c r="I12240" s="375"/>
      <c r="J12240" s="375"/>
      <c r="K12240" s="375"/>
      <c r="L12240" s="376"/>
      <c r="M12240" s="376"/>
      <c r="N12240" s="376"/>
      <c r="O12240" s="375"/>
      <c r="P12240" s="375"/>
      <c r="Q12240" s="376"/>
      <c r="R12240" s="376"/>
    </row>
    <row r="12241" spans="1:18" ht="11">
      <c r="A12241" s="375"/>
      <c r="B12241" s="375"/>
      <c r="C12241" s="375"/>
      <c r="D12241" s="375"/>
      <c r="E12241" s="375"/>
      <c r="F12241" s="375"/>
      <c r="G12241" s="375"/>
      <c r="H12241" s="376"/>
      <c r="I12241" s="375"/>
      <c r="J12241" s="375"/>
      <c r="K12241" s="375"/>
      <c r="L12241" s="376"/>
      <c r="M12241" s="376"/>
      <c r="N12241" s="376"/>
      <c r="O12241" s="375"/>
      <c r="P12241" s="375"/>
      <c r="Q12241" s="376"/>
      <c r="R12241" s="376"/>
    </row>
    <row r="12242" spans="1:18" ht="11">
      <c r="A12242" s="375"/>
      <c r="B12242" s="375"/>
      <c r="C12242" s="375"/>
      <c r="D12242" s="375"/>
      <c r="E12242" s="375"/>
      <c r="F12242" s="375"/>
      <c r="G12242" s="375"/>
      <c r="H12242" s="376"/>
      <c r="I12242" s="375"/>
      <c r="J12242" s="375"/>
      <c r="K12242" s="375"/>
      <c r="L12242" s="376"/>
      <c r="M12242" s="376"/>
      <c r="N12242" s="376"/>
      <c r="O12242" s="375"/>
      <c r="P12242" s="375"/>
      <c r="Q12242" s="376"/>
      <c r="R12242" s="376"/>
    </row>
    <row r="12243" spans="1:18" ht="11">
      <c r="A12243" s="375"/>
      <c r="B12243" s="375"/>
      <c r="C12243" s="375"/>
      <c r="D12243" s="375"/>
      <c r="E12243" s="375"/>
      <c r="F12243" s="375"/>
      <c r="G12243" s="375"/>
      <c r="H12243" s="376"/>
      <c r="I12243" s="375"/>
      <c r="J12243" s="375"/>
      <c r="K12243" s="375"/>
      <c r="L12243" s="376"/>
      <c r="M12243" s="376"/>
      <c r="N12243" s="376"/>
      <c r="O12243" s="375"/>
      <c r="P12243" s="375"/>
      <c r="Q12243" s="376"/>
      <c r="R12243" s="376"/>
    </row>
    <row r="12244" spans="1:18" ht="11">
      <c r="A12244" s="375"/>
      <c r="B12244" s="375"/>
      <c r="C12244" s="375"/>
      <c r="D12244" s="375"/>
      <c r="E12244" s="375"/>
      <c r="F12244" s="375"/>
      <c r="G12244" s="375"/>
      <c r="H12244" s="376"/>
      <c r="I12244" s="375"/>
      <c r="J12244" s="375"/>
      <c r="K12244" s="375"/>
      <c r="L12244" s="376"/>
      <c r="M12244" s="376"/>
      <c r="N12244" s="376"/>
      <c r="O12244" s="375"/>
      <c r="P12244" s="375"/>
      <c r="Q12244" s="376"/>
      <c r="R12244" s="376"/>
    </row>
    <row r="12245" spans="1:18" ht="11">
      <c r="A12245" s="375"/>
      <c r="B12245" s="375"/>
      <c r="C12245" s="375"/>
      <c r="D12245" s="375"/>
      <c r="E12245" s="375"/>
      <c r="F12245" s="375"/>
      <c r="G12245" s="375"/>
      <c r="H12245" s="376"/>
      <c r="I12245" s="375"/>
      <c r="J12245" s="375"/>
      <c r="K12245" s="375"/>
      <c r="L12245" s="376"/>
      <c r="M12245" s="376"/>
      <c r="N12245" s="376"/>
      <c r="O12245" s="375"/>
      <c r="P12245" s="375"/>
      <c r="Q12245" s="376"/>
      <c r="R12245" s="376"/>
    </row>
    <row r="12246" spans="1:18" ht="11">
      <c r="A12246" s="375"/>
      <c r="B12246" s="375"/>
      <c r="C12246" s="375"/>
      <c r="D12246" s="375"/>
      <c r="E12246" s="375"/>
      <c r="F12246" s="375"/>
      <c r="G12246" s="375"/>
      <c r="H12246" s="376"/>
      <c r="I12246" s="375"/>
      <c r="J12246" s="375"/>
      <c r="K12246" s="375"/>
      <c r="L12246" s="376"/>
      <c r="M12246" s="376"/>
      <c r="N12246" s="376"/>
      <c r="O12246" s="375"/>
      <c r="P12246" s="375"/>
      <c r="Q12246" s="376"/>
      <c r="R12246" s="376"/>
    </row>
    <row r="12247" spans="1:18" ht="11">
      <c r="A12247" s="375"/>
      <c r="B12247" s="375"/>
      <c r="C12247" s="375"/>
      <c r="D12247" s="375"/>
      <c r="E12247" s="375"/>
      <c r="F12247" s="375"/>
      <c r="G12247" s="375"/>
      <c r="H12247" s="376"/>
      <c r="I12247" s="375"/>
      <c r="J12247" s="376"/>
      <c r="K12247" s="375"/>
      <c r="L12247" s="376"/>
      <c r="M12247" s="376"/>
      <c r="N12247" s="376"/>
      <c r="O12247" s="375"/>
      <c r="P12247" s="375"/>
      <c r="Q12247" s="376"/>
      <c r="R12247" s="376"/>
    </row>
    <row r="12248" spans="1:18" ht="11">
      <c r="A12248" s="375"/>
      <c r="B12248" s="375"/>
      <c r="C12248" s="375"/>
      <c r="D12248" s="375"/>
      <c r="E12248" s="375"/>
      <c r="F12248" s="375"/>
      <c r="G12248" s="375"/>
      <c r="H12248" s="376"/>
      <c r="I12248" s="375"/>
      <c r="J12248" s="375"/>
      <c r="K12248" s="375"/>
      <c r="L12248" s="376"/>
      <c r="M12248" s="376"/>
      <c r="N12248" s="376"/>
      <c r="O12248" s="375"/>
      <c r="P12248" s="375"/>
      <c r="Q12248" s="376"/>
      <c r="R12248" s="376"/>
    </row>
    <row r="12249" spans="1:18" ht="11">
      <c r="A12249" s="375"/>
      <c r="B12249" s="375"/>
      <c r="C12249" s="375"/>
      <c r="D12249" s="375"/>
      <c r="E12249" s="375"/>
      <c r="F12249" s="375"/>
      <c r="G12249" s="375"/>
      <c r="H12249" s="376"/>
      <c r="I12249" s="375"/>
      <c r="J12249" s="375"/>
      <c r="K12249" s="375"/>
      <c r="L12249" s="376"/>
      <c r="M12249" s="376"/>
      <c r="N12249" s="376"/>
      <c r="O12249" s="375"/>
      <c r="P12249" s="375"/>
      <c r="Q12249" s="376"/>
      <c r="R12249" s="376"/>
    </row>
    <row r="12250" spans="1:18" ht="11">
      <c r="A12250" s="375"/>
      <c r="B12250" s="375"/>
      <c r="C12250" s="375"/>
      <c r="D12250" s="375"/>
      <c r="E12250" s="375"/>
      <c r="F12250" s="375"/>
      <c r="G12250" s="375"/>
      <c r="H12250" s="376"/>
      <c r="I12250" s="375"/>
      <c r="J12250" s="375"/>
      <c r="K12250" s="375"/>
      <c r="L12250" s="376"/>
      <c r="M12250" s="376"/>
      <c r="N12250" s="376"/>
      <c r="O12250" s="375"/>
      <c r="P12250" s="375"/>
      <c r="Q12250" s="376"/>
      <c r="R12250" s="376"/>
    </row>
    <row r="12251" spans="1:18" ht="11">
      <c r="A12251" s="375"/>
      <c r="B12251" s="375"/>
      <c r="C12251" s="375"/>
      <c r="D12251" s="375"/>
      <c r="E12251" s="375"/>
      <c r="F12251" s="375"/>
      <c r="G12251" s="375"/>
      <c r="H12251" s="376"/>
      <c r="I12251" s="375"/>
      <c r="J12251" s="375"/>
      <c r="K12251" s="375"/>
      <c r="L12251" s="376"/>
      <c r="M12251" s="376"/>
      <c r="N12251" s="376"/>
      <c r="O12251" s="375"/>
      <c r="P12251" s="375"/>
      <c r="Q12251" s="376"/>
      <c r="R12251" s="376"/>
    </row>
    <row r="12252" spans="1:18" ht="11">
      <c r="A12252" s="375"/>
      <c r="B12252" s="375"/>
      <c r="C12252" s="375"/>
      <c r="D12252" s="375"/>
      <c r="E12252" s="375"/>
      <c r="F12252" s="375"/>
      <c r="G12252" s="375"/>
      <c r="H12252" s="376"/>
      <c r="I12252" s="375"/>
      <c r="J12252" s="375"/>
      <c r="K12252" s="375"/>
      <c r="L12252" s="376"/>
      <c r="M12252" s="376"/>
      <c r="N12252" s="376"/>
      <c r="O12252" s="375"/>
      <c r="P12252" s="375"/>
      <c r="Q12252" s="376"/>
      <c r="R12252" s="376"/>
    </row>
    <row r="12253" spans="1:18" ht="11">
      <c r="A12253" s="375"/>
      <c r="B12253" s="375"/>
      <c r="C12253" s="375"/>
      <c r="D12253" s="375"/>
      <c r="E12253" s="375"/>
      <c r="F12253" s="375"/>
      <c r="G12253" s="375"/>
      <c r="H12253" s="376"/>
      <c r="I12253" s="375"/>
      <c r="J12253" s="375"/>
      <c r="K12253" s="375"/>
      <c r="L12253" s="376"/>
      <c r="M12253" s="376"/>
      <c r="N12253" s="376"/>
      <c r="O12253" s="375"/>
      <c r="P12253" s="375"/>
      <c r="Q12253" s="376"/>
      <c r="R12253" s="376"/>
    </row>
    <row r="12254" spans="1:18" ht="11">
      <c r="A12254" s="375"/>
      <c r="B12254" s="375"/>
      <c r="C12254" s="375"/>
      <c r="D12254" s="375"/>
      <c r="E12254" s="375"/>
      <c r="F12254" s="375"/>
      <c r="G12254" s="375"/>
      <c r="H12254" s="376"/>
      <c r="I12254" s="375"/>
      <c r="J12254" s="376"/>
      <c r="K12254" s="375"/>
      <c r="L12254" s="376"/>
      <c r="M12254" s="376"/>
      <c r="N12254" s="376"/>
      <c r="O12254" s="375"/>
      <c r="P12254" s="375"/>
      <c r="Q12254" s="376"/>
      <c r="R12254" s="376"/>
    </row>
    <row r="12255" spans="1:18" ht="11">
      <c r="A12255" s="375"/>
      <c r="B12255" s="375"/>
      <c r="C12255" s="375"/>
      <c r="D12255" s="375"/>
      <c r="E12255" s="375"/>
      <c r="F12255" s="375"/>
      <c r="G12255" s="375"/>
      <c r="H12255" s="376"/>
      <c r="I12255" s="375"/>
      <c r="J12255" s="375"/>
      <c r="K12255" s="375"/>
      <c r="L12255" s="376"/>
      <c r="M12255" s="376"/>
      <c r="N12255" s="376"/>
      <c r="O12255" s="375"/>
      <c r="P12255" s="375"/>
      <c r="Q12255" s="376"/>
      <c r="R12255" s="376"/>
    </row>
    <row r="12256" spans="1:18" ht="11">
      <c r="A12256" s="375"/>
      <c r="B12256" s="375"/>
      <c r="C12256" s="375"/>
      <c r="D12256" s="375"/>
      <c r="E12256" s="375"/>
      <c r="F12256" s="375"/>
      <c r="G12256" s="375"/>
      <c r="H12256" s="376"/>
      <c r="I12256" s="375"/>
      <c r="J12256" s="375"/>
      <c r="K12256" s="375"/>
      <c r="L12256" s="376"/>
      <c r="M12256" s="376"/>
      <c r="N12256" s="376"/>
      <c r="O12256" s="375"/>
      <c r="P12256" s="375"/>
      <c r="Q12256" s="376"/>
      <c r="R12256" s="376"/>
    </row>
    <row r="12257" spans="1:18" ht="11">
      <c r="A12257" s="375"/>
      <c r="B12257" s="375"/>
      <c r="C12257" s="375"/>
      <c r="D12257" s="375"/>
      <c r="E12257" s="375"/>
      <c r="F12257" s="375"/>
      <c r="G12257" s="375"/>
      <c r="H12257" s="376"/>
      <c r="I12257" s="375"/>
      <c r="J12257" s="375"/>
      <c r="K12257" s="375"/>
      <c r="L12257" s="376"/>
      <c r="M12257" s="376"/>
      <c r="N12257" s="376"/>
      <c r="O12257" s="375"/>
      <c r="P12257" s="375"/>
      <c r="Q12257" s="376"/>
      <c r="R12257" s="376"/>
    </row>
    <row r="12258" spans="1:18" ht="11">
      <c r="A12258" s="375"/>
      <c r="B12258" s="375"/>
      <c r="C12258" s="375"/>
      <c r="D12258" s="375"/>
      <c r="E12258" s="375"/>
      <c r="F12258" s="375"/>
      <c r="G12258" s="375"/>
      <c r="H12258" s="376"/>
      <c r="I12258" s="375"/>
      <c r="J12258" s="375"/>
      <c r="K12258" s="375"/>
      <c r="L12258" s="376"/>
      <c r="M12258" s="376"/>
      <c r="N12258" s="376"/>
      <c r="O12258" s="375"/>
      <c r="P12258" s="375"/>
      <c r="Q12258" s="376"/>
      <c r="R12258" s="376"/>
    </row>
    <row r="12259" spans="1:18" ht="11">
      <c r="A12259" s="375"/>
      <c r="B12259" s="375"/>
      <c r="C12259" s="375"/>
      <c r="D12259" s="375"/>
      <c r="E12259" s="375"/>
      <c r="F12259" s="375"/>
      <c r="G12259" s="375"/>
      <c r="H12259" s="376"/>
      <c r="I12259" s="375"/>
      <c r="J12259" s="375"/>
      <c r="K12259" s="375"/>
      <c r="L12259" s="376"/>
      <c r="M12259" s="376"/>
      <c r="N12259" s="376"/>
      <c r="O12259" s="375"/>
      <c r="P12259" s="375"/>
      <c r="Q12259" s="376"/>
      <c r="R12259" s="376"/>
    </row>
    <row r="12260" spans="1:18" ht="11">
      <c r="A12260" s="375"/>
      <c r="B12260" s="375"/>
      <c r="C12260" s="375"/>
      <c r="D12260" s="375"/>
      <c r="E12260" s="375"/>
      <c r="F12260" s="375"/>
      <c r="G12260" s="375"/>
      <c r="H12260" s="376"/>
      <c r="I12260" s="375"/>
      <c r="J12260" s="375"/>
      <c r="K12260" s="375"/>
      <c r="L12260" s="376"/>
      <c r="M12260" s="376"/>
      <c r="N12260" s="376"/>
      <c r="O12260" s="375"/>
      <c r="P12260" s="375"/>
      <c r="Q12260" s="376"/>
      <c r="R12260" s="376"/>
    </row>
    <row r="12261" spans="1:18" ht="11">
      <c r="A12261" s="375"/>
      <c r="B12261" s="375"/>
      <c r="C12261" s="375"/>
      <c r="D12261" s="375"/>
      <c r="E12261" s="375"/>
      <c r="F12261" s="375"/>
      <c r="G12261" s="375"/>
      <c r="H12261" s="376"/>
      <c r="I12261" s="375"/>
      <c r="J12261" s="376"/>
      <c r="K12261" s="375"/>
      <c r="L12261" s="376"/>
      <c r="M12261" s="376"/>
      <c r="N12261" s="376"/>
      <c r="O12261" s="375"/>
      <c r="P12261" s="375"/>
      <c r="Q12261" s="376"/>
      <c r="R12261" s="376"/>
    </row>
    <row r="12262" spans="1:18" ht="11">
      <c r="A12262" s="375"/>
      <c r="B12262" s="375"/>
      <c r="C12262" s="375"/>
      <c r="D12262" s="375"/>
      <c r="E12262" s="375"/>
      <c r="F12262" s="375"/>
      <c r="G12262" s="375"/>
      <c r="H12262" s="376"/>
      <c r="I12262" s="375"/>
      <c r="J12262" s="375"/>
      <c r="K12262" s="375"/>
      <c r="L12262" s="376"/>
      <c r="M12262" s="376"/>
      <c r="N12262" s="376"/>
      <c r="O12262" s="375"/>
      <c r="P12262" s="375"/>
      <c r="Q12262" s="376"/>
      <c r="R12262" s="376"/>
    </row>
    <row r="12263" spans="1:18" ht="11">
      <c r="A12263" s="375"/>
      <c r="B12263" s="375"/>
      <c r="C12263" s="375"/>
      <c r="D12263" s="375"/>
      <c r="E12263" s="375"/>
      <c r="F12263" s="375"/>
      <c r="G12263" s="375"/>
      <c r="H12263" s="376"/>
      <c r="I12263" s="375"/>
      <c r="J12263" s="375"/>
      <c r="K12263" s="375"/>
      <c r="L12263" s="376"/>
      <c r="M12263" s="376"/>
      <c r="N12263" s="376"/>
      <c r="O12263" s="375"/>
      <c r="P12263" s="375"/>
      <c r="Q12263" s="376"/>
      <c r="R12263" s="376"/>
    </row>
    <row r="12264" spans="1:18" ht="11">
      <c r="A12264" s="375"/>
      <c r="B12264" s="375"/>
      <c r="C12264" s="375"/>
      <c r="D12264" s="375"/>
      <c r="E12264" s="375"/>
      <c r="F12264" s="375"/>
      <c r="G12264" s="375"/>
      <c r="H12264" s="376"/>
      <c r="I12264" s="375"/>
      <c r="J12264" s="375"/>
      <c r="K12264" s="375"/>
      <c r="L12264" s="376"/>
      <c r="M12264" s="376"/>
      <c r="N12264" s="376"/>
      <c r="O12264" s="375"/>
      <c r="P12264" s="375"/>
      <c r="Q12264" s="376"/>
      <c r="R12264" s="376"/>
    </row>
    <row r="12265" spans="1:18" ht="11">
      <c r="A12265" s="375"/>
      <c r="B12265" s="375"/>
      <c r="C12265" s="375"/>
      <c r="D12265" s="375"/>
      <c r="E12265" s="375"/>
      <c r="F12265" s="375"/>
      <c r="G12265" s="375"/>
      <c r="H12265" s="376"/>
      <c r="I12265" s="375"/>
      <c r="J12265" s="375"/>
      <c r="K12265" s="375"/>
      <c r="L12265" s="376"/>
      <c r="M12265" s="376"/>
      <c r="N12265" s="376"/>
      <c r="O12265" s="375"/>
      <c r="P12265" s="375"/>
      <c r="Q12265" s="376"/>
      <c r="R12265" s="376"/>
    </row>
    <row r="12266" spans="1:18" ht="11">
      <c r="A12266" s="375"/>
      <c r="B12266" s="375"/>
      <c r="C12266" s="375"/>
      <c r="D12266" s="375"/>
      <c r="E12266" s="375"/>
      <c r="F12266" s="375"/>
      <c r="G12266" s="375"/>
      <c r="H12266" s="376"/>
      <c r="I12266" s="375"/>
      <c r="J12266" s="375"/>
      <c r="K12266" s="375"/>
      <c r="L12266" s="376"/>
      <c r="M12266" s="376"/>
      <c r="N12266" s="376"/>
      <c r="O12266" s="375"/>
      <c r="P12266" s="375"/>
      <c r="Q12266" s="376"/>
      <c r="R12266" s="376"/>
    </row>
    <row r="12267" spans="1:18" ht="11">
      <c r="A12267" s="375"/>
      <c r="B12267" s="375"/>
      <c r="C12267" s="375"/>
      <c r="D12267" s="375"/>
      <c r="E12267" s="375"/>
      <c r="F12267" s="375"/>
      <c r="G12267" s="375"/>
      <c r="H12267" s="376"/>
      <c r="I12267" s="375"/>
      <c r="J12267" s="376"/>
      <c r="K12267" s="375"/>
      <c r="L12267" s="376"/>
      <c r="M12267" s="376"/>
      <c r="N12267" s="376"/>
      <c r="O12267" s="376"/>
      <c r="P12267" s="375"/>
      <c r="Q12267" s="376"/>
      <c r="R12267" s="376"/>
    </row>
    <row r="12268" spans="1:18" ht="11">
      <c r="A12268" s="375"/>
      <c r="B12268" s="375"/>
      <c r="C12268" s="375"/>
      <c r="D12268" s="375"/>
      <c r="E12268" s="375"/>
      <c r="F12268" s="375"/>
      <c r="G12268" s="375"/>
      <c r="H12268" s="376"/>
      <c r="I12268" s="375"/>
      <c r="J12268" s="376"/>
      <c r="K12268" s="375"/>
      <c r="L12268" s="376"/>
      <c r="M12268" s="376"/>
      <c r="N12268" s="376"/>
      <c r="O12268" s="376"/>
      <c r="P12268" s="375"/>
      <c r="Q12268" s="376"/>
      <c r="R12268" s="376"/>
    </row>
    <row r="12269" spans="1:18" ht="11">
      <c r="A12269" s="375"/>
      <c r="B12269" s="375"/>
      <c r="C12269" s="375"/>
      <c r="D12269" s="375"/>
      <c r="E12269" s="375"/>
      <c r="F12269" s="375"/>
      <c r="G12269" s="375"/>
      <c r="H12269" s="376"/>
      <c r="I12269" s="375"/>
      <c r="J12269" s="375"/>
      <c r="K12269" s="375"/>
      <c r="L12269" s="376"/>
      <c r="M12269" s="376"/>
      <c r="N12269" s="376"/>
      <c r="O12269" s="375"/>
      <c r="P12269" s="375"/>
      <c r="Q12269" s="376"/>
      <c r="R12269" s="376"/>
    </row>
    <row r="12270" spans="1:18" ht="11">
      <c r="A12270" s="375"/>
      <c r="B12270" s="375"/>
      <c r="C12270" s="375"/>
      <c r="D12270" s="375"/>
      <c r="E12270" s="375"/>
      <c r="F12270" s="375"/>
      <c r="G12270" s="375"/>
      <c r="H12270" s="376"/>
      <c r="I12270" s="375"/>
      <c r="J12270" s="375"/>
      <c r="K12270" s="375"/>
      <c r="L12270" s="376"/>
      <c r="M12270" s="376"/>
      <c r="N12270" s="376"/>
      <c r="O12270" s="375"/>
      <c r="P12270" s="375"/>
      <c r="Q12270" s="376"/>
      <c r="R12270" s="376"/>
    </row>
    <row r="12271" spans="1:18" ht="11">
      <c r="A12271" s="375"/>
      <c r="B12271" s="375"/>
      <c r="C12271" s="375"/>
      <c r="D12271" s="375"/>
      <c r="E12271" s="375"/>
      <c r="F12271" s="375"/>
      <c r="G12271" s="375"/>
      <c r="H12271" s="376"/>
      <c r="I12271" s="375"/>
      <c r="J12271" s="375"/>
      <c r="K12271" s="375"/>
      <c r="L12271" s="376"/>
      <c r="M12271" s="376"/>
      <c r="N12271" s="376"/>
      <c r="O12271" s="375"/>
      <c r="P12271" s="375"/>
      <c r="Q12271" s="376"/>
      <c r="R12271" s="376"/>
    </row>
    <row r="12272" spans="1:18" ht="11">
      <c r="A12272" s="375"/>
      <c r="B12272" s="375"/>
      <c r="C12272" s="375"/>
      <c r="D12272" s="375"/>
      <c r="E12272" s="375"/>
      <c r="F12272" s="375"/>
      <c r="G12272" s="375"/>
      <c r="H12272" s="376"/>
      <c r="I12272" s="375"/>
      <c r="J12272" s="375"/>
      <c r="K12272" s="375"/>
      <c r="L12272" s="376"/>
      <c r="M12272" s="376"/>
      <c r="N12272" s="376"/>
      <c r="O12272" s="375"/>
      <c r="P12272" s="375"/>
      <c r="Q12272" s="376"/>
      <c r="R12272" s="376"/>
    </row>
    <row r="12273" spans="1:18" ht="11">
      <c r="A12273" s="375"/>
      <c r="B12273" s="375"/>
      <c r="C12273" s="375"/>
      <c r="D12273" s="375"/>
      <c r="E12273" s="375"/>
      <c r="F12273" s="375"/>
      <c r="G12273" s="375"/>
      <c r="H12273" s="376"/>
      <c r="I12273" s="375"/>
      <c r="J12273" s="375"/>
      <c r="K12273" s="375"/>
      <c r="L12273" s="376"/>
      <c r="M12273" s="376"/>
      <c r="N12273" s="376"/>
      <c r="O12273" s="375"/>
      <c r="P12273" s="375"/>
      <c r="Q12273" s="376"/>
      <c r="R12273" s="376"/>
    </row>
    <row r="12274" spans="1:18" ht="11">
      <c r="A12274" s="375"/>
      <c r="B12274" s="375"/>
      <c r="C12274" s="375"/>
      <c r="D12274" s="375"/>
      <c r="E12274" s="375"/>
      <c r="F12274" s="375"/>
      <c r="G12274" s="375"/>
      <c r="H12274" s="376"/>
      <c r="I12274" s="375"/>
      <c r="J12274" s="376"/>
      <c r="K12274" s="375"/>
      <c r="L12274" s="376"/>
      <c r="M12274" s="376"/>
      <c r="N12274" s="376"/>
      <c r="O12274" s="375"/>
      <c r="P12274" s="375"/>
      <c r="Q12274" s="376"/>
      <c r="R12274" s="376"/>
    </row>
    <row r="12275" spans="1:18" ht="11">
      <c r="A12275" s="375"/>
      <c r="B12275" s="375"/>
      <c r="C12275" s="375"/>
      <c r="D12275" s="375"/>
      <c r="E12275" s="375"/>
      <c r="F12275" s="375"/>
      <c r="G12275" s="375"/>
      <c r="H12275" s="376"/>
      <c r="I12275" s="375"/>
      <c r="J12275" s="375"/>
      <c r="K12275" s="375"/>
      <c r="L12275" s="376"/>
      <c r="M12275" s="376"/>
      <c r="N12275" s="376"/>
      <c r="O12275" s="375"/>
      <c r="P12275" s="375"/>
      <c r="Q12275" s="376"/>
      <c r="R12275" s="376"/>
    </row>
    <row r="12276" spans="1:18" ht="11">
      <c r="A12276" s="375"/>
      <c r="B12276" s="375"/>
      <c r="C12276" s="375"/>
      <c r="D12276" s="375"/>
      <c r="E12276" s="375"/>
      <c r="F12276" s="375"/>
      <c r="G12276" s="375"/>
      <c r="H12276" s="376"/>
      <c r="I12276" s="375"/>
      <c r="J12276" s="375"/>
      <c r="K12276" s="375"/>
      <c r="L12276" s="376"/>
      <c r="M12276" s="376"/>
      <c r="N12276" s="376"/>
      <c r="O12276" s="375"/>
      <c r="P12276" s="375"/>
      <c r="Q12276" s="376"/>
      <c r="R12276" s="376"/>
    </row>
    <row r="12277" spans="1:18" ht="11">
      <c r="A12277" s="375"/>
      <c r="B12277" s="375"/>
      <c r="C12277" s="375"/>
      <c r="D12277" s="375"/>
      <c r="E12277" s="375"/>
      <c r="F12277" s="375"/>
      <c r="G12277" s="375"/>
      <c r="H12277" s="376"/>
      <c r="I12277" s="375"/>
      <c r="J12277" s="375"/>
      <c r="K12277" s="375"/>
      <c r="L12277" s="376"/>
      <c r="M12277" s="376"/>
      <c r="N12277" s="376"/>
      <c r="O12277" s="375"/>
      <c r="P12277" s="375"/>
      <c r="Q12277" s="376"/>
      <c r="R12277" s="376"/>
    </row>
    <row r="12278" spans="1:18" ht="11">
      <c r="A12278" s="375"/>
      <c r="B12278" s="375"/>
      <c r="C12278" s="375"/>
      <c r="D12278" s="375"/>
      <c r="E12278" s="375"/>
      <c r="F12278" s="375"/>
      <c r="G12278" s="375"/>
      <c r="H12278" s="376"/>
      <c r="I12278" s="375"/>
      <c r="J12278" s="376"/>
      <c r="K12278" s="375"/>
      <c r="L12278" s="376"/>
      <c r="M12278" s="376"/>
      <c r="N12278" s="376"/>
      <c r="O12278" s="375"/>
      <c r="P12278" s="375"/>
      <c r="Q12278" s="376"/>
      <c r="R12278" s="376"/>
    </row>
    <row r="12279" spans="1:18" ht="11">
      <c r="A12279" s="375"/>
      <c r="B12279" s="375"/>
      <c r="C12279" s="375"/>
      <c r="D12279" s="375"/>
      <c r="E12279" s="375"/>
      <c r="F12279" s="375"/>
      <c r="G12279" s="375"/>
      <c r="H12279" s="376"/>
      <c r="I12279" s="375"/>
      <c r="J12279" s="375"/>
      <c r="K12279" s="375"/>
      <c r="L12279" s="376"/>
      <c r="M12279" s="376"/>
      <c r="N12279" s="376"/>
      <c r="O12279" s="375"/>
      <c r="P12279" s="375"/>
      <c r="Q12279" s="376"/>
      <c r="R12279" s="376"/>
    </row>
    <row r="12280" spans="1:18" ht="11">
      <c r="A12280" s="375"/>
      <c r="B12280" s="375"/>
      <c r="C12280" s="375"/>
      <c r="D12280" s="375"/>
      <c r="E12280" s="375"/>
      <c r="F12280" s="375"/>
      <c r="G12280" s="375"/>
      <c r="H12280" s="376"/>
      <c r="I12280" s="375"/>
      <c r="J12280" s="375"/>
      <c r="K12280" s="375"/>
      <c r="L12280" s="376"/>
      <c r="M12280" s="376"/>
      <c r="N12280" s="376"/>
      <c r="O12280" s="375"/>
      <c r="P12280" s="375"/>
      <c r="Q12280" s="376"/>
      <c r="R12280" s="376"/>
    </row>
    <row r="12281" spans="1:18" ht="11">
      <c r="A12281" s="375"/>
      <c r="B12281" s="375"/>
      <c r="C12281" s="375"/>
      <c r="D12281" s="375"/>
      <c r="E12281" s="375"/>
      <c r="F12281" s="375"/>
      <c r="G12281" s="375"/>
      <c r="H12281" s="376"/>
      <c r="I12281" s="375"/>
      <c r="J12281" s="375"/>
      <c r="K12281" s="375"/>
      <c r="L12281" s="376"/>
      <c r="M12281" s="376"/>
      <c r="N12281" s="376"/>
      <c r="O12281" s="375"/>
      <c r="P12281" s="375"/>
      <c r="Q12281" s="376"/>
      <c r="R12281" s="376"/>
    </row>
    <row r="12282" spans="1:18" ht="11">
      <c r="A12282" s="375"/>
      <c r="B12282" s="375"/>
      <c r="C12282" s="375"/>
      <c r="D12282" s="375"/>
      <c r="E12282" s="375"/>
      <c r="F12282" s="375"/>
      <c r="G12282" s="375"/>
      <c r="H12282" s="376"/>
      <c r="I12282" s="375"/>
      <c r="J12282" s="375"/>
      <c r="K12282" s="375"/>
      <c r="L12282" s="376"/>
      <c r="M12282" s="376"/>
      <c r="N12282" s="376"/>
      <c r="O12282" s="375"/>
      <c r="P12282" s="375"/>
      <c r="Q12282" s="376"/>
      <c r="R12282" s="376"/>
    </row>
    <row r="12283" spans="1:18" ht="11">
      <c r="A12283" s="375"/>
      <c r="B12283" s="375"/>
      <c r="C12283" s="375"/>
      <c r="D12283" s="375"/>
      <c r="E12283" s="375"/>
      <c r="F12283" s="375"/>
      <c r="G12283" s="375"/>
      <c r="H12283" s="376"/>
      <c r="I12283" s="375"/>
      <c r="J12283" s="375"/>
      <c r="K12283" s="375"/>
      <c r="L12283" s="376"/>
      <c r="M12283" s="376"/>
      <c r="N12283" s="376"/>
      <c r="O12283" s="375"/>
      <c r="P12283" s="375"/>
      <c r="Q12283" s="376"/>
      <c r="R12283" s="376"/>
    </row>
    <row r="12284" spans="1:18" ht="11">
      <c r="A12284" s="375"/>
      <c r="B12284" s="375"/>
      <c r="C12284" s="375"/>
      <c r="D12284" s="375"/>
      <c r="E12284" s="375"/>
      <c r="F12284" s="375"/>
      <c r="G12284" s="375"/>
      <c r="H12284" s="376"/>
      <c r="I12284" s="375"/>
      <c r="J12284" s="375"/>
      <c r="K12284" s="375"/>
      <c r="L12284" s="376"/>
      <c r="M12284" s="376"/>
      <c r="N12284" s="376"/>
      <c r="O12284" s="375"/>
      <c r="P12284" s="375"/>
      <c r="Q12284" s="376"/>
      <c r="R12284" s="376"/>
    </row>
    <row r="12285" spans="1:18" ht="11">
      <c r="A12285" s="375"/>
      <c r="B12285" s="375"/>
      <c r="C12285" s="375"/>
      <c r="D12285" s="375"/>
      <c r="E12285" s="375"/>
      <c r="F12285" s="375"/>
      <c r="G12285" s="375"/>
      <c r="H12285" s="376"/>
      <c r="I12285" s="375"/>
      <c r="J12285" s="375"/>
      <c r="K12285" s="375"/>
      <c r="L12285" s="376"/>
      <c r="M12285" s="376"/>
      <c r="N12285" s="376"/>
      <c r="O12285" s="375"/>
      <c r="P12285" s="375"/>
      <c r="Q12285" s="376"/>
      <c r="R12285" s="376"/>
    </row>
    <row r="12286" spans="1:18" ht="11">
      <c r="A12286" s="375"/>
      <c r="B12286" s="375"/>
      <c r="C12286" s="375"/>
      <c r="D12286" s="375"/>
      <c r="E12286" s="375"/>
      <c r="F12286" s="375"/>
      <c r="G12286" s="375"/>
      <c r="H12286" s="376"/>
      <c r="I12286" s="375"/>
      <c r="J12286" s="375"/>
      <c r="K12286" s="375"/>
      <c r="L12286" s="376"/>
      <c r="M12286" s="376"/>
      <c r="N12286" s="376"/>
      <c r="O12286" s="375"/>
      <c r="P12286" s="375"/>
      <c r="Q12286" s="376"/>
      <c r="R12286" s="376"/>
    </row>
    <row r="12287" spans="1:18" ht="11">
      <c r="A12287" s="375"/>
      <c r="B12287" s="375"/>
      <c r="C12287" s="375"/>
      <c r="D12287" s="375"/>
      <c r="E12287" s="375"/>
      <c r="F12287" s="375"/>
      <c r="G12287" s="375"/>
      <c r="H12287" s="376"/>
      <c r="I12287" s="375"/>
      <c r="J12287" s="375"/>
      <c r="K12287" s="375"/>
      <c r="L12287" s="376"/>
      <c r="M12287" s="376"/>
      <c r="N12287" s="376"/>
      <c r="O12287" s="375"/>
      <c r="P12287" s="375"/>
      <c r="Q12287" s="376"/>
      <c r="R12287" s="376"/>
    </row>
    <row r="12288" spans="1:18" ht="11">
      <c r="A12288" s="375"/>
      <c r="B12288" s="375"/>
      <c r="C12288" s="375"/>
      <c r="D12288" s="375"/>
      <c r="E12288" s="375"/>
      <c r="F12288" s="375"/>
      <c r="G12288" s="375"/>
      <c r="H12288" s="376"/>
      <c r="I12288" s="375"/>
      <c r="J12288" s="375"/>
      <c r="K12288" s="375"/>
      <c r="L12288" s="376"/>
      <c r="M12288" s="376"/>
      <c r="N12288" s="376"/>
      <c r="O12288" s="375"/>
      <c r="P12288" s="375"/>
      <c r="Q12288" s="376"/>
      <c r="R12288" s="376"/>
    </row>
    <row r="12289" spans="1:18" ht="11">
      <c r="A12289" s="375"/>
      <c r="B12289" s="375"/>
      <c r="C12289" s="375"/>
      <c r="D12289" s="375"/>
      <c r="E12289" s="375"/>
      <c r="F12289" s="375"/>
      <c r="G12289" s="375"/>
      <c r="H12289" s="376"/>
      <c r="I12289" s="375"/>
      <c r="J12289" s="375"/>
      <c r="K12289" s="375"/>
      <c r="L12289" s="376"/>
      <c r="M12289" s="376"/>
      <c r="N12289" s="376"/>
      <c r="O12289" s="375"/>
      <c r="P12289" s="375"/>
      <c r="Q12289" s="376"/>
      <c r="R12289" s="376"/>
    </row>
    <row r="12290" spans="1:18" ht="11">
      <c r="A12290" s="375"/>
      <c r="B12290" s="375"/>
      <c r="C12290" s="375"/>
      <c r="D12290" s="375"/>
      <c r="E12290" s="375"/>
      <c r="F12290" s="375"/>
      <c r="G12290" s="375"/>
      <c r="H12290" s="376"/>
      <c r="I12290" s="375"/>
      <c r="J12290" s="375"/>
      <c r="K12290" s="375"/>
      <c r="L12290" s="376"/>
      <c r="M12290" s="376"/>
      <c r="N12290" s="376"/>
      <c r="O12290" s="375"/>
      <c r="P12290" s="375"/>
      <c r="Q12290" s="376"/>
      <c r="R12290" s="376"/>
    </row>
    <row r="12291" spans="1:18" ht="11">
      <c r="A12291" s="375"/>
      <c r="B12291" s="375"/>
      <c r="C12291" s="375"/>
      <c r="D12291" s="375"/>
      <c r="E12291" s="375"/>
      <c r="F12291" s="375"/>
      <c r="G12291" s="375"/>
      <c r="H12291" s="376"/>
      <c r="I12291" s="375"/>
      <c r="J12291" s="375"/>
      <c r="K12291" s="375"/>
      <c r="L12291" s="376"/>
      <c r="M12291" s="376"/>
      <c r="N12291" s="376"/>
      <c r="O12291" s="375"/>
      <c r="P12291" s="375"/>
      <c r="Q12291" s="376"/>
      <c r="R12291" s="376"/>
    </row>
    <row r="12292" spans="1:18" ht="11">
      <c r="A12292" s="375"/>
      <c r="B12292" s="375"/>
      <c r="C12292" s="375"/>
      <c r="D12292" s="375"/>
      <c r="E12292" s="375"/>
      <c r="F12292" s="375"/>
      <c r="G12292" s="375"/>
      <c r="H12292" s="376"/>
      <c r="I12292" s="375"/>
      <c r="J12292" s="376"/>
      <c r="K12292" s="375"/>
      <c r="L12292" s="376"/>
      <c r="M12292" s="376"/>
      <c r="N12292" s="376"/>
      <c r="O12292" s="375"/>
      <c r="P12292" s="375"/>
      <c r="Q12292" s="376"/>
      <c r="R12292" s="376"/>
    </row>
    <row r="12293" spans="1:18" ht="11">
      <c r="A12293" s="375"/>
      <c r="B12293" s="375"/>
      <c r="C12293" s="375"/>
      <c r="D12293" s="375"/>
      <c r="E12293" s="375"/>
      <c r="F12293" s="375"/>
      <c r="G12293" s="375"/>
      <c r="H12293" s="376"/>
      <c r="I12293" s="375"/>
      <c r="J12293" s="375"/>
      <c r="K12293" s="375"/>
      <c r="L12293" s="376"/>
      <c r="M12293" s="376"/>
      <c r="N12293" s="376"/>
      <c r="O12293" s="375"/>
      <c r="P12293" s="375"/>
      <c r="Q12293" s="376"/>
      <c r="R12293" s="376"/>
    </row>
    <row r="12294" spans="1:18" ht="11">
      <c r="A12294" s="375"/>
      <c r="B12294" s="375"/>
      <c r="C12294" s="375"/>
      <c r="D12294" s="375"/>
      <c r="E12294" s="375"/>
      <c r="F12294" s="375"/>
      <c r="G12294" s="375"/>
      <c r="H12294" s="376"/>
      <c r="I12294" s="375"/>
      <c r="J12294" s="375"/>
      <c r="K12294" s="375"/>
      <c r="L12294" s="376"/>
      <c r="M12294" s="376"/>
      <c r="N12294" s="376"/>
      <c r="O12294" s="375"/>
      <c r="P12294" s="375"/>
      <c r="Q12294" s="376"/>
      <c r="R12294" s="376"/>
    </row>
    <row r="12295" spans="1:18" ht="11">
      <c r="A12295" s="375"/>
      <c r="B12295" s="375"/>
      <c r="C12295" s="375"/>
      <c r="D12295" s="375"/>
      <c r="E12295" s="375"/>
      <c r="F12295" s="375"/>
      <c r="G12295" s="375"/>
      <c r="H12295" s="376"/>
      <c r="I12295" s="375"/>
      <c r="J12295" s="375"/>
      <c r="K12295" s="375"/>
      <c r="L12295" s="376"/>
      <c r="M12295" s="376"/>
      <c r="N12295" s="376"/>
      <c r="O12295" s="375"/>
      <c r="P12295" s="375"/>
      <c r="Q12295" s="376"/>
      <c r="R12295" s="376"/>
    </row>
    <row r="12296" spans="1:18" ht="11">
      <c r="A12296" s="375"/>
      <c r="B12296" s="375"/>
      <c r="C12296" s="375"/>
      <c r="D12296" s="375"/>
      <c r="E12296" s="375"/>
      <c r="F12296" s="375"/>
      <c r="G12296" s="375"/>
      <c r="H12296" s="376"/>
      <c r="I12296" s="375"/>
      <c r="J12296" s="375"/>
      <c r="K12296" s="375"/>
      <c r="L12296" s="376"/>
      <c r="M12296" s="376"/>
      <c r="N12296" s="376"/>
      <c r="O12296" s="375"/>
      <c r="P12296" s="375"/>
      <c r="Q12296" s="376"/>
      <c r="R12296" s="376"/>
    </row>
    <row r="12297" spans="1:18" ht="11">
      <c r="A12297" s="375"/>
      <c r="B12297" s="375"/>
      <c r="C12297" s="375"/>
      <c r="D12297" s="375"/>
      <c r="E12297" s="375"/>
      <c r="F12297" s="375"/>
      <c r="G12297" s="375"/>
      <c r="H12297" s="376"/>
      <c r="I12297" s="375"/>
      <c r="J12297" s="375"/>
      <c r="K12297" s="375"/>
      <c r="L12297" s="376"/>
      <c r="M12297" s="376"/>
      <c r="N12297" s="376"/>
      <c r="O12297" s="375"/>
      <c r="P12297" s="375"/>
      <c r="Q12297" s="376"/>
      <c r="R12297" s="376"/>
    </row>
    <row r="12298" spans="1:18" ht="11">
      <c r="A12298" s="375"/>
      <c r="B12298" s="375"/>
      <c r="C12298" s="375"/>
      <c r="D12298" s="375"/>
      <c r="E12298" s="375"/>
      <c r="F12298" s="375"/>
      <c r="G12298" s="375"/>
      <c r="H12298" s="376"/>
      <c r="I12298" s="375"/>
      <c r="J12298" s="375"/>
      <c r="K12298" s="375"/>
      <c r="L12298" s="376"/>
      <c r="M12298" s="376"/>
      <c r="N12298" s="376"/>
      <c r="O12298" s="375"/>
      <c r="P12298" s="375"/>
      <c r="Q12298" s="376"/>
      <c r="R12298" s="376"/>
    </row>
    <row r="12299" spans="1:18" ht="11">
      <c r="A12299" s="375"/>
      <c r="B12299" s="375"/>
      <c r="C12299" s="375"/>
      <c r="D12299" s="375"/>
      <c r="E12299" s="375"/>
      <c r="F12299" s="375"/>
      <c r="G12299" s="375"/>
      <c r="H12299" s="376"/>
      <c r="I12299" s="375"/>
      <c r="J12299" s="375"/>
      <c r="K12299" s="375"/>
      <c r="L12299" s="376"/>
      <c r="M12299" s="376"/>
      <c r="N12299" s="376"/>
      <c r="O12299" s="375"/>
      <c r="P12299" s="375"/>
      <c r="Q12299" s="376"/>
      <c r="R12299" s="376"/>
    </row>
    <row r="12300" spans="1:18" ht="11">
      <c r="A12300" s="375"/>
      <c r="B12300" s="375"/>
      <c r="C12300" s="375"/>
      <c r="D12300" s="375"/>
      <c r="E12300" s="375"/>
      <c r="F12300" s="375"/>
      <c r="G12300" s="375"/>
      <c r="H12300" s="376"/>
      <c r="I12300" s="375"/>
      <c r="J12300" s="375"/>
      <c r="K12300" s="375"/>
      <c r="L12300" s="376"/>
      <c r="M12300" s="376"/>
      <c r="N12300" s="376"/>
      <c r="O12300" s="375"/>
      <c r="P12300" s="375"/>
      <c r="Q12300" s="376"/>
      <c r="R12300" s="376"/>
    </row>
    <row r="12301" spans="1:18" ht="11">
      <c r="A12301" s="375"/>
      <c r="B12301" s="375"/>
      <c r="C12301" s="375"/>
      <c r="D12301" s="375"/>
      <c r="E12301" s="375"/>
      <c r="F12301" s="375"/>
      <c r="G12301" s="375"/>
      <c r="H12301" s="376"/>
      <c r="I12301" s="375"/>
      <c r="J12301" s="375"/>
      <c r="K12301" s="375"/>
      <c r="L12301" s="376"/>
      <c r="M12301" s="376"/>
      <c r="N12301" s="376"/>
      <c r="O12301" s="375"/>
      <c r="P12301" s="375"/>
      <c r="Q12301" s="376"/>
      <c r="R12301" s="376"/>
    </row>
    <row r="12302" spans="1:18" ht="11">
      <c r="A12302" s="375"/>
      <c r="B12302" s="375"/>
      <c r="C12302" s="375"/>
      <c r="D12302" s="375"/>
      <c r="E12302" s="375"/>
      <c r="F12302" s="375"/>
      <c r="G12302" s="375"/>
      <c r="H12302" s="376"/>
      <c r="I12302" s="375"/>
      <c r="J12302" s="375"/>
      <c r="K12302" s="375"/>
      <c r="L12302" s="376"/>
      <c r="M12302" s="376"/>
      <c r="N12302" s="376"/>
      <c r="O12302" s="375"/>
      <c r="P12302" s="375"/>
      <c r="Q12302" s="376"/>
      <c r="R12302" s="376"/>
    </row>
    <row r="12303" spans="1:18" ht="11">
      <c r="A12303" s="375"/>
      <c r="B12303" s="375"/>
      <c r="C12303" s="375"/>
      <c r="D12303" s="375"/>
      <c r="E12303" s="375"/>
      <c r="F12303" s="375"/>
      <c r="G12303" s="375"/>
      <c r="H12303" s="376"/>
      <c r="I12303" s="375"/>
      <c r="J12303" s="375"/>
      <c r="K12303" s="375"/>
      <c r="L12303" s="376"/>
      <c r="M12303" s="376"/>
      <c r="N12303" s="376"/>
      <c r="O12303" s="375"/>
      <c r="P12303" s="375"/>
      <c r="Q12303" s="376"/>
      <c r="R12303" s="376"/>
    </row>
    <row r="12304" spans="1:18" ht="11">
      <c r="A12304" s="375"/>
      <c r="B12304" s="375"/>
      <c r="C12304" s="375"/>
      <c r="D12304" s="375"/>
      <c r="E12304" s="375"/>
      <c r="F12304" s="375"/>
      <c r="G12304" s="375"/>
      <c r="H12304" s="376"/>
      <c r="I12304" s="375"/>
      <c r="J12304" s="375"/>
      <c r="K12304" s="375"/>
      <c r="L12304" s="376"/>
      <c r="M12304" s="376"/>
      <c r="N12304" s="376"/>
      <c r="O12304" s="375"/>
      <c r="P12304" s="375"/>
      <c r="Q12304" s="376"/>
      <c r="R12304" s="376"/>
    </row>
    <row r="12305" spans="1:18" ht="11">
      <c r="A12305" s="375"/>
      <c r="B12305" s="375"/>
      <c r="C12305" s="375"/>
      <c r="D12305" s="375"/>
      <c r="E12305" s="375"/>
      <c r="F12305" s="375"/>
      <c r="G12305" s="375"/>
      <c r="H12305" s="376"/>
      <c r="I12305" s="375"/>
      <c r="J12305" s="375"/>
      <c r="K12305" s="375"/>
      <c r="L12305" s="376"/>
      <c r="M12305" s="376"/>
      <c r="N12305" s="376"/>
      <c r="O12305" s="375"/>
      <c r="P12305" s="375"/>
      <c r="Q12305" s="376"/>
      <c r="R12305" s="376"/>
    </row>
    <row r="12306" spans="1:18" ht="11">
      <c r="A12306" s="375"/>
      <c r="B12306" s="375"/>
      <c r="C12306" s="375"/>
      <c r="D12306" s="375"/>
      <c r="E12306" s="375"/>
      <c r="F12306" s="375"/>
      <c r="G12306" s="375"/>
      <c r="H12306" s="376"/>
      <c r="I12306" s="375"/>
      <c r="J12306" s="375"/>
      <c r="K12306" s="375"/>
      <c r="L12306" s="376"/>
      <c r="M12306" s="376"/>
      <c r="N12306" s="376"/>
      <c r="O12306" s="375"/>
      <c r="P12306" s="375"/>
      <c r="Q12306" s="376"/>
      <c r="R12306" s="376"/>
    </row>
    <row r="12307" spans="1:18" ht="11">
      <c r="A12307" s="375"/>
      <c r="B12307" s="375"/>
      <c r="C12307" s="375"/>
      <c r="D12307" s="375"/>
      <c r="E12307" s="375"/>
      <c r="F12307" s="375"/>
      <c r="G12307" s="375"/>
      <c r="H12307" s="376"/>
      <c r="I12307" s="375"/>
      <c r="J12307" s="375"/>
      <c r="K12307" s="375"/>
      <c r="L12307" s="376"/>
      <c r="M12307" s="376"/>
      <c r="N12307" s="376"/>
      <c r="O12307" s="375"/>
      <c r="P12307" s="375"/>
      <c r="Q12307" s="376"/>
      <c r="R12307" s="376"/>
    </row>
    <row r="12308" spans="1:18" ht="11">
      <c r="A12308" s="375"/>
      <c r="B12308" s="375"/>
      <c r="C12308" s="375"/>
      <c r="D12308" s="375"/>
      <c r="E12308" s="375"/>
      <c r="F12308" s="375"/>
      <c r="G12308" s="375"/>
      <c r="H12308" s="376"/>
      <c r="I12308" s="375"/>
      <c r="J12308" s="375"/>
      <c r="K12308" s="375"/>
      <c r="L12308" s="376"/>
      <c r="M12308" s="376"/>
      <c r="N12308" s="376"/>
      <c r="O12308" s="375"/>
      <c r="P12308" s="375"/>
      <c r="Q12308" s="376"/>
      <c r="R12308" s="376"/>
    </row>
    <row r="12309" spans="1:18" ht="11">
      <c r="A12309" s="375"/>
      <c r="B12309" s="375"/>
      <c r="C12309" s="375"/>
      <c r="D12309" s="375"/>
      <c r="E12309" s="375"/>
      <c r="F12309" s="375"/>
      <c r="G12309" s="375"/>
      <c r="H12309" s="376"/>
      <c r="I12309" s="375"/>
      <c r="J12309" s="375"/>
      <c r="K12309" s="375"/>
      <c r="L12309" s="376"/>
      <c r="M12309" s="376"/>
      <c r="N12309" s="376"/>
      <c r="O12309" s="375"/>
      <c r="P12309" s="375"/>
      <c r="Q12309" s="376"/>
      <c r="R12309" s="376"/>
    </row>
    <row r="12310" spans="1:18" ht="11">
      <c r="A12310" s="375"/>
      <c r="B12310" s="375"/>
      <c r="C12310" s="375"/>
      <c r="D12310" s="375"/>
      <c r="E12310" s="375"/>
      <c r="F12310" s="375"/>
      <c r="G12310" s="375"/>
      <c r="H12310" s="376"/>
      <c r="I12310" s="375"/>
      <c r="J12310" s="375"/>
      <c r="K12310" s="375"/>
      <c r="L12310" s="376"/>
      <c r="M12310" s="376"/>
      <c r="N12310" s="376"/>
      <c r="O12310" s="375"/>
      <c r="P12310" s="375"/>
      <c r="Q12310" s="376"/>
      <c r="R12310" s="376"/>
    </row>
    <row r="12311" spans="1:18" ht="11">
      <c r="A12311" s="375"/>
      <c r="B12311" s="375"/>
      <c r="C12311" s="375"/>
      <c r="D12311" s="375"/>
      <c r="E12311" s="375"/>
      <c r="F12311" s="375"/>
      <c r="G12311" s="375"/>
      <c r="H12311" s="376"/>
      <c r="I12311" s="375"/>
      <c r="J12311" s="376"/>
      <c r="K12311" s="375"/>
      <c r="L12311" s="376"/>
      <c r="M12311" s="376"/>
      <c r="N12311" s="376"/>
      <c r="O12311" s="375"/>
      <c r="P12311" s="375"/>
      <c r="Q12311" s="376"/>
      <c r="R12311" s="376"/>
    </row>
    <row r="12312" spans="1:18" ht="11">
      <c r="A12312" s="375"/>
      <c r="B12312" s="375"/>
      <c r="C12312" s="375"/>
      <c r="D12312" s="375"/>
      <c r="E12312" s="375"/>
      <c r="F12312" s="375"/>
      <c r="G12312" s="375"/>
      <c r="H12312" s="376"/>
      <c r="I12312" s="375"/>
      <c r="J12312" s="375"/>
      <c r="K12312" s="375"/>
      <c r="L12312" s="376"/>
      <c r="M12312" s="376"/>
      <c r="N12312" s="376"/>
      <c r="O12312" s="375"/>
      <c r="P12312" s="375"/>
      <c r="Q12312" s="376"/>
      <c r="R12312" s="376"/>
    </row>
    <row r="12313" spans="1:18" ht="11">
      <c r="A12313" s="375"/>
      <c r="B12313" s="375"/>
      <c r="C12313" s="375"/>
      <c r="D12313" s="375"/>
      <c r="E12313" s="375"/>
      <c r="F12313" s="375"/>
      <c r="G12313" s="375"/>
      <c r="H12313" s="376"/>
      <c r="I12313" s="375"/>
      <c r="J12313" s="375"/>
      <c r="K12313" s="375"/>
      <c r="L12313" s="376"/>
      <c r="M12313" s="376"/>
      <c r="N12313" s="376"/>
      <c r="O12313" s="375"/>
      <c r="P12313" s="375"/>
      <c r="Q12313" s="376"/>
      <c r="R12313" s="376"/>
    </row>
    <row r="12314" spans="1:18" ht="11">
      <c r="A12314" s="375"/>
      <c r="B12314" s="375"/>
      <c r="C12314" s="375"/>
      <c r="D12314" s="375"/>
      <c r="E12314" s="375"/>
      <c r="F12314" s="375"/>
      <c r="G12314" s="375"/>
      <c r="H12314" s="376"/>
      <c r="I12314" s="375"/>
      <c r="J12314" s="375"/>
      <c r="K12314" s="375"/>
      <c r="L12314" s="376"/>
      <c r="M12314" s="376"/>
      <c r="N12314" s="376"/>
      <c r="O12314" s="375"/>
      <c r="P12314" s="375"/>
      <c r="Q12314" s="376"/>
      <c r="R12314" s="376"/>
    </row>
    <row r="12315" spans="1:18" ht="11">
      <c r="A12315" s="375"/>
      <c r="B12315" s="375"/>
      <c r="C12315" s="375"/>
      <c r="D12315" s="375"/>
      <c r="E12315" s="375"/>
      <c r="F12315" s="375"/>
      <c r="G12315" s="375"/>
      <c r="H12315" s="376"/>
      <c r="I12315" s="375"/>
      <c r="J12315" s="375"/>
      <c r="K12315" s="375"/>
      <c r="L12315" s="376"/>
      <c r="M12315" s="376"/>
      <c r="N12315" s="376"/>
      <c r="O12315" s="375"/>
      <c r="P12315" s="375"/>
      <c r="Q12315" s="376"/>
      <c r="R12315" s="376"/>
    </row>
    <row r="12316" spans="1:18" ht="11">
      <c r="A12316" s="375"/>
      <c r="B12316" s="375"/>
      <c r="C12316" s="375"/>
      <c r="D12316" s="375"/>
      <c r="E12316" s="375"/>
      <c r="F12316" s="375"/>
      <c r="G12316" s="375"/>
      <c r="H12316" s="376"/>
      <c r="I12316" s="375"/>
      <c r="J12316" s="375"/>
      <c r="K12316" s="375"/>
      <c r="L12316" s="376"/>
      <c r="M12316" s="376"/>
      <c r="N12316" s="376"/>
      <c r="O12316" s="375"/>
      <c r="P12316" s="375"/>
      <c r="Q12316" s="376"/>
      <c r="R12316" s="376"/>
    </row>
    <row r="12317" spans="1:18" ht="11">
      <c r="A12317" s="375"/>
      <c r="B12317" s="375"/>
      <c r="C12317" s="375"/>
      <c r="D12317" s="375"/>
      <c r="E12317" s="375"/>
      <c r="F12317" s="375"/>
      <c r="G12317" s="375"/>
      <c r="H12317" s="376"/>
      <c r="I12317" s="375"/>
      <c r="J12317" s="375"/>
      <c r="K12317" s="375"/>
      <c r="L12317" s="376"/>
      <c r="M12317" s="376"/>
      <c r="N12317" s="376"/>
      <c r="O12317" s="375"/>
      <c r="P12317" s="375"/>
      <c r="Q12317" s="376"/>
      <c r="R12317" s="376"/>
    </row>
    <row r="12318" spans="1:18" ht="11">
      <c r="A12318" s="375"/>
      <c r="B12318" s="375"/>
      <c r="C12318" s="375"/>
      <c r="D12318" s="375"/>
      <c r="E12318" s="375"/>
      <c r="F12318" s="375"/>
      <c r="G12318" s="375"/>
      <c r="H12318" s="376"/>
      <c r="I12318" s="375"/>
      <c r="J12318" s="375"/>
      <c r="K12318" s="375"/>
      <c r="L12318" s="376"/>
      <c r="M12318" s="376"/>
      <c r="N12318" s="376"/>
      <c r="O12318" s="375"/>
      <c r="P12318" s="375"/>
      <c r="Q12318" s="376"/>
      <c r="R12318" s="376"/>
    </row>
    <row r="12319" spans="1:18" ht="11">
      <c r="A12319" s="375"/>
      <c r="B12319" s="375"/>
      <c r="C12319" s="375"/>
      <c r="D12319" s="375"/>
      <c r="E12319" s="375"/>
      <c r="F12319" s="375"/>
      <c r="G12319" s="375"/>
      <c r="H12319" s="376"/>
      <c r="I12319" s="375"/>
      <c r="J12319" s="375"/>
      <c r="K12319" s="375"/>
      <c r="L12319" s="376"/>
      <c r="M12319" s="376"/>
      <c r="N12319" s="376"/>
      <c r="O12319" s="375"/>
      <c r="P12319" s="375"/>
      <c r="Q12319" s="376"/>
      <c r="R12319" s="376"/>
    </row>
    <row r="12320" spans="1:18" ht="11">
      <c r="A12320" s="375"/>
      <c r="B12320" s="375"/>
      <c r="C12320" s="375"/>
      <c r="D12320" s="375"/>
      <c r="E12320" s="375"/>
      <c r="F12320" s="375"/>
      <c r="G12320" s="375"/>
      <c r="H12320" s="376"/>
      <c r="I12320" s="375"/>
      <c r="J12320" s="375"/>
      <c r="K12320" s="375"/>
      <c r="L12320" s="376"/>
      <c r="M12320" s="376"/>
      <c r="N12320" s="376"/>
      <c r="O12320" s="375"/>
      <c r="P12320" s="375"/>
      <c r="Q12320" s="376"/>
      <c r="R12320" s="376"/>
    </row>
    <row r="12321" spans="1:18" ht="11">
      <c r="A12321" s="375"/>
      <c r="B12321" s="375"/>
      <c r="C12321" s="375"/>
      <c r="D12321" s="375"/>
      <c r="E12321" s="375"/>
      <c r="F12321" s="375"/>
      <c r="G12321" s="375"/>
      <c r="H12321" s="376"/>
      <c r="I12321" s="375"/>
      <c r="J12321" s="375"/>
      <c r="K12321" s="375"/>
      <c r="L12321" s="376"/>
      <c r="M12321" s="376"/>
      <c r="N12321" s="376"/>
      <c r="O12321" s="375"/>
      <c r="P12321" s="375"/>
      <c r="Q12321" s="376"/>
      <c r="R12321" s="376"/>
    </row>
    <row r="12322" spans="1:18" ht="11">
      <c r="A12322" s="375"/>
      <c r="B12322" s="375"/>
      <c r="C12322" s="375"/>
      <c r="D12322" s="375"/>
      <c r="E12322" s="375"/>
      <c r="F12322" s="375"/>
      <c r="G12322" s="375"/>
      <c r="H12322" s="376"/>
      <c r="I12322" s="375"/>
      <c r="J12322" s="375"/>
      <c r="K12322" s="375"/>
      <c r="L12322" s="376"/>
      <c r="M12322" s="376"/>
      <c r="N12322" s="376"/>
      <c r="O12322" s="375"/>
      <c r="P12322" s="375"/>
      <c r="Q12322" s="376"/>
      <c r="R12322" s="376"/>
    </row>
    <row r="12323" spans="1:18" ht="11">
      <c r="A12323" s="375"/>
      <c r="B12323" s="375"/>
      <c r="C12323" s="375"/>
      <c r="D12323" s="375"/>
      <c r="E12323" s="375"/>
      <c r="F12323" s="375"/>
      <c r="G12323" s="375"/>
      <c r="H12323" s="376"/>
      <c r="I12323" s="375"/>
      <c r="J12323" s="375"/>
      <c r="K12323" s="375"/>
      <c r="L12323" s="376"/>
      <c r="M12323" s="376"/>
      <c r="N12323" s="376"/>
      <c r="O12323" s="375"/>
      <c r="P12323" s="375"/>
      <c r="Q12323" s="376"/>
      <c r="R12323" s="376"/>
    </row>
    <row r="12324" spans="1:18" ht="11">
      <c r="A12324" s="375"/>
      <c r="B12324" s="375"/>
      <c r="C12324" s="375"/>
      <c r="D12324" s="375"/>
      <c r="E12324" s="375"/>
      <c r="F12324" s="375"/>
      <c r="G12324" s="375"/>
      <c r="H12324" s="376"/>
      <c r="I12324" s="375"/>
      <c r="J12324" s="376"/>
      <c r="K12324" s="375"/>
      <c r="L12324" s="376"/>
      <c r="M12324" s="376"/>
      <c r="N12324" s="376"/>
      <c r="O12324" s="375"/>
      <c r="P12324" s="375"/>
      <c r="Q12324" s="376"/>
      <c r="R12324" s="376"/>
    </row>
    <row r="12325" spans="1:18" ht="11">
      <c r="A12325" s="375"/>
      <c r="B12325" s="375"/>
      <c r="C12325" s="375"/>
      <c r="D12325" s="375"/>
      <c r="E12325" s="375"/>
      <c r="F12325" s="375"/>
      <c r="G12325" s="375"/>
      <c r="H12325" s="376"/>
      <c r="I12325" s="375"/>
      <c r="J12325" s="376"/>
      <c r="K12325" s="375"/>
      <c r="L12325" s="376"/>
      <c r="M12325" s="376"/>
      <c r="N12325" s="376"/>
      <c r="O12325" s="375"/>
      <c r="P12325" s="375"/>
      <c r="Q12325" s="376"/>
      <c r="R12325" s="376"/>
    </row>
    <row r="12326" spans="1:18" ht="11">
      <c r="A12326" s="375"/>
      <c r="B12326" s="375"/>
      <c r="C12326" s="375"/>
      <c r="D12326" s="375"/>
      <c r="E12326" s="375"/>
      <c r="F12326" s="375"/>
      <c r="G12326" s="375"/>
      <c r="H12326" s="376"/>
      <c r="I12326" s="375"/>
      <c r="J12326" s="375"/>
      <c r="K12326" s="375"/>
      <c r="L12326" s="376"/>
      <c r="M12326" s="376"/>
      <c r="N12326" s="376"/>
      <c r="O12326" s="375"/>
      <c r="P12326" s="375"/>
      <c r="Q12326" s="376"/>
      <c r="R12326" s="376"/>
    </row>
    <row r="12327" spans="1:18" ht="11">
      <c r="A12327" s="375"/>
      <c r="B12327" s="375"/>
      <c r="C12327" s="375"/>
      <c r="D12327" s="375"/>
      <c r="E12327" s="375"/>
      <c r="F12327" s="375"/>
      <c r="G12327" s="375"/>
      <c r="H12327" s="376"/>
      <c r="I12327" s="375"/>
      <c r="J12327" s="375"/>
      <c r="K12327" s="375"/>
      <c r="L12327" s="376"/>
      <c r="M12327" s="376"/>
      <c r="N12327" s="376"/>
      <c r="O12327" s="375"/>
      <c r="P12327" s="375"/>
      <c r="Q12327" s="376"/>
      <c r="R12327" s="376"/>
    </row>
    <row r="12328" spans="1:18" ht="11">
      <c r="A12328" s="375"/>
      <c r="B12328" s="375"/>
      <c r="C12328" s="375"/>
      <c r="D12328" s="375"/>
      <c r="E12328" s="375"/>
      <c r="F12328" s="375"/>
      <c r="G12328" s="375"/>
      <c r="H12328" s="376"/>
      <c r="I12328" s="375"/>
      <c r="J12328" s="375"/>
      <c r="K12328" s="375"/>
      <c r="L12328" s="376"/>
      <c r="M12328" s="376"/>
      <c r="N12328" s="376"/>
      <c r="O12328" s="375"/>
      <c r="P12328" s="375"/>
      <c r="Q12328" s="376"/>
      <c r="R12328" s="376"/>
    </row>
    <row r="12329" spans="1:18" ht="11">
      <c r="A12329" s="375"/>
      <c r="B12329" s="375"/>
      <c r="C12329" s="375"/>
      <c r="D12329" s="375"/>
      <c r="E12329" s="375"/>
      <c r="F12329" s="375"/>
      <c r="G12329" s="375"/>
      <c r="H12329" s="376"/>
      <c r="I12329" s="375"/>
      <c r="J12329" s="375"/>
      <c r="K12329" s="375"/>
      <c r="L12329" s="376"/>
      <c r="M12329" s="376"/>
      <c r="N12329" s="376"/>
      <c r="O12329" s="375"/>
      <c r="P12329" s="375"/>
      <c r="Q12329" s="376"/>
      <c r="R12329" s="376"/>
    </row>
    <row r="12330" spans="1:18" ht="11">
      <c r="A12330" s="375"/>
      <c r="B12330" s="375"/>
      <c r="C12330" s="375"/>
      <c r="D12330" s="375"/>
      <c r="E12330" s="375"/>
      <c r="F12330" s="375"/>
      <c r="G12330" s="375"/>
      <c r="H12330" s="376"/>
      <c r="I12330" s="375"/>
      <c r="J12330" s="375"/>
      <c r="K12330" s="375"/>
      <c r="L12330" s="376"/>
      <c r="M12330" s="376"/>
      <c r="N12330" s="376"/>
      <c r="O12330" s="375"/>
      <c r="P12330" s="375"/>
      <c r="Q12330" s="376"/>
      <c r="R12330" s="376"/>
    </row>
    <row r="12331" spans="1:18" ht="11">
      <c r="A12331" s="375"/>
      <c r="B12331" s="375"/>
      <c r="C12331" s="375"/>
      <c r="D12331" s="375"/>
      <c r="E12331" s="375"/>
      <c r="F12331" s="375"/>
      <c r="G12331" s="375"/>
      <c r="H12331" s="376"/>
      <c r="I12331" s="375"/>
      <c r="J12331" s="375"/>
      <c r="K12331" s="375"/>
      <c r="L12331" s="376"/>
      <c r="M12331" s="376"/>
      <c r="N12331" s="376"/>
      <c r="O12331" s="375"/>
      <c r="P12331" s="375"/>
      <c r="Q12331" s="376"/>
      <c r="R12331" s="376"/>
    </row>
    <row r="12332" spans="1:18" ht="11">
      <c r="A12332" s="375"/>
      <c r="B12332" s="375"/>
      <c r="C12332" s="375"/>
      <c r="D12332" s="375"/>
      <c r="E12332" s="375"/>
      <c r="F12332" s="375"/>
      <c r="G12332" s="375"/>
      <c r="H12332" s="376"/>
      <c r="I12332" s="375"/>
      <c r="J12332" s="375"/>
      <c r="K12332" s="375"/>
      <c r="L12332" s="376"/>
      <c r="M12332" s="376"/>
      <c r="N12332" s="376"/>
      <c r="O12332" s="375"/>
      <c r="P12332" s="375"/>
      <c r="Q12332" s="376"/>
      <c r="R12332" s="376"/>
    </row>
    <row r="12333" spans="1:18" ht="11">
      <c r="A12333" s="375"/>
      <c r="B12333" s="375"/>
      <c r="C12333" s="375"/>
      <c r="D12333" s="375"/>
      <c r="E12333" s="375"/>
      <c r="F12333" s="375"/>
      <c r="G12333" s="375"/>
      <c r="H12333" s="376"/>
      <c r="I12333" s="375"/>
      <c r="J12333" s="376"/>
      <c r="K12333" s="375"/>
      <c r="L12333" s="376"/>
      <c r="M12333" s="376"/>
      <c r="N12333" s="376"/>
      <c r="O12333" s="376"/>
      <c r="P12333" s="375"/>
      <c r="Q12333" s="376"/>
      <c r="R12333" s="376"/>
    </row>
    <row r="12334" spans="1:18" ht="11">
      <c r="A12334" s="375"/>
      <c r="B12334" s="375"/>
      <c r="C12334" s="375"/>
      <c r="D12334" s="375"/>
      <c r="E12334" s="375"/>
      <c r="F12334" s="375"/>
      <c r="G12334" s="375"/>
      <c r="H12334" s="376"/>
      <c r="I12334" s="375"/>
      <c r="J12334" s="375"/>
      <c r="K12334" s="375"/>
      <c r="L12334" s="376"/>
      <c r="M12334" s="376"/>
      <c r="N12334" s="376"/>
      <c r="O12334" s="375"/>
      <c r="P12334" s="375"/>
      <c r="Q12334" s="376"/>
      <c r="R12334" s="376"/>
    </row>
    <row r="12335" spans="1:18" ht="11">
      <c r="A12335" s="375"/>
      <c r="B12335" s="375"/>
      <c r="C12335" s="375"/>
      <c r="D12335" s="375"/>
      <c r="E12335" s="375"/>
      <c r="F12335" s="375"/>
      <c r="G12335" s="375"/>
      <c r="H12335" s="376"/>
      <c r="I12335" s="375"/>
      <c r="J12335" s="376"/>
      <c r="K12335" s="375"/>
      <c r="L12335" s="376"/>
      <c r="M12335" s="376"/>
      <c r="N12335" s="376"/>
      <c r="O12335" s="375"/>
      <c r="P12335" s="375"/>
      <c r="Q12335" s="376"/>
      <c r="R12335" s="376"/>
    </row>
    <row r="12336" spans="1:18" ht="11">
      <c r="A12336" s="375"/>
      <c r="B12336" s="375"/>
      <c r="C12336" s="375"/>
      <c r="D12336" s="375"/>
      <c r="E12336" s="375"/>
      <c r="F12336" s="375"/>
      <c r="G12336" s="375"/>
      <c r="H12336" s="376"/>
      <c r="I12336" s="375"/>
      <c r="J12336" s="376"/>
      <c r="K12336" s="375"/>
      <c r="L12336" s="376"/>
      <c r="M12336" s="376"/>
      <c r="N12336" s="376"/>
      <c r="O12336" s="375"/>
      <c r="P12336" s="375"/>
      <c r="Q12336" s="376"/>
      <c r="R12336" s="376"/>
    </row>
    <row r="12337" spans="1:18" ht="11">
      <c r="A12337" s="375"/>
      <c r="B12337" s="375"/>
      <c r="C12337" s="375"/>
      <c r="D12337" s="375"/>
      <c r="E12337" s="375"/>
      <c r="F12337" s="375"/>
      <c r="G12337" s="375"/>
      <c r="H12337" s="376"/>
      <c r="I12337" s="375"/>
      <c r="J12337" s="375"/>
      <c r="K12337" s="375"/>
      <c r="L12337" s="376"/>
      <c r="M12337" s="376"/>
      <c r="N12337" s="376"/>
      <c r="O12337" s="375"/>
      <c r="P12337" s="375"/>
      <c r="Q12337" s="376"/>
      <c r="R12337" s="376"/>
    </row>
    <row r="12338" spans="1:18" ht="11">
      <c r="A12338" s="375"/>
      <c r="B12338" s="375"/>
      <c r="C12338" s="375"/>
      <c r="D12338" s="375"/>
      <c r="E12338" s="375"/>
      <c r="F12338" s="375"/>
      <c r="G12338" s="375"/>
      <c r="H12338" s="376"/>
      <c r="I12338" s="375"/>
      <c r="J12338" s="375"/>
      <c r="K12338" s="375"/>
      <c r="L12338" s="376"/>
      <c r="M12338" s="376"/>
      <c r="N12338" s="376"/>
      <c r="O12338" s="375"/>
      <c r="P12338" s="375"/>
      <c r="Q12338" s="376"/>
      <c r="R12338" s="376"/>
    </row>
    <row r="12339" spans="1:18" ht="11">
      <c r="A12339" s="375"/>
      <c r="B12339" s="375"/>
      <c r="C12339" s="375"/>
      <c r="D12339" s="375"/>
      <c r="E12339" s="375"/>
      <c r="F12339" s="375"/>
      <c r="G12339" s="375"/>
      <c r="H12339" s="376"/>
      <c r="I12339" s="375"/>
      <c r="J12339" s="375"/>
      <c r="K12339" s="375"/>
      <c r="L12339" s="376"/>
      <c r="M12339" s="376"/>
      <c r="N12339" s="376"/>
      <c r="O12339" s="375"/>
      <c r="P12339" s="375"/>
      <c r="Q12339" s="376"/>
      <c r="R12339" s="376"/>
    </row>
    <row r="12340" spans="1:18" ht="11">
      <c r="A12340" s="375"/>
      <c r="B12340" s="375"/>
      <c r="C12340" s="375"/>
      <c r="D12340" s="375"/>
      <c r="E12340" s="375"/>
      <c r="F12340" s="375"/>
      <c r="G12340" s="375"/>
      <c r="H12340" s="376"/>
      <c r="I12340" s="375"/>
      <c r="J12340" s="375"/>
      <c r="K12340" s="375"/>
      <c r="L12340" s="376"/>
      <c r="M12340" s="376"/>
      <c r="N12340" s="376"/>
      <c r="O12340" s="375"/>
      <c r="P12340" s="375"/>
      <c r="Q12340" s="376"/>
      <c r="R12340" s="376"/>
    </row>
    <row r="12341" spans="1:18" ht="11">
      <c r="A12341" s="375"/>
      <c r="B12341" s="375"/>
      <c r="C12341" s="375"/>
      <c r="D12341" s="375"/>
      <c r="E12341" s="375"/>
      <c r="F12341" s="375"/>
      <c r="G12341" s="375"/>
      <c r="H12341" s="376"/>
      <c r="I12341" s="375"/>
      <c r="J12341" s="375"/>
      <c r="K12341" s="375"/>
      <c r="L12341" s="376"/>
      <c r="M12341" s="376"/>
      <c r="N12341" s="376"/>
      <c r="O12341" s="375"/>
      <c r="P12341" s="375"/>
      <c r="Q12341" s="376"/>
      <c r="R12341" s="376"/>
    </row>
    <row r="12342" spans="1:18" ht="11">
      <c r="A12342" s="375"/>
      <c r="B12342" s="375"/>
      <c r="C12342" s="375"/>
      <c r="D12342" s="375"/>
      <c r="E12342" s="375"/>
      <c r="F12342" s="375"/>
      <c r="G12342" s="375"/>
      <c r="H12342" s="376"/>
      <c r="I12342" s="375"/>
      <c r="J12342" s="375"/>
      <c r="K12342" s="375"/>
      <c r="L12342" s="376"/>
      <c r="M12342" s="376"/>
      <c r="N12342" s="376"/>
      <c r="O12342" s="375"/>
      <c r="P12342" s="375"/>
      <c r="Q12342" s="376"/>
      <c r="R12342" s="376"/>
    </row>
    <row r="12343" spans="1:18" ht="11">
      <c r="A12343" s="375"/>
      <c r="B12343" s="375"/>
      <c r="C12343" s="375"/>
      <c r="D12343" s="375"/>
      <c r="E12343" s="375"/>
      <c r="F12343" s="375"/>
      <c r="G12343" s="375"/>
      <c r="H12343" s="376"/>
      <c r="I12343" s="375"/>
      <c r="J12343" s="375"/>
      <c r="K12343" s="375"/>
      <c r="L12343" s="376"/>
      <c r="M12343" s="376"/>
      <c r="N12343" s="376"/>
      <c r="O12343" s="375"/>
      <c r="P12343" s="375"/>
      <c r="Q12343" s="376"/>
      <c r="R12343" s="376"/>
    </row>
    <row r="12344" spans="1:18" ht="11">
      <c r="A12344" s="375"/>
      <c r="B12344" s="375"/>
      <c r="C12344" s="375"/>
      <c r="D12344" s="375"/>
      <c r="E12344" s="375"/>
      <c r="F12344" s="375"/>
      <c r="G12344" s="375"/>
      <c r="H12344" s="376"/>
      <c r="I12344" s="375"/>
      <c r="J12344" s="375"/>
      <c r="K12344" s="375"/>
      <c r="L12344" s="376"/>
      <c r="M12344" s="376"/>
      <c r="N12344" s="376"/>
      <c r="O12344" s="375"/>
      <c r="P12344" s="375"/>
      <c r="Q12344" s="376"/>
      <c r="R12344" s="376"/>
    </row>
    <row r="12345" spans="1:18" ht="11">
      <c r="A12345" s="375"/>
      <c r="B12345" s="375"/>
      <c r="C12345" s="375"/>
      <c r="D12345" s="375"/>
      <c r="E12345" s="375"/>
      <c r="F12345" s="375"/>
      <c r="G12345" s="375"/>
      <c r="H12345" s="376"/>
      <c r="I12345" s="375"/>
      <c r="J12345" s="375"/>
      <c r="K12345" s="375"/>
      <c r="L12345" s="376"/>
      <c r="M12345" s="376"/>
      <c r="N12345" s="376"/>
      <c r="O12345" s="375"/>
      <c r="P12345" s="375"/>
      <c r="Q12345" s="376"/>
      <c r="R12345" s="376"/>
    </row>
    <row r="12346" spans="1:18" ht="11">
      <c r="A12346" s="375"/>
      <c r="B12346" s="375"/>
      <c r="C12346" s="375"/>
      <c r="D12346" s="375"/>
      <c r="E12346" s="375"/>
      <c r="F12346" s="375"/>
      <c r="G12346" s="375"/>
      <c r="H12346" s="376"/>
      <c r="I12346" s="375"/>
      <c r="J12346" s="375"/>
      <c r="K12346" s="375"/>
      <c r="L12346" s="376"/>
      <c r="M12346" s="376"/>
      <c r="N12346" s="376"/>
      <c r="O12346" s="375"/>
      <c r="P12346" s="375"/>
      <c r="Q12346" s="376"/>
      <c r="R12346" s="376"/>
    </row>
    <row r="12347" spans="1:18" ht="11">
      <c r="A12347" s="375"/>
      <c r="B12347" s="375"/>
      <c r="C12347" s="375"/>
      <c r="D12347" s="375"/>
      <c r="E12347" s="375"/>
      <c r="F12347" s="375"/>
      <c r="G12347" s="375"/>
      <c r="H12347" s="376"/>
      <c r="I12347" s="375"/>
      <c r="J12347" s="375"/>
      <c r="K12347" s="375"/>
      <c r="L12347" s="376"/>
      <c r="M12347" s="376"/>
      <c r="N12347" s="376"/>
      <c r="O12347" s="375"/>
      <c r="P12347" s="375"/>
      <c r="Q12347" s="376"/>
      <c r="R12347" s="376"/>
    </row>
    <row r="12348" spans="1:18" ht="11">
      <c r="A12348" s="375"/>
      <c r="B12348" s="375"/>
      <c r="C12348" s="375"/>
      <c r="D12348" s="375"/>
      <c r="E12348" s="375"/>
      <c r="F12348" s="375"/>
      <c r="G12348" s="375"/>
      <c r="H12348" s="376"/>
      <c r="I12348" s="375"/>
      <c r="J12348" s="375"/>
      <c r="K12348" s="375"/>
      <c r="L12348" s="376"/>
      <c r="M12348" s="376"/>
      <c r="N12348" s="376"/>
      <c r="O12348" s="375"/>
      <c r="P12348" s="375"/>
      <c r="Q12348" s="376"/>
      <c r="R12348" s="376"/>
    </row>
    <row r="12349" spans="1:18" ht="11">
      <c r="A12349" s="375"/>
      <c r="B12349" s="375"/>
      <c r="C12349" s="375"/>
      <c r="D12349" s="375"/>
      <c r="E12349" s="375"/>
      <c r="F12349" s="375"/>
      <c r="G12349" s="375"/>
      <c r="H12349" s="376"/>
      <c r="I12349" s="375"/>
      <c r="J12349" s="375"/>
      <c r="K12349" s="375"/>
      <c r="L12349" s="376"/>
      <c r="M12349" s="376"/>
      <c r="N12349" s="376"/>
      <c r="O12349" s="375"/>
      <c r="P12349" s="375"/>
      <c r="Q12349" s="376"/>
      <c r="R12349" s="376"/>
    </row>
    <row r="12350" spans="1:18" ht="11">
      <c r="A12350" s="375"/>
      <c r="B12350" s="375"/>
      <c r="C12350" s="375"/>
      <c r="D12350" s="375"/>
      <c r="E12350" s="375"/>
      <c r="F12350" s="375"/>
      <c r="G12350" s="375"/>
      <c r="H12350" s="376"/>
      <c r="I12350" s="375"/>
      <c r="J12350" s="375"/>
      <c r="K12350" s="375"/>
      <c r="L12350" s="376"/>
      <c r="M12350" s="376"/>
      <c r="N12350" s="376"/>
      <c r="O12350" s="375"/>
      <c r="P12350" s="375"/>
      <c r="Q12350" s="376"/>
      <c r="R12350" s="376"/>
    </row>
    <row r="12351" spans="1:18" ht="11">
      <c r="A12351" s="375"/>
      <c r="B12351" s="375"/>
      <c r="C12351" s="375"/>
      <c r="D12351" s="375"/>
      <c r="E12351" s="375"/>
      <c r="F12351" s="375"/>
      <c r="G12351" s="375"/>
      <c r="H12351" s="376"/>
      <c r="I12351" s="375"/>
      <c r="J12351" s="376"/>
      <c r="K12351" s="375"/>
      <c r="L12351" s="376"/>
      <c r="M12351" s="376"/>
      <c r="N12351" s="376"/>
      <c r="O12351" s="375"/>
      <c r="P12351" s="375"/>
      <c r="Q12351" s="376"/>
      <c r="R12351" s="376"/>
    </row>
    <row r="12352" spans="1:18" ht="11">
      <c r="A12352" s="375"/>
      <c r="B12352" s="375"/>
      <c r="C12352" s="375"/>
      <c r="D12352" s="375"/>
      <c r="E12352" s="375"/>
      <c r="F12352" s="375"/>
      <c r="G12352" s="375"/>
      <c r="H12352" s="376"/>
      <c r="I12352" s="375"/>
      <c r="J12352" s="375"/>
      <c r="K12352" s="375"/>
      <c r="L12352" s="376"/>
      <c r="M12352" s="376"/>
      <c r="N12352" s="376"/>
      <c r="O12352" s="375"/>
      <c r="P12352" s="375"/>
      <c r="Q12352" s="376"/>
      <c r="R12352" s="376"/>
    </row>
    <row r="12353" spans="1:18" ht="11">
      <c r="A12353" s="375"/>
      <c r="B12353" s="375"/>
      <c r="C12353" s="375"/>
      <c r="D12353" s="375"/>
      <c r="E12353" s="375"/>
      <c r="F12353" s="375"/>
      <c r="G12353" s="375"/>
      <c r="H12353" s="376"/>
      <c r="I12353" s="375"/>
      <c r="J12353" s="375"/>
      <c r="K12353" s="375"/>
      <c r="L12353" s="376"/>
      <c r="M12353" s="376"/>
      <c r="N12353" s="376"/>
      <c r="O12353" s="375"/>
      <c r="P12353" s="375"/>
      <c r="Q12353" s="376"/>
      <c r="R12353" s="376"/>
    </row>
    <row r="12354" spans="1:18" ht="11">
      <c r="A12354" s="375"/>
      <c r="B12354" s="375"/>
      <c r="C12354" s="375"/>
      <c r="D12354" s="375"/>
      <c r="E12354" s="375"/>
      <c r="F12354" s="375"/>
      <c r="G12354" s="375"/>
      <c r="H12354" s="376"/>
      <c r="I12354" s="375"/>
      <c r="J12354" s="375"/>
      <c r="K12354" s="375"/>
      <c r="L12354" s="376"/>
      <c r="M12354" s="376"/>
      <c r="N12354" s="376"/>
      <c r="O12354" s="375"/>
      <c r="P12354" s="375"/>
      <c r="Q12354" s="376"/>
      <c r="R12354" s="376"/>
    </row>
    <row r="12355" spans="1:18" ht="11">
      <c r="A12355" s="375"/>
      <c r="B12355" s="375"/>
      <c r="C12355" s="375"/>
      <c r="D12355" s="375"/>
      <c r="E12355" s="375"/>
      <c r="F12355" s="375"/>
      <c r="G12355" s="375"/>
      <c r="H12355" s="376"/>
      <c r="I12355" s="375"/>
      <c r="J12355" s="375"/>
      <c r="K12355" s="375"/>
      <c r="L12355" s="376"/>
      <c r="M12355" s="376"/>
      <c r="N12355" s="376"/>
      <c r="O12355" s="375"/>
      <c r="P12355" s="375"/>
      <c r="Q12355" s="376"/>
      <c r="R12355" s="376"/>
    </row>
    <row r="12356" spans="1:18" ht="11">
      <c r="A12356" s="375"/>
      <c r="B12356" s="375"/>
      <c r="C12356" s="375"/>
      <c r="D12356" s="375"/>
      <c r="E12356" s="375"/>
      <c r="F12356" s="375"/>
      <c r="G12356" s="375"/>
      <c r="H12356" s="376"/>
      <c r="I12356" s="375"/>
      <c r="J12356" s="376"/>
      <c r="K12356" s="375"/>
      <c r="L12356" s="376"/>
      <c r="M12356" s="376"/>
      <c r="N12356" s="376"/>
      <c r="O12356" s="376"/>
      <c r="P12356" s="375"/>
      <c r="Q12356" s="376"/>
      <c r="R12356" s="376"/>
    </row>
    <row r="12357" spans="1:18" ht="11">
      <c r="A12357" s="375"/>
      <c r="B12357" s="375"/>
      <c r="C12357" s="375"/>
      <c r="D12357" s="375"/>
      <c r="E12357" s="375"/>
      <c r="F12357" s="375"/>
      <c r="G12357" s="375"/>
      <c r="H12357" s="376"/>
      <c r="I12357" s="375"/>
      <c r="J12357" s="375"/>
      <c r="K12357" s="375"/>
      <c r="L12357" s="376"/>
      <c r="M12357" s="376"/>
      <c r="N12357" s="376"/>
      <c r="O12357" s="375"/>
      <c r="P12357" s="375"/>
      <c r="Q12357" s="376"/>
      <c r="R12357" s="376"/>
    </row>
    <row r="12358" spans="1:18" ht="11">
      <c r="A12358" s="375"/>
      <c r="B12358" s="375"/>
      <c r="C12358" s="375"/>
      <c r="D12358" s="375"/>
      <c r="E12358" s="375"/>
      <c r="F12358" s="375"/>
      <c r="G12358" s="375"/>
      <c r="H12358" s="376"/>
      <c r="I12358" s="375"/>
      <c r="J12358" s="375"/>
      <c r="K12358" s="375"/>
      <c r="L12358" s="376"/>
      <c r="M12358" s="376"/>
      <c r="N12358" s="376"/>
      <c r="O12358" s="375"/>
      <c r="P12358" s="375"/>
      <c r="Q12358" s="376"/>
      <c r="R12358" s="376"/>
    </row>
    <row r="12359" spans="1:18" ht="11">
      <c r="A12359" s="375"/>
      <c r="B12359" s="375"/>
      <c r="C12359" s="375"/>
      <c r="D12359" s="375"/>
      <c r="E12359" s="375"/>
      <c r="F12359" s="375"/>
      <c r="G12359" s="375"/>
      <c r="H12359" s="376"/>
      <c r="I12359" s="375"/>
      <c r="J12359" s="376"/>
      <c r="K12359" s="375"/>
      <c r="L12359" s="376"/>
      <c r="M12359" s="376"/>
      <c r="N12359" s="376"/>
      <c r="O12359" s="375"/>
      <c r="P12359" s="375"/>
      <c r="Q12359" s="376"/>
      <c r="R12359" s="376"/>
    </row>
    <row r="12360" spans="1:18" ht="11">
      <c r="A12360" s="375"/>
      <c r="B12360" s="375"/>
      <c r="C12360" s="375"/>
      <c r="D12360" s="375"/>
      <c r="E12360" s="375"/>
      <c r="F12360" s="375"/>
      <c r="G12360" s="375"/>
      <c r="H12360" s="376"/>
      <c r="I12360" s="375"/>
      <c r="J12360" s="376"/>
      <c r="K12360" s="375"/>
      <c r="L12360" s="376"/>
      <c r="M12360" s="376"/>
      <c r="N12360" s="376"/>
      <c r="O12360" s="376"/>
      <c r="P12360" s="375"/>
      <c r="Q12360" s="376"/>
      <c r="R12360" s="376"/>
    </row>
    <row r="12361" spans="1:18" ht="11">
      <c r="A12361" s="375"/>
      <c r="B12361" s="375"/>
      <c r="C12361" s="375"/>
      <c r="D12361" s="375"/>
      <c r="E12361" s="375"/>
      <c r="F12361" s="375"/>
      <c r="G12361" s="375"/>
      <c r="H12361" s="376"/>
      <c r="I12361" s="375"/>
      <c r="J12361" s="376"/>
      <c r="K12361" s="375"/>
      <c r="L12361" s="376"/>
      <c r="M12361" s="376"/>
      <c r="N12361" s="376"/>
      <c r="O12361" s="376"/>
      <c r="P12361" s="375"/>
      <c r="Q12361" s="376"/>
      <c r="R12361" s="376"/>
    </row>
    <row r="12362" spans="1:18" ht="11">
      <c r="A12362" s="375"/>
      <c r="B12362" s="375"/>
      <c r="C12362" s="375"/>
      <c r="D12362" s="375"/>
      <c r="E12362" s="375"/>
      <c r="F12362" s="375"/>
      <c r="G12362" s="375"/>
      <c r="H12362" s="376"/>
      <c r="I12362" s="375"/>
      <c r="J12362" s="376"/>
      <c r="K12362" s="375"/>
      <c r="L12362" s="376"/>
      <c r="M12362" s="376"/>
      <c r="N12362" s="376"/>
      <c r="O12362" s="376"/>
      <c r="P12362" s="375"/>
      <c r="Q12362" s="376"/>
      <c r="R12362" s="376"/>
    </row>
    <row r="12363" spans="1:18" ht="11">
      <c r="A12363" s="375"/>
      <c r="B12363" s="375"/>
      <c r="C12363" s="375"/>
      <c r="D12363" s="375"/>
      <c r="E12363" s="375"/>
      <c r="F12363" s="375"/>
      <c r="G12363" s="375"/>
      <c r="H12363" s="376"/>
      <c r="I12363" s="375"/>
      <c r="J12363" s="375"/>
      <c r="K12363" s="375"/>
      <c r="L12363" s="376"/>
      <c r="M12363" s="376"/>
      <c r="N12363" s="376"/>
      <c r="O12363" s="375"/>
      <c r="P12363" s="375"/>
      <c r="Q12363" s="376"/>
      <c r="R12363" s="376"/>
    </row>
    <row r="12364" spans="1:18" ht="11">
      <c r="A12364" s="375"/>
      <c r="B12364" s="375"/>
      <c r="C12364" s="375"/>
      <c r="D12364" s="375"/>
      <c r="E12364" s="375"/>
      <c r="F12364" s="375"/>
      <c r="G12364" s="375"/>
      <c r="H12364" s="376"/>
      <c r="I12364" s="375"/>
      <c r="J12364" s="376"/>
      <c r="K12364" s="375"/>
      <c r="L12364" s="376"/>
      <c r="M12364" s="376"/>
      <c r="N12364" s="376"/>
      <c r="O12364" s="376"/>
      <c r="P12364" s="375"/>
      <c r="Q12364" s="376"/>
      <c r="R12364" s="376"/>
    </row>
    <row r="12365" spans="1:18" ht="11">
      <c r="A12365" s="375"/>
      <c r="B12365" s="375"/>
      <c r="C12365" s="375"/>
      <c r="D12365" s="375"/>
      <c r="E12365" s="375"/>
      <c r="F12365" s="375"/>
      <c r="G12365" s="375"/>
      <c r="H12365" s="376"/>
      <c r="I12365" s="375"/>
      <c r="J12365" s="376"/>
      <c r="K12365" s="375"/>
      <c r="L12365" s="376"/>
      <c r="M12365" s="376"/>
      <c r="N12365" s="376"/>
      <c r="O12365" s="376"/>
      <c r="P12365" s="375"/>
      <c r="Q12365" s="376"/>
      <c r="R12365" s="376"/>
    </row>
    <row r="12366" spans="1:18" ht="11">
      <c r="A12366" s="375"/>
      <c r="B12366" s="375"/>
      <c r="C12366" s="375"/>
      <c r="D12366" s="375"/>
      <c r="E12366" s="375"/>
      <c r="F12366" s="375"/>
      <c r="G12366" s="375"/>
      <c r="H12366" s="376"/>
      <c r="I12366" s="375"/>
      <c r="J12366" s="376"/>
      <c r="K12366" s="375"/>
      <c r="L12366" s="376"/>
      <c r="M12366" s="376"/>
      <c r="N12366" s="376"/>
      <c r="O12366" s="376"/>
      <c r="P12366" s="375"/>
      <c r="Q12366" s="376"/>
      <c r="R12366" s="376"/>
    </row>
    <row r="12367" spans="1:18" ht="11">
      <c r="A12367" s="375"/>
      <c r="B12367" s="375"/>
      <c r="C12367" s="375"/>
      <c r="D12367" s="375"/>
      <c r="E12367" s="375"/>
      <c r="F12367" s="375"/>
      <c r="G12367" s="375"/>
      <c r="H12367" s="376"/>
      <c r="I12367" s="375"/>
      <c r="J12367" s="376"/>
      <c r="K12367" s="375"/>
      <c r="L12367" s="376"/>
      <c r="M12367" s="376"/>
      <c r="N12367" s="376"/>
      <c r="O12367" s="376"/>
      <c r="P12367" s="375"/>
      <c r="Q12367" s="376"/>
      <c r="R12367" s="376"/>
    </row>
    <row r="12368" spans="1:18" ht="11">
      <c r="A12368" s="375"/>
      <c r="B12368" s="375"/>
      <c r="C12368" s="375"/>
      <c r="D12368" s="375"/>
      <c r="E12368" s="375"/>
      <c r="F12368" s="375"/>
      <c r="G12368" s="375"/>
      <c r="H12368" s="376"/>
      <c r="I12368" s="375"/>
      <c r="J12368" s="375"/>
      <c r="K12368" s="375"/>
      <c r="L12368" s="376"/>
      <c r="M12368" s="376"/>
      <c r="N12368" s="376"/>
      <c r="O12368" s="375"/>
      <c r="P12368" s="375"/>
      <c r="Q12368" s="376"/>
      <c r="R12368" s="376"/>
    </row>
    <row r="12369" spans="1:18" ht="11">
      <c r="A12369" s="375"/>
      <c r="B12369" s="375"/>
      <c r="C12369" s="375"/>
      <c r="D12369" s="375"/>
      <c r="E12369" s="375"/>
      <c r="F12369" s="375"/>
      <c r="G12369" s="375"/>
      <c r="H12369" s="376"/>
      <c r="I12369" s="375"/>
      <c r="J12369" s="375"/>
      <c r="K12369" s="375"/>
      <c r="L12369" s="376"/>
      <c r="M12369" s="376"/>
      <c r="N12369" s="376"/>
      <c r="O12369" s="375"/>
      <c r="P12369" s="375"/>
      <c r="Q12369" s="376"/>
      <c r="R12369" s="376"/>
    </row>
    <row r="12370" spans="1:18" ht="11">
      <c r="A12370" s="375"/>
      <c r="B12370" s="375"/>
      <c r="C12370" s="375"/>
      <c r="D12370" s="375"/>
      <c r="E12370" s="375"/>
      <c r="F12370" s="375"/>
      <c r="G12370" s="375"/>
      <c r="H12370" s="376"/>
      <c r="I12370" s="375"/>
      <c r="J12370" s="375"/>
      <c r="K12370" s="375"/>
      <c r="L12370" s="376"/>
      <c r="M12370" s="376"/>
      <c r="N12370" s="376"/>
      <c r="O12370" s="375"/>
      <c r="P12370" s="375"/>
      <c r="Q12370" s="376"/>
      <c r="R12370" s="376"/>
    </row>
    <row r="12371" spans="1:18" ht="11">
      <c r="A12371" s="375"/>
      <c r="B12371" s="375"/>
      <c r="C12371" s="375"/>
      <c r="D12371" s="375"/>
      <c r="E12371" s="375"/>
      <c r="F12371" s="375"/>
      <c r="G12371" s="375"/>
      <c r="H12371" s="376"/>
      <c r="I12371" s="375"/>
      <c r="J12371" s="375"/>
      <c r="K12371" s="375"/>
      <c r="L12371" s="376"/>
      <c r="M12371" s="376"/>
      <c r="N12371" s="376"/>
      <c r="O12371" s="375"/>
      <c r="P12371" s="375"/>
      <c r="Q12371" s="376"/>
      <c r="R12371" s="376"/>
    </row>
    <row r="12372" spans="1:18" ht="11">
      <c r="A12372" s="375"/>
      <c r="B12372" s="375"/>
      <c r="C12372" s="375"/>
      <c r="D12372" s="375"/>
      <c r="E12372" s="375"/>
      <c r="F12372" s="375"/>
      <c r="G12372" s="375"/>
      <c r="H12372" s="376"/>
      <c r="I12372" s="375"/>
      <c r="J12372" s="375"/>
      <c r="K12372" s="375"/>
      <c r="L12372" s="376"/>
      <c r="M12372" s="376"/>
      <c r="N12372" s="376"/>
      <c r="O12372" s="375"/>
      <c r="P12372" s="375"/>
      <c r="Q12372" s="376"/>
      <c r="R12372" s="376"/>
    </row>
    <row r="12373" spans="1:18" ht="11">
      <c r="A12373" s="375"/>
      <c r="B12373" s="375"/>
      <c r="C12373" s="375"/>
      <c r="D12373" s="375"/>
      <c r="E12373" s="375"/>
      <c r="F12373" s="375"/>
      <c r="G12373" s="375"/>
      <c r="H12373" s="376"/>
      <c r="I12373" s="375"/>
      <c r="J12373" s="375"/>
      <c r="K12373" s="375"/>
      <c r="L12373" s="376"/>
      <c r="M12373" s="376"/>
      <c r="N12373" s="376"/>
      <c r="O12373" s="375"/>
      <c r="P12373" s="375"/>
      <c r="Q12373" s="376"/>
      <c r="R12373" s="376"/>
    </row>
    <row r="12374" spans="1:18" ht="11">
      <c r="A12374" s="375"/>
      <c r="B12374" s="375"/>
      <c r="C12374" s="375"/>
      <c r="D12374" s="375"/>
      <c r="E12374" s="375"/>
      <c r="F12374" s="375"/>
      <c r="G12374" s="375"/>
      <c r="H12374" s="376"/>
      <c r="I12374" s="375"/>
      <c r="J12374" s="375"/>
      <c r="K12374" s="375"/>
      <c r="L12374" s="376"/>
      <c r="M12374" s="376"/>
      <c r="N12374" s="376"/>
      <c r="O12374" s="375"/>
      <c r="P12374" s="375"/>
      <c r="Q12374" s="376"/>
      <c r="R12374" s="376"/>
    </row>
    <row r="12375" spans="1:18" ht="11">
      <c r="A12375" s="375"/>
      <c r="B12375" s="375"/>
      <c r="C12375" s="375"/>
      <c r="D12375" s="375"/>
      <c r="E12375" s="375"/>
      <c r="F12375" s="375"/>
      <c r="G12375" s="375"/>
      <c r="H12375" s="376"/>
      <c r="I12375" s="375"/>
      <c r="J12375" s="375"/>
      <c r="K12375" s="375"/>
      <c r="L12375" s="376"/>
      <c r="M12375" s="376"/>
      <c r="N12375" s="376"/>
      <c r="O12375" s="375"/>
      <c r="P12375" s="375"/>
      <c r="Q12375" s="376"/>
      <c r="R12375" s="376"/>
    </row>
    <row r="12376" spans="1:18" ht="11">
      <c r="A12376" s="375"/>
      <c r="B12376" s="375"/>
      <c r="C12376" s="375"/>
      <c r="D12376" s="375"/>
      <c r="E12376" s="375"/>
      <c r="F12376" s="375"/>
      <c r="G12376" s="375"/>
      <c r="H12376" s="376"/>
      <c r="I12376" s="375"/>
      <c r="J12376" s="376"/>
      <c r="K12376" s="375"/>
      <c r="L12376" s="376"/>
      <c r="M12376" s="376"/>
      <c r="N12376" s="376"/>
      <c r="O12376" s="375"/>
      <c r="P12376" s="375"/>
      <c r="Q12376" s="376"/>
      <c r="R12376" s="376"/>
    </row>
    <row r="12377" spans="1:18" ht="11">
      <c r="A12377" s="375"/>
      <c r="B12377" s="375"/>
      <c r="C12377" s="375"/>
      <c r="D12377" s="375"/>
      <c r="E12377" s="375"/>
      <c r="F12377" s="375"/>
      <c r="G12377" s="375"/>
      <c r="H12377" s="376"/>
      <c r="I12377" s="375"/>
      <c r="J12377" s="375"/>
      <c r="K12377" s="375"/>
      <c r="L12377" s="376"/>
      <c r="M12377" s="376"/>
      <c r="N12377" s="376"/>
      <c r="O12377" s="375"/>
      <c r="P12377" s="375"/>
      <c r="Q12377" s="376"/>
      <c r="R12377" s="376"/>
    </row>
    <row r="12378" spans="1:18" ht="11">
      <c r="A12378" s="375"/>
      <c r="B12378" s="375"/>
      <c r="C12378" s="375"/>
      <c r="D12378" s="375"/>
      <c r="E12378" s="375"/>
      <c r="F12378" s="375"/>
      <c r="G12378" s="375"/>
      <c r="H12378" s="376"/>
      <c r="I12378" s="375"/>
      <c r="J12378" s="375"/>
      <c r="K12378" s="375"/>
      <c r="L12378" s="376"/>
      <c r="M12378" s="376"/>
      <c r="N12378" s="376"/>
      <c r="O12378" s="375"/>
      <c r="P12378" s="375"/>
      <c r="Q12378" s="376"/>
      <c r="R12378" s="376"/>
    </row>
    <row r="12379" spans="1:18" ht="11">
      <c r="A12379" s="375"/>
      <c r="B12379" s="375"/>
      <c r="C12379" s="375"/>
      <c r="D12379" s="375"/>
      <c r="E12379" s="375"/>
      <c r="F12379" s="375"/>
      <c r="G12379" s="375"/>
      <c r="H12379" s="376"/>
      <c r="I12379" s="375"/>
      <c r="J12379" s="375"/>
      <c r="K12379" s="375"/>
      <c r="L12379" s="376"/>
      <c r="M12379" s="376"/>
      <c r="N12379" s="376"/>
      <c r="O12379" s="375"/>
      <c r="P12379" s="375"/>
      <c r="Q12379" s="376"/>
      <c r="R12379" s="376"/>
    </row>
    <row r="12380" spans="1:18" ht="11">
      <c r="A12380" s="375"/>
      <c r="B12380" s="375"/>
      <c r="C12380" s="375"/>
      <c r="D12380" s="375"/>
      <c r="E12380" s="375"/>
      <c r="F12380" s="375"/>
      <c r="G12380" s="375"/>
      <c r="H12380" s="376"/>
      <c r="I12380" s="375"/>
      <c r="J12380" s="375"/>
      <c r="K12380" s="375"/>
      <c r="L12380" s="376"/>
      <c r="M12380" s="376"/>
      <c r="N12380" s="376"/>
      <c r="O12380" s="375"/>
      <c r="P12380" s="375"/>
      <c r="Q12380" s="376"/>
      <c r="R12380" s="376"/>
    </row>
    <row r="12381" spans="1:18" ht="11">
      <c r="A12381" s="375"/>
      <c r="B12381" s="375"/>
      <c r="C12381" s="375"/>
      <c r="D12381" s="375"/>
      <c r="E12381" s="375"/>
      <c r="F12381" s="375"/>
      <c r="G12381" s="375"/>
      <c r="H12381" s="376"/>
      <c r="I12381" s="375"/>
      <c r="J12381" s="375"/>
      <c r="K12381" s="375"/>
      <c r="L12381" s="376"/>
      <c r="M12381" s="376"/>
      <c r="N12381" s="376"/>
      <c r="O12381" s="375"/>
      <c r="P12381" s="375"/>
      <c r="Q12381" s="376"/>
      <c r="R12381" s="376"/>
    </row>
    <row r="12382" spans="1:18" ht="11">
      <c r="A12382" s="375"/>
      <c r="B12382" s="375"/>
      <c r="C12382" s="375"/>
      <c r="D12382" s="375"/>
      <c r="E12382" s="375"/>
      <c r="F12382" s="375"/>
      <c r="G12382" s="375"/>
      <c r="H12382" s="376"/>
      <c r="I12382" s="375"/>
      <c r="J12382" s="375"/>
      <c r="K12382" s="375"/>
      <c r="L12382" s="376"/>
      <c r="M12382" s="376"/>
      <c r="N12382" s="376"/>
      <c r="O12382" s="375"/>
      <c r="P12382" s="375"/>
      <c r="Q12382" s="376"/>
      <c r="R12382" s="376"/>
    </row>
    <row r="12383" spans="1:18" ht="11">
      <c r="A12383" s="375"/>
      <c r="B12383" s="375"/>
      <c r="C12383" s="375"/>
      <c r="D12383" s="375"/>
      <c r="E12383" s="375"/>
      <c r="F12383" s="375"/>
      <c r="G12383" s="375"/>
      <c r="H12383" s="376"/>
      <c r="I12383" s="375"/>
      <c r="J12383" s="375"/>
      <c r="K12383" s="375"/>
      <c r="L12383" s="376"/>
      <c r="M12383" s="376"/>
      <c r="N12383" s="376"/>
      <c r="O12383" s="375"/>
      <c r="P12383" s="375"/>
      <c r="Q12383" s="376"/>
      <c r="R12383" s="376"/>
    </row>
    <row r="12384" spans="1:18" ht="11">
      <c r="A12384" s="375"/>
      <c r="B12384" s="375"/>
      <c r="C12384" s="375"/>
      <c r="D12384" s="375"/>
      <c r="E12384" s="375"/>
      <c r="F12384" s="375"/>
      <c r="G12384" s="375"/>
      <c r="H12384" s="376"/>
      <c r="I12384" s="375"/>
      <c r="J12384" s="376"/>
      <c r="K12384" s="375"/>
      <c r="L12384" s="376"/>
      <c r="M12384" s="376"/>
      <c r="N12384" s="376"/>
      <c r="O12384" s="375"/>
      <c r="P12384" s="375"/>
      <c r="Q12384" s="376"/>
      <c r="R12384" s="376"/>
    </row>
    <row r="12385" spans="1:18" ht="11">
      <c r="A12385" s="375"/>
      <c r="B12385" s="375"/>
      <c r="C12385" s="375"/>
      <c r="D12385" s="375"/>
      <c r="E12385" s="375"/>
      <c r="F12385" s="375"/>
      <c r="G12385" s="375"/>
      <c r="H12385" s="376"/>
      <c r="I12385" s="375"/>
      <c r="J12385" s="376"/>
      <c r="K12385" s="375"/>
      <c r="L12385" s="376"/>
      <c r="M12385" s="376"/>
      <c r="N12385" s="376"/>
      <c r="O12385" s="375"/>
      <c r="P12385" s="375"/>
      <c r="Q12385" s="376"/>
      <c r="R12385" s="376"/>
    </row>
    <row r="12386" spans="1:18" ht="11">
      <c r="A12386" s="375"/>
      <c r="B12386" s="375"/>
      <c r="C12386" s="375"/>
      <c r="D12386" s="375"/>
      <c r="E12386" s="375"/>
      <c r="F12386" s="375"/>
      <c r="G12386" s="375"/>
      <c r="H12386" s="376"/>
      <c r="I12386" s="375"/>
      <c r="J12386" s="376"/>
      <c r="K12386" s="375"/>
      <c r="L12386" s="376"/>
      <c r="M12386" s="376"/>
      <c r="N12386" s="376"/>
      <c r="O12386" s="376"/>
      <c r="P12386" s="375"/>
      <c r="Q12386" s="376"/>
      <c r="R12386" s="376"/>
    </row>
    <row r="12387" spans="1:18" ht="11">
      <c r="A12387" s="375"/>
      <c r="B12387" s="375"/>
      <c r="C12387" s="375"/>
      <c r="D12387" s="375"/>
      <c r="E12387" s="375"/>
      <c r="F12387" s="375"/>
      <c r="G12387" s="375"/>
      <c r="H12387" s="376"/>
      <c r="I12387" s="375"/>
      <c r="J12387" s="375"/>
      <c r="K12387" s="375"/>
      <c r="L12387" s="376"/>
      <c r="M12387" s="376"/>
      <c r="N12387" s="376"/>
      <c r="O12387" s="375"/>
      <c r="P12387" s="375"/>
      <c r="Q12387" s="376"/>
      <c r="R12387" s="376"/>
    </row>
    <row r="12388" spans="1:18" ht="11">
      <c r="A12388" s="375"/>
      <c r="B12388" s="375"/>
      <c r="C12388" s="375"/>
      <c r="D12388" s="375"/>
      <c r="E12388" s="375"/>
      <c r="F12388" s="375"/>
      <c r="G12388" s="375"/>
      <c r="H12388" s="376"/>
      <c r="I12388" s="375"/>
      <c r="J12388" s="375"/>
      <c r="K12388" s="375"/>
      <c r="L12388" s="376"/>
      <c r="M12388" s="376"/>
      <c r="N12388" s="376"/>
      <c r="O12388" s="375"/>
      <c r="P12388" s="375"/>
      <c r="Q12388" s="376"/>
      <c r="R12388" s="376"/>
    </row>
    <row r="12389" spans="1:18" ht="11">
      <c r="A12389" s="375"/>
      <c r="B12389" s="375"/>
      <c r="C12389" s="375"/>
      <c r="D12389" s="375"/>
      <c r="E12389" s="375"/>
      <c r="F12389" s="375"/>
      <c r="G12389" s="375"/>
      <c r="H12389" s="376"/>
      <c r="I12389" s="375"/>
      <c r="J12389" s="375"/>
      <c r="K12389" s="375"/>
      <c r="L12389" s="376"/>
      <c r="M12389" s="376"/>
      <c r="N12389" s="376"/>
      <c r="O12389" s="375"/>
      <c r="P12389" s="375"/>
      <c r="Q12389" s="376"/>
      <c r="R12389" s="376"/>
    </row>
    <row r="12390" spans="1:18" ht="11">
      <c r="A12390" s="375"/>
      <c r="B12390" s="375"/>
      <c r="C12390" s="375"/>
      <c r="D12390" s="375"/>
      <c r="E12390" s="375"/>
      <c r="F12390" s="375"/>
      <c r="G12390" s="375"/>
      <c r="H12390" s="376"/>
      <c r="I12390" s="375"/>
      <c r="J12390" s="375"/>
      <c r="K12390" s="375"/>
      <c r="L12390" s="376"/>
      <c r="M12390" s="376"/>
      <c r="N12390" s="376"/>
      <c r="O12390" s="375"/>
      <c r="P12390" s="375"/>
      <c r="Q12390" s="376"/>
      <c r="R12390" s="376"/>
    </row>
    <row r="12391" spans="1:18" ht="11">
      <c r="A12391" s="375"/>
      <c r="B12391" s="375"/>
      <c r="C12391" s="375"/>
      <c r="D12391" s="375"/>
      <c r="E12391" s="375"/>
      <c r="F12391" s="375"/>
      <c r="G12391" s="375"/>
      <c r="H12391" s="376"/>
      <c r="I12391" s="375"/>
      <c r="J12391" s="375"/>
      <c r="K12391" s="375"/>
      <c r="L12391" s="376"/>
      <c r="M12391" s="376"/>
      <c r="N12391" s="376"/>
      <c r="O12391" s="375"/>
      <c r="P12391" s="375"/>
      <c r="Q12391" s="376"/>
      <c r="R12391" s="376"/>
    </row>
    <row r="12392" spans="1:18" ht="11">
      <c r="A12392" s="375"/>
      <c r="B12392" s="375"/>
      <c r="C12392" s="375"/>
      <c r="D12392" s="375"/>
      <c r="E12392" s="375"/>
      <c r="F12392" s="375"/>
      <c r="G12392" s="375"/>
      <c r="H12392" s="376"/>
      <c r="I12392" s="375"/>
      <c r="J12392" s="375"/>
      <c r="K12392" s="375"/>
      <c r="L12392" s="376"/>
      <c r="M12392" s="376"/>
      <c r="N12392" s="376"/>
      <c r="O12392" s="375"/>
      <c r="P12392" s="375"/>
      <c r="Q12392" s="376"/>
      <c r="R12392" s="376"/>
    </row>
    <row r="12393" spans="1:18" ht="11">
      <c r="A12393" s="375"/>
      <c r="B12393" s="375"/>
      <c r="C12393" s="375"/>
      <c r="D12393" s="375"/>
      <c r="E12393" s="375"/>
      <c r="F12393" s="375"/>
      <c r="G12393" s="375"/>
      <c r="H12393" s="376"/>
      <c r="I12393" s="375"/>
      <c r="J12393" s="375"/>
      <c r="K12393" s="375"/>
      <c r="L12393" s="376"/>
      <c r="M12393" s="376"/>
      <c r="N12393" s="376"/>
      <c r="O12393" s="375"/>
      <c r="P12393" s="375"/>
      <c r="Q12393" s="376"/>
      <c r="R12393" s="376"/>
    </row>
    <row r="12394" spans="1:18" ht="11">
      <c r="A12394" s="375"/>
      <c r="B12394" s="375"/>
      <c r="C12394" s="375"/>
      <c r="D12394" s="375"/>
      <c r="E12394" s="375"/>
      <c r="F12394" s="375"/>
      <c r="G12394" s="375"/>
      <c r="H12394" s="376"/>
      <c r="I12394" s="375"/>
      <c r="J12394" s="375"/>
      <c r="K12394" s="375"/>
      <c r="L12394" s="376"/>
      <c r="M12394" s="376"/>
      <c r="N12394" s="376"/>
      <c r="O12394" s="375"/>
      <c r="P12394" s="375"/>
      <c r="Q12394" s="376"/>
      <c r="R12394" s="376"/>
    </row>
    <row r="12395" spans="1:18" ht="11">
      <c r="A12395" s="375"/>
      <c r="B12395" s="375"/>
      <c r="C12395" s="375"/>
      <c r="D12395" s="375"/>
      <c r="E12395" s="375"/>
      <c r="F12395" s="375"/>
      <c r="G12395" s="375"/>
      <c r="H12395" s="376"/>
      <c r="I12395" s="375"/>
      <c r="J12395" s="375"/>
      <c r="K12395" s="375"/>
      <c r="L12395" s="376"/>
      <c r="M12395" s="376"/>
      <c r="N12395" s="376"/>
      <c r="O12395" s="375"/>
      <c r="P12395" s="375"/>
      <c r="Q12395" s="376"/>
      <c r="R12395" s="376"/>
    </row>
    <row r="12396" spans="1:18" ht="11">
      <c r="A12396" s="375"/>
      <c r="B12396" s="375"/>
      <c r="C12396" s="375"/>
      <c r="D12396" s="375"/>
      <c r="E12396" s="375"/>
      <c r="F12396" s="375"/>
      <c r="G12396" s="375"/>
      <c r="H12396" s="376"/>
      <c r="I12396" s="375"/>
      <c r="J12396" s="375"/>
      <c r="K12396" s="375"/>
      <c r="L12396" s="376"/>
      <c r="M12396" s="376"/>
      <c r="N12396" s="376"/>
      <c r="O12396" s="375"/>
      <c r="P12396" s="375"/>
      <c r="Q12396" s="376"/>
      <c r="R12396" s="376"/>
    </row>
    <row r="12397" spans="1:18" ht="11">
      <c r="A12397" s="375"/>
      <c r="B12397" s="375"/>
      <c r="C12397" s="375"/>
      <c r="D12397" s="375"/>
      <c r="E12397" s="375"/>
      <c r="F12397" s="375"/>
      <c r="G12397" s="375"/>
      <c r="H12397" s="376"/>
      <c r="I12397" s="375"/>
      <c r="J12397" s="375"/>
      <c r="K12397" s="375"/>
      <c r="L12397" s="376"/>
      <c r="M12397" s="376"/>
      <c r="N12397" s="376"/>
      <c r="O12397" s="375"/>
      <c r="P12397" s="375"/>
      <c r="Q12397" s="376"/>
      <c r="R12397" s="376"/>
    </row>
    <row r="12398" spans="1:18" ht="11">
      <c r="A12398" s="375"/>
      <c r="B12398" s="375"/>
      <c r="C12398" s="375"/>
      <c r="D12398" s="375"/>
      <c r="E12398" s="375"/>
      <c r="F12398" s="375"/>
      <c r="G12398" s="375"/>
      <c r="H12398" s="376"/>
      <c r="I12398" s="375"/>
      <c r="J12398" s="375"/>
      <c r="K12398" s="375"/>
      <c r="L12398" s="376"/>
      <c r="M12398" s="376"/>
      <c r="N12398" s="376"/>
      <c r="O12398" s="375"/>
      <c r="P12398" s="375"/>
      <c r="Q12398" s="376"/>
      <c r="R12398" s="376"/>
    </row>
    <row r="12399" spans="1:18" ht="11">
      <c r="A12399" s="375"/>
      <c r="B12399" s="375"/>
      <c r="C12399" s="375"/>
      <c r="D12399" s="375"/>
      <c r="E12399" s="375"/>
      <c r="F12399" s="375"/>
      <c r="G12399" s="375"/>
      <c r="H12399" s="376"/>
      <c r="I12399" s="375"/>
      <c r="J12399" s="375"/>
      <c r="K12399" s="375"/>
      <c r="L12399" s="376"/>
      <c r="M12399" s="376"/>
      <c r="N12399" s="376"/>
      <c r="O12399" s="375"/>
      <c r="P12399" s="375"/>
      <c r="Q12399" s="376"/>
      <c r="R12399" s="376"/>
    </row>
    <row r="12400" spans="1:18" ht="11">
      <c r="A12400" s="375"/>
      <c r="B12400" s="375"/>
      <c r="C12400" s="375"/>
      <c r="D12400" s="375"/>
      <c r="E12400" s="375"/>
      <c r="F12400" s="375"/>
      <c r="G12400" s="375"/>
      <c r="H12400" s="376"/>
      <c r="I12400" s="375"/>
      <c r="J12400" s="375"/>
      <c r="K12400" s="375"/>
      <c r="L12400" s="376"/>
      <c r="M12400" s="376"/>
      <c r="N12400" s="376"/>
      <c r="O12400" s="375"/>
      <c r="P12400" s="375"/>
      <c r="Q12400" s="376"/>
      <c r="R12400" s="376"/>
    </row>
    <row r="12401" spans="1:18" ht="11">
      <c r="A12401" s="375"/>
      <c r="B12401" s="375"/>
      <c r="C12401" s="375"/>
      <c r="D12401" s="375"/>
      <c r="E12401" s="375"/>
      <c r="F12401" s="375"/>
      <c r="G12401" s="375"/>
      <c r="H12401" s="376"/>
      <c r="I12401" s="375"/>
      <c r="J12401" s="375"/>
      <c r="K12401" s="375"/>
      <c r="L12401" s="376"/>
      <c r="M12401" s="376"/>
      <c r="N12401" s="376"/>
      <c r="O12401" s="375"/>
      <c r="P12401" s="375"/>
      <c r="Q12401" s="376"/>
      <c r="R12401" s="376"/>
    </row>
    <row r="12402" spans="1:18" ht="11">
      <c r="A12402" s="375"/>
      <c r="B12402" s="375"/>
      <c r="C12402" s="375"/>
      <c r="D12402" s="375"/>
      <c r="E12402" s="375"/>
      <c r="F12402" s="375"/>
      <c r="G12402" s="375"/>
      <c r="H12402" s="376"/>
      <c r="I12402" s="375"/>
      <c r="J12402" s="375"/>
      <c r="K12402" s="375"/>
      <c r="L12402" s="376"/>
      <c r="M12402" s="376"/>
      <c r="N12402" s="376"/>
      <c r="O12402" s="375"/>
      <c r="P12402" s="375"/>
      <c r="Q12402" s="376"/>
      <c r="R12402" s="376"/>
    </row>
    <row r="12403" spans="1:18" ht="11">
      <c r="A12403" s="375"/>
      <c r="B12403" s="375"/>
      <c r="C12403" s="375"/>
      <c r="D12403" s="375"/>
      <c r="E12403" s="375"/>
      <c r="F12403" s="375"/>
      <c r="G12403" s="375"/>
      <c r="H12403" s="376"/>
      <c r="I12403" s="375"/>
      <c r="J12403" s="375"/>
      <c r="K12403" s="375"/>
      <c r="L12403" s="376"/>
      <c r="M12403" s="376"/>
      <c r="N12403" s="376"/>
      <c r="O12403" s="375"/>
      <c r="P12403" s="375"/>
      <c r="Q12403" s="376"/>
      <c r="R12403" s="376"/>
    </row>
    <row r="12404" spans="1:18" ht="11">
      <c r="A12404" s="375"/>
      <c r="B12404" s="375"/>
      <c r="C12404" s="375"/>
      <c r="D12404" s="375"/>
      <c r="E12404" s="375"/>
      <c r="F12404" s="375"/>
      <c r="G12404" s="375"/>
      <c r="H12404" s="376"/>
      <c r="I12404" s="375"/>
      <c r="J12404" s="375"/>
      <c r="K12404" s="375"/>
      <c r="L12404" s="376"/>
      <c r="M12404" s="376"/>
      <c r="N12404" s="376"/>
      <c r="O12404" s="375"/>
      <c r="P12404" s="375"/>
      <c r="Q12404" s="376"/>
      <c r="R12404" s="376"/>
    </row>
    <row r="12405" spans="1:18" ht="11">
      <c r="A12405" s="375"/>
      <c r="B12405" s="375"/>
      <c r="C12405" s="375"/>
      <c r="D12405" s="375"/>
      <c r="E12405" s="375"/>
      <c r="F12405" s="375"/>
      <c r="G12405" s="375"/>
      <c r="H12405" s="376"/>
      <c r="I12405" s="375"/>
      <c r="J12405" s="375"/>
      <c r="K12405" s="375"/>
      <c r="L12405" s="376"/>
      <c r="M12405" s="376"/>
      <c r="N12405" s="376"/>
      <c r="O12405" s="375"/>
      <c r="P12405" s="375"/>
      <c r="Q12405" s="376"/>
      <c r="R12405" s="376"/>
    </row>
    <row r="12406" spans="1:18" ht="11">
      <c r="A12406" s="375"/>
      <c r="B12406" s="375"/>
      <c r="C12406" s="375"/>
      <c r="D12406" s="375"/>
      <c r="E12406" s="375"/>
      <c r="F12406" s="375"/>
      <c r="G12406" s="375"/>
      <c r="H12406" s="376"/>
      <c r="I12406" s="375"/>
      <c r="J12406" s="375"/>
      <c r="K12406" s="375"/>
      <c r="L12406" s="376"/>
      <c r="M12406" s="376"/>
      <c r="N12406" s="376"/>
      <c r="O12406" s="375"/>
      <c r="P12406" s="375"/>
      <c r="Q12406" s="376"/>
      <c r="R12406" s="376"/>
    </row>
    <row r="12407" spans="1:18" ht="11">
      <c r="A12407" s="375"/>
      <c r="B12407" s="375"/>
      <c r="C12407" s="375"/>
      <c r="D12407" s="375"/>
      <c r="E12407" s="375"/>
      <c r="F12407" s="375"/>
      <c r="G12407" s="375"/>
      <c r="H12407" s="376"/>
      <c r="I12407" s="375"/>
      <c r="J12407" s="375"/>
      <c r="K12407" s="375"/>
      <c r="L12407" s="376"/>
      <c r="M12407" s="376"/>
      <c r="N12407" s="376"/>
      <c r="O12407" s="375"/>
      <c r="P12407" s="375"/>
      <c r="Q12407" s="376"/>
      <c r="R12407" s="376"/>
    </row>
    <row r="12408" spans="1:18" ht="11">
      <c r="A12408" s="375"/>
      <c r="B12408" s="375"/>
      <c r="C12408" s="375"/>
      <c r="D12408" s="375"/>
      <c r="E12408" s="375"/>
      <c r="F12408" s="375"/>
      <c r="G12408" s="375"/>
      <c r="H12408" s="376"/>
      <c r="I12408" s="375"/>
      <c r="J12408" s="375"/>
      <c r="K12408" s="375"/>
      <c r="L12408" s="376"/>
      <c r="M12408" s="376"/>
      <c r="N12408" s="376"/>
      <c r="O12408" s="375"/>
      <c r="P12408" s="375"/>
      <c r="Q12408" s="376"/>
      <c r="R12408" s="376"/>
    </row>
    <row r="12409" spans="1:18" ht="11">
      <c r="A12409" s="375"/>
      <c r="B12409" s="375"/>
      <c r="C12409" s="375"/>
      <c r="D12409" s="375"/>
      <c r="E12409" s="375"/>
      <c r="F12409" s="375"/>
      <c r="G12409" s="375"/>
      <c r="H12409" s="376"/>
      <c r="I12409" s="375"/>
      <c r="J12409" s="375"/>
      <c r="K12409" s="375"/>
      <c r="L12409" s="376"/>
      <c r="M12409" s="376"/>
      <c r="N12409" s="376"/>
      <c r="O12409" s="375"/>
      <c r="P12409" s="375"/>
      <c r="Q12409" s="376"/>
      <c r="R12409" s="376"/>
    </row>
    <row r="12410" spans="1:18" ht="11">
      <c r="A12410" s="375"/>
      <c r="B12410" s="375"/>
      <c r="C12410" s="375"/>
      <c r="D12410" s="375"/>
      <c r="E12410" s="375"/>
      <c r="F12410" s="375"/>
      <c r="G12410" s="375"/>
      <c r="H12410" s="376"/>
      <c r="I12410" s="375"/>
      <c r="J12410" s="375"/>
      <c r="K12410" s="375"/>
      <c r="L12410" s="376"/>
      <c r="M12410" s="376"/>
      <c r="N12410" s="376"/>
      <c r="O12410" s="375"/>
      <c r="P12410" s="375"/>
      <c r="Q12410" s="376"/>
      <c r="R12410" s="376"/>
    </row>
    <row r="12411" spans="1:18" ht="11">
      <c r="A12411" s="375"/>
      <c r="B12411" s="375"/>
      <c r="C12411" s="375"/>
      <c r="D12411" s="375"/>
      <c r="E12411" s="375"/>
      <c r="F12411" s="375"/>
      <c r="G12411" s="375"/>
      <c r="H12411" s="376"/>
      <c r="I12411" s="375"/>
      <c r="J12411" s="375"/>
      <c r="K12411" s="375"/>
      <c r="L12411" s="376"/>
      <c r="M12411" s="376"/>
      <c r="N12411" s="376"/>
      <c r="O12411" s="375"/>
      <c r="P12411" s="375"/>
      <c r="Q12411" s="376"/>
      <c r="R12411" s="376"/>
    </row>
    <row r="12412" spans="1:18" ht="11">
      <c r="A12412" s="375"/>
      <c r="B12412" s="375"/>
      <c r="C12412" s="375"/>
      <c r="D12412" s="375"/>
      <c r="E12412" s="375"/>
      <c r="F12412" s="375"/>
      <c r="G12412" s="375"/>
      <c r="H12412" s="376"/>
      <c r="I12412" s="375"/>
      <c r="J12412" s="375"/>
      <c r="K12412" s="375"/>
      <c r="L12412" s="376"/>
      <c r="M12412" s="376"/>
      <c r="N12412" s="376"/>
      <c r="O12412" s="375"/>
      <c r="P12412" s="375"/>
      <c r="Q12412" s="376"/>
      <c r="R12412" s="376"/>
    </row>
    <row r="12413" spans="1:18" ht="11">
      <c r="A12413" s="375"/>
      <c r="B12413" s="375"/>
      <c r="C12413" s="375"/>
      <c r="D12413" s="375"/>
      <c r="E12413" s="375"/>
      <c r="F12413" s="375"/>
      <c r="G12413" s="375"/>
      <c r="H12413" s="376"/>
      <c r="I12413" s="375"/>
      <c r="J12413" s="375"/>
      <c r="K12413" s="375"/>
      <c r="L12413" s="376"/>
      <c r="M12413" s="376"/>
      <c r="N12413" s="376"/>
      <c r="O12413" s="375"/>
      <c r="P12413" s="375"/>
      <c r="Q12413" s="376"/>
      <c r="R12413" s="376"/>
    </row>
    <row r="12414" spans="1:18" ht="11">
      <c r="A12414" s="375"/>
      <c r="B12414" s="375"/>
      <c r="C12414" s="375"/>
      <c r="D12414" s="375"/>
      <c r="E12414" s="375"/>
      <c r="F12414" s="375"/>
      <c r="G12414" s="375"/>
      <c r="H12414" s="376"/>
      <c r="I12414" s="375"/>
      <c r="J12414" s="375"/>
      <c r="K12414" s="375"/>
      <c r="L12414" s="376"/>
      <c r="M12414" s="376"/>
      <c r="N12414" s="376"/>
      <c r="O12414" s="375"/>
      <c r="P12414" s="375"/>
      <c r="Q12414" s="376"/>
      <c r="R12414" s="376"/>
    </row>
    <row r="12415" spans="1:18" ht="11">
      <c r="A12415" s="375"/>
      <c r="B12415" s="375"/>
      <c r="C12415" s="375"/>
      <c r="D12415" s="375"/>
      <c r="E12415" s="375"/>
      <c r="F12415" s="375"/>
      <c r="G12415" s="375"/>
      <c r="H12415" s="376"/>
      <c r="I12415" s="375"/>
      <c r="J12415" s="375"/>
      <c r="K12415" s="375"/>
      <c r="L12415" s="376"/>
      <c r="M12415" s="376"/>
      <c r="N12415" s="376"/>
      <c r="O12415" s="375"/>
      <c r="P12415" s="375"/>
      <c r="Q12415" s="376"/>
      <c r="R12415" s="376"/>
    </row>
    <row r="12416" spans="1:18" ht="11">
      <c r="A12416" s="375"/>
      <c r="B12416" s="375"/>
      <c r="C12416" s="375"/>
      <c r="D12416" s="375"/>
      <c r="E12416" s="375"/>
      <c r="F12416" s="375"/>
      <c r="G12416" s="375"/>
      <c r="H12416" s="376"/>
      <c r="I12416" s="375"/>
      <c r="J12416" s="375"/>
      <c r="K12416" s="375"/>
      <c r="L12416" s="376"/>
      <c r="M12416" s="376"/>
      <c r="N12416" s="376"/>
      <c r="O12416" s="375"/>
      <c r="P12416" s="375"/>
      <c r="Q12416" s="376"/>
      <c r="R12416" s="376"/>
    </row>
    <row r="12417" spans="1:18" ht="11">
      <c r="A12417" s="375"/>
      <c r="B12417" s="375"/>
      <c r="C12417" s="375"/>
      <c r="D12417" s="375"/>
      <c r="E12417" s="375"/>
      <c r="F12417" s="375"/>
      <c r="G12417" s="375"/>
      <c r="H12417" s="376"/>
      <c r="I12417" s="375"/>
      <c r="J12417" s="375"/>
      <c r="K12417" s="375"/>
      <c r="L12417" s="376"/>
      <c r="M12417" s="376"/>
      <c r="N12417" s="376"/>
      <c r="O12417" s="375"/>
      <c r="P12417" s="375"/>
      <c r="Q12417" s="376"/>
      <c r="R12417" s="376"/>
    </row>
    <row r="12418" spans="1:18" ht="11">
      <c r="A12418" s="375"/>
      <c r="B12418" s="375"/>
      <c r="C12418" s="375"/>
      <c r="D12418" s="375"/>
      <c r="E12418" s="375"/>
      <c r="F12418" s="375"/>
      <c r="G12418" s="375"/>
      <c r="H12418" s="376"/>
      <c r="I12418" s="375"/>
      <c r="J12418" s="375"/>
      <c r="K12418" s="375"/>
      <c r="L12418" s="376"/>
      <c r="M12418" s="376"/>
      <c r="N12418" s="376"/>
      <c r="O12418" s="375"/>
      <c r="P12418" s="375"/>
      <c r="Q12418" s="376"/>
      <c r="R12418" s="376"/>
    </row>
    <row r="12419" spans="1:18" ht="11">
      <c r="A12419" s="375"/>
      <c r="B12419" s="375"/>
      <c r="C12419" s="375"/>
      <c r="D12419" s="375"/>
      <c r="E12419" s="375"/>
      <c r="F12419" s="375"/>
      <c r="G12419" s="375"/>
      <c r="H12419" s="376"/>
      <c r="I12419" s="375"/>
      <c r="J12419" s="375"/>
      <c r="K12419" s="375"/>
      <c r="L12419" s="376"/>
      <c r="M12419" s="376"/>
      <c r="N12419" s="376"/>
      <c r="O12419" s="375"/>
      <c r="P12419" s="375"/>
      <c r="Q12419" s="376"/>
      <c r="R12419" s="376"/>
    </row>
    <row r="12420" spans="1:18" ht="11">
      <c r="A12420" s="375"/>
      <c r="B12420" s="375"/>
      <c r="C12420" s="375"/>
      <c r="D12420" s="375"/>
      <c r="E12420" s="375"/>
      <c r="F12420" s="375"/>
      <c r="G12420" s="375"/>
      <c r="H12420" s="376"/>
      <c r="I12420" s="375"/>
      <c r="J12420" s="375"/>
      <c r="K12420" s="375"/>
      <c r="L12420" s="376"/>
      <c r="M12420" s="376"/>
      <c r="N12420" s="376"/>
      <c r="O12420" s="375"/>
      <c r="P12420" s="375"/>
      <c r="Q12420" s="376"/>
      <c r="R12420" s="376"/>
    </row>
    <row r="12421" spans="1:18" ht="11">
      <c r="A12421" s="375"/>
      <c r="B12421" s="375"/>
      <c r="C12421" s="375"/>
      <c r="D12421" s="375"/>
      <c r="E12421" s="375"/>
      <c r="F12421" s="375"/>
      <c r="G12421" s="375"/>
      <c r="H12421" s="376"/>
      <c r="I12421" s="375"/>
      <c r="J12421" s="375"/>
      <c r="K12421" s="375"/>
      <c r="L12421" s="376"/>
      <c r="M12421" s="376"/>
      <c r="N12421" s="376"/>
      <c r="O12421" s="375"/>
      <c r="P12421" s="375"/>
      <c r="Q12421" s="376"/>
      <c r="R12421" s="376"/>
    </row>
    <row r="12422" spans="1:18" ht="11">
      <c r="A12422" s="375"/>
      <c r="B12422" s="375"/>
      <c r="C12422" s="375"/>
      <c r="D12422" s="375"/>
      <c r="E12422" s="375"/>
      <c r="F12422" s="375"/>
      <c r="G12422" s="375"/>
      <c r="H12422" s="376"/>
      <c r="I12422" s="375"/>
      <c r="J12422" s="376"/>
      <c r="K12422" s="375"/>
      <c r="L12422" s="376"/>
      <c r="M12422" s="376"/>
      <c r="N12422" s="376"/>
      <c r="O12422" s="375"/>
      <c r="P12422" s="375"/>
      <c r="Q12422" s="376"/>
      <c r="R12422" s="376"/>
    </row>
    <row r="12423" spans="1:18" ht="11">
      <c r="A12423" s="375"/>
      <c r="B12423" s="375"/>
      <c r="C12423" s="375"/>
      <c r="D12423" s="375"/>
      <c r="E12423" s="375"/>
      <c r="F12423" s="375"/>
      <c r="G12423" s="375"/>
      <c r="H12423" s="376"/>
      <c r="I12423" s="375"/>
      <c r="J12423" s="375"/>
      <c r="K12423" s="375"/>
      <c r="L12423" s="376"/>
      <c r="M12423" s="376"/>
      <c r="N12423" s="376"/>
      <c r="O12423" s="375"/>
      <c r="P12423" s="375"/>
      <c r="Q12423" s="376"/>
      <c r="R12423" s="376"/>
    </row>
    <row r="12424" spans="1:18" ht="11">
      <c r="A12424" s="375"/>
      <c r="B12424" s="375"/>
      <c r="C12424" s="375"/>
      <c r="D12424" s="375"/>
      <c r="E12424" s="375"/>
      <c r="F12424" s="375"/>
      <c r="G12424" s="375"/>
      <c r="H12424" s="376"/>
      <c r="I12424" s="375"/>
      <c r="J12424" s="375"/>
      <c r="K12424" s="375"/>
      <c r="L12424" s="376"/>
      <c r="M12424" s="376"/>
      <c r="N12424" s="376"/>
      <c r="O12424" s="375"/>
      <c r="P12424" s="375"/>
      <c r="Q12424" s="376"/>
      <c r="R12424" s="376"/>
    </row>
    <row r="12425" spans="1:18" ht="11">
      <c r="A12425" s="375"/>
      <c r="B12425" s="375"/>
      <c r="C12425" s="375"/>
      <c r="D12425" s="375"/>
      <c r="E12425" s="375"/>
      <c r="F12425" s="375"/>
      <c r="G12425" s="375"/>
      <c r="H12425" s="376"/>
      <c r="I12425" s="375"/>
      <c r="J12425" s="375"/>
      <c r="K12425" s="375"/>
      <c r="L12425" s="376"/>
      <c r="M12425" s="376"/>
      <c r="N12425" s="376"/>
      <c r="O12425" s="375"/>
      <c r="P12425" s="375"/>
      <c r="Q12425" s="376"/>
      <c r="R12425" s="376"/>
    </row>
    <row r="12426" spans="1:18" ht="11">
      <c r="A12426" s="375"/>
      <c r="B12426" s="375"/>
      <c r="C12426" s="375"/>
      <c r="D12426" s="375"/>
      <c r="E12426" s="375"/>
      <c r="F12426" s="375"/>
      <c r="G12426" s="375"/>
      <c r="H12426" s="376"/>
      <c r="I12426" s="375"/>
      <c r="J12426" s="375"/>
      <c r="K12426" s="375"/>
      <c r="L12426" s="376"/>
      <c r="M12426" s="376"/>
      <c r="N12426" s="376"/>
      <c r="O12426" s="375"/>
      <c r="P12426" s="375"/>
      <c r="Q12426" s="376"/>
      <c r="R12426" s="376"/>
    </row>
    <row r="12427" spans="1:18" ht="11">
      <c r="A12427" s="375"/>
      <c r="B12427" s="375"/>
      <c r="C12427" s="375"/>
      <c r="D12427" s="375"/>
      <c r="E12427" s="375"/>
      <c r="F12427" s="375"/>
      <c r="G12427" s="375"/>
      <c r="H12427" s="376"/>
      <c r="I12427" s="375"/>
      <c r="J12427" s="375"/>
      <c r="K12427" s="375"/>
      <c r="L12427" s="376"/>
      <c r="M12427" s="376"/>
      <c r="N12427" s="376"/>
      <c r="O12427" s="375"/>
      <c r="P12427" s="375"/>
      <c r="Q12427" s="376"/>
      <c r="R12427" s="376"/>
    </row>
    <row r="12428" spans="1:18" ht="11">
      <c r="A12428" s="375"/>
      <c r="B12428" s="375"/>
      <c r="C12428" s="375"/>
      <c r="D12428" s="375"/>
      <c r="E12428" s="375"/>
      <c r="F12428" s="375"/>
      <c r="G12428" s="375"/>
      <c r="H12428" s="376"/>
      <c r="I12428" s="375"/>
      <c r="J12428" s="375"/>
      <c r="K12428" s="375"/>
      <c r="L12428" s="376"/>
      <c r="M12428" s="376"/>
      <c r="N12428" s="376"/>
      <c r="O12428" s="375"/>
      <c r="P12428" s="375"/>
      <c r="Q12428" s="376"/>
      <c r="R12428" s="376"/>
    </row>
    <row r="12429" spans="1:18" ht="11">
      <c r="A12429" s="375"/>
      <c r="B12429" s="375"/>
      <c r="C12429" s="375"/>
      <c r="D12429" s="375"/>
      <c r="E12429" s="375"/>
      <c r="F12429" s="375"/>
      <c r="G12429" s="375"/>
      <c r="H12429" s="376"/>
      <c r="I12429" s="375"/>
      <c r="J12429" s="375"/>
      <c r="K12429" s="375"/>
      <c r="L12429" s="376"/>
      <c r="M12429" s="376"/>
      <c r="N12429" s="376"/>
      <c r="O12429" s="375"/>
      <c r="P12429" s="375"/>
      <c r="Q12429" s="376"/>
      <c r="R12429" s="376"/>
    </row>
    <row r="12430" spans="1:18" ht="11">
      <c r="A12430" s="375"/>
      <c r="B12430" s="375"/>
      <c r="C12430" s="375"/>
      <c r="D12430" s="375"/>
      <c r="E12430" s="375"/>
      <c r="F12430" s="375"/>
      <c r="G12430" s="375"/>
      <c r="H12430" s="376"/>
      <c r="I12430" s="375"/>
      <c r="J12430" s="375"/>
      <c r="K12430" s="375"/>
      <c r="L12430" s="376"/>
      <c r="M12430" s="376"/>
      <c r="N12430" s="376"/>
      <c r="O12430" s="375"/>
      <c r="P12430" s="375"/>
      <c r="Q12430" s="376"/>
      <c r="R12430" s="376"/>
    </row>
    <row r="12431" spans="1:18" ht="11">
      <c r="A12431" s="375"/>
      <c r="B12431" s="375"/>
      <c r="C12431" s="375"/>
      <c r="D12431" s="375"/>
      <c r="E12431" s="375"/>
      <c r="F12431" s="375"/>
      <c r="G12431" s="375"/>
      <c r="H12431" s="376"/>
      <c r="I12431" s="375"/>
      <c r="J12431" s="375"/>
      <c r="K12431" s="375"/>
      <c r="L12431" s="376"/>
      <c r="M12431" s="376"/>
      <c r="N12431" s="376"/>
      <c r="O12431" s="375"/>
      <c r="P12431" s="375"/>
      <c r="Q12431" s="376"/>
      <c r="R12431" s="376"/>
    </row>
    <row r="12432" spans="1:18" ht="11">
      <c r="A12432" s="375"/>
      <c r="B12432" s="375"/>
      <c r="C12432" s="375"/>
      <c r="D12432" s="375"/>
      <c r="E12432" s="375"/>
      <c r="F12432" s="375"/>
      <c r="G12432" s="375"/>
      <c r="H12432" s="376"/>
      <c r="I12432" s="375"/>
      <c r="J12432" s="375"/>
      <c r="K12432" s="375"/>
      <c r="L12432" s="376"/>
      <c r="M12432" s="376"/>
      <c r="N12432" s="376"/>
      <c r="O12432" s="375"/>
      <c r="P12432" s="375"/>
      <c r="Q12432" s="376"/>
      <c r="R12432" s="376"/>
    </row>
    <row r="12433" spans="1:18" ht="11">
      <c r="A12433" s="375"/>
      <c r="B12433" s="375"/>
      <c r="C12433" s="375"/>
      <c r="D12433" s="375"/>
      <c r="E12433" s="375"/>
      <c r="F12433" s="375"/>
      <c r="G12433" s="375"/>
      <c r="H12433" s="376"/>
      <c r="I12433" s="375"/>
      <c r="J12433" s="375"/>
      <c r="K12433" s="375"/>
      <c r="L12433" s="376"/>
      <c r="M12433" s="376"/>
      <c r="N12433" s="376"/>
      <c r="O12433" s="375"/>
      <c r="P12433" s="375"/>
      <c r="Q12433" s="376"/>
      <c r="R12433" s="376"/>
    </row>
    <row r="12434" spans="1:18" ht="11">
      <c r="A12434" s="375"/>
      <c r="B12434" s="375"/>
      <c r="C12434" s="375"/>
      <c r="D12434" s="375"/>
      <c r="E12434" s="375"/>
      <c r="F12434" s="375"/>
      <c r="G12434" s="375"/>
      <c r="H12434" s="376"/>
      <c r="I12434" s="375"/>
      <c r="J12434" s="375"/>
      <c r="K12434" s="375"/>
      <c r="L12434" s="376"/>
      <c r="M12434" s="376"/>
      <c r="N12434" s="376"/>
      <c r="O12434" s="375"/>
      <c r="P12434" s="375"/>
      <c r="Q12434" s="376"/>
      <c r="R12434" s="376"/>
    </row>
    <row r="12435" spans="1:18" ht="11">
      <c r="A12435" s="375"/>
      <c r="B12435" s="375"/>
      <c r="C12435" s="375"/>
      <c r="D12435" s="375"/>
      <c r="E12435" s="375"/>
      <c r="F12435" s="375"/>
      <c r="G12435" s="375"/>
      <c r="H12435" s="376"/>
      <c r="I12435" s="375"/>
      <c r="J12435" s="375"/>
      <c r="K12435" s="375"/>
      <c r="L12435" s="376"/>
      <c r="M12435" s="376"/>
      <c r="N12435" s="376"/>
      <c r="O12435" s="375"/>
      <c r="P12435" s="375"/>
      <c r="Q12435" s="376"/>
      <c r="R12435" s="376"/>
    </row>
    <row r="12436" spans="1:18" ht="11">
      <c r="A12436" s="375"/>
      <c r="B12436" s="375"/>
      <c r="C12436" s="375"/>
      <c r="D12436" s="375"/>
      <c r="E12436" s="375"/>
      <c r="F12436" s="375"/>
      <c r="G12436" s="375"/>
      <c r="H12436" s="376"/>
      <c r="I12436" s="375"/>
      <c r="J12436" s="375"/>
      <c r="K12436" s="375"/>
      <c r="L12436" s="376"/>
      <c r="M12436" s="376"/>
      <c r="N12436" s="376"/>
      <c r="O12436" s="375"/>
      <c r="P12436" s="375"/>
      <c r="Q12436" s="376"/>
      <c r="R12436" s="376"/>
    </row>
    <row r="12437" spans="1:18" ht="11">
      <c r="A12437" s="375"/>
      <c r="B12437" s="375"/>
      <c r="C12437" s="375"/>
      <c r="D12437" s="375"/>
      <c r="E12437" s="375"/>
      <c r="F12437" s="375"/>
      <c r="G12437" s="375"/>
      <c r="H12437" s="376"/>
      <c r="I12437" s="375"/>
      <c r="J12437" s="375"/>
      <c r="K12437" s="375"/>
      <c r="L12437" s="376"/>
      <c r="M12437" s="376"/>
      <c r="N12437" s="376"/>
      <c r="O12437" s="375"/>
      <c r="P12437" s="375"/>
      <c r="Q12437" s="376"/>
      <c r="R12437" s="376"/>
    </row>
    <row r="12438" spans="1:18" ht="11">
      <c r="A12438" s="375"/>
      <c r="B12438" s="375"/>
      <c r="C12438" s="375"/>
      <c r="D12438" s="375"/>
      <c r="E12438" s="375"/>
      <c r="F12438" s="375"/>
      <c r="G12438" s="375"/>
      <c r="H12438" s="376"/>
      <c r="I12438" s="375"/>
      <c r="J12438" s="375"/>
      <c r="K12438" s="375"/>
      <c r="L12438" s="376"/>
      <c r="M12438" s="376"/>
      <c r="N12438" s="376"/>
      <c r="O12438" s="375"/>
      <c r="P12438" s="375"/>
      <c r="Q12438" s="376"/>
      <c r="R12438" s="376"/>
    </row>
    <row r="12439" spans="1:18" ht="11">
      <c r="A12439" s="375"/>
      <c r="B12439" s="375"/>
      <c r="C12439" s="375"/>
      <c r="D12439" s="375"/>
      <c r="E12439" s="375"/>
      <c r="F12439" s="375"/>
      <c r="G12439" s="375"/>
      <c r="H12439" s="376"/>
      <c r="I12439" s="375"/>
      <c r="J12439" s="375"/>
      <c r="K12439" s="375"/>
      <c r="L12439" s="376"/>
      <c r="M12439" s="376"/>
      <c r="N12439" s="376"/>
      <c r="O12439" s="375"/>
      <c r="P12439" s="375"/>
      <c r="Q12439" s="376"/>
      <c r="R12439" s="376"/>
    </row>
    <row r="12440" spans="1:18" ht="11">
      <c r="A12440" s="375"/>
      <c r="B12440" s="375"/>
      <c r="C12440" s="375"/>
      <c r="D12440" s="375"/>
      <c r="E12440" s="375"/>
      <c r="F12440" s="375"/>
      <c r="G12440" s="375"/>
      <c r="H12440" s="376"/>
      <c r="I12440" s="375"/>
      <c r="J12440" s="375"/>
      <c r="K12440" s="375"/>
      <c r="L12440" s="376"/>
      <c r="M12440" s="376"/>
      <c r="N12440" s="376"/>
      <c r="O12440" s="375"/>
      <c r="P12440" s="375"/>
      <c r="Q12440" s="376"/>
      <c r="R12440" s="376"/>
    </row>
    <row r="12441" spans="1:18" ht="11">
      <c r="A12441" s="375"/>
      <c r="B12441" s="375"/>
      <c r="C12441" s="375"/>
      <c r="D12441" s="375"/>
      <c r="E12441" s="375"/>
      <c r="F12441" s="375"/>
      <c r="G12441" s="375"/>
      <c r="H12441" s="376"/>
      <c r="I12441" s="375"/>
      <c r="J12441" s="375"/>
      <c r="K12441" s="375"/>
      <c r="L12441" s="376"/>
      <c r="M12441" s="376"/>
      <c r="N12441" s="376"/>
      <c r="O12441" s="375"/>
      <c r="P12441" s="375"/>
      <c r="Q12441" s="376"/>
      <c r="R12441" s="376"/>
    </row>
    <row r="12442" spans="1:18" ht="11">
      <c r="A12442" s="375"/>
      <c r="B12442" s="375"/>
      <c r="C12442" s="375"/>
      <c r="D12442" s="375"/>
      <c r="E12442" s="375"/>
      <c r="F12442" s="375"/>
      <c r="G12442" s="375"/>
      <c r="H12442" s="376"/>
      <c r="I12442" s="375"/>
      <c r="J12442" s="375"/>
      <c r="K12442" s="375"/>
      <c r="L12442" s="376"/>
      <c r="M12442" s="376"/>
      <c r="N12442" s="376"/>
      <c r="O12442" s="375"/>
      <c r="P12442" s="375"/>
      <c r="Q12442" s="376"/>
      <c r="R12442" s="376"/>
    </row>
    <row r="12443" spans="1:18" ht="11">
      <c r="A12443" s="375"/>
      <c r="B12443" s="375"/>
      <c r="C12443" s="375"/>
      <c r="D12443" s="375"/>
      <c r="E12443" s="375"/>
      <c r="F12443" s="375"/>
      <c r="G12443" s="375"/>
      <c r="H12443" s="376"/>
      <c r="I12443" s="375"/>
      <c r="J12443" s="375"/>
      <c r="K12443" s="375"/>
      <c r="L12443" s="376"/>
      <c r="M12443" s="376"/>
      <c r="N12443" s="376"/>
      <c r="O12443" s="375"/>
      <c r="P12443" s="375"/>
      <c r="Q12443" s="376"/>
      <c r="R12443" s="376"/>
    </row>
    <row r="12444" spans="1:18" ht="11">
      <c r="A12444" s="375"/>
      <c r="B12444" s="375"/>
      <c r="C12444" s="375"/>
      <c r="D12444" s="375"/>
      <c r="E12444" s="375"/>
      <c r="F12444" s="375"/>
      <c r="G12444" s="375"/>
      <c r="H12444" s="376"/>
      <c r="I12444" s="375"/>
      <c r="J12444" s="375"/>
      <c r="K12444" s="375"/>
      <c r="L12444" s="376"/>
      <c r="M12444" s="376"/>
      <c r="N12444" s="376"/>
      <c r="O12444" s="375"/>
      <c r="P12444" s="375"/>
      <c r="Q12444" s="376"/>
      <c r="R12444" s="376"/>
    </row>
    <row r="12445" spans="1:18" ht="11">
      <c r="A12445" s="375"/>
      <c r="B12445" s="375"/>
      <c r="C12445" s="375"/>
      <c r="D12445" s="375"/>
      <c r="E12445" s="375"/>
      <c r="F12445" s="375"/>
      <c r="G12445" s="375"/>
      <c r="H12445" s="376"/>
      <c r="I12445" s="375"/>
      <c r="J12445" s="375"/>
      <c r="K12445" s="375"/>
      <c r="L12445" s="376"/>
      <c r="M12445" s="376"/>
      <c r="N12445" s="376"/>
      <c r="O12445" s="375"/>
      <c r="P12445" s="375"/>
      <c r="Q12445" s="376"/>
      <c r="R12445" s="376"/>
    </row>
    <row r="12446" spans="1:18" ht="11">
      <c r="A12446" s="375"/>
      <c r="B12446" s="375"/>
      <c r="C12446" s="375"/>
      <c r="D12446" s="375"/>
      <c r="E12446" s="375"/>
      <c r="F12446" s="375"/>
      <c r="G12446" s="375"/>
      <c r="H12446" s="376"/>
      <c r="I12446" s="375"/>
      <c r="J12446" s="375"/>
      <c r="K12446" s="375"/>
      <c r="L12446" s="376"/>
      <c r="M12446" s="376"/>
      <c r="N12446" s="376"/>
      <c r="O12446" s="375"/>
      <c r="P12446" s="375"/>
      <c r="Q12446" s="376"/>
      <c r="R12446" s="376"/>
    </row>
    <row r="12447" spans="1:18" ht="11">
      <c r="A12447" s="375"/>
      <c r="B12447" s="375"/>
      <c r="C12447" s="375"/>
      <c r="D12447" s="375"/>
      <c r="E12447" s="375"/>
      <c r="F12447" s="375"/>
      <c r="G12447" s="375"/>
      <c r="H12447" s="376"/>
      <c r="I12447" s="375"/>
      <c r="J12447" s="375"/>
      <c r="K12447" s="375"/>
      <c r="L12447" s="376"/>
      <c r="M12447" s="376"/>
      <c r="N12447" s="375"/>
      <c r="O12447" s="375"/>
      <c r="P12447" s="375"/>
      <c r="Q12447" s="376"/>
      <c r="R12447" s="375"/>
    </row>
    <row r="12448" spans="1:18" ht="11">
      <c r="A12448" s="375"/>
      <c r="B12448" s="375"/>
      <c r="C12448" s="375"/>
      <c r="D12448" s="375"/>
      <c r="E12448" s="375"/>
      <c r="F12448" s="375"/>
      <c r="G12448" s="375"/>
      <c r="H12448" s="376"/>
      <c r="I12448" s="375"/>
      <c r="J12448" s="375"/>
      <c r="K12448" s="375"/>
      <c r="L12448" s="376"/>
      <c r="M12448" s="376"/>
      <c r="N12448" s="375"/>
      <c r="O12448" s="375"/>
      <c r="P12448" s="375"/>
      <c r="Q12448" s="376"/>
      <c r="R12448" s="375"/>
    </row>
    <row r="12449" spans="1:18" ht="11">
      <c r="A12449" s="375"/>
      <c r="B12449" s="375"/>
      <c r="C12449" s="375"/>
      <c r="D12449" s="375"/>
      <c r="E12449" s="375"/>
      <c r="F12449" s="375"/>
      <c r="G12449" s="375"/>
      <c r="H12449" s="376"/>
      <c r="I12449" s="375"/>
      <c r="J12449" s="375"/>
      <c r="K12449" s="375"/>
      <c r="L12449" s="376"/>
      <c r="M12449" s="376"/>
      <c r="N12449" s="376"/>
      <c r="O12449" s="375"/>
      <c r="P12449" s="375"/>
      <c r="Q12449" s="376"/>
      <c r="R12449" s="376"/>
    </row>
    <row r="12450" spans="1:18" ht="11">
      <c r="A12450" s="375"/>
      <c r="B12450" s="375"/>
      <c r="C12450" s="375"/>
      <c r="D12450" s="375"/>
      <c r="E12450" s="375"/>
      <c r="F12450" s="375"/>
      <c r="G12450" s="375"/>
      <c r="H12450" s="376"/>
      <c r="I12450" s="375"/>
      <c r="J12450" s="375"/>
      <c r="K12450" s="375"/>
      <c r="L12450" s="376"/>
      <c r="M12450" s="376"/>
      <c r="N12450" s="376"/>
      <c r="O12450" s="375"/>
      <c r="P12450" s="375"/>
      <c r="Q12450" s="376"/>
      <c r="R12450" s="376"/>
    </row>
    <row r="12451" spans="1:18" ht="11">
      <c r="A12451" s="375"/>
      <c r="B12451" s="375"/>
      <c r="C12451" s="375"/>
      <c r="D12451" s="375"/>
      <c r="E12451" s="375"/>
      <c r="F12451" s="375"/>
      <c r="G12451" s="375"/>
      <c r="H12451" s="376"/>
      <c r="I12451" s="375"/>
      <c r="J12451" s="375"/>
      <c r="K12451" s="375"/>
      <c r="L12451" s="376"/>
      <c r="M12451" s="376"/>
      <c r="N12451" s="376"/>
      <c r="O12451" s="375"/>
      <c r="P12451" s="375"/>
      <c r="Q12451" s="376"/>
      <c r="R12451" s="376"/>
    </row>
    <row r="12452" spans="1:18" ht="11">
      <c r="A12452" s="375"/>
      <c r="B12452" s="375"/>
      <c r="C12452" s="375"/>
      <c r="D12452" s="375"/>
      <c r="E12452" s="375"/>
      <c r="F12452" s="375"/>
      <c r="G12452" s="375"/>
      <c r="H12452" s="376"/>
      <c r="I12452" s="375"/>
      <c r="J12452" s="375"/>
      <c r="K12452" s="375"/>
      <c r="L12452" s="376"/>
      <c r="M12452" s="376"/>
      <c r="N12452" s="376"/>
      <c r="O12452" s="375"/>
      <c r="P12452" s="375"/>
      <c r="Q12452" s="376"/>
      <c r="R12452" s="376"/>
    </row>
    <row r="12453" spans="1:18" ht="11">
      <c r="A12453" s="375"/>
      <c r="B12453" s="375"/>
      <c r="C12453" s="375"/>
      <c r="D12453" s="375"/>
      <c r="E12453" s="375"/>
      <c r="F12453" s="375"/>
      <c r="G12453" s="375"/>
      <c r="H12453" s="376"/>
      <c r="I12453" s="375"/>
      <c r="J12453" s="375"/>
      <c r="K12453" s="375"/>
      <c r="L12453" s="376"/>
      <c r="M12453" s="376"/>
      <c r="N12453" s="376"/>
      <c r="O12453" s="375"/>
      <c r="P12453" s="375"/>
      <c r="Q12453" s="376"/>
      <c r="R12453" s="376"/>
    </row>
    <row r="12454" spans="1:18" ht="11">
      <c r="A12454" s="375"/>
      <c r="B12454" s="375"/>
      <c r="C12454" s="375"/>
      <c r="D12454" s="375"/>
      <c r="E12454" s="375"/>
      <c r="F12454" s="375"/>
      <c r="G12454" s="375"/>
      <c r="H12454" s="376"/>
      <c r="I12454" s="375"/>
      <c r="J12454" s="375"/>
      <c r="K12454" s="375"/>
      <c r="L12454" s="376"/>
      <c r="M12454" s="376"/>
      <c r="N12454" s="376"/>
      <c r="O12454" s="375"/>
      <c r="P12454" s="375"/>
      <c r="Q12454" s="376"/>
      <c r="R12454" s="376"/>
    </row>
    <row r="12455" spans="1:18" ht="11">
      <c r="A12455" s="375"/>
      <c r="B12455" s="375"/>
      <c r="C12455" s="375"/>
      <c r="D12455" s="375"/>
      <c r="E12455" s="375"/>
      <c r="F12455" s="375"/>
      <c r="G12455" s="375"/>
      <c r="H12455" s="376"/>
      <c r="I12455" s="375"/>
      <c r="J12455" s="375"/>
      <c r="K12455" s="375"/>
      <c r="L12455" s="376"/>
      <c r="M12455" s="376"/>
      <c r="N12455" s="376"/>
      <c r="O12455" s="375"/>
      <c r="P12455" s="375"/>
      <c r="Q12455" s="376"/>
      <c r="R12455" s="376"/>
    </row>
    <row r="12456" spans="1:18" ht="11">
      <c r="A12456" s="375"/>
      <c r="B12456" s="375"/>
      <c r="C12456" s="375"/>
      <c r="D12456" s="375"/>
      <c r="E12456" s="375"/>
      <c r="F12456" s="375"/>
      <c r="G12456" s="375"/>
      <c r="H12456" s="376"/>
      <c r="I12456" s="375"/>
      <c r="J12456" s="375"/>
      <c r="K12456" s="375"/>
      <c r="L12456" s="376"/>
      <c r="M12456" s="376"/>
      <c r="N12456" s="376"/>
      <c r="O12456" s="375"/>
      <c r="P12456" s="375"/>
      <c r="Q12456" s="376"/>
      <c r="R12456" s="376"/>
    </row>
    <row r="12457" spans="1:18" ht="11">
      <c r="A12457" s="375"/>
      <c r="B12457" s="375"/>
      <c r="C12457" s="375"/>
      <c r="D12457" s="375"/>
      <c r="E12457" s="375"/>
      <c r="F12457" s="375"/>
      <c r="G12457" s="375"/>
      <c r="H12457" s="376"/>
      <c r="I12457" s="375"/>
      <c r="J12457" s="375"/>
      <c r="K12457" s="375"/>
      <c r="L12457" s="376"/>
      <c r="M12457" s="376"/>
      <c r="N12457" s="376"/>
      <c r="O12457" s="375"/>
      <c r="P12457" s="375"/>
      <c r="Q12457" s="376"/>
      <c r="R12457" s="376"/>
    </row>
    <row r="12458" spans="1:18" ht="11">
      <c r="A12458" s="375"/>
      <c r="B12458" s="375"/>
      <c r="C12458" s="375"/>
      <c r="D12458" s="375"/>
      <c r="E12458" s="375"/>
      <c r="F12458" s="375"/>
      <c r="G12458" s="375"/>
      <c r="H12458" s="376"/>
      <c r="I12458" s="375"/>
      <c r="J12458" s="375"/>
      <c r="K12458" s="375"/>
      <c r="L12458" s="376"/>
      <c r="M12458" s="376"/>
      <c r="N12458" s="376"/>
      <c r="O12458" s="375"/>
      <c r="P12458" s="375"/>
      <c r="Q12458" s="376"/>
      <c r="R12458" s="376"/>
    </row>
    <row r="12459" spans="1:18" ht="11">
      <c r="A12459" s="375"/>
      <c r="B12459" s="375"/>
      <c r="C12459" s="375"/>
      <c r="D12459" s="375"/>
      <c r="E12459" s="375"/>
      <c r="F12459" s="375"/>
      <c r="G12459" s="375"/>
      <c r="H12459" s="376"/>
      <c r="I12459" s="375"/>
      <c r="J12459" s="375"/>
      <c r="K12459" s="375"/>
      <c r="L12459" s="376"/>
      <c r="M12459" s="376"/>
      <c r="N12459" s="376"/>
      <c r="O12459" s="375"/>
      <c r="P12459" s="375"/>
      <c r="Q12459" s="376"/>
      <c r="R12459" s="376"/>
    </row>
    <row r="12460" spans="1:18" ht="11">
      <c r="A12460" s="375"/>
      <c r="B12460" s="375"/>
      <c r="C12460" s="375"/>
      <c r="D12460" s="375"/>
      <c r="E12460" s="375"/>
      <c r="F12460" s="375"/>
      <c r="G12460" s="375"/>
      <c r="H12460" s="376"/>
      <c r="I12460" s="375"/>
      <c r="J12460" s="375"/>
      <c r="K12460" s="375"/>
      <c r="L12460" s="376"/>
      <c r="M12460" s="376"/>
      <c r="N12460" s="375"/>
      <c r="O12460" s="375"/>
      <c r="P12460" s="375"/>
      <c r="Q12460" s="376"/>
      <c r="R12460" s="375"/>
    </row>
    <row r="12461" spans="1:18" ht="11">
      <c r="A12461" s="375"/>
      <c r="B12461" s="375"/>
      <c r="C12461" s="375"/>
      <c r="D12461" s="375"/>
      <c r="E12461" s="375"/>
      <c r="F12461" s="375"/>
      <c r="G12461" s="375"/>
      <c r="H12461" s="376"/>
      <c r="I12461" s="375"/>
      <c r="J12461" s="375"/>
      <c r="K12461" s="375"/>
      <c r="L12461" s="376"/>
      <c r="M12461" s="376"/>
      <c r="N12461" s="375"/>
      <c r="O12461" s="375"/>
      <c r="P12461" s="375"/>
      <c r="Q12461" s="376"/>
      <c r="R12461" s="375"/>
    </row>
    <row r="12462" spans="1:18" ht="11">
      <c r="A12462" s="375"/>
      <c r="B12462" s="375"/>
      <c r="C12462" s="375"/>
      <c r="D12462" s="375"/>
      <c r="E12462" s="375"/>
      <c r="F12462" s="375"/>
      <c r="G12462" s="375"/>
      <c r="H12462" s="376"/>
      <c r="I12462" s="375"/>
      <c r="J12462" s="375"/>
      <c r="K12462" s="375"/>
      <c r="L12462" s="376"/>
      <c r="M12462" s="376"/>
      <c r="N12462" s="375"/>
      <c r="O12462" s="375"/>
      <c r="P12462" s="375"/>
      <c r="Q12462" s="376"/>
      <c r="R12462" s="375"/>
    </row>
    <row r="12463" spans="1:18" ht="11">
      <c r="A12463" s="375"/>
      <c r="B12463" s="375"/>
      <c r="C12463" s="375"/>
      <c r="D12463" s="375"/>
      <c r="E12463" s="375"/>
      <c r="F12463" s="375"/>
      <c r="G12463" s="375"/>
      <c r="H12463" s="376"/>
      <c r="I12463" s="375"/>
      <c r="J12463" s="375"/>
      <c r="K12463" s="375"/>
      <c r="L12463" s="376"/>
      <c r="M12463" s="376"/>
      <c r="N12463" s="375"/>
      <c r="O12463" s="375"/>
      <c r="P12463" s="375"/>
      <c r="Q12463" s="376"/>
      <c r="R12463" s="375"/>
    </row>
    <row r="12464" spans="1:18" ht="11">
      <c r="A12464" s="375"/>
      <c r="B12464" s="375"/>
      <c r="C12464" s="375"/>
      <c r="D12464" s="375"/>
      <c r="E12464" s="375"/>
      <c r="F12464" s="375"/>
      <c r="G12464" s="375"/>
      <c r="H12464" s="376"/>
      <c r="I12464" s="375"/>
      <c r="J12464" s="375"/>
      <c r="K12464" s="375"/>
      <c r="L12464" s="376"/>
      <c r="M12464" s="376"/>
      <c r="N12464" s="375"/>
      <c r="O12464" s="375"/>
      <c r="P12464" s="375"/>
      <c r="Q12464" s="376"/>
      <c r="R12464" s="375"/>
    </row>
    <row r="12465" spans="1:18" ht="11">
      <c r="A12465" s="375"/>
      <c r="B12465" s="375"/>
      <c r="C12465" s="375"/>
      <c r="D12465" s="375"/>
      <c r="E12465" s="375"/>
      <c r="F12465" s="375"/>
      <c r="G12465" s="375"/>
      <c r="H12465" s="376"/>
      <c r="I12465" s="375"/>
      <c r="J12465" s="375"/>
      <c r="K12465" s="375"/>
      <c r="L12465" s="376"/>
      <c r="M12465" s="376"/>
      <c r="N12465" s="375"/>
      <c r="O12465" s="375"/>
      <c r="P12465" s="375"/>
      <c r="Q12465" s="376"/>
      <c r="R12465" s="375"/>
    </row>
    <row r="12466" spans="1:18" ht="11">
      <c r="A12466" s="375"/>
      <c r="B12466" s="375"/>
      <c r="C12466" s="375"/>
      <c r="D12466" s="375"/>
      <c r="E12466" s="375"/>
      <c r="F12466" s="375"/>
      <c r="G12466" s="375"/>
      <c r="H12466" s="376"/>
      <c r="I12466" s="375"/>
      <c r="J12466" s="375"/>
      <c r="K12466" s="375"/>
      <c r="L12466" s="376"/>
      <c r="M12466" s="376"/>
      <c r="N12466" s="375"/>
      <c r="O12466" s="375"/>
      <c r="P12466" s="375"/>
      <c r="Q12466" s="376"/>
      <c r="R12466" s="375"/>
    </row>
    <row r="12467" spans="1:18" ht="11">
      <c r="A12467" s="375"/>
      <c r="B12467" s="375"/>
      <c r="C12467" s="375"/>
      <c r="D12467" s="375"/>
      <c r="E12467" s="375"/>
      <c r="F12467" s="375"/>
      <c r="G12467" s="375"/>
      <c r="H12467" s="376"/>
      <c r="I12467" s="375"/>
      <c r="J12467" s="376"/>
      <c r="K12467" s="375"/>
      <c r="L12467" s="376"/>
      <c r="M12467" s="376"/>
      <c r="N12467" s="376"/>
      <c r="O12467" s="376"/>
      <c r="P12467" s="375"/>
      <c r="Q12467" s="376"/>
      <c r="R12467" s="376"/>
    </row>
    <row r="12468" spans="1:18" ht="11">
      <c r="A12468" s="375"/>
      <c r="B12468" s="375"/>
      <c r="C12468" s="375"/>
      <c r="D12468" s="375"/>
      <c r="E12468" s="375"/>
      <c r="F12468" s="375"/>
      <c r="G12468" s="375"/>
      <c r="H12468" s="376"/>
      <c r="I12468" s="375"/>
      <c r="J12468" s="375"/>
      <c r="K12468" s="375"/>
      <c r="L12468" s="376"/>
      <c r="M12468" s="376"/>
      <c r="N12468" s="375"/>
      <c r="O12468" s="375"/>
      <c r="P12468" s="375"/>
      <c r="Q12468" s="376"/>
      <c r="R12468" s="375"/>
    </row>
    <row r="12469" spans="1:18" ht="11">
      <c r="A12469" s="375"/>
      <c r="B12469" s="375"/>
      <c r="C12469" s="375"/>
      <c r="D12469" s="375"/>
      <c r="E12469" s="375"/>
      <c r="F12469" s="375"/>
      <c r="G12469" s="375"/>
      <c r="H12469" s="376"/>
      <c r="I12469" s="375"/>
      <c r="J12469" s="375"/>
      <c r="K12469" s="375"/>
      <c r="L12469" s="376"/>
      <c r="M12469" s="376"/>
      <c r="N12469" s="376"/>
      <c r="O12469" s="375"/>
      <c r="P12469" s="375"/>
      <c r="Q12469" s="376"/>
      <c r="R12469" s="375"/>
    </row>
    <row r="12470" spans="1:18" ht="11">
      <c r="A12470" s="375"/>
      <c r="B12470" s="375"/>
      <c r="C12470" s="375"/>
      <c r="D12470" s="375"/>
      <c r="E12470" s="375"/>
      <c r="F12470" s="375"/>
      <c r="G12470" s="375"/>
      <c r="H12470" s="376"/>
      <c r="I12470" s="375"/>
      <c r="J12470" s="375"/>
      <c r="K12470" s="375"/>
      <c r="L12470" s="376"/>
      <c r="M12470" s="376"/>
      <c r="N12470" s="375"/>
      <c r="O12470" s="375"/>
      <c r="P12470" s="375"/>
      <c r="Q12470" s="376"/>
      <c r="R12470" s="375"/>
    </row>
    <row r="12471" spans="1:18" ht="11">
      <c r="A12471" s="375"/>
      <c r="B12471" s="375"/>
      <c r="C12471" s="375"/>
      <c r="D12471" s="375"/>
      <c r="E12471" s="375"/>
      <c r="F12471" s="375"/>
      <c r="G12471" s="375"/>
      <c r="H12471" s="376"/>
      <c r="I12471" s="375"/>
      <c r="J12471" s="375"/>
      <c r="K12471" s="375"/>
      <c r="L12471" s="376"/>
      <c r="M12471" s="376"/>
      <c r="N12471" s="375"/>
      <c r="O12471" s="375"/>
      <c r="P12471" s="375"/>
      <c r="Q12471" s="376"/>
      <c r="R12471" s="375"/>
    </row>
    <row r="12472" spans="1:18" ht="11">
      <c r="A12472" s="375"/>
      <c r="B12472" s="375"/>
      <c r="C12472" s="375"/>
      <c r="D12472" s="375"/>
      <c r="E12472" s="375"/>
      <c r="F12472" s="375"/>
      <c r="G12472" s="375"/>
      <c r="H12472" s="376"/>
      <c r="I12472" s="375"/>
      <c r="J12472" s="375"/>
      <c r="K12472" s="375"/>
      <c r="L12472" s="376"/>
      <c r="M12472" s="376"/>
      <c r="N12472" s="375"/>
      <c r="O12472" s="375"/>
      <c r="P12472" s="375"/>
      <c r="Q12472" s="376"/>
      <c r="R12472" s="375"/>
    </row>
    <row r="12473" spans="1:18" ht="11">
      <c r="A12473" s="375"/>
      <c r="B12473" s="375"/>
      <c r="C12473" s="375"/>
      <c r="D12473" s="375"/>
      <c r="E12473" s="375"/>
      <c r="F12473" s="375"/>
      <c r="G12473" s="375"/>
      <c r="H12473" s="376"/>
      <c r="I12473" s="375"/>
      <c r="J12473" s="375"/>
      <c r="K12473" s="375"/>
      <c r="L12473" s="376"/>
      <c r="M12473" s="376"/>
      <c r="N12473" s="376"/>
      <c r="O12473" s="375"/>
      <c r="P12473" s="375"/>
      <c r="Q12473" s="376"/>
      <c r="R12473" s="376"/>
    </row>
    <row r="12474" spans="1:18" ht="11">
      <c r="A12474" s="375"/>
      <c r="B12474" s="375"/>
      <c r="C12474" s="375"/>
      <c r="D12474" s="375"/>
      <c r="E12474" s="375"/>
      <c r="F12474" s="375"/>
      <c r="G12474" s="375"/>
      <c r="H12474" s="376"/>
      <c r="I12474" s="375"/>
      <c r="J12474" s="375"/>
      <c r="K12474" s="375"/>
      <c r="L12474" s="376"/>
      <c r="M12474" s="376"/>
      <c r="N12474" s="375"/>
      <c r="O12474" s="375"/>
      <c r="P12474" s="375"/>
      <c r="Q12474" s="376"/>
      <c r="R12474" s="375"/>
    </row>
    <row r="12475" spans="1:18" ht="11">
      <c r="A12475" s="375"/>
      <c r="B12475" s="375"/>
      <c r="C12475" s="375"/>
      <c r="D12475" s="375"/>
      <c r="E12475" s="375"/>
      <c r="F12475" s="375"/>
      <c r="G12475" s="375"/>
      <c r="H12475" s="376"/>
      <c r="I12475" s="375"/>
      <c r="J12475" s="375"/>
      <c r="K12475" s="375"/>
      <c r="L12475" s="376"/>
      <c r="M12475" s="376"/>
      <c r="N12475" s="376"/>
      <c r="O12475" s="375"/>
      <c r="P12475" s="375"/>
      <c r="Q12475" s="376"/>
      <c r="R12475" s="376"/>
    </row>
    <row r="12476" spans="1:18" ht="11">
      <c r="A12476" s="375"/>
      <c r="B12476" s="375"/>
      <c r="C12476" s="375"/>
      <c r="D12476" s="375"/>
      <c r="E12476" s="375"/>
      <c r="F12476" s="375"/>
      <c r="G12476" s="375"/>
      <c r="H12476" s="376"/>
      <c r="I12476" s="375"/>
      <c r="J12476" s="375"/>
      <c r="K12476" s="375"/>
      <c r="L12476" s="376"/>
      <c r="M12476" s="376"/>
      <c r="N12476" s="376"/>
      <c r="O12476" s="375"/>
      <c r="P12476" s="375"/>
      <c r="Q12476" s="376"/>
      <c r="R12476" s="376"/>
    </row>
    <row r="12477" spans="1:18" ht="11">
      <c r="A12477" s="375"/>
      <c r="B12477" s="375"/>
      <c r="C12477" s="375"/>
      <c r="D12477" s="375"/>
      <c r="E12477" s="375"/>
      <c r="F12477" s="375"/>
      <c r="G12477" s="375"/>
      <c r="H12477" s="376"/>
      <c r="I12477" s="375"/>
      <c r="J12477" s="375"/>
      <c r="K12477" s="375"/>
      <c r="L12477" s="376"/>
      <c r="M12477" s="376"/>
      <c r="N12477" s="376"/>
      <c r="O12477" s="375"/>
      <c r="P12477" s="375"/>
      <c r="Q12477" s="376"/>
      <c r="R12477" s="376"/>
    </row>
    <row r="12478" spans="1:18" ht="11">
      <c r="A12478" s="375"/>
      <c r="B12478" s="375"/>
      <c r="C12478" s="375"/>
      <c r="D12478" s="375"/>
      <c r="E12478" s="375"/>
      <c r="F12478" s="375"/>
      <c r="G12478" s="375"/>
      <c r="H12478" s="376"/>
      <c r="I12478" s="375"/>
      <c r="J12478" s="376"/>
      <c r="K12478" s="375"/>
      <c r="L12478" s="376"/>
      <c r="M12478" s="376"/>
      <c r="N12478" s="376"/>
      <c r="O12478" s="375"/>
      <c r="P12478" s="375"/>
      <c r="Q12478" s="376"/>
      <c r="R12478" s="376"/>
    </row>
    <row r="12479" spans="1:18" ht="11">
      <c r="A12479" s="375"/>
      <c r="B12479" s="375"/>
      <c r="C12479" s="375"/>
      <c r="D12479" s="375"/>
      <c r="E12479" s="375"/>
      <c r="F12479" s="375"/>
      <c r="G12479" s="375"/>
      <c r="H12479" s="376"/>
      <c r="I12479" s="375"/>
      <c r="J12479" s="375"/>
      <c r="K12479" s="375"/>
      <c r="L12479" s="376"/>
      <c r="M12479" s="376"/>
      <c r="N12479" s="376"/>
      <c r="O12479" s="375"/>
      <c r="P12479" s="375"/>
      <c r="Q12479" s="376"/>
      <c r="R12479" s="376"/>
    </row>
    <row r="12480" spans="1:18" ht="11">
      <c r="A12480" s="375"/>
      <c r="B12480" s="375"/>
      <c r="C12480" s="375"/>
      <c r="D12480" s="375"/>
      <c r="E12480" s="375"/>
      <c r="F12480" s="375"/>
      <c r="G12480" s="375"/>
      <c r="H12480" s="376"/>
      <c r="I12480" s="375"/>
      <c r="J12480" s="375"/>
      <c r="K12480" s="375"/>
      <c r="L12480" s="376"/>
      <c r="M12480" s="376"/>
      <c r="N12480" s="376"/>
      <c r="O12480" s="375"/>
      <c r="P12480" s="375"/>
      <c r="Q12480" s="376"/>
      <c r="R12480" s="376"/>
    </row>
    <row r="12481" spans="1:18" ht="11">
      <c r="A12481" s="375"/>
      <c r="B12481" s="375"/>
      <c r="C12481" s="375"/>
      <c r="D12481" s="375"/>
      <c r="E12481" s="375"/>
      <c r="F12481" s="375"/>
      <c r="G12481" s="375"/>
      <c r="H12481" s="376"/>
      <c r="I12481" s="375"/>
      <c r="J12481" s="375"/>
      <c r="K12481" s="375"/>
      <c r="L12481" s="376"/>
      <c r="M12481" s="376"/>
      <c r="N12481" s="376"/>
      <c r="O12481" s="375"/>
      <c r="P12481" s="375"/>
      <c r="Q12481" s="376"/>
      <c r="R12481" s="376"/>
    </row>
    <row r="12482" spans="1:18" ht="11">
      <c r="A12482" s="375"/>
      <c r="B12482" s="375"/>
      <c r="C12482" s="375"/>
      <c r="D12482" s="375"/>
      <c r="E12482" s="375"/>
      <c r="F12482" s="375"/>
      <c r="G12482" s="375"/>
      <c r="H12482" s="376"/>
      <c r="I12482" s="375"/>
      <c r="J12482" s="375"/>
      <c r="K12482" s="375"/>
      <c r="L12482" s="376"/>
      <c r="M12482" s="376"/>
      <c r="N12482" s="376"/>
      <c r="O12482" s="375"/>
      <c r="P12482" s="375"/>
      <c r="Q12482" s="376"/>
      <c r="R12482" s="376"/>
    </row>
    <row r="12483" spans="1:18" ht="11">
      <c r="A12483" s="375"/>
      <c r="B12483" s="375"/>
      <c r="C12483" s="375"/>
      <c r="D12483" s="375"/>
      <c r="E12483" s="375"/>
      <c r="F12483" s="375"/>
      <c r="G12483" s="375"/>
      <c r="H12483" s="376"/>
      <c r="I12483" s="375"/>
      <c r="J12483" s="376"/>
      <c r="K12483" s="375"/>
      <c r="L12483" s="376"/>
      <c r="M12483" s="376"/>
      <c r="N12483" s="376"/>
      <c r="O12483" s="375"/>
      <c r="P12483" s="375"/>
      <c r="Q12483" s="376"/>
      <c r="R12483" s="376"/>
    </row>
    <row r="12484" spans="1:18" ht="11">
      <c r="A12484" s="375"/>
      <c r="B12484" s="375"/>
      <c r="C12484" s="375"/>
      <c r="D12484" s="375"/>
      <c r="E12484" s="375"/>
      <c r="F12484" s="375"/>
      <c r="G12484" s="375"/>
      <c r="H12484" s="376"/>
      <c r="I12484" s="375"/>
      <c r="J12484" s="375"/>
      <c r="K12484" s="375"/>
      <c r="L12484" s="376"/>
      <c r="M12484" s="376"/>
      <c r="N12484" s="375"/>
      <c r="O12484" s="375"/>
      <c r="P12484" s="375"/>
      <c r="Q12484" s="376"/>
      <c r="R12484" s="375"/>
    </row>
    <row r="12485" spans="1:18" ht="11">
      <c r="A12485" s="375"/>
      <c r="B12485" s="375"/>
      <c r="C12485" s="375"/>
      <c r="D12485" s="375"/>
      <c r="E12485" s="375"/>
      <c r="F12485" s="375"/>
      <c r="G12485" s="375"/>
      <c r="H12485" s="376"/>
      <c r="I12485" s="375"/>
      <c r="J12485" s="375"/>
      <c r="K12485" s="375"/>
      <c r="L12485" s="376"/>
      <c r="M12485" s="376"/>
      <c r="N12485" s="376"/>
      <c r="O12485" s="375"/>
      <c r="P12485" s="375"/>
      <c r="Q12485" s="376"/>
      <c r="R12485" s="376"/>
    </row>
    <row r="12486" spans="1:18" ht="11">
      <c r="A12486" s="375"/>
      <c r="B12486" s="375"/>
      <c r="C12486" s="375"/>
      <c r="D12486" s="375"/>
      <c r="E12486" s="375"/>
      <c r="F12486" s="375"/>
      <c r="G12486" s="375"/>
      <c r="H12486" s="376"/>
      <c r="I12486" s="375"/>
      <c r="J12486" s="375"/>
      <c r="K12486" s="375"/>
      <c r="L12486" s="376"/>
      <c r="M12486" s="376"/>
      <c r="N12486" s="376"/>
      <c r="O12486" s="375"/>
      <c r="P12486" s="375"/>
      <c r="Q12486" s="376"/>
      <c r="R12486" s="376"/>
    </row>
    <row r="12487" spans="1:18" ht="11">
      <c r="A12487" s="375"/>
      <c r="B12487" s="375"/>
      <c r="C12487" s="375"/>
      <c r="D12487" s="375"/>
      <c r="E12487" s="375"/>
      <c r="F12487" s="375"/>
      <c r="G12487" s="375"/>
      <c r="H12487" s="376"/>
      <c r="I12487" s="375"/>
      <c r="J12487" s="375"/>
      <c r="K12487" s="375"/>
      <c r="L12487" s="376"/>
      <c r="M12487" s="376"/>
      <c r="N12487" s="376"/>
      <c r="O12487" s="375"/>
      <c r="P12487" s="375"/>
      <c r="Q12487" s="376"/>
      <c r="R12487" s="376"/>
    </row>
    <row r="12488" spans="1:18" ht="11">
      <c r="A12488" s="375"/>
      <c r="B12488" s="375"/>
      <c r="C12488" s="375"/>
      <c r="D12488" s="375"/>
      <c r="E12488" s="375"/>
      <c r="F12488" s="375"/>
      <c r="G12488" s="375"/>
      <c r="H12488" s="376"/>
      <c r="I12488" s="375"/>
      <c r="J12488" s="375"/>
      <c r="K12488" s="375"/>
      <c r="L12488" s="376"/>
      <c r="M12488" s="376"/>
      <c r="N12488" s="376"/>
      <c r="O12488" s="375"/>
      <c r="P12488" s="375"/>
      <c r="Q12488" s="376"/>
      <c r="R12488" s="376"/>
    </row>
    <row r="12489" spans="1:18" ht="11">
      <c r="A12489" s="375"/>
      <c r="B12489" s="375"/>
      <c r="C12489" s="375"/>
      <c r="D12489" s="375"/>
      <c r="E12489" s="375"/>
      <c r="F12489" s="375"/>
      <c r="G12489" s="375"/>
      <c r="H12489" s="376"/>
      <c r="I12489" s="375"/>
      <c r="J12489" s="375"/>
      <c r="K12489" s="375"/>
      <c r="L12489" s="376"/>
      <c r="M12489" s="376"/>
      <c r="N12489" s="376"/>
      <c r="O12489" s="375"/>
      <c r="P12489" s="375"/>
      <c r="Q12489" s="376"/>
      <c r="R12489" s="376"/>
    </row>
    <row r="12490" spans="1:18" ht="11">
      <c r="A12490" s="375"/>
      <c r="B12490" s="375"/>
      <c r="C12490" s="375"/>
      <c r="D12490" s="375"/>
      <c r="E12490" s="375"/>
      <c r="F12490" s="375"/>
      <c r="G12490" s="375"/>
      <c r="H12490" s="376"/>
      <c r="I12490" s="375"/>
      <c r="J12490" s="375"/>
      <c r="K12490" s="375"/>
      <c r="L12490" s="376"/>
      <c r="M12490" s="376"/>
      <c r="N12490" s="376"/>
      <c r="O12490" s="375"/>
      <c r="P12490" s="375"/>
      <c r="Q12490" s="376"/>
      <c r="R12490" s="376"/>
    </row>
    <row r="12491" spans="1:18" ht="11">
      <c r="A12491" s="375"/>
      <c r="B12491" s="375"/>
      <c r="C12491" s="375"/>
      <c r="D12491" s="375"/>
      <c r="E12491" s="375"/>
      <c r="F12491" s="375"/>
      <c r="G12491" s="375"/>
      <c r="H12491" s="376"/>
      <c r="I12491" s="375"/>
      <c r="J12491" s="375"/>
      <c r="K12491" s="375"/>
      <c r="L12491" s="376"/>
      <c r="M12491" s="376"/>
      <c r="N12491" s="376"/>
      <c r="O12491" s="375"/>
      <c r="P12491" s="375"/>
      <c r="Q12491" s="376"/>
      <c r="R12491" s="376"/>
    </row>
    <row r="12492" spans="1:18" ht="11">
      <c r="A12492" s="375"/>
      <c r="B12492" s="375"/>
      <c r="C12492" s="375"/>
      <c r="D12492" s="375"/>
      <c r="E12492" s="375"/>
      <c r="F12492" s="375"/>
      <c r="G12492" s="375"/>
      <c r="H12492" s="376"/>
      <c r="I12492" s="375"/>
      <c r="J12492" s="376"/>
      <c r="K12492" s="375"/>
      <c r="L12492" s="376"/>
      <c r="M12492" s="376"/>
      <c r="N12492" s="376"/>
      <c r="O12492" s="375"/>
      <c r="P12492" s="375"/>
      <c r="Q12492" s="376"/>
      <c r="R12492" s="376"/>
    </row>
    <row r="12493" spans="1:18" ht="11">
      <c r="A12493" s="375"/>
      <c r="B12493" s="375"/>
      <c r="C12493" s="375"/>
      <c r="D12493" s="375"/>
      <c r="E12493" s="375"/>
      <c r="F12493" s="375"/>
      <c r="G12493" s="375"/>
      <c r="H12493" s="376"/>
      <c r="I12493" s="375"/>
      <c r="J12493" s="376"/>
      <c r="K12493" s="375"/>
      <c r="L12493" s="376"/>
      <c r="M12493" s="376"/>
      <c r="N12493" s="376"/>
      <c r="O12493" s="375"/>
      <c r="P12493" s="375"/>
      <c r="Q12493" s="376"/>
      <c r="R12493" s="376"/>
    </row>
    <row r="12494" spans="1:18" ht="11">
      <c r="A12494" s="375"/>
      <c r="B12494" s="375"/>
      <c r="C12494" s="375"/>
      <c r="D12494" s="375"/>
      <c r="E12494" s="375"/>
      <c r="F12494" s="375"/>
      <c r="G12494" s="375"/>
      <c r="H12494" s="376"/>
      <c r="I12494" s="375"/>
      <c r="J12494" s="375"/>
      <c r="K12494" s="375"/>
      <c r="L12494" s="376"/>
      <c r="M12494" s="376"/>
      <c r="N12494" s="376"/>
      <c r="O12494" s="375"/>
      <c r="P12494" s="375"/>
      <c r="Q12494" s="376"/>
      <c r="R12494" s="376"/>
    </row>
    <row r="12495" spans="1:18" ht="11">
      <c r="A12495" s="375"/>
      <c r="B12495" s="375"/>
      <c r="C12495" s="375"/>
      <c r="D12495" s="375"/>
      <c r="E12495" s="375"/>
      <c r="F12495" s="375"/>
      <c r="G12495" s="375"/>
      <c r="H12495" s="376"/>
      <c r="I12495" s="375"/>
      <c r="J12495" s="375"/>
      <c r="K12495" s="375"/>
      <c r="L12495" s="376"/>
      <c r="M12495" s="376"/>
      <c r="N12495" s="376"/>
      <c r="O12495" s="375"/>
      <c r="P12495" s="375"/>
      <c r="Q12495" s="376"/>
      <c r="R12495" s="376"/>
    </row>
    <row r="12496" spans="1:18" ht="11">
      <c r="A12496" s="375"/>
      <c r="B12496" s="375"/>
      <c r="C12496" s="375"/>
      <c r="D12496" s="375"/>
      <c r="E12496" s="375"/>
      <c r="F12496" s="375"/>
      <c r="G12496" s="375"/>
      <c r="H12496" s="376"/>
      <c r="I12496" s="375"/>
      <c r="J12496" s="375"/>
      <c r="K12496" s="375"/>
      <c r="L12496" s="376"/>
      <c r="M12496" s="376"/>
      <c r="N12496" s="376"/>
      <c r="O12496" s="375"/>
      <c r="P12496" s="375"/>
      <c r="Q12496" s="376"/>
      <c r="R12496" s="376"/>
    </row>
    <row r="12497" spans="1:18" ht="11">
      <c r="A12497" s="375"/>
      <c r="B12497" s="375"/>
      <c r="C12497" s="375"/>
      <c r="D12497" s="375"/>
      <c r="E12497" s="375"/>
      <c r="F12497" s="375"/>
      <c r="G12497" s="375"/>
      <c r="H12497" s="376"/>
      <c r="I12497" s="375"/>
      <c r="J12497" s="375"/>
      <c r="K12497" s="375"/>
      <c r="L12497" s="376"/>
      <c r="M12497" s="376"/>
      <c r="N12497" s="376"/>
      <c r="O12497" s="375"/>
      <c r="P12497" s="375"/>
      <c r="Q12497" s="376"/>
      <c r="R12497" s="376"/>
    </row>
    <row r="12498" spans="1:18" ht="11">
      <c r="A12498" s="375"/>
      <c r="B12498" s="375"/>
      <c r="C12498" s="375"/>
      <c r="D12498" s="375"/>
      <c r="E12498" s="375"/>
      <c r="F12498" s="375"/>
      <c r="G12498" s="375"/>
      <c r="H12498" s="376"/>
      <c r="I12498" s="375"/>
      <c r="J12498" s="375"/>
      <c r="K12498" s="375"/>
      <c r="L12498" s="376"/>
      <c r="M12498" s="376"/>
      <c r="N12498" s="376"/>
      <c r="O12498" s="375"/>
      <c r="P12498" s="375"/>
      <c r="Q12498" s="376"/>
      <c r="R12498" s="376"/>
    </row>
    <row r="12499" spans="1:18" ht="11">
      <c r="A12499" s="375"/>
      <c r="B12499" s="375"/>
      <c r="C12499" s="375"/>
      <c r="D12499" s="375"/>
      <c r="E12499" s="375"/>
      <c r="F12499" s="375"/>
      <c r="G12499" s="375"/>
      <c r="H12499" s="376"/>
      <c r="I12499" s="375"/>
      <c r="J12499" s="375"/>
      <c r="K12499" s="375"/>
      <c r="L12499" s="376"/>
      <c r="M12499" s="376"/>
      <c r="N12499" s="376"/>
      <c r="O12499" s="375"/>
      <c r="P12499" s="375"/>
      <c r="Q12499" s="376"/>
      <c r="R12499" s="376"/>
    </row>
    <row r="12500" spans="1:18" ht="11">
      <c r="A12500" s="375"/>
      <c r="B12500" s="375"/>
      <c r="C12500" s="375"/>
      <c r="D12500" s="375"/>
      <c r="E12500" s="375"/>
      <c r="F12500" s="375"/>
      <c r="G12500" s="375"/>
      <c r="H12500" s="376"/>
      <c r="I12500" s="375"/>
      <c r="J12500" s="375"/>
      <c r="K12500" s="375"/>
      <c r="L12500" s="376"/>
      <c r="M12500" s="376"/>
      <c r="N12500" s="376"/>
      <c r="O12500" s="375"/>
      <c r="P12500" s="375"/>
      <c r="Q12500" s="376"/>
      <c r="R12500" s="376"/>
    </row>
    <row r="12501" spans="1:18" ht="11">
      <c r="A12501" s="375"/>
      <c r="B12501" s="375"/>
      <c r="C12501" s="375"/>
      <c r="D12501" s="375"/>
      <c r="E12501" s="375"/>
      <c r="F12501" s="375"/>
      <c r="G12501" s="375"/>
      <c r="H12501" s="376"/>
      <c r="I12501" s="375"/>
      <c r="J12501" s="375"/>
      <c r="K12501" s="375"/>
      <c r="L12501" s="376"/>
      <c r="M12501" s="376"/>
      <c r="N12501" s="376"/>
      <c r="O12501" s="375"/>
      <c r="P12501" s="375"/>
      <c r="Q12501" s="376"/>
      <c r="R12501" s="376"/>
    </row>
    <row r="12502" spans="1:18" ht="11">
      <c r="A12502" s="375"/>
      <c r="B12502" s="375"/>
      <c r="C12502" s="375"/>
      <c r="D12502" s="375"/>
      <c r="E12502" s="375"/>
      <c r="F12502" s="375"/>
      <c r="G12502" s="375"/>
      <c r="H12502" s="376"/>
      <c r="I12502" s="375"/>
      <c r="J12502" s="375"/>
      <c r="K12502" s="375"/>
      <c r="L12502" s="376"/>
      <c r="M12502" s="376"/>
      <c r="N12502" s="376"/>
      <c r="O12502" s="375"/>
      <c r="P12502" s="375"/>
      <c r="Q12502" s="376"/>
      <c r="R12502" s="376"/>
    </row>
    <row r="12503" spans="1:18" ht="11">
      <c r="A12503" s="375"/>
      <c r="B12503" s="375"/>
      <c r="C12503" s="375"/>
      <c r="D12503" s="375"/>
      <c r="E12503" s="375"/>
      <c r="F12503" s="375"/>
      <c r="G12503" s="375"/>
      <c r="H12503" s="376"/>
      <c r="I12503" s="375"/>
      <c r="J12503" s="375"/>
      <c r="K12503" s="375"/>
      <c r="L12503" s="376"/>
      <c r="M12503" s="376"/>
      <c r="N12503" s="376"/>
      <c r="O12503" s="375"/>
      <c r="P12503" s="375"/>
      <c r="Q12503" s="376"/>
      <c r="R12503" s="376"/>
    </row>
    <row r="12504" spans="1:18" ht="11">
      <c r="A12504" s="375"/>
      <c r="B12504" s="375"/>
      <c r="C12504" s="375"/>
      <c r="D12504" s="375"/>
      <c r="E12504" s="375"/>
      <c r="F12504" s="375"/>
      <c r="G12504" s="375"/>
      <c r="H12504" s="376"/>
      <c r="I12504" s="375"/>
      <c r="J12504" s="375"/>
      <c r="K12504" s="375"/>
      <c r="L12504" s="376"/>
      <c r="M12504" s="376"/>
      <c r="N12504" s="376"/>
      <c r="O12504" s="375"/>
      <c r="P12504" s="375"/>
      <c r="Q12504" s="376"/>
      <c r="R12504" s="376"/>
    </row>
    <row r="12505" spans="1:18" ht="11">
      <c r="A12505" s="375"/>
      <c r="B12505" s="375"/>
      <c r="C12505" s="375"/>
      <c r="D12505" s="375"/>
      <c r="E12505" s="375"/>
      <c r="F12505" s="375"/>
      <c r="G12505" s="375"/>
      <c r="H12505" s="376"/>
      <c r="I12505" s="375"/>
      <c r="J12505" s="375"/>
      <c r="K12505" s="375"/>
      <c r="L12505" s="376"/>
      <c r="M12505" s="376"/>
      <c r="N12505" s="376"/>
      <c r="O12505" s="375"/>
      <c r="P12505" s="375"/>
      <c r="Q12505" s="376"/>
      <c r="R12505" s="376"/>
    </row>
    <row r="12506" spans="1:18" ht="11">
      <c r="A12506" s="375"/>
      <c r="B12506" s="375"/>
      <c r="C12506" s="375"/>
      <c r="D12506" s="375"/>
      <c r="E12506" s="375"/>
      <c r="F12506" s="375"/>
      <c r="G12506" s="375"/>
      <c r="H12506" s="376"/>
      <c r="I12506" s="375"/>
      <c r="J12506" s="375"/>
      <c r="K12506" s="375"/>
      <c r="L12506" s="376"/>
      <c r="M12506" s="376"/>
      <c r="N12506" s="376"/>
      <c r="O12506" s="375"/>
      <c r="P12506" s="375"/>
      <c r="Q12506" s="376"/>
      <c r="R12506" s="376"/>
    </row>
    <row r="12507" spans="1:18" ht="11">
      <c r="A12507" s="375"/>
      <c r="B12507" s="375"/>
      <c r="C12507" s="375"/>
      <c r="D12507" s="375"/>
      <c r="E12507" s="375"/>
      <c r="F12507" s="375"/>
      <c r="G12507" s="375"/>
      <c r="H12507" s="376"/>
      <c r="I12507" s="375"/>
      <c r="J12507" s="375"/>
      <c r="K12507" s="375"/>
      <c r="L12507" s="376"/>
      <c r="M12507" s="376"/>
      <c r="N12507" s="376"/>
      <c r="O12507" s="375"/>
      <c r="P12507" s="375"/>
      <c r="Q12507" s="376"/>
      <c r="R12507" s="376"/>
    </row>
    <row r="12508" spans="1:18" ht="11">
      <c r="A12508" s="375"/>
      <c r="B12508" s="375"/>
      <c r="C12508" s="375"/>
      <c r="D12508" s="375"/>
      <c r="E12508" s="375"/>
      <c r="F12508" s="375"/>
      <c r="G12508" s="375"/>
      <c r="H12508" s="376"/>
      <c r="I12508" s="375"/>
      <c r="J12508" s="375"/>
      <c r="K12508" s="375"/>
      <c r="L12508" s="376"/>
      <c r="M12508" s="376"/>
      <c r="N12508" s="376"/>
      <c r="O12508" s="375"/>
      <c r="P12508" s="375"/>
      <c r="Q12508" s="376"/>
      <c r="R12508" s="376"/>
    </row>
    <row r="12509" spans="1:18" ht="11">
      <c r="A12509" s="375"/>
      <c r="B12509" s="375"/>
      <c r="C12509" s="375"/>
      <c r="D12509" s="375"/>
      <c r="E12509" s="375"/>
      <c r="F12509" s="375"/>
      <c r="G12509" s="375"/>
      <c r="H12509" s="376"/>
      <c r="I12509" s="375"/>
      <c r="J12509" s="375"/>
      <c r="K12509" s="375"/>
      <c r="L12509" s="376"/>
      <c r="M12509" s="376"/>
      <c r="N12509" s="376"/>
      <c r="O12509" s="375"/>
      <c r="P12509" s="375"/>
      <c r="Q12509" s="376"/>
      <c r="R12509" s="376"/>
    </row>
    <row r="12510" spans="1:18" ht="11">
      <c r="A12510" s="375"/>
      <c r="B12510" s="375"/>
      <c r="C12510" s="375"/>
      <c r="D12510" s="375"/>
      <c r="E12510" s="375"/>
      <c r="F12510" s="375"/>
      <c r="G12510" s="375"/>
      <c r="H12510" s="376"/>
      <c r="I12510" s="375"/>
      <c r="J12510" s="375"/>
      <c r="K12510" s="375"/>
      <c r="L12510" s="376"/>
      <c r="M12510" s="376"/>
      <c r="N12510" s="376"/>
      <c r="O12510" s="375"/>
      <c r="P12510" s="375"/>
      <c r="Q12510" s="376"/>
      <c r="R12510" s="376"/>
    </row>
    <row r="12511" spans="1:18" ht="11">
      <c r="A12511" s="375"/>
      <c r="B12511" s="375"/>
      <c r="C12511" s="375"/>
      <c r="D12511" s="375"/>
      <c r="E12511" s="375"/>
      <c r="F12511" s="375"/>
      <c r="G12511" s="375"/>
      <c r="H12511" s="376"/>
      <c r="I12511" s="375"/>
      <c r="J12511" s="375"/>
      <c r="K12511" s="375"/>
      <c r="L12511" s="376"/>
      <c r="M12511" s="376"/>
      <c r="N12511" s="376"/>
      <c r="O12511" s="375"/>
      <c r="P12511" s="375"/>
      <c r="Q12511" s="376"/>
      <c r="R12511" s="376"/>
    </row>
    <row r="12512" spans="1:18" ht="11">
      <c r="A12512" s="375"/>
      <c r="B12512" s="375"/>
      <c r="C12512" s="375"/>
      <c r="D12512" s="375"/>
      <c r="E12512" s="375"/>
      <c r="F12512" s="375"/>
      <c r="G12512" s="375"/>
      <c r="H12512" s="376"/>
      <c r="I12512" s="375"/>
      <c r="J12512" s="375"/>
      <c r="K12512" s="375"/>
      <c r="L12512" s="376"/>
      <c r="M12512" s="376"/>
      <c r="N12512" s="376"/>
      <c r="O12512" s="375"/>
      <c r="P12512" s="375"/>
      <c r="Q12512" s="376"/>
      <c r="R12512" s="376"/>
    </row>
    <row r="12513" spans="1:18" ht="11">
      <c r="A12513" s="375"/>
      <c r="B12513" s="375"/>
      <c r="C12513" s="375"/>
      <c r="D12513" s="375"/>
      <c r="E12513" s="375"/>
      <c r="F12513" s="375"/>
      <c r="G12513" s="375"/>
      <c r="H12513" s="376"/>
      <c r="I12513" s="375"/>
      <c r="J12513" s="375"/>
      <c r="K12513" s="375"/>
      <c r="L12513" s="376"/>
      <c r="M12513" s="376"/>
      <c r="N12513" s="376"/>
      <c r="O12513" s="375"/>
      <c r="P12513" s="375"/>
      <c r="Q12513" s="376"/>
      <c r="R12513" s="376"/>
    </row>
    <row r="12514" spans="1:18" ht="11">
      <c r="A12514" s="375"/>
      <c r="B12514" s="375"/>
      <c r="C12514" s="375"/>
      <c r="D12514" s="375"/>
      <c r="E12514" s="375"/>
      <c r="F12514" s="375"/>
      <c r="G12514" s="375"/>
      <c r="H12514" s="376"/>
      <c r="I12514" s="375"/>
      <c r="J12514" s="375"/>
      <c r="K12514" s="375"/>
      <c r="L12514" s="376"/>
      <c r="M12514" s="376"/>
      <c r="N12514" s="376"/>
      <c r="O12514" s="375"/>
      <c r="P12514" s="375"/>
      <c r="Q12514" s="376"/>
      <c r="R12514" s="376"/>
    </row>
    <row r="12515" spans="1:18" ht="11">
      <c r="A12515" s="375"/>
      <c r="B12515" s="375"/>
      <c r="C12515" s="375"/>
      <c r="D12515" s="375"/>
      <c r="E12515" s="375"/>
      <c r="F12515" s="375"/>
      <c r="G12515" s="375"/>
      <c r="H12515" s="376"/>
      <c r="I12515" s="375"/>
      <c r="J12515" s="375"/>
      <c r="K12515" s="375"/>
      <c r="L12515" s="376"/>
      <c r="M12515" s="376"/>
      <c r="N12515" s="376"/>
      <c r="O12515" s="375"/>
      <c r="P12515" s="375"/>
      <c r="Q12515" s="376"/>
      <c r="R12515" s="376"/>
    </row>
    <row r="12516" spans="1:18" ht="11">
      <c r="A12516" s="375"/>
      <c r="B12516" s="375"/>
      <c r="C12516" s="375"/>
      <c r="D12516" s="375"/>
      <c r="E12516" s="375"/>
      <c r="F12516" s="375"/>
      <c r="G12516" s="375"/>
      <c r="H12516" s="376"/>
      <c r="I12516" s="375"/>
      <c r="J12516" s="375"/>
      <c r="K12516" s="375"/>
      <c r="L12516" s="376"/>
      <c r="M12516" s="376"/>
      <c r="N12516" s="376"/>
      <c r="O12516" s="375"/>
      <c r="P12516" s="375"/>
      <c r="Q12516" s="376"/>
      <c r="R12516" s="376"/>
    </row>
    <row r="12517" spans="1:18" ht="11">
      <c r="A12517" s="375"/>
      <c r="B12517" s="375"/>
      <c r="C12517" s="375"/>
      <c r="D12517" s="375"/>
      <c r="E12517" s="375"/>
      <c r="F12517" s="375"/>
      <c r="G12517" s="375"/>
      <c r="H12517" s="376"/>
      <c r="I12517" s="375"/>
      <c r="J12517" s="375"/>
      <c r="K12517" s="375"/>
      <c r="L12517" s="376"/>
      <c r="M12517" s="376"/>
      <c r="N12517" s="376"/>
      <c r="O12517" s="375"/>
      <c r="P12517" s="375"/>
      <c r="Q12517" s="376"/>
      <c r="R12517" s="376"/>
    </row>
    <row r="12518" spans="1:18" ht="11">
      <c r="A12518" s="375"/>
      <c r="B12518" s="375"/>
      <c r="C12518" s="375"/>
      <c r="D12518" s="375"/>
      <c r="E12518" s="375"/>
      <c r="F12518" s="375"/>
      <c r="G12518" s="375"/>
      <c r="H12518" s="376"/>
      <c r="I12518" s="375"/>
      <c r="J12518" s="375"/>
      <c r="K12518" s="375"/>
      <c r="L12518" s="376"/>
      <c r="M12518" s="376"/>
      <c r="N12518" s="376"/>
      <c r="O12518" s="375"/>
      <c r="P12518" s="375"/>
      <c r="Q12518" s="376"/>
      <c r="R12518" s="376"/>
    </row>
    <row r="12519" spans="1:18" ht="11">
      <c r="A12519" s="375"/>
      <c r="B12519" s="375"/>
      <c r="C12519" s="375"/>
      <c r="D12519" s="375"/>
      <c r="E12519" s="375"/>
      <c r="F12519" s="375"/>
      <c r="G12519" s="375"/>
      <c r="H12519" s="376"/>
      <c r="I12519" s="375"/>
      <c r="J12519" s="375"/>
      <c r="K12519" s="375"/>
      <c r="L12519" s="376"/>
      <c r="M12519" s="376"/>
      <c r="N12519" s="376"/>
      <c r="O12519" s="375"/>
      <c r="P12519" s="375"/>
      <c r="Q12519" s="376"/>
      <c r="R12519" s="376"/>
    </row>
    <row r="12520" spans="1:18" ht="11">
      <c r="A12520" s="375"/>
      <c r="B12520" s="375"/>
      <c r="C12520" s="375"/>
      <c r="D12520" s="375"/>
      <c r="E12520" s="375"/>
      <c r="F12520" s="375"/>
      <c r="G12520" s="375"/>
      <c r="H12520" s="376"/>
      <c r="I12520" s="375"/>
      <c r="J12520" s="376"/>
      <c r="K12520" s="375"/>
      <c r="L12520" s="376"/>
      <c r="M12520" s="376"/>
      <c r="N12520" s="376"/>
      <c r="O12520" s="375"/>
      <c r="P12520" s="375"/>
      <c r="Q12520" s="376"/>
      <c r="R12520" s="376"/>
    </row>
    <row r="12521" spans="1:18" ht="11">
      <c r="A12521" s="375"/>
      <c r="B12521" s="375"/>
      <c r="C12521" s="375"/>
      <c r="D12521" s="375"/>
      <c r="E12521" s="375"/>
      <c r="F12521" s="375"/>
      <c r="G12521" s="375"/>
      <c r="H12521" s="376"/>
      <c r="I12521" s="375"/>
      <c r="J12521" s="375"/>
      <c r="K12521" s="375"/>
      <c r="L12521" s="376"/>
      <c r="M12521" s="376"/>
      <c r="N12521" s="376"/>
      <c r="O12521" s="375"/>
      <c r="P12521" s="375"/>
      <c r="Q12521" s="376"/>
      <c r="R12521" s="376"/>
    </row>
    <row r="12522" spans="1:18" ht="11">
      <c r="A12522" s="375"/>
      <c r="B12522" s="375"/>
      <c r="C12522" s="375"/>
      <c r="D12522" s="375"/>
      <c r="E12522" s="375"/>
      <c r="F12522" s="375"/>
      <c r="G12522" s="375"/>
      <c r="H12522" s="376"/>
      <c r="I12522" s="375"/>
      <c r="J12522" s="375"/>
      <c r="K12522" s="375"/>
      <c r="L12522" s="376"/>
      <c r="M12522" s="376"/>
      <c r="N12522" s="376"/>
      <c r="O12522" s="375"/>
      <c r="P12522" s="375"/>
      <c r="Q12522" s="376"/>
      <c r="R12522" s="376"/>
    </row>
    <row r="12523" spans="1:18" ht="11">
      <c r="A12523" s="375"/>
      <c r="B12523" s="375"/>
      <c r="C12523" s="375"/>
      <c r="D12523" s="375"/>
      <c r="E12523" s="375"/>
      <c r="F12523" s="375"/>
      <c r="G12523" s="375"/>
      <c r="H12523" s="376"/>
      <c r="I12523" s="375"/>
      <c r="J12523" s="375"/>
      <c r="K12523" s="375"/>
      <c r="L12523" s="376"/>
      <c r="M12523" s="376"/>
      <c r="N12523" s="376"/>
      <c r="O12523" s="375"/>
      <c r="P12523" s="375"/>
      <c r="Q12523" s="376"/>
      <c r="R12523" s="376"/>
    </row>
    <row r="12524" spans="1:18" ht="11">
      <c r="A12524" s="375"/>
      <c r="B12524" s="375"/>
      <c r="C12524" s="375"/>
      <c r="D12524" s="375"/>
      <c r="E12524" s="375"/>
      <c r="F12524" s="375"/>
      <c r="G12524" s="375"/>
      <c r="H12524" s="376"/>
      <c r="I12524" s="375"/>
      <c r="J12524" s="375"/>
      <c r="K12524" s="375"/>
      <c r="L12524" s="376"/>
      <c r="M12524" s="376"/>
      <c r="N12524" s="376"/>
      <c r="O12524" s="375"/>
      <c r="P12524" s="375"/>
      <c r="Q12524" s="376"/>
      <c r="R12524" s="376"/>
    </row>
    <row r="12525" spans="1:18" ht="11">
      <c r="A12525" s="375"/>
      <c r="B12525" s="375"/>
      <c r="C12525" s="375"/>
      <c r="D12525" s="375"/>
      <c r="E12525" s="375"/>
      <c r="F12525" s="375"/>
      <c r="G12525" s="375"/>
      <c r="H12525" s="376"/>
      <c r="I12525" s="375"/>
      <c r="J12525" s="375"/>
      <c r="K12525" s="375"/>
      <c r="L12525" s="376"/>
      <c r="M12525" s="376"/>
      <c r="N12525" s="376"/>
      <c r="O12525" s="375"/>
      <c r="P12525" s="375"/>
      <c r="Q12525" s="376"/>
      <c r="R12525" s="376"/>
    </row>
    <row r="12526" spans="1:18" ht="11">
      <c r="A12526" s="375"/>
      <c r="B12526" s="375"/>
      <c r="C12526" s="375"/>
      <c r="D12526" s="375"/>
      <c r="E12526" s="375"/>
      <c r="F12526" s="375"/>
      <c r="G12526" s="375"/>
      <c r="H12526" s="376"/>
      <c r="I12526" s="375"/>
      <c r="J12526" s="375"/>
      <c r="K12526" s="375"/>
      <c r="L12526" s="376"/>
      <c r="M12526" s="376"/>
      <c r="N12526" s="376"/>
      <c r="O12526" s="375"/>
      <c r="P12526" s="375"/>
      <c r="Q12526" s="376"/>
      <c r="R12526" s="376"/>
    </row>
    <row r="12527" spans="1:18" ht="11">
      <c r="A12527" s="375"/>
      <c r="B12527" s="375"/>
      <c r="C12527" s="375"/>
      <c r="D12527" s="375"/>
      <c r="E12527" s="375"/>
      <c r="F12527" s="375"/>
      <c r="G12527" s="375"/>
      <c r="H12527" s="376"/>
      <c r="I12527" s="375"/>
      <c r="J12527" s="375"/>
      <c r="K12527" s="375"/>
      <c r="L12527" s="376"/>
      <c r="M12527" s="376"/>
      <c r="N12527" s="376"/>
      <c r="O12527" s="375"/>
      <c r="P12527" s="375"/>
      <c r="Q12527" s="376"/>
      <c r="R12527" s="376"/>
    </row>
    <row r="12528" spans="1:18" ht="11">
      <c r="A12528" s="375"/>
      <c r="B12528" s="375"/>
      <c r="C12528" s="375"/>
      <c r="D12528" s="375"/>
      <c r="E12528" s="375"/>
      <c r="F12528" s="375"/>
      <c r="G12528" s="375"/>
      <c r="H12528" s="376"/>
      <c r="I12528" s="375"/>
      <c r="J12528" s="376"/>
      <c r="K12528" s="375"/>
      <c r="L12528" s="376"/>
      <c r="M12528" s="376"/>
      <c r="N12528" s="376"/>
      <c r="O12528" s="376"/>
      <c r="P12528" s="375"/>
      <c r="Q12528" s="376"/>
      <c r="R12528" s="376"/>
    </row>
    <row r="12529" spans="1:18" ht="11">
      <c r="A12529" s="375"/>
      <c r="B12529" s="375"/>
      <c r="C12529" s="375"/>
      <c r="D12529" s="375"/>
      <c r="E12529" s="375"/>
      <c r="F12529" s="375"/>
      <c r="G12529" s="375"/>
      <c r="H12529" s="376"/>
      <c r="I12529" s="375"/>
      <c r="J12529" s="375"/>
      <c r="K12529" s="375"/>
      <c r="L12529" s="376"/>
      <c r="M12529" s="376"/>
      <c r="N12529" s="376"/>
      <c r="O12529" s="375"/>
      <c r="P12529" s="375"/>
      <c r="Q12529" s="376"/>
      <c r="R12529" s="376"/>
    </row>
    <row r="12530" spans="1:18" ht="11">
      <c r="A12530" s="375"/>
      <c r="B12530" s="375"/>
      <c r="C12530" s="375"/>
      <c r="D12530" s="375"/>
      <c r="E12530" s="375"/>
      <c r="F12530" s="375"/>
      <c r="G12530" s="375"/>
      <c r="H12530" s="376"/>
      <c r="I12530" s="375"/>
      <c r="J12530" s="376"/>
      <c r="K12530" s="375"/>
      <c r="L12530" s="376"/>
      <c r="M12530" s="376"/>
      <c r="N12530" s="376"/>
      <c r="O12530" s="376"/>
      <c r="P12530" s="375"/>
      <c r="Q12530" s="376"/>
      <c r="R12530" s="376"/>
    </row>
    <row r="12531" spans="1:18" ht="11">
      <c r="A12531" s="375"/>
      <c r="B12531" s="375"/>
      <c r="C12531" s="375"/>
      <c r="D12531" s="375"/>
      <c r="E12531" s="375"/>
      <c r="F12531" s="375"/>
      <c r="G12531" s="375"/>
      <c r="H12531" s="376"/>
      <c r="I12531" s="375"/>
      <c r="J12531" s="376"/>
      <c r="K12531" s="375"/>
      <c r="L12531" s="376"/>
      <c r="M12531" s="376"/>
      <c r="N12531" s="376"/>
      <c r="O12531" s="375"/>
      <c r="P12531" s="375"/>
      <c r="Q12531" s="376"/>
      <c r="R12531" s="376"/>
    </row>
    <row r="12532" spans="1:18" ht="11">
      <c r="A12532" s="375"/>
      <c r="B12532" s="375"/>
      <c r="C12532" s="375"/>
      <c r="D12532" s="375"/>
      <c r="E12532" s="375"/>
      <c r="F12532" s="375"/>
      <c r="G12532" s="375"/>
      <c r="H12532" s="376"/>
      <c r="I12532" s="375"/>
      <c r="J12532" s="375"/>
      <c r="K12532" s="375"/>
      <c r="L12532" s="376"/>
      <c r="M12532" s="376"/>
      <c r="N12532" s="376"/>
      <c r="O12532" s="375"/>
      <c r="P12532" s="375"/>
      <c r="Q12532" s="376"/>
      <c r="R12532" s="376"/>
    </row>
    <row r="12533" spans="1:18" ht="11">
      <c r="A12533" s="375"/>
      <c r="B12533" s="375"/>
      <c r="C12533" s="375"/>
      <c r="D12533" s="375"/>
      <c r="E12533" s="375"/>
      <c r="F12533" s="375"/>
      <c r="G12533" s="375"/>
      <c r="H12533" s="376"/>
      <c r="I12533" s="375"/>
      <c r="J12533" s="375"/>
      <c r="K12533" s="375"/>
      <c r="L12533" s="376"/>
      <c r="M12533" s="376"/>
      <c r="N12533" s="376"/>
      <c r="O12533" s="375"/>
      <c r="P12533" s="375"/>
      <c r="Q12533" s="376"/>
      <c r="R12533" s="376"/>
    </row>
    <row r="12534" spans="1:18" ht="11">
      <c r="A12534" s="375"/>
      <c r="B12534" s="375"/>
      <c r="C12534" s="375"/>
      <c r="D12534" s="375"/>
      <c r="E12534" s="375"/>
      <c r="F12534" s="375"/>
      <c r="G12534" s="375"/>
      <c r="H12534" s="376"/>
      <c r="I12534" s="375"/>
      <c r="J12534" s="375"/>
      <c r="K12534" s="375"/>
      <c r="L12534" s="376"/>
      <c r="M12534" s="376"/>
      <c r="N12534" s="376"/>
      <c r="O12534" s="375"/>
      <c r="P12534" s="375"/>
      <c r="Q12534" s="376"/>
      <c r="R12534" s="376"/>
    </row>
    <row r="12535" spans="1:18" ht="11">
      <c r="A12535" s="375"/>
      <c r="B12535" s="375"/>
      <c r="C12535" s="375"/>
      <c r="D12535" s="375"/>
      <c r="E12535" s="375"/>
      <c r="F12535" s="375"/>
      <c r="G12535" s="375"/>
      <c r="H12535" s="376"/>
      <c r="I12535" s="375"/>
      <c r="J12535" s="375"/>
      <c r="K12535" s="375"/>
      <c r="L12535" s="376"/>
      <c r="M12535" s="376"/>
      <c r="N12535" s="376"/>
      <c r="O12535" s="375"/>
      <c r="P12535" s="375"/>
      <c r="Q12535" s="376"/>
      <c r="R12535" s="376"/>
    </row>
    <row r="12536" spans="1:18" ht="11">
      <c r="A12536" s="375"/>
      <c r="B12536" s="375"/>
      <c r="C12536" s="375"/>
      <c r="D12536" s="375"/>
      <c r="E12536" s="375"/>
      <c r="F12536" s="375"/>
      <c r="G12536" s="375"/>
      <c r="H12536" s="376"/>
      <c r="I12536" s="375"/>
      <c r="J12536" s="375"/>
      <c r="K12536" s="375"/>
      <c r="L12536" s="376"/>
      <c r="M12536" s="376"/>
      <c r="N12536" s="376"/>
      <c r="O12536" s="375"/>
      <c r="P12536" s="375"/>
      <c r="Q12536" s="376"/>
      <c r="R12536" s="376"/>
    </row>
    <row r="12537" spans="1:18" ht="11">
      <c r="A12537" s="375"/>
      <c r="B12537" s="375"/>
      <c r="C12537" s="375"/>
      <c r="D12537" s="375"/>
      <c r="E12537" s="375"/>
      <c r="F12537" s="375"/>
      <c r="G12537" s="375"/>
      <c r="H12537" s="376"/>
      <c r="I12537" s="375"/>
      <c r="J12537" s="375"/>
      <c r="K12537" s="375"/>
      <c r="L12537" s="376"/>
      <c r="M12537" s="376"/>
      <c r="N12537" s="376"/>
      <c r="O12537" s="375"/>
      <c r="P12537" s="375"/>
      <c r="Q12537" s="376"/>
      <c r="R12537" s="376"/>
    </row>
    <row r="12538" spans="1:18" ht="11">
      <c r="A12538" s="375"/>
      <c r="B12538" s="375"/>
      <c r="C12538" s="375"/>
      <c r="D12538" s="375"/>
      <c r="E12538" s="375"/>
      <c r="F12538" s="375"/>
      <c r="G12538" s="375"/>
      <c r="H12538" s="376"/>
      <c r="I12538" s="375"/>
      <c r="J12538" s="375"/>
      <c r="K12538" s="375"/>
      <c r="L12538" s="376"/>
      <c r="M12538" s="376"/>
      <c r="N12538" s="376"/>
      <c r="O12538" s="375"/>
      <c r="P12538" s="375"/>
      <c r="Q12538" s="376"/>
      <c r="R12538" s="376"/>
    </row>
    <row r="12539" spans="1:18" ht="11">
      <c r="A12539" s="375"/>
      <c r="B12539" s="375"/>
      <c r="C12539" s="375"/>
      <c r="D12539" s="375"/>
      <c r="E12539" s="375"/>
      <c r="F12539" s="375"/>
      <c r="G12539" s="375"/>
      <c r="H12539" s="376"/>
      <c r="I12539" s="375"/>
      <c r="J12539" s="376"/>
      <c r="K12539" s="375"/>
      <c r="L12539" s="376"/>
      <c r="M12539" s="376"/>
      <c r="N12539" s="376"/>
      <c r="O12539" s="375"/>
      <c r="P12539" s="375"/>
      <c r="Q12539" s="376"/>
      <c r="R12539" s="376"/>
    </row>
    <row r="12540" spans="1:18" ht="11">
      <c r="A12540" s="375"/>
      <c r="B12540" s="375"/>
      <c r="C12540" s="375"/>
      <c r="D12540" s="375"/>
      <c r="E12540" s="375"/>
      <c r="F12540" s="375"/>
      <c r="G12540" s="375"/>
      <c r="H12540" s="376"/>
      <c r="I12540" s="375"/>
      <c r="J12540" s="375"/>
      <c r="K12540" s="375"/>
      <c r="L12540" s="376"/>
      <c r="M12540" s="376"/>
      <c r="N12540" s="376"/>
      <c r="O12540" s="375"/>
      <c r="P12540" s="375"/>
      <c r="Q12540" s="376"/>
      <c r="R12540" s="376"/>
    </row>
    <row r="12541" spans="1:18" ht="11">
      <c r="A12541" s="375"/>
      <c r="B12541" s="375"/>
      <c r="C12541" s="375"/>
      <c r="D12541" s="375"/>
      <c r="E12541" s="375"/>
      <c r="F12541" s="375"/>
      <c r="G12541" s="375"/>
      <c r="H12541" s="376"/>
      <c r="I12541" s="375"/>
      <c r="J12541" s="375"/>
      <c r="K12541" s="375"/>
      <c r="L12541" s="376"/>
      <c r="M12541" s="376"/>
      <c r="N12541" s="376"/>
      <c r="O12541" s="375"/>
      <c r="P12541" s="375"/>
      <c r="Q12541" s="376"/>
      <c r="R12541" s="376"/>
    </row>
    <row r="12542" spans="1:18" ht="11">
      <c r="A12542" s="375"/>
      <c r="B12542" s="375"/>
      <c r="C12542" s="375"/>
      <c r="D12542" s="375"/>
      <c r="E12542" s="375"/>
      <c r="F12542" s="375"/>
      <c r="G12542" s="375"/>
      <c r="H12542" s="376"/>
      <c r="I12542" s="375"/>
      <c r="J12542" s="375"/>
      <c r="K12542" s="375"/>
      <c r="L12542" s="376"/>
      <c r="M12542" s="376"/>
      <c r="N12542" s="376"/>
      <c r="O12542" s="375"/>
      <c r="P12542" s="375"/>
      <c r="Q12542" s="376"/>
      <c r="R12542" s="376"/>
    </row>
    <row r="12543" spans="1:18" ht="11">
      <c r="A12543" s="375"/>
      <c r="B12543" s="375"/>
      <c r="C12543" s="375"/>
      <c r="D12543" s="375"/>
      <c r="E12543" s="375"/>
      <c r="F12543" s="375"/>
      <c r="G12543" s="375"/>
      <c r="H12543" s="376"/>
      <c r="I12543" s="375"/>
      <c r="J12543" s="375"/>
      <c r="K12543" s="375"/>
      <c r="L12543" s="376"/>
      <c r="M12543" s="376"/>
      <c r="N12543" s="376"/>
      <c r="O12543" s="375"/>
      <c r="P12543" s="375"/>
      <c r="Q12543" s="376"/>
      <c r="R12543" s="376"/>
    </row>
    <row r="12544" spans="1:18" ht="11">
      <c r="A12544" s="375"/>
      <c r="B12544" s="375"/>
      <c r="C12544" s="375"/>
      <c r="D12544" s="375"/>
      <c r="E12544" s="375"/>
      <c r="F12544" s="375"/>
      <c r="G12544" s="375"/>
      <c r="H12544" s="376"/>
      <c r="I12544" s="375"/>
      <c r="J12544" s="375"/>
      <c r="K12544" s="375"/>
      <c r="L12544" s="376"/>
      <c r="M12544" s="376"/>
      <c r="N12544" s="376"/>
      <c r="O12544" s="375"/>
      <c r="P12544" s="375"/>
      <c r="Q12544" s="376"/>
      <c r="R12544" s="376"/>
    </row>
    <row r="12545" spans="1:18" ht="11">
      <c r="A12545" s="375"/>
      <c r="B12545" s="375"/>
      <c r="C12545" s="375"/>
      <c r="D12545" s="375"/>
      <c r="E12545" s="375"/>
      <c r="F12545" s="375"/>
      <c r="G12545" s="375"/>
      <c r="H12545" s="376"/>
      <c r="I12545" s="375"/>
      <c r="J12545" s="375"/>
      <c r="K12545" s="375"/>
      <c r="L12545" s="376"/>
      <c r="M12545" s="376"/>
      <c r="N12545" s="376"/>
      <c r="O12545" s="375"/>
      <c r="P12545" s="375"/>
      <c r="Q12545" s="376"/>
      <c r="R12545" s="376"/>
    </row>
    <row r="12546" spans="1:18" ht="11">
      <c r="A12546" s="375"/>
      <c r="B12546" s="375"/>
      <c r="C12546" s="375"/>
      <c r="D12546" s="375"/>
      <c r="E12546" s="375"/>
      <c r="F12546" s="375"/>
      <c r="G12546" s="375"/>
      <c r="H12546" s="376"/>
      <c r="I12546" s="375"/>
      <c r="J12546" s="375"/>
      <c r="K12546" s="375"/>
      <c r="L12546" s="376"/>
      <c r="M12546" s="376"/>
      <c r="N12546" s="376"/>
      <c r="O12546" s="375"/>
      <c r="P12546" s="375"/>
      <c r="Q12546" s="376"/>
      <c r="R12546" s="376"/>
    </row>
    <row r="12547" spans="1:18" ht="11">
      <c r="A12547" s="375"/>
      <c r="B12547" s="375"/>
      <c r="C12547" s="375"/>
      <c r="D12547" s="375"/>
      <c r="E12547" s="375"/>
      <c r="F12547" s="375"/>
      <c r="G12547" s="375"/>
      <c r="H12547" s="376"/>
      <c r="I12547" s="375"/>
      <c r="J12547" s="375"/>
      <c r="K12547" s="375"/>
      <c r="L12547" s="376"/>
      <c r="M12547" s="376"/>
      <c r="N12547" s="376"/>
      <c r="O12547" s="375"/>
      <c r="P12547" s="375"/>
      <c r="Q12547" s="376"/>
      <c r="R12547" s="376"/>
    </row>
    <row r="12548" spans="1:18" ht="11">
      <c r="A12548" s="375"/>
      <c r="B12548" s="375"/>
      <c r="C12548" s="375"/>
      <c r="D12548" s="375"/>
      <c r="E12548" s="375"/>
      <c r="F12548" s="375"/>
      <c r="G12548" s="375"/>
      <c r="H12548" s="376"/>
      <c r="I12548" s="375"/>
      <c r="J12548" s="375"/>
      <c r="K12548" s="375"/>
      <c r="L12548" s="376"/>
      <c r="M12548" s="376"/>
      <c r="N12548" s="376"/>
      <c r="O12548" s="375"/>
      <c r="P12548" s="375"/>
      <c r="Q12548" s="376"/>
      <c r="R12548" s="376"/>
    </row>
    <row r="12549" spans="1:18" ht="11">
      <c r="A12549" s="375"/>
      <c r="B12549" s="375"/>
      <c r="C12549" s="375"/>
      <c r="D12549" s="375"/>
      <c r="E12549" s="375"/>
      <c r="F12549" s="375"/>
      <c r="G12549" s="375"/>
      <c r="H12549" s="376"/>
      <c r="I12549" s="375"/>
      <c r="J12549" s="375"/>
      <c r="K12549" s="375"/>
      <c r="L12549" s="376"/>
      <c r="M12549" s="376"/>
      <c r="N12549" s="376"/>
      <c r="O12549" s="375"/>
      <c r="P12549" s="375"/>
      <c r="Q12549" s="376"/>
      <c r="R12549" s="376"/>
    </row>
    <row r="12550" spans="1:18" ht="11">
      <c r="A12550" s="375"/>
      <c r="B12550" s="375"/>
      <c r="C12550" s="375"/>
      <c r="D12550" s="375"/>
      <c r="E12550" s="375"/>
      <c r="F12550" s="375"/>
      <c r="G12550" s="375"/>
      <c r="H12550" s="376"/>
      <c r="I12550" s="375"/>
      <c r="J12550" s="376"/>
      <c r="K12550" s="375"/>
      <c r="L12550" s="376"/>
      <c r="M12550" s="376"/>
      <c r="N12550" s="376"/>
      <c r="O12550" s="375"/>
      <c r="P12550" s="375"/>
      <c r="Q12550" s="376"/>
      <c r="R12550" s="376"/>
    </row>
    <row r="12551" spans="1:18" ht="11">
      <c r="A12551" s="375"/>
      <c r="B12551" s="375"/>
      <c r="C12551" s="375"/>
      <c r="D12551" s="375"/>
      <c r="E12551" s="375"/>
      <c r="F12551" s="375"/>
      <c r="G12551" s="375"/>
      <c r="H12551" s="376"/>
      <c r="I12551" s="375"/>
      <c r="J12551" s="375"/>
      <c r="K12551" s="375"/>
      <c r="L12551" s="376"/>
      <c r="M12551" s="376"/>
      <c r="N12551" s="376"/>
      <c r="O12551" s="375"/>
      <c r="P12551" s="375"/>
      <c r="Q12551" s="376"/>
      <c r="R12551" s="376"/>
    </row>
    <row r="12552" spans="1:18" ht="11">
      <c r="A12552" s="375"/>
      <c r="B12552" s="375"/>
      <c r="C12552" s="375"/>
      <c r="D12552" s="375"/>
      <c r="E12552" s="375"/>
      <c r="F12552" s="375"/>
      <c r="G12552" s="375"/>
      <c r="H12552" s="376"/>
      <c r="I12552" s="375"/>
      <c r="J12552" s="375"/>
      <c r="K12552" s="375"/>
      <c r="L12552" s="376"/>
      <c r="M12552" s="376"/>
      <c r="N12552" s="376"/>
      <c r="O12552" s="375"/>
      <c r="P12552" s="375"/>
      <c r="Q12552" s="376"/>
      <c r="R12552" s="376"/>
    </row>
    <row r="12553" spans="1:18" ht="11">
      <c r="A12553" s="375"/>
      <c r="B12553" s="375"/>
      <c r="C12553" s="375"/>
      <c r="D12553" s="375"/>
      <c r="E12553" s="375"/>
      <c r="F12553" s="375"/>
      <c r="G12553" s="375"/>
      <c r="H12553" s="376"/>
      <c r="I12553" s="375"/>
      <c r="J12553" s="375"/>
      <c r="K12553" s="375"/>
      <c r="L12553" s="376"/>
      <c r="M12553" s="376"/>
      <c r="N12553" s="376"/>
      <c r="O12553" s="375"/>
      <c r="P12553" s="375"/>
      <c r="Q12553" s="376"/>
      <c r="R12553" s="376"/>
    </row>
    <row r="12554" spans="1:18" ht="11">
      <c r="A12554" s="375"/>
      <c r="B12554" s="375"/>
      <c r="C12554" s="375"/>
      <c r="D12554" s="375"/>
      <c r="E12554" s="375"/>
      <c r="F12554" s="375"/>
      <c r="G12554" s="375"/>
      <c r="H12554" s="376"/>
      <c r="I12554" s="375"/>
      <c r="J12554" s="375"/>
      <c r="K12554" s="375"/>
      <c r="L12554" s="376"/>
      <c r="M12554" s="376"/>
      <c r="N12554" s="376"/>
      <c r="O12554" s="375"/>
      <c r="P12554" s="375"/>
      <c r="Q12554" s="376"/>
      <c r="R12554" s="376"/>
    </row>
    <row r="12555" spans="1:18" ht="11">
      <c r="A12555" s="375"/>
      <c r="B12555" s="375"/>
      <c r="C12555" s="375"/>
      <c r="D12555" s="375"/>
      <c r="E12555" s="375"/>
      <c r="F12555" s="375"/>
      <c r="G12555" s="375"/>
      <c r="H12555" s="376"/>
      <c r="I12555" s="375"/>
      <c r="J12555" s="375"/>
      <c r="K12555" s="375"/>
      <c r="L12555" s="376"/>
      <c r="M12555" s="376"/>
      <c r="N12555" s="376"/>
      <c r="O12555" s="375"/>
      <c r="P12555" s="375"/>
      <c r="Q12555" s="376"/>
      <c r="R12555" s="376"/>
    </row>
    <row r="12556" spans="1:18" ht="11">
      <c r="A12556" s="375"/>
      <c r="B12556" s="375"/>
      <c r="C12556" s="375"/>
      <c r="D12556" s="375"/>
      <c r="E12556" s="375"/>
      <c r="F12556" s="375"/>
      <c r="G12556" s="375"/>
      <c r="H12556" s="376"/>
      <c r="I12556" s="375"/>
      <c r="J12556" s="375"/>
      <c r="K12556" s="375"/>
      <c r="L12556" s="376"/>
      <c r="M12556" s="376"/>
      <c r="N12556" s="376"/>
      <c r="O12556" s="375"/>
      <c r="P12556" s="375"/>
      <c r="Q12556" s="376"/>
      <c r="R12556" s="376"/>
    </row>
    <row r="12557" spans="1:18" ht="11">
      <c r="A12557" s="375"/>
      <c r="B12557" s="375"/>
      <c r="C12557" s="375"/>
      <c r="D12557" s="375"/>
      <c r="E12557" s="375"/>
      <c r="F12557" s="375"/>
      <c r="G12557" s="375"/>
      <c r="H12557" s="376"/>
      <c r="I12557" s="375"/>
      <c r="J12557" s="375"/>
      <c r="K12557" s="375"/>
      <c r="L12557" s="376"/>
      <c r="M12557" s="376"/>
      <c r="N12557" s="376"/>
      <c r="O12557" s="375"/>
      <c r="P12557" s="375"/>
      <c r="Q12557" s="376"/>
      <c r="R12557" s="376"/>
    </row>
    <row r="12558" spans="1:18" ht="11">
      <c r="A12558" s="375"/>
      <c r="B12558" s="375"/>
      <c r="C12558" s="375"/>
      <c r="D12558" s="375"/>
      <c r="E12558" s="375"/>
      <c r="F12558" s="375"/>
      <c r="G12558" s="375"/>
      <c r="H12558" s="376"/>
      <c r="I12558" s="375"/>
      <c r="J12558" s="375"/>
      <c r="K12558" s="375"/>
      <c r="L12558" s="376"/>
      <c r="M12558" s="376"/>
      <c r="N12558" s="376"/>
      <c r="O12558" s="375"/>
      <c r="P12558" s="375"/>
      <c r="Q12558" s="376"/>
      <c r="R12558" s="376"/>
    </row>
    <row r="12559" spans="1:18" ht="11">
      <c r="A12559" s="375"/>
      <c r="B12559" s="375"/>
      <c r="C12559" s="375"/>
      <c r="D12559" s="375"/>
      <c r="E12559" s="375"/>
      <c r="F12559" s="375"/>
      <c r="G12559" s="375"/>
      <c r="H12559" s="376"/>
      <c r="I12559" s="375"/>
      <c r="J12559" s="376"/>
      <c r="K12559" s="375"/>
      <c r="L12559" s="376"/>
      <c r="M12559" s="376"/>
      <c r="N12559" s="376"/>
      <c r="O12559" s="375"/>
      <c r="P12559" s="375"/>
      <c r="Q12559" s="376"/>
      <c r="R12559" s="376"/>
    </row>
    <row r="12560" spans="1:18" ht="11">
      <c r="A12560" s="375"/>
      <c r="B12560" s="375"/>
      <c r="C12560" s="375"/>
      <c r="D12560" s="375"/>
      <c r="E12560" s="375"/>
      <c r="F12560" s="375"/>
      <c r="G12560" s="375"/>
      <c r="H12560" s="376"/>
      <c r="I12560" s="375"/>
      <c r="J12560" s="376"/>
      <c r="K12560" s="375"/>
      <c r="L12560" s="376"/>
      <c r="M12560" s="376"/>
      <c r="N12560" s="376"/>
      <c r="O12560" s="375"/>
      <c r="P12560" s="375"/>
      <c r="Q12560" s="376"/>
      <c r="R12560" s="376"/>
    </row>
    <row r="12561" spans="1:18" ht="11">
      <c r="A12561" s="375"/>
      <c r="B12561" s="375"/>
      <c r="C12561" s="375"/>
      <c r="D12561" s="375"/>
      <c r="E12561" s="375"/>
      <c r="F12561" s="375"/>
      <c r="G12561" s="375"/>
      <c r="H12561" s="376"/>
      <c r="I12561" s="375"/>
      <c r="J12561" s="376"/>
      <c r="K12561" s="375"/>
      <c r="L12561" s="376"/>
      <c r="M12561" s="376"/>
      <c r="N12561" s="376"/>
      <c r="O12561" s="375"/>
      <c r="P12561" s="375"/>
      <c r="Q12561" s="376"/>
      <c r="R12561" s="376"/>
    </row>
    <row r="12562" spans="1:18" ht="11">
      <c r="A12562" s="375"/>
      <c r="B12562" s="375"/>
      <c r="C12562" s="375"/>
      <c r="D12562" s="375"/>
      <c r="E12562" s="375"/>
      <c r="F12562" s="375"/>
      <c r="G12562" s="375"/>
      <c r="H12562" s="376"/>
      <c r="I12562" s="375"/>
      <c r="J12562" s="376"/>
      <c r="K12562" s="375"/>
      <c r="L12562" s="376"/>
      <c r="M12562" s="376"/>
      <c r="N12562" s="376"/>
      <c r="O12562" s="375"/>
      <c r="P12562" s="375"/>
      <c r="Q12562" s="376"/>
      <c r="R12562" s="376"/>
    </row>
    <row r="12563" spans="1:18" ht="11">
      <c r="A12563" s="375"/>
      <c r="B12563" s="375"/>
      <c r="C12563" s="375"/>
      <c r="D12563" s="375"/>
      <c r="E12563" s="375"/>
      <c r="F12563" s="375"/>
      <c r="G12563" s="375"/>
      <c r="H12563" s="376"/>
      <c r="I12563" s="375"/>
      <c r="J12563" s="376"/>
      <c r="K12563" s="375"/>
      <c r="L12563" s="376"/>
      <c r="M12563" s="376"/>
      <c r="N12563" s="376"/>
      <c r="O12563" s="375"/>
      <c r="P12563" s="375"/>
      <c r="Q12563" s="376"/>
      <c r="R12563" s="376"/>
    </row>
    <row r="12564" spans="1:18" ht="11">
      <c r="A12564" s="375"/>
      <c r="B12564" s="375"/>
      <c r="C12564" s="375"/>
      <c r="D12564" s="375"/>
      <c r="E12564" s="375"/>
      <c r="F12564" s="375"/>
      <c r="G12564" s="375"/>
      <c r="H12564" s="376"/>
      <c r="I12564" s="375"/>
      <c r="J12564" s="375"/>
      <c r="K12564" s="375"/>
      <c r="L12564" s="376"/>
      <c r="M12564" s="376"/>
      <c r="N12564" s="376"/>
      <c r="O12564" s="375"/>
      <c r="P12564" s="375"/>
      <c r="Q12564" s="376"/>
      <c r="R12564" s="376"/>
    </row>
    <row r="12565" spans="1:18" ht="11">
      <c r="A12565" s="375"/>
      <c r="B12565" s="375"/>
      <c r="C12565" s="375"/>
      <c r="D12565" s="375"/>
      <c r="E12565" s="375"/>
      <c r="F12565" s="375"/>
      <c r="G12565" s="375"/>
      <c r="H12565" s="376"/>
      <c r="I12565" s="375"/>
      <c r="J12565" s="375"/>
      <c r="K12565" s="375"/>
      <c r="L12565" s="376"/>
      <c r="M12565" s="376"/>
      <c r="N12565" s="376"/>
      <c r="O12565" s="375"/>
      <c r="P12565" s="375"/>
      <c r="Q12565" s="376"/>
      <c r="R12565" s="376"/>
    </row>
    <row r="12566" spans="1:18" ht="11">
      <c r="A12566" s="375"/>
      <c r="B12566" s="375"/>
      <c r="C12566" s="375"/>
      <c r="D12566" s="375"/>
      <c r="E12566" s="375"/>
      <c r="F12566" s="375"/>
      <c r="G12566" s="375"/>
      <c r="H12566" s="376"/>
      <c r="I12566" s="375"/>
      <c r="J12566" s="375"/>
      <c r="K12566" s="375"/>
      <c r="L12566" s="376"/>
      <c r="M12566" s="376"/>
      <c r="N12566" s="376"/>
      <c r="O12566" s="375"/>
      <c r="P12566" s="375"/>
      <c r="Q12566" s="376"/>
      <c r="R12566" s="376"/>
    </row>
    <row r="12567" spans="1:18" ht="11">
      <c r="A12567" s="375"/>
      <c r="B12567" s="375"/>
      <c r="C12567" s="375"/>
      <c r="D12567" s="375"/>
      <c r="E12567" s="375"/>
      <c r="F12567" s="375"/>
      <c r="G12567" s="375"/>
      <c r="H12567" s="376"/>
      <c r="I12567" s="375"/>
      <c r="J12567" s="375"/>
      <c r="K12567" s="375"/>
      <c r="L12567" s="376"/>
      <c r="M12567" s="376"/>
      <c r="N12567" s="376"/>
      <c r="O12567" s="375"/>
      <c r="P12567" s="375"/>
      <c r="Q12567" s="376"/>
      <c r="R12567" s="376"/>
    </row>
    <row r="12568" spans="1:18" ht="11">
      <c r="A12568" s="375"/>
      <c r="B12568" s="375"/>
      <c r="C12568" s="375"/>
      <c r="D12568" s="375"/>
      <c r="E12568" s="375"/>
      <c r="F12568" s="375"/>
      <c r="G12568" s="375"/>
      <c r="H12568" s="376"/>
      <c r="I12568" s="375"/>
      <c r="J12568" s="375"/>
      <c r="K12568" s="375"/>
      <c r="L12568" s="376"/>
      <c r="M12568" s="376"/>
      <c r="N12568" s="376"/>
      <c r="O12568" s="375"/>
      <c r="P12568" s="375"/>
      <c r="Q12568" s="376"/>
      <c r="R12568" s="376"/>
    </row>
    <row r="12569" spans="1:18" ht="11">
      <c r="A12569" s="375"/>
      <c r="B12569" s="375"/>
      <c r="C12569" s="375"/>
      <c r="D12569" s="375"/>
      <c r="E12569" s="375"/>
      <c r="F12569" s="375"/>
      <c r="G12569" s="375"/>
      <c r="H12569" s="376"/>
      <c r="I12569" s="375"/>
      <c r="J12569" s="375"/>
      <c r="K12569" s="375"/>
      <c r="L12569" s="376"/>
      <c r="M12569" s="376"/>
      <c r="N12569" s="376"/>
      <c r="O12569" s="375"/>
      <c r="P12569" s="375"/>
      <c r="Q12569" s="376"/>
      <c r="R12569" s="376"/>
    </row>
    <row r="12570" spans="1:18" ht="11">
      <c r="A12570" s="375"/>
      <c r="B12570" s="375"/>
      <c r="C12570" s="375"/>
      <c r="D12570" s="375"/>
      <c r="E12570" s="375"/>
      <c r="F12570" s="375"/>
      <c r="G12570" s="375"/>
      <c r="H12570" s="376"/>
      <c r="I12570" s="375"/>
      <c r="J12570" s="375"/>
      <c r="K12570" s="375"/>
      <c r="L12570" s="376"/>
      <c r="M12570" s="376"/>
      <c r="N12570" s="376"/>
      <c r="O12570" s="375"/>
      <c r="P12570" s="375"/>
      <c r="Q12570" s="376"/>
      <c r="R12570" s="376"/>
    </row>
    <row r="12571" spans="1:18" ht="11">
      <c r="A12571" s="375"/>
      <c r="B12571" s="375"/>
      <c r="C12571" s="375"/>
      <c r="D12571" s="375"/>
      <c r="E12571" s="375"/>
      <c r="F12571" s="375"/>
      <c r="G12571" s="375"/>
      <c r="H12571" s="376"/>
      <c r="I12571" s="375"/>
      <c r="J12571" s="375"/>
      <c r="K12571" s="375"/>
      <c r="L12571" s="376"/>
      <c r="M12571" s="376"/>
      <c r="N12571" s="376"/>
      <c r="O12571" s="375"/>
      <c r="P12571" s="375"/>
      <c r="Q12571" s="376"/>
      <c r="R12571" s="376"/>
    </row>
    <row r="12572" spans="1:18" ht="11">
      <c r="A12572" s="375"/>
      <c r="B12572" s="375"/>
      <c r="C12572" s="375"/>
      <c r="D12572" s="375"/>
      <c r="E12572" s="375"/>
      <c r="F12572" s="375"/>
      <c r="G12572" s="375"/>
      <c r="H12572" s="376"/>
      <c r="I12572" s="375"/>
      <c r="J12572" s="375"/>
      <c r="K12572" s="375"/>
      <c r="L12572" s="376"/>
      <c r="M12572" s="376"/>
      <c r="N12572" s="376"/>
      <c r="O12572" s="375"/>
      <c r="P12572" s="375"/>
      <c r="Q12572" s="376"/>
      <c r="R12572" s="376"/>
    </row>
    <row r="12573" spans="1:18" ht="11">
      <c r="A12573" s="375"/>
      <c r="B12573" s="375"/>
      <c r="C12573" s="375"/>
      <c r="D12573" s="375"/>
      <c r="E12573" s="375"/>
      <c r="F12573" s="375"/>
      <c r="G12573" s="375"/>
      <c r="H12573" s="376"/>
      <c r="I12573" s="375"/>
      <c r="J12573" s="375"/>
      <c r="K12573" s="375"/>
      <c r="L12573" s="376"/>
      <c r="M12573" s="376"/>
      <c r="N12573" s="376"/>
      <c r="O12573" s="375"/>
      <c r="P12573" s="375"/>
      <c r="Q12573" s="376"/>
      <c r="R12573" s="376"/>
    </row>
    <row r="12574" spans="1:18" ht="11">
      <c r="A12574" s="375"/>
      <c r="B12574" s="375"/>
      <c r="C12574" s="375"/>
      <c r="D12574" s="375"/>
      <c r="E12574" s="375"/>
      <c r="F12574" s="375"/>
      <c r="G12574" s="375"/>
      <c r="H12574" s="376"/>
      <c r="I12574" s="375"/>
      <c r="J12574" s="375"/>
      <c r="K12574" s="375"/>
      <c r="L12574" s="376"/>
      <c r="M12574" s="376"/>
      <c r="N12574" s="376"/>
      <c r="O12574" s="375"/>
      <c r="P12574" s="375"/>
      <c r="Q12574" s="376"/>
      <c r="R12574" s="376"/>
    </row>
    <row r="12575" spans="1:18" ht="11">
      <c r="A12575" s="375"/>
      <c r="B12575" s="375"/>
      <c r="C12575" s="375"/>
      <c r="D12575" s="375"/>
      <c r="E12575" s="375"/>
      <c r="F12575" s="375"/>
      <c r="G12575" s="375"/>
      <c r="H12575" s="376"/>
      <c r="I12575" s="375"/>
      <c r="J12575" s="376"/>
      <c r="K12575" s="375"/>
      <c r="L12575" s="376"/>
      <c r="M12575" s="376"/>
      <c r="N12575" s="376"/>
      <c r="O12575" s="376"/>
      <c r="P12575" s="375"/>
      <c r="Q12575" s="376"/>
      <c r="R12575" s="376"/>
    </row>
    <row r="12576" spans="1:18" ht="11">
      <c r="A12576" s="375"/>
      <c r="B12576" s="375"/>
      <c r="C12576" s="375"/>
      <c r="D12576" s="375"/>
      <c r="E12576" s="375"/>
      <c r="F12576" s="375"/>
      <c r="G12576" s="375"/>
      <c r="H12576" s="376"/>
      <c r="I12576" s="375"/>
      <c r="J12576" s="375"/>
      <c r="K12576" s="375"/>
      <c r="L12576" s="376"/>
      <c r="M12576" s="376"/>
      <c r="N12576" s="376"/>
      <c r="O12576" s="375"/>
      <c r="P12576" s="375"/>
      <c r="Q12576" s="376"/>
      <c r="R12576" s="376"/>
    </row>
    <row r="12577" spans="1:18" ht="11">
      <c r="A12577" s="375"/>
      <c r="B12577" s="375"/>
      <c r="C12577" s="375"/>
      <c r="D12577" s="375"/>
      <c r="E12577" s="375"/>
      <c r="F12577" s="375"/>
      <c r="G12577" s="375"/>
      <c r="H12577" s="376"/>
      <c r="I12577" s="375"/>
      <c r="J12577" s="375"/>
      <c r="K12577" s="375"/>
      <c r="L12577" s="376"/>
      <c r="M12577" s="376"/>
      <c r="N12577" s="376"/>
      <c r="O12577" s="375"/>
      <c r="P12577" s="375"/>
      <c r="Q12577" s="376"/>
      <c r="R12577" s="376"/>
    </row>
    <row r="12578" spans="1:18" ht="11">
      <c r="A12578" s="375"/>
      <c r="B12578" s="375"/>
      <c r="C12578" s="375"/>
      <c r="D12578" s="375"/>
      <c r="E12578" s="375"/>
      <c r="F12578" s="375"/>
      <c r="G12578" s="375"/>
      <c r="H12578" s="376"/>
      <c r="I12578" s="375"/>
      <c r="J12578" s="376"/>
      <c r="K12578" s="375"/>
      <c r="L12578" s="376"/>
      <c r="M12578" s="376"/>
      <c r="N12578" s="376"/>
      <c r="O12578" s="376"/>
      <c r="P12578" s="375"/>
      <c r="Q12578" s="376"/>
      <c r="R12578" s="376"/>
    </row>
    <row r="12579" spans="1:18" ht="11">
      <c r="A12579" s="375"/>
      <c r="B12579" s="375"/>
      <c r="C12579" s="375"/>
      <c r="D12579" s="375"/>
      <c r="E12579" s="375"/>
      <c r="F12579" s="375"/>
      <c r="G12579" s="375"/>
      <c r="H12579" s="376"/>
      <c r="I12579" s="375"/>
      <c r="J12579" s="376"/>
      <c r="K12579" s="375"/>
      <c r="L12579" s="376"/>
      <c r="M12579" s="376"/>
      <c r="N12579" s="376"/>
      <c r="O12579" s="376"/>
      <c r="P12579" s="375"/>
      <c r="Q12579" s="376"/>
      <c r="R12579" s="376"/>
    </row>
    <row r="12580" spans="1:18" ht="11">
      <c r="A12580" s="375"/>
      <c r="B12580" s="375"/>
      <c r="C12580" s="375"/>
      <c r="D12580" s="375"/>
      <c r="E12580" s="375"/>
      <c r="F12580" s="375"/>
      <c r="G12580" s="375"/>
      <c r="H12580" s="376"/>
      <c r="I12580" s="375"/>
      <c r="J12580" s="376"/>
      <c r="K12580" s="375"/>
      <c r="L12580" s="376"/>
      <c r="M12580" s="376"/>
      <c r="N12580" s="376"/>
      <c r="O12580" s="376"/>
      <c r="P12580" s="375"/>
      <c r="Q12580" s="376"/>
      <c r="R12580" s="376"/>
    </row>
    <row r="12581" spans="1:18" ht="11">
      <c r="A12581" s="375"/>
      <c r="B12581" s="375"/>
      <c r="C12581" s="375"/>
      <c r="D12581" s="375"/>
      <c r="E12581" s="375"/>
      <c r="F12581" s="375"/>
      <c r="G12581" s="375"/>
      <c r="H12581" s="376"/>
      <c r="I12581" s="375"/>
      <c r="J12581" s="375"/>
      <c r="K12581" s="375"/>
      <c r="L12581" s="376"/>
      <c r="M12581" s="376"/>
      <c r="N12581" s="376"/>
      <c r="O12581" s="375"/>
      <c r="P12581" s="375"/>
      <c r="Q12581" s="376"/>
      <c r="R12581" s="376"/>
    </row>
    <row r="12582" spans="1:18" ht="11">
      <c r="A12582" s="375"/>
      <c r="B12582" s="375"/>
      <c r="C12582" s="375"/>
      <c r="D12582" s="375"/>
      <c r="E12582" s="375"/>
      <c r="F12582" s="375"/>
      <c r="G12582" s="375"/>
      <c r="H12582" s="376"/>
      <c r="I12582" s="375"/>
      <c r="J12582" s="375"/>
      <c r="K12582" s="375"/>
      <c r="L12582" s="376"/>
      <c r="M12582" s="376"/>
      <c r="N12582" s="376"/>
      <c r="O12582" s="375"/>
      <c r="P12582" s="375"/>
      <c r="Q12582" s="376"/>
      <c r="R12582" s="376"/>
    </row>
    <row r="12583" spans="1:18" ht="11">
      <c r="A12583" s="375"/>
      <c r="B12583" s="375"/>
      <c r="C12583" s="375"/>
      <c r="D12583" s="375"/>
      <c r="E12583" s="375"/>
      <c r="F12583" s="375"/>
      <c r="G12583" s="375"/>
      <c r="H12583" s="376"/>
      <c r="I12583" s="375"/>
      <c r="J12583" s="375"/>
      <c r="K12583" s="375"/>
      <c r="L12583" s="376"/>
      <c r="M12583" s="376"/>
      <c r="N12583" s="376"/>
      <c r="O12583" s="375"/>
      <c r="P12583" s="375"/>
      <c r="Q12583" s="376"/>
      <c r="R12583" s="375"/>
    </row>
    <row r="12584" spans="1:18" ht="11">
      <c r="A12584" s="375"/>
      <c r="B12584" s="375"/>
      <c r="C12584" s="375"/>
      <c r="D12584" s="375"/>
      <c r="E12584" s="375"/>
      <c r="F12584" s="375"/>
      <c r="G12584" s="375"/>
      <c r="H12584" s="376"/>
      <c r="I12584" s="375"/>
      <c r="J12584" s="375"/>
      <c r="K12584" s="375"/>
      <c r="L12584" s="376"/>
      <c r="M12584" s="376"/>
      <c r="N12584" s="376"/>
      <c r="O12584" s="375"/>
      <c r="P12584" s="375"/>
      <c r="Q12584" s="376"/>
      <c r="R12584" s="375"/>
    </row>
    <row r="12585" spans="1:18" ht="11">
      <c r="A12585" s="375"/>
      <c r="B12585" s="375"/>
      <c r="C12585" s="375"/>
      <c r="D12585" s="375"/>
      <c r="E12585" s="375"/>
      <c r="F12585" s="375"/>
      <c r="G12585" s="375"/>
      <c r="H12585" s="376"/>
      <c r="I12585" s="375"/>
      <c r="J12585" s="375"/>
      <c r="K12585" s="375"/>
      <c r="L12585" s="376"/>
      <c r="M12585" s="376"/>
      <c r="N12585" s="376"/>
      <c r="O12585" s="375"/>
      <c r="P12585" s="375"/>
      <c r="Q12585" s="376"/>
      <c r="R12585" s="375"/>
    </row>
    <row r="12586" spans="1:18" ht="11">
      <c r="A12586" s="375"/>
      <c r="B12586" s="375"/>
      <c r="C12586" s="375"/>
      <c r="D12586" s="375"/>
      <c r="E12586" s="375"/>
      <c r="F12586" s="375"/>
      <c r="G12586" s="375"/>
      <c r="H12586" s="376"/>
      <c r="I12586" s="375"/>
      <c r="J12586" s="375"/>
      <c r="K12586" s="375"/>
      <c r="L12586" s="376"/>
      <c r="M12586" s="376"/>
      <c r="N12586" s="376"/>
      <c r="O12586" s="375"/>
      <c r="P12586" s="375"/>
      <c r="Q12586" s="376"/>
      <c r="R12586" s="375"/>
    </row>
    <row r="12587" spans="1:18" ht="11">
      <c r="A12587" s="375"/>
      <c r="B12587" s="375"/>
      <c r="C12587" s="375"/>
      <c r="D12587" s="375"/>
      <c r="E12587" s="375"/>
      <c r="F12587" s="375"/>
      <c r="G12587" s="375"/>
      <c r="H12587" s="376"/>
      <c r="I12587" s="375"/>
      <c r="J12587" s="375"/>
      <c r="K12587" s="375"/>
      <c r="L12587" s="376"/>
      <c r="M12587" s="376"/>
      <c r="N12587" s="376"/>
      <c r="O12587" s="375"/>
      <c r="P12587" s="375"/>
      <c r="Q12587" s="376"/>
      <c r="R12587" s="375"/>
    </row>
    <row r="12588" spans="1:18" ht="11">
      <c r="A12588" s="375"/>
      <c r="B12588" s="375"/>
      <c r="C12588" s="375"/>
      <c r="D12588" s="375"/>
      <c r="E12588" s="375"/>
      <c r="F12588" s="375"/>
      <c r="G12588" s="375"/>
      <c r="H12588" s="376"/>
      <c r="I12588" s="375"/>
      <c r="J12588" s="375"/>
      <c r="K12588" s="375"/>
      <c r="L12588" s="376"/>
      <c r="M12588" s="376"/>
      <c r="N12588" s="376"/>
      <c r="O12588" s="375"/>
      <c r="P12588" s="375"/>
      <c r="Q12588" s="376"/>
      <c r="R12588" s="375"/>
    </row>
    <row r="12589" spans="1:18" ht="11">
      <c r="A12589" s="375"/>
      <c r="B12589" s="375"/>
      <c r="C12589" s="375"/>
      <c r="D12589" s="375"/>
      <c r="E12589" s="375"/>
      <c r="F12589" s="375"/>
      <c r="G12589" s="375"/>
      <c r="H12589" s="376"/>
      <c r="I12589" s="375"/>
      <c r="J12589" s="375"/>
      <c r="K12589" s="375"/>
      <c r="L12589" s="376"/>
      <c r="M12589" s="376"/>
      <c r="N12589" s="376"/>
      <c r="O12589" s="375"/>
      <c r="P12589" s="375"/>
      <c r="Q12589" s="376"/>
      <c r="R12589" s="375"/>
    </row>
    <row r="12590" spans="1:18" ht="11">
      <c r="A12590" s="375"/>
      <c r="B12590" s="375"/>
      <c r="C12590" s="375"/>
      <c r="D12590" s="375"/>
      <c r="E12590" s="375"/>
      <c r="F12590" s="375"/>
      <c r="G12590" s="375"/>
      <c r="H12590" s="376"/>
      <c r="I12590" s="375"/>
      <c r="J12590" s="375"/>
      <c r="K12590" s="375"/>
      <c r="L12590" s="376"/>
      <c r="M12590" s="376"/>
      <c r="N12590" s="376"/>
      <c r="O12590" s="375"/>
      <c r="P12590" s="375"/>
      <c r="Q12590" s="376"/>
      <c r="R12590" s="375"/>
    </row>
    <row r="12591" spans="1:18" ht="11">
      <c r="A12591" s="375"/>
      <c r="B12591" s="375"/>
      <c r="C12591" s="375"/>
      <c r="D12591" s="375"/>
      <c r="E12591" s="375"/>
      <c r="F12591" s="375"/>
      <c r="G12591" s="375"/>
      <c r="H12591" s="376"/>
      <c r="I12591" s="375"/>
      <c r="J12591" s="375"/>
      <c r="K12591" s="375"/>
      <c r="L12591" s="376"/>
      <c r="M12591" s="376"/>
      <c r="N12591" s="376"/>
      <c r="O12591" s="375"/>
      <c r="P12591" s="375"/>
      <c r="Q12591" s="376"/>
      <c r="R12591" s="376"/>
    </row>
    <row r="12592" spans="1:18" ht="11">
      <c r="A12592" s="375"/>
      <c r="B12592" s="375"/>
      <c r="C12592" s="375"/>
      <c r="D12592" s="375"/>
      <c r="E12592" s="375"/>
      <c r="F12592" s="375"/>
      <c r="G12592" s="375"/>
      <c r="H12592" s="376"/>
      <c r="I12592" s="375"/>
      <c r="J12592" s="375"/>
      <c r="K12592" s="375"/>
      <c r="L12592" s="376"/>
      <c r="M12592" s="376"/>
      <c r="N12592" s="376"/>
      <c r="O12592" s="375"/>
      <c r="P12592" s="375"/>
      <c r="Q12592" s="376"/>
      <c r="R12592" s="376"/>
    </row>
    <row r="12593" spans="1:18" ht="11">
      <c r="A12593" s="375"/>
      <c r="B12593" s="375"/>
      <c r="C12593" s="375"/>
      <c r="D12593" s="375"/>
      <c r="E12593" s="375"/>
      <c r="F12593" s="375"/>
      <c r="G12593" s="375"/>
      <c r="H12593" s="376"/>
      <c r="I12593" s="375"/>
      <c r="J12593" s="375"/>
      <c r="K12593" s="375"/>
      <c r="L12593" s="376"/>
      <c r="M12593" s="376"/>
      <c r="N12593" s="376"/>
      <c r="O12593" s="375"/>
      <c r="P12593" s="375"/>
      <c r="Q12593" s="376"/>
      <c r="R12593" s="376"/>
    </row>
    <row r="12594" spans="1:18" ht="11">
      <c r="A12594" s="375"/>
      <c r="B12594" s="375"/>
      <c r="C12594" s="375"/>
      <c r="D12594" s="375"/>
      <c r="E12594" s="375"/>
      <c r="F12594" s="375"/>
      <c r="G12594" s="375"/>
      <c r="H12594" s="376"/>
      <c r="I12594" s="375"/>
      <c r="J12594" s="375"/>
      <c r="K12594" s="375"/>
      <c r="L12594" s="376"/>
      <c r="M12594" s="376"/>
      <c r="N12594" s="376"/>
      <c r="O12594" s="375"/>
      <c r="P12594" s="375"/>
      <c r="Q12594" s="376"/>
      <c r="R12594" s="376"/>
    </row>
    <row r="12595" spans="1:18" ht="11">
      <c r="A12595" s="375"/>
      <c r="B12595" s="375"/>
      <c r="C12595" s="375"/>
      <c r="D12595" s="375"/>
      <c r="E12595" s="375"/>
      <c r="F12595" s="375"/>
      <c r="G12595" s="375"/>
      <c r="H12595" s="376"/>
      <c r="I12595" s="375"/>
      <c r="J12595" s="375"/>
      <c r="K12595" s="375"/>
      <c r="L12595" s="376"/>
      <c r="M12595" s="376"/>
      <c r="N12595" s="376"/>
      <c r="O12595" s="375"/>
      <c r="P12595" s="375"/>
      <c r="Q12595" s="376"/>
      <c r="R12595" s="376"/>
    </row>
    <row r="12596" spans="1:18" ht="11">
      <c r="A12596" s="375"/>
      <c r="B12596" s="375"/>
      <c r="C12596" s="375"/>
      <c r="D12596" s="375"/>
      <c r="E12596" s="375"/>
      <c r="F12596" s="375"/>
      <c r="G12596" s="375"/>
      <c r="H12596" s="376"/>
      <c r="I12596" s="375"/>
      <c r="J12596" s="375"/>
      <c r="K12596" s="375"/>
      <c r="L12596" s="376"/>
      <c r="M12596" s="376"/>
      <c r="N12596" s="376"/>
      <c r="O12596" s="375"/>
      <c r="P12596" s="375"/>
      <c r="Q12596" s="376"/>
      <c r="R12596" s="376"/>
    </row>
    <row r="12597" spans="1:18" ht="11">
      <c r="A12597" s="375"/>
      <c r="B12597" s="375"/>
      <c r="C12597" s="375"/>
      <c r="D12597" s="375"/>
      <c r="E12597" s="375"/>
      <c r="F12597" s="375"/>
      <c r="G12597" s="375"/>
      <c r="H12597" s="376"/>
      <c r="I12597" s="375"/>
      <c r="J12597" s="375"/>
      <c r="K12597" s="375"/>
      <c r="L12597" s="376"/>
      <c r="M12597" s="376"/>
      <c r="N12597" s="376"/>
      <c r="O12597" s="375"/>
      <c r="P12597" s="375"/>
      <c r="Q12597" s="376"/>
      <c r="R12597" s="376"/>
    </row>
    <row r="12598" spans="1:18" ht="11">
      <c r="A12598" s="375"/>
      <c r="B12598" s="375"/>
      <c r="C12598" s="375"/>
      <c r="D12598" s="375"/>
      <c r="E12598" s="375"/>
      <c r="F12598" s="375"/>
      <c r="G12598" s="375"/>
      <c r="H12598" s="376"/>
      <c r="I12598" s="375"/>
      <c r="J12598" s="375"/>
      <c r="K12598" s="375"/>
      <c r="L12598" s="376"/>
      <c r="M12598" s="376"/>
      <c r="N12598" s="376"/>
      <c r="O12598" s="375"/>
      <c r="P12598" s="375"/>
      <c r="Q12598" s="376"/>
      <c r="R12598" s="376"/>
    </row>
    <row r="12599" spans="1:18" ht="11">
      <c r="A12599" s="375"/>
      <c r="B12599" s="375"/>
      <c r="C12599" s="375"/>
      <c r="D12599" s="375"/>
      <c r="E12599" s="375"/>
      <c r="F12599" s="375"/>
      <c r="G12599" s="375"/>
      <c r="H12599" s="376"/>
      <c r="I12599" s="375"/>
      <c r="J12599" s="375"/>
      <c r="K12599" s="375"/>
      <c r="L12599" s="376"/>
      <c r="M12599" s="376"/>
      <c r="N12599" s="376"/>
      <c r="O12599" s="375"/>
      <c r="P12599" s="375"/>
      <c r="Q12599" s="376"/>
      <c r="R12599" s="375"/>
    </row>
    <row r="12600" spans="1:18" ht="11">
      <c r="A12600" s="375"/>
      <c r="B12600" s="375"/>
      <c r="C12600" s="375"/>
      <c r="D12600" s="375"/>
      <c r="E12600" s="375"/>
      <c r="F12600" s="375"/>
      <c r="G12600" s="375"/>
      <c r="H12600" s="376"/>
      <c r="I12600" s="375"/>
      <c r="J12600" s="375"/>
      <c r="K12600" s="375"/>
      <c r="L12600" s="376"/>
      <c r="M12600" s="376"/>
      <c r="N12600" s="376"/>
      <c r="O12600" s="375"/>
      <c r="P12600" s="375"/>
      <c r="Q12600" s="376"/>
      <c r="R12600" s="375"/>
    </row>
    <row r="12601" spans="1:18" ht="11">
      <c r="A12601" s="375"/>
      <c r="B12601" s="375"/>
      <c r="C12601" s="375"/>
      <c r="D12601" s="375"/>
      <c r="E12601" s="375"/>
      <c r="F12601" s="375"/>
      <c r="G12601" s="375"/>
      <c r="H12601" s="376"/>
      <c r="I12601" s="375"/>
      <c r="J12601" s="375"/>
      <c r="K12601" s="375"/>
      <c r="L12601" s="376"/>
      <c r="M12601" s="376"/>
      <c r="N12601" s="376"/>
      <c r="O12601" s="375"/>
      <c r="P12601" s="375"/>
      <c r="Q12601" s="376"/>
      <c r="R12601" s="376"/>
    </row>
    <row r="12602" spans="1:18" ht="11">
      <c r="A12602" s="375"/>
      <c r="B12602" s="375"/>
      <c r="C12602" s="375"/>
      <c r="D12602" s="375"/>
      <c r="E12602" s="375"/>
      <c r="F12602" s="375"/>
      <c r="G12602" s="375"/>
      <c r="H12602" s="376"/>
      <c r="I12602" s="375"/>
      <c r="J12602" s="375"/>
      <c r="K12602" s="375"/>
      <c r="L12602" s="376"/>
      <c r="M12602" s="376"/>
      <c r="N12602" s="376"/>
      <c r="O12602" s="375"/>
      <c r="P12602" s="375"/>
      <c r="Q12602" s="376"/>
      <c r="R12602" s="376"/>
    </row>
    <row r="12603" spans="1:18" ht="11">
      <c r="A12603" s="375"/>
      <c r="B12603" s="375"/>
      <c r="C12603" s="375"/>
      <c r="D12603" s="375"/>
      <c r="E12603" s="375"/>
      <c r="F12603" s="375"/>
      <c r="G12603" s="375"/>
      <c r="H12603" s="376"/>
      <c r="I12603" s="375"/>
      <c r="J12603" s="375"/>
      <c r="K12603" s="375"/>
      <c r="L12603" s="376"/>
      <c r="M12603" s="376"/>
      <c r="N12603" s="376"/>
      <c r="O12603" s="375"/>
      <c r="P12603" s="375"/>
      <c r="Q12603" s="376"/>
      <c r="R12603" s="376"/>
    </row>
    <row r="12604" spans="1:18" ht="11">
      <c r="A12604" s="375"/>
      <c r="B12604" s="375"/>
      <c r="C12604" s="375"/>
      <c r="D12604" s="375"/>
      <c r="E12604" s="375"/>
      <c r="F12604" s="375"/>
      <c r="G12604" s="375"/>
      <c r="H12604" s="376"/>
      <c r="I12604" s="375"/>
      <c r="J12604" s="375"/>
      <c r="K12604" s="375"/>
      <c r="L12604" s="376"/>
      <c r="M12604" s="376"/>
      <c r="N12604" s="376"/>
      <c r="O12604" s="375"/>
      <c r="P12604" s="375"/>
      <c r="Q12604" s="376"/>
      <c r="R12604" s="376"/>
    </row>
    <row r="12605" spans="1:18" ht="11">
      <c r="A12605" s="375"/>
      <c r="B12605" s="375"/>
      <c r="C12605" s="375"/>
      <c r="D12605" s="375"/>
      <c r="E12605" s="375"/>
      <c r="F12605" s="375"/>
      <c r="G12605" s="375"/>
      <c r="H12605" s="376"/>
      <c r="I12605" s="375"/>
      <c r="J12605" s="375"/>
      <c r="K12605" s="375"/>
      <c r="L12605" s="376"/>
      <c r="M12605" s="376"/>
      <c r="N12605" s="376"/>
      <c r="O12605" s="375"/>
      <c r="P12605" s="375"/>
      <c r="Q12605" s="376"/>
      <c r="R12605" s="376"/>
    </row>
    <row r="12606" spans="1:18" ht="11">
      <c r="A12606" s="375"/>
      <c r="B12606" s="375"/>
      <c r="C12606" s="375"/>
      <c r="D12606" s="375"/>
      <c r="E12606" s="375"/>
      <c r="F12606" s="375"/>
      <c r="G12606" s="375"/>
      <c r="H12606" s="376"/>
      <c r="I12606" s="375"/>
      <c r="J12606" s="375"/>
      <c r="K12606" s="375"/>
      <c r="L12606" s="376"/>
      <c r="M12606" s="376"/>
      <c r="N12606" s="376"/>
      <c r="O12606" s="375"/>
      <c r="P12606" s="375"/>
      <c r="Q12606" s="376"/>
      <c r="R12606" s="376"/>
    </row>
    <row r="12607" spans="1:18" ht="11">
      <c r="A12607" s="375"/>
      <c r="B12607" s="375"/>
      <c r="C12607" s="375"/>
      <c r="D12607" s="375"/>
      <c r="E12607" s="375"/>
      <c r="F12607" s="375"/>
      <c r="G12607" s="375"/>
      <c r="H12607" s="376"/>
      <c r="I12607" s="375"/>
      <c r="J12607" s="375"/>
      <c r="K12607" s="375"/>
      <c r="L12607" s="376"/>
      <c r="M12607" s="376"/>
      <c r="N12607" s="376"/>
      <c r="O12607" s="375"/>
      <c r="P12607" s="375"/>
      <c r="Q12607" s="376"/>
      <c r="R12607" s="376"/>
    </row>
    <row r="12608" spans="1:18" ht="11">
      <c r="A12608" s="375"/>
      <c r="B12608" s="375"/>
      <c r="C12608" s="375"/>
      <c r="D12608" s="375"/>
      <c r="E12608" s="375"/>
      <c r="F12608" s="375"/>
      <c r="G12608" s="375"/>
      <c r="H12608" s="376"/>
      <c r="I12608" s="375"/>
      <c r="J12608" s="375"/>
      <c r="K12608" s="375"/>
      <c r="L12608" s="376"/>
      <c r="M12608" s="376"/>
      <c r="N12608" s="376"/>
      <c r="O12608" s="375"/>
      <c r="P12608" s="375"/>
      <c r="Q12608" s="376"/>
      <c r="R12608" s="376"/>
    </row>
    <row r="12609" spans="1:18" ht="11">
      <c r="A12609" s="375"/>
      <c r="B12609" s="375"/>
      <c r="C12609" s="375"/>
      <c r="D12609" s="375"/>
      <c r="E12609" s="375"/>
      <c r="F12609" s="375"/>
      <c r="G12609" s="375"/>
      <c r="H12609" s="376"/>
      <c r="I12609" s="375"/>
      <c r="J12609" s="375"/>
      <c r="K12609" s="375"/>
      <c r="L12609" s="376"/>
      <c r="M12609" s="376"/>
      <c r="N12609" s="376"/>
      <c r="O12609" s="375"/>
      <c r="P12609" s="375"/>
      <c r="Q12609" s="376"/>
      <c r="R12609" s="376"/>
    </row>
    <row r="12610" spans="1:18" ht="11">
      <c r="A12610" s="375"/>
      <c r="B12610" s="375"/>
      <c r="C12610" s="375"/>
      <c r="D12610" s="375"/>
      <c r="E12610" s="375"/>
      <c r="F12610" s="375"/>
      <c r="G12610" s="375"/>
      <c r="H12610" s="376"/>
      <c r="I12610" s="375"/>
      <c r="J12610" s="375"/>
      <c r="K12610" s="375"/>
      <c r="L12610" s="376"/>
      <c r="M12610" s="376"/>
      <c r="N12610" s="376"/>
      <c r="O12610" s="375"/>
      <c r="P12610" s="375"/>
      <c r="Q12610" s="376"/>
      <c r="R12610" s="376"/>
    </row>
    <row r="12611" spans="1:18" ht="11">
      <c r="A12611" s="375"/>
      <c r="B12611" s="375"/>
      <c r="C12611" s="375"/>
      <c r="D12611" s="375"/>
      <c r="E12611" s="375"/>
      <c r="F12611" s="375"/>
      <c r="G12611" s="375"/>
      <c r="H12611" s="376"/>
      <c r="I12611" s="375"/>
      <c r="J12611" s="375"/>
      <c r="K12611" s="375"/>
      <c r="L12611" s="376"/>
      <c r="M12611" s="376"/>
      <c r="N12611" s="376"/>
      <c r="O12611" s="375"/>
      <c r="P12611" s="375"/>
      <c r="Q12611" s="376"/>
      <c r="R12611" s="376"/>
    </row>
    <row r="12612" spans="1:18" ht="11">
      <c r="A12612" s="375"/>
      <c r="B12612" s="375"/>
      <c r="C12612" s="375"/>
      <c r="D12612" s="375"/>
      <c r="E12612" s="375"/>
      <c r="F12612" s="375"/>
      <c r="G12612" s="375"/>
      <c r="H12612" s="376"/>
      <c r="I12612" s="375"/>
      <c r="J12612" s="375"/>
      <c r="K12612" s="375"/>
      <c r="L12612" s="376"/>
      <c r="M12612" s="376"/>
      <c r="N12612" s="376"/>
      <c r="O12612" s="375"/>
      <c r="P12612" s="375"/>
      <c r="Q12612" s="376"/>
      <c r="R12612" s="376"/>
    </row>
    <row r="12613" spans="1:18" ht="11">
      <c r="A12613" s="375"/>
      <c r="B12613" s="375"/>
      <c r="C12613" s="375"/>
      <c r="D12613" s="375"/>
      <c r="E12613" s="375"/>
      <c r="F12613" s="375"/>
      <c r="G12613" s="375"/>
      <c r="H12613" s="376"/>
      <c r="I12613" s="375"/>
      <c r="J12613" s="375"/>
      <c r="K12613" s="375"/>
      <c r="L12613" s="376"/>
      <c r="M12613" s="376"/>
      <c r="N12613" s="376"/>
      <c r="O12613" s="375"/>
      <c r="P12613" s="375"/>
      <c r="Q12613" s="376"/>
      <c r="R12613" s="376"/>
    </row>
    <row r="12614" spans="1:18" ht="11">
      <c r="A12614" s="375"/>
      <c r="B12614" s="375"/>
      <c r="C12614" s="375"/>
      <c r="D12614" s="375"/>
      <c r="E12614" s="375"/>
      <c r="F12614" s="375"/>
      <c r="G12614" s="375"/>
      <c r="H12614" s="376"/>
      <c r="I12614" s="375"/>
      <c r="J12614" s="375"/>
      <c r="K12614" s="375"/>
      <c r="L12614" s="376"/>
      <c r="M12614" s="376"/>
      <c r="N12614" s="376"/>
      <c r="O12614" s="375"/>
      <c r="P12614" s="375"/>
      <c r="Q12614" s="376"/>
      <c r="R12614" s="376"/>
    </row>
    <row r="12615" spans="1:18" ht="11">
      <c r="A12615" s="375"/>
      <c r="B12615" s="375"/>
      <c r="C12615" s="375"/>
      <c r="D12615" s="375"/>
      <c r="E12615" s="375"/>
      <c r="F12615" s="375"/>
      <c r="G12615" s="375"/>
      <c r="H12615" s="376"/>
      <c r="I12615" s="375"/>
      <c r="J12615" s="375"/>
      <c r="K12615" s="375"/>
      <c r="L12615" s="376"/>
      <c r="M12615" s="376"/>
      <c r="N12615" s="376"/>
      <c r="O12615" s="375"/>
      <c r="P12615" s="375"/>
      <c r="Q12615" s="376"/>
      <c r="R12615" s="376"/>
    </row>
    <row r="12616" spans="1:18" ht="11">
      <c r="A12616" s="375"/>
      <c r="B12616" s="375"/>
      <c r="C12616" s="375"/>
      <c r="D12616" s="375"/>
      <c r="E12616" s="375"/>
      <c r="F12616" s="375"/>
      <c r="G12616" s="375"/>
      <c r="H12616" s="376"/>
      <c r="I12616" s="375"/>
      <c r="J12616" s="375"/>
      <c r="K12616" s="375"/>
      <c r="L12616" s="376"/>
      <c r="M12616" s="376"/>
      <c r="N12616" s="376"/>
      <c r="O12616" s="375"/>
      <c r="P12616" s="375"/>
      <c r="Q12616" s="376"/>
      <c r="R12616" s="376"/>
    </row>
    <row r="12617" spans="1:18" ht="11">
      <c r="A12617" s="375"/>
      <c r="B12617" s="375"/>
      <c r="C12617" s="375"/>
      <c r="D12617" s="375"/>
      <c r="E12617" s="375"/>
      <c r="F12617" s="375"/>
      <c r="G12617" s="375"/>
      <c r="H12617" s="376"/>
      <c r="I12617" s="375"/>
      <c r="J12617" s="375"/>
      <c r="K12617" s="375"/>
      <c r="L12617" s="376"/>
      <c r="M12617" s="376"/>
      <c r="N12617" s="376"/>
      <c r="O12617" s="375"/>
      <c r="P12617" s="375"/>
      <c r="Q12617" s="376"/>
      <c r="R12617" s="376"/>
    </row>
    <row r="12618" spans="1:18" ht="11">
      <c r="A12618" s="375"/>
      <c r="B12618" s="375"/>
      <c r="C12618" s="375"/>
      <c r="D12618" s="375"/>
      <c r="E12618" s="375"/>
      <c r="F12618" s="375"/>
      <c r="G12618" s="375"/>
      <c r="H12618" s="376"/>
      <c r="I12618" s="375"/>
      <c r="J12618" s="376"/>
      <c r="K12618" s="375"/>
      <c r="L12618" s="376"/>
      <c r="M12618" s="376"/>
      <c r="N12618" s="376"/>
      <c r="O12618" s="375"/>
      <c r="P12618" s="375"/>
      <c r="Q12618" s="376"/>
      <c r="R12618" s="376"/>
    </row>
    <row r="12619" spans="1:18" ht="11">
      <c r="A12619" s="375"/>
      <c r="B12619" s="375"/>
      <c r="C12619" s="375"/>
      <c r="D12619" s="375"/>
      <c r="E12619" s="375"/>
      <c r="F12619" s="375"/>
      <c r="G12619" s="375"/>
      <c r="H12619" s="376"/>
      <c r="I12619" s="375"/>
      <c r="J12619" s="376"/>
      <c r="K12619" s="375"/>
      <c r="L12619" s="376"/>
      <c r="M12619" s="376"/>
      <c r="N12619" s="376"/>
      <c r="O12619" s="375"/>
      <c r="P12619" s="375"/>
      <c r="Q12619" s="376"/>
      <c r="R12619" s="376"/>
    </row>
    <row r="12620" spans="1:18" ht="11">
      <c r="A12620" s="375"/>
      <c r="B12620" s="375"/>
      <c r="C12620" s="375"/>
      <c r="D12620" s="375"/>
      <c r="E12620" s="375"/>
      <c r="F12620" s="375"/>
      <c r="G12620" s="375"/>
      <c r="H12620" s="376"/>
      <c r="I12620" s="375"/>
      <c r="J12620" s="375"/>
      <c r="K12620" s="375"/>
      <c r="L12620" s="376"/>
      <c r="M12620" s="376"/>
      <c r="N12620" s="376"/>
      <c r="O12620" s="375"/>
      <c r="P12620" s="375"/>
      <c r="Q12620" s="376"/>
      <c r="R12620" s="376"/>
    </row>
    <row r="12621" spans="1:18" ht="11">
      <c r="A12621" s="375"/>
      <c r="B12621" s="375"/>
      <c r="C12621" s="375"/>
      <c r="D12621" s="375"/>
      <c r="E12621" s="375"/>
      <c r="F12621" s="375"/>
      <c r="G12621" s="375"/>
      <c r="H12621" s="376"/>
      <c r="I12621" s="375"/>
      <c r="J12621" s="376"/>
      <c r="K12621" s="375"/>
      <c r="L12621" s="376"/>
      <c r="M12621" s="376"/>
      <c r="N12621" s="376"/>
      <c r="O12621" s="375"/>
      <c r="P12621" s="375"/>
      <c r="Q12621" s="376"/>
      <c r="R12621" s="376"/>
    </row>
    <row r="12622" spans="1:18" ht="11">
      <c r="A12622" s="375"/>
      <c r="B12622" s="375"/>
      <c r="C12622" s="375"/>
      <c r="D12622" s="375"/>
      <c r="E12622" s="375"/>
      <c r="F12622" s="375"/>
      <c r="G12622" s="375"/>
      <c r="H12622" s="376"/>
      <c r="I12622" s="375"/>
      <c r="J12622" s="375"/>
      <c r="K12622" s="375"/>
      <c r="L12622" s="376"/>
      <c r="M12622" s="376"/>
      <c r="N12622" s="376"/>
      <c r="O12622" s="375"/>
      <c r="P12622" s="375"/>
      <c r="Q12622" s="376"/>
      <c r="R12622" s="376"/>
    </row>
    <row r="12623" spans="1:18" ht="11">
      <c r="A12623" s="375"/>
      <c r="B12623" s="375"/>
      <c r="C12623" s="375"/>
      <c r="D12623" s="375"/>
      <c r="E12623" s="375"/>
      <c r="F12623" s="375"/>
      <c r="G12623" s="375"/>
      <c r="H12623" s="376"/>
      <c r="I12623" s="375"/>
      <c r="J12623" s="375"/>
      <c r="K12623" s="375"/>
      <c r="L12623" s="376"/>
      <c r="M12623" s="376"/>
      <c r="N12623" s="376"/>
      <c r="O12623" s="375"/>
      <c r="P12623" s="375"/>
      <c r="Q12623" s="376"/>
      <c r="R12623" s="376"/>
    </row>
    <row r="12624" spans="1:18" ht="11">
      <c r="A12624" s="375"/>
      <c r="B12624" s="375"/>
      <c r="C12624" s="375"/>
      <c r="D12624" s="375"/>
      <c r="E12624" s="375"/>
      <c r="F12624" s="375"/>
      <c r="G12624" s="375"/>
      <c r="H12624" s="376"/>
      <c r="I12624" s="375"/>
      <c r="J12624" s="375"/>
      <c r="K12624" s="375"/>
      <c r="L12624" s="376"/>
      <c r="M12624" s="376"/>
      <c r="N12624" s="376"/>
      <c r="O12624" s="375"/>
      <c r="P12624" s="375"/>
      <c r="Q12624" s="376"/>
      <c r="R12624" s="376"/>
    </row>
    <row r="12625" spans="1:18" ht="11">
      <c r="A12625" s="375"/>
      <c r="B12625" s="375"/>
      <c r="C12625" s="375"/>
      <c r="D12625" s="375"/>
      <c r="E12625" s="375"/>
      <c r="F12625" s="375"/>
      <c r="G12625" s="375"/>
      <c r="H12625" s="376"/>
      <c r="I12625" s="375"/>
      <c r="J12625" s="375"/>
      <c r="K12625" s="375"/>
      <c r="L12625" s="376"/>
      <c r="M12625" s="376"/>
      <c r="N12625" s="376"/>
      <c r="O12625" s="375"/>
      <c r="P12625" s="375"/>
      <c r="Q12625" s="376"/>
      <c r="R12625" s="376"/>
    </row>
    <row r="12626" spans="1:18" ht="11">
      <c r="A12626" s="375"/>
      <c r="B12626" s="375"/>
      <c r="C12626" s="375"/>
      <c r="D12626" s="375"/>
      <c r="E12626" s="375"/>
      <c r="F12626" s="375"/>
      <c r="G12626" s="375"/>
      <c r="H12626" s="376"/>
      <c r="I12626" s="375"/>
      <c r="J12626" s="375"/>
      <c r="K12626" s="375"/>
      <c r="L12626" s="376"/>
      <c r="M12626" s="376"/>
      <c r="N12626" s="376"/>
      <c r="O12626" s="375"/>
      <c r="P12626" s="375"/>
      <c r="Q12626" s="376"/>
      <c r="R12626" s="376"/>
    </row>
    <row r="12627" spans="1:18" ht="11">
      <c r="A12627" s="375"/>
      <c r="B12627" s="375"/>
      <c r="C12627" s="375"/>
      <c r="D12627" s="375"/>
      <c r="E12627" s="375"/>
      <c r="F12627" s="375"/>
      <c r="G12627" s="375"/>
      <c r="H12627" s="376"/>
      <c r="I12627" s="375"/>
      <c r="J12627" s="375"/>
      <c r="K12627" s="375"/>
      <c r="L12627" s="376"/>
      <c r="M12627" s="376"/>
      <c r="N12627" s="376"/>
      <c r="O12627" s="375"/>
      <c r="P12627" s="375"/>
      <c r="Q12627" s="376"/>
      <c r="R12627" s="376"/>
    </row>
    <row r="12628" spans="1:18" ht="11">
      <c r="A12628" s="375"/>
      <c r="B12628" s="375"/>
      <c r="C12628" s="375"/>
      <c r="D12628" s="375"/>
      <c r="E12628" s="375"/>
      <c r="F12628" s="375"/>
      <c r="G12628" s="375"/>
      <c r="H12628" s="376"/>
      <c r="I12628" s="375"/>
      <c r="J12628" s="375"/>
      <c r="K12628" s="375"/>
      <c r="L12628" s="376"/>
      <c r="M12628" s="376"/>
      <c r="N12628" s="376"/>
      <c r="O12628" s="375"/>
      <c r="P12628" s="375"/>
      <c r="Q12628" s="376"/>
      <c r="R12628" s="376"/>
    </row>
    <row r="12629" spans="1:18" ht="11">
      <c r="A12629" s="375"/>
      <c r="B12629" s="375"/>
      <c r="C12629" s="375"/>
      <c r="D12629" s="375"/>
      <c r="E12629" s="375"/>
      <c r="F12629" s="375"/>
      <c r="G12629" s="375"/>
      <c r="H12629" s="376"/>
      <c r="I12629" s="375"/>
      <c r="J12629" s="375"/>
      <c r="K12629" s="375"/>
      <c r="L12629" s="376"/>
      <c r="M12629" s="376"/>
      <c r="N12629" s="376"/>
      <c r="O12629" s="375"/>
      <c r="P12629" s="375"/>
      <c r="Q12629" s="376"/>
      <c r="R12629" s="376"/>
    </row>
    <row r="12630" spans="1:18" ht="11">
      <c r="A12630" s="375"/>
      <c r="B12630" s="375"/>
      <c r="C12630" s="375"/>
      <c r="D12630" s="375"/>
      <c r="E12630" s="375"/>
      <c r="F12630" s="375"/>
      <c r="G12630" s="375"/>
      <c r="H12630" s="376"/>
      <c r="I12630" s="375"/>
      <c r="J12630" s="375"/>
      <c r="K12630" s="375"/>
      <c r="L12630" s="376"/>
      <c r="M12630" s="376"/>
      <c r="N12630" s="376"/>
      <c r="O12630" s="375"/>
      <c r="P12630" s="375"/>
      <c r="Q12630" s="376"/>
      <c r="R12630" s="376"/>
    </row>
    <row r="12631" spans="1:18" ht="11">
      <c r="A12631" s="375"/>
      <c r="B12631" s="375"/>
      <c r="C12631" s="375"/>
      <c r="D12631" s="375"/>
      <c r="E12631" s="375"/>
      <c r="F12631" s="375"/>
      <c r="G12631" s="375"/>
      <c r="H12631" s="376"/>
      <c r="I12631" s="375"/>
      <c r="J12631" s="375"/>
      <c r="K12631" s="375"/>
      <c r="L12631" s="376"/>
      <c r="M12631" s="376"/>
      <c r="N12631" s="376"/>
      <c r="O12631" s="375"/>
      <c r="P12631" s="375"/>
      <c r="Q12631" s="376"/>
      <c r="R12631" s="376"/>
    </row>
    <row r="12632" spans="1:18" ht="11">
      <c r="A12632" s="375"/>
      <c r="B12632" s="375"/>
      <c r="C12632" s="375"/>
      <c r="D12632" s="375"/>
      <c r="E12632" s="375"/>
      <c r="F12632" s="375"/>
      <c r="G12632" s="375"/>
      <c r="H12632" s="376"/>
      <c r="I12632" s="375"/>
      <c r="J12632" s="375"/>
      <c r="K12632" s="375"/>
      <c r="L12632" s="376"/>
      <c r="M12632" s="376"/>
      <c r="N12632" s="376"/>
      <c r="O12632" s="375"/>
      <c r="P12632" s="375"/>
      <c r="Q12632" s="376"/>
      <c r="R12632" s="376"/>
    </row>
    <row r="12633" spans="1:18" ht="11">
      <c r="A12633" s="375"/>
      <c r="B12633" s="375"/>
      <c r="C12633" s="375"/>
      <c r="D12633" s="375"/>
      <c r="E12633" s="375"/>
      <c r="F12633" s="375"/>
      <c r="G12633" s="375"/>
      <c r="H12633" s="376"/>
      <c r="I12633" s="375"/>
      <c r="J12633" s="375"/>
      <c r="K12633" s="375"/>
      <c r="L12633" s="376"/>
      <c r="M12633" s="376"/>
      <c r="N12633" s="376"/>
      <c r="O12633" s="375"/>
      <c r="P12633" s="375"/>
      <c r="Q12633" s="376"/>
      <c r="R12633" s="376"/>
    </row>
    <row r="12634" spans="1:18" ht="11">
      <c r="A12634" s="375"/>
      <c r="B12634" s="375"/>
      <c r="C12634" s="375"/>
      <c r="D12634" s="375"/>
      <c r="E12634" s="375"/>
      <c r="F12634" s="375"/>
      <c r="G12634" s="375"/>
      <c r="H12634" s="376"/>
      <c r="I12634" s="375"/>
      <c r="J12634" s="375"/>
      <c r="K12634" s="375"/>
      <c r="L12634" s="376"/>
      <c r="M12634" s="376"/>
      <c r="N12634" s="376"/>
      <c r="O12634" s="375"/>
      <c r="P12634" s="375"/>
      <c r="Q12634" s="376"/>
      <c r="R12634" s="376"/>
    </row>
    <row r="12635" spans="1:18" ht="11">
      <c r="A12635" s="375"/>
      <c r="B12635" s="375"/>
      <c r="C12635" s="375"/>
      <c r="D12635" s="375"/>
      <c r="E12635" s="375"/>
      <c r="F12635" s="375"/>
      <c r="G12635" s="375"/>
      <c r="H12635" s="376"/>
      <c r="I12635" s="375"/>
      <c r="J12635" s="375"/>
      <c r="K12635" s="375"/>
      <c r="L12635" s="376"/>
      <c r="M12635" s="376"/>
      <c r="N12635" s="376"/>
      <c r="O12635" s="375"/>
      <c r="P12635" s="375"/>
      <c r="Q12635" s="376"/>
      <c r="R12635" s="376"/>
    </row>
    <row r="12636" spans="1:18" ht="11">
      <c r="A12636" s="375"/>
      <c r="B12636" s="375"/>
      <c r="C12636" s="375"/>
      <c r="D12636" s="375"/>
      <c r="E12636" s="375"/>
      <c r="F12636" s="375"/>
      <c r="G12636" s="375"/>
      <c r="H12636" s="376"/>
      <c r="I12636" s="375"/>
      <c r="J12636" s="375"/>
      <c r="K12636" s="375"/>
      <c r="L12636" s="376"/>
      <c r="M12636" s="376"/>
      <c r="N12636" s="376"/>
      <c r="O12636" s="375"/>
      <c r="P12636" s="375"/>
      <c r="Q12636" s="376"/>
      <c r="R12636" s="376"/>
    </row>
    <row r="12637" spans="1:18" ht="11">
      <c r="A12637" s="375"/>
      <c r="B12637" s="375"/>
      <c r="C12637" s="375"/>
      <c r="D12637" s="375"/>
      <c r="E12637" s="375"/>
      <c r="F12637" s="375"/>
      <c r="G12637" s="375"/>
      <c r="H12637" s="376"/>
      <c r="I12637" s="375"/>
      <c r="J12637" s="375"/>
      <c r="K12637" s="375"/>
      <c r="L12637" s="376"/>
      <c r="M12637" s="376"/>
      <c r="N12637" s="376"/>
      <c r="O12637" s="375"/>
      <c r="P12637" s="375"/>
      <c r="Q12637" s="376"/>
      <c r="R12637" s="376"/>
    </row>
    <row r="12638" spans="1:18" ht="11">
      <c r="A12638" s="375"/>
      <c r="B12638" s="375"/>
      <c r="C12638" s="375"/>
      <c r="D12638" s="375"/>
      <c r="E12638" s="375"/>
      <c r="F12638" s="375"/>
      <c r="G12638" s="375"/>
      <c r="H12638" s="376"/>
      <c r="I12638" s="375"/>
      <c r="J12638" s="375"/>
      <c r="K12638" s="375"/>
      <c r="L12638" s="376"/>
      <c r="M12638" s="376"/>
      <c r="N12638" s="376"/>
      <c r="O12638" s="375"/>
      <c r="P12638" s="375"/>
      <c r="Q12638" s="376"/>
      <c r="R12638" s="376"/>
    </row>
    <row r="12639" spans="1:18" ht="11">
      <c r="A12639" s="375"/>
      <c r="B12639" s="375"/>
      <c r="C12639" s="375"/>
      <c r="D12639" s="375"/>
      <c r="E12639" s="375"/>
      <c r="F12639" s="375"/>
      <c r="G12639" s="375"/>
      <c r="H12639" s="376"/>
      <c r="I12639" s="375"/>
      <c r="J12639" s="375"/>
      <c r="K12639" s="375"/>
      <c r="L12639" s="376"/>
      <c r="M12639" s="376"/>
      <c r="N12639" s="376"/>
      <c r="O12639" s="375"/>
      <c r="P12639" s="375"/>
      <c r="Q12639" s="376"/>
      <c r="R12639" s="376"/>
    </row>
    <row r="12640" spans="1:18" ht="11">
      <c r="A12640" s="375"/>
      <c r="B12640" s="375"/>
      <c r="C12640" s="375"/>
      <c r="D12640" s="375"/>
      <c r="E12640" s="375"/>
      <c r="F12640" s="375"/>
      <c r="G12640" s="375"/>
      <c r="H12640" s="376"/>
      <c r="I12640" s="375"/>
      <c r="J12640" s="375"/>
      <c r="K12640" s="375"/>
      <c r="L12640" s="376"/>
      <c r="M12640" s="376"/>
      <c r="N12640" s="376"/>
      <c r="O12640" s="375"/>
      <c r="P12640" s="375"/>
      <c r="Q12640" s="376"/>
      <c r="R12640" s="376"/>
    </row>
    <row r="12641" spans="1:18" ht="11">
      <c r="A12641" s="375"/>
      <c r="B12641" s="375"/>
      <c r="C12641" s="375"/>
      <c r="D12641" s="375"/>
      <c r="E12641" s="375"/>
      <c r="F12641" s="375"/>
      <c r="G12641" s="375"/>
      <c r="H12641" s="376"/>
      <c r="I12641" s="375"/>
      <c r="J12641" s="375"/>
      <c r="K12641" s="375"/>
      <c r="L12641" s="376"/>
      <c r="M12641" s="376"/>
      <c r="N12641" s="376"/>
      <c r="O12641" s="375"/>
      <c r="P12641" s="375"/>
      <c r="Q12641" s="376"/>
      <c r="R12641" s="376"/>
    </row>
    <row r="12642" spans="1:18" ht="11">
      <c r="A12642" s="375"/>
      <c r="B12642" s="375"/>
      <c r="C12642" s="375"/>
      <c r="D12642" s="375"/>
      <c r="E12642" s="375"/>
      <c r="F12642" s="375"/>
      <c r="G12642" s="375"/>
      <c r="H12642" s="376"/>
      <c r="I12642" s="375"/>
      <c r="J12642" s="375"/>
      <c r="K12642" s="375"/>
      <c r="L12642" s="376"/>
      <c r="M12642" s="376"/>
      <c r="N12642" s="376"/>
      <c r="O12642" s="375"/>
      <c r="P12642" s="375"/>
      <c r="Q12642" s="376"/>
      <c r="R12642" s="376"/>
    </row>
    <row r="12643" spans="1:18" ht="11">
      <c r="A12643" s="375"/>
      <c r="B12643" s="375"/>
      <c r="C12643" s="375"/>
      <c r="D12643" s="375"/>
      <c r="E12643" s="375"/>
      <c r="F12643" s="375"/>
      <c r="G12643" s="375"/>
      <c r="H12643" s="376"/>
      <c r="I12643" s="375"/>
      <c r="J12643" s="375"/>
      <c r="K12643" s="375"/>
      <c r="L12643" s="376"/>
      <c r="M12643" s="376"/>
      <c r="N12643" s="376"/>
      <c r="O12643" s="375"/>
      <c r="P12643" s="375"/>
      <c r="Q12643" s="376"/>
      <c r="R12643" s="376"/>
    </row>
    <row r="12644" spans="1:18" ht="11">
      <c r="A12644" s="375"/>
      <c r="B12644" s="375"/>
      <c r="C12644" s="375"/>
      <c r="D12644" s="375"/>
      <c r="E12644" s="375"/>
      <c r="F12644" s="375"/>
      <c r="G12644" s="375"/>
      <c r="H12644" s="376"/>
      <c r="I12644" s="375"/>
      <c r="J12644" s="375"/>
      <c r="K12644" s="375"/>
      <c r="L12644" s="376"/>
      <c r="M12644" s="376"/>
      <c r="N12644" s="376"/>
      <c r="O12644" s="375"/>
      <c r="P12644" s="375"/>
      <c r="Q12644" s="376"/>
      <c r="R12644" s="376"/>
    </row>
    <row r="12645" spans="1:18" ht="11">
      <c r="A12645" s="375"/>
      <c r="B12645" s="375"/>
      <c r="C12645" s="375"/>
      <c r="D12645" s="375"/>
      <c r="E12645" s="375"/>
      <c r="F12645" s="375"/>
      <c r="G12645" s="375"/>
      <c r="H12645" s="376"/>
      <c r="I12645" s="375"/>
      <c r="J12645" s="375"/>
      <c r="K12645" s="375"/>
      <c r="L12645" s="376"/>
      <c r="M12645" s="376"/>
      <c r="N12645" s="376"/>
      <c r="O12645" s="375"/>
      <c r="P12645" s="375"/>
      <c r="Q12645" s="376"/>
      <c r="R12645" s="376"/>
    </row>
    <row r="12646" spans="1:18" ht="11">
      <c r="A12646" s="375"/>
      <c r="B12646" s="375"/>
      <c r="C12646" s="375"/>
      <c r="D12646" s="375"/>
      <c r="E12646" s="375"/>
      <c r="F12646" s="375"/>
      <c r="G12646" s="375"/>
      <c r="H12646" s="376"/>
      <c r="I12646" s="375"/>
      <c r="J12646" s="375"/>
      <c r="K12646" s="375"/>
      <c r="L12646" s="376"/>
      <c r="M12646" s="376"/>
      <c r="N12646" s="376"/>
      <c r="O12646" s="375"/>
      <c r="P12646" s="375"/>
      <c r="Q12646" s="376"/>
      <c r="R12646" s="376"/>
    </row>
    <row r="12647" spans="1:18" ht="11">
      <c r="A12647" s="375"/>
      <c r="B12647" s="375"/>
      <c r="C12647" s="375"/>
      <c r="D12647" s="375"/>
      <c r="E12647" s="375"/>
      <c r="F12647" s="375"/>
      <c r="G12647" s="375"/>
      <c r="H12647" s="376"/>
      <c r="I12647" s="375"/>
      <c r="J12647" s="375"/>
      <c r="K12647" s="375"/>
      <c r="L12647" s="376"/>
      <c r="M12647" s="376"/>
      <c r="N12647" s="376"/>
      <c r="O12647" s="375"/>
      <c r="P12647" s="375"/>
      <c r="Q12647" s="376"/>
      <c r="R12647" s="376"/>
    </row>
    <row r="12648" spans="1:18" ht="11">
      <c r="A12648" s="375"/>
      <c r="B12648" s="375"/>
      <c r="C12648" s="375"/>
      <c r="D12648" s="375"/>
      <c r="E12648" s="375"/>
      <c r="F12648" s="375"/>
      <c r="G12648" s="375"/>
      <c r="H12648" s="376"/>
      <c r="I12648" s="375"/>
      <c r="J12648" s="376"/>
      <c r="K12648" s="375"/>
      <c r="L12648" s="376"/>
      <c r="M12648" s="376"/>
      <c r="N12648" s="376"/>
      <c r="O12648" s="376"/>
      <c r="P12648" s="375"/>
      <c r="Q12648" s="376"/>
      <c r="R12648" s="376"/>
    </row>
    <row r="12649" spans="1:18" ht="11">
      <c r="A12649" s="375"/>
      <c r="B12649" s="375"/>
      <c r="C12649" s="375"/>
      <c r="D12649" s="375"/>
      <c r="E12649" s="375"/>
      <c r="F12649" s="375"/>
      <c r="G12649" s="375"/>
      <c r="H12649" s="376"/>
      <c r="I12649" s="375"/>
      <c r="J12649" s="376"/>
      <c r="K12649" s="375"/>
      <c r="L12649" s="376"/>
      <c r="M12649" s="376"/>
      <c r="N12649" s="376"/>
      <c r="O12649" s="375"/>
      <c r="P12649" s="375"/>
      <c r="Q12649" s="376"/>
      <c r="R12649" s="376"/>
    </row>
    <row r="12650" spans="1:18" ht="11">
      <c r="A12650" s="375"/>
      <c r="B12650" s="375"/>
      <c r="C12650" s="375"/>
      <c r="D12650" s="375"/>
      <c r="E12650" s="375"/>
      <c r="F12650" s="375"/>
      <c r="G12650" s="375"/>
      <c r="H12650" s="376"/>
      <c r="I12650" s="375"/>
      <c r="J12650" s="376"/>
      <c r="K12650" s="375"/>
      <c r="L12650" s="376"/>
      <c r="M12650" s="376"/>
      <c r="N12650" s="376"/>
      <c r="O12650" s="375"/>
      <c r="P12650" s="375"/>
      <c r="Q12650" s="376"/>
      <c r="R12650" s="376"/>
    </row>
    <row r="12651" spans="1:18" ht="11">
      <c r="A12651" s="375"/>
      <c r="B12651" s="375"/>
      <c r="C12651" s="375"/>
      <c r="D12651" s="375"/>
      <c r="E12651" s="375"/>
      <c r="F12651" s="375"/>
      <c r="G12651" s="375"/>
      <c r="H12651" s="376"/>
      <c r="I12651" s="375"/>
      <c r="J12651" s="375"/>
      <c r="K12651" s="375"/>
      <c r="L12651" s="376"/>
      <c r="M12651" s="376"/>
      <c r="N12651" s="376"/>
      <c r="O12651" s="375"/>
      <c r="P12651" s="375"/>
      <c r="Q12651" s="376"/>
      <c r="R12651" s="376"/>
    </row>
    <row r="12652" spans="1:18" ht="11">
      <c r="A12652" s="375"/>
      <c r="B12652" s="375"/>
      <c r="C12652" s="375"/>
      <c r="D12652" s="375"/>
      <c r="E12652" s="375"/>
      <c r="F12652" s="375"/>
      <c r="G12652" s="375"/>
      <c r="H12652" s="376"/>
      <c r="I12652" s="375"/>
      <c r="J12652" s="376"/>
      <c r="K12652" s="375"/>
      <c r="L12652" s="376"/>
      <c r="M12652" s="376"/>
      <c r="N12652" s="376"/>
      <c r="O12652" s="375"/>
      <c r="P12652" s="375"/>
      <c r="Q12652" s="376"/>
      <c r="R12652" s="376"/>
    </row>
    <row r="12653" spans="1:18" ht="11">
      <c r="A12653" s="375"/>
      <c r="B12653" s="375"/>
      <c r="C12653" s="375"/>
      <c r="D12653" s="375"/>
      <c r="E12653" s="375"/>
      <c r="F12653" s="375"/>
      <c r="G12653" s="375"/>
      <c r="H12653" s="376"/>
      <c r="I12653" s="375"/>
      <c r="J12653" s="375"/>
      <c r="K12653" s="375"/>
      <c r="L12653" s="376"/>
      <c r="M12653" s="376"/>
      <c r="N12653" s="376"/>
      <c r="O12653" s="375"/>
      <c r="P12653" s="375"/>
      <c r="Q12653" s="376"/>
      <c r="R12653" s="376"/>
    </row>
    <row r="12654" spans="1:18" ht="11">
      <c r="A12654" s="375"/>
      <c r="B12654" s="375"/>
      <c r="C12654" s="375"/>
      <c r="D12654" s="375"/>
      <c r="E12654" s="375"/>
      <c r="F12654" s="375"/>
      <c r="G12654" s="375"/>
      <c r="H12654" s="376"/>
      <c r="I12654" s="375"/>
      <c r="J12654" s="375"/>
      <c r="K12654" s="375"/>
      <c r="L12654" s="376"/>
      <c r="M12654" s="376"/>
      <c r="N12654" s="376"/>
      <c r="O12654" s="375"/>
      <c r="P12654" s="375"/>
      <c r="Q12654" s="376"/>
      <c r="R12654" s="376"/>
    </row>
    <row r="12655" spans="1:18" ht="11">
      <c r="A12655" s="375"/>
      <c r="B12655" s="375"/>
      <c r="C12655" s="375"/>
      <c r="D12655" s="375"/>
      <c r="E12655" s="375"/>
      <c r="F12655" s="375"/>
      <c r="G12655" s="375"/>
      <c r="H12655" s="376"/>
      <c r="I12655" s="375"/>
      <c r="J12655" s="375"/>
      <c r="K12655" s="375"/>
      <c r="L12655" s="376"/>
      <c r="M12655" s="376"/>
      <c r="N12655" s="376"/>
      <c r="O12655" s="375"/>
      <c r="P12655" s="375"/>
      <c r="Q12655" s="376"/>
      <c r="R12655" s="376"/>
    </row>
    <row r="12656" spans="1:18" ht="11">
      <c r="A12656" s="375"/>
      <c r="B12656" s="375"/>
      <c r="C12656" s="375"/>
      <c r="D12656" s="375"/>
      <c r="E12656" s="375"/>
      <c r="F12656" s="375"/>
      <c r="G12656" s="375"/>
      <c r="H12656" s="376"/>
      <c r="I12656" s="375"/>
      <c r="J12656" s="375"/>
      <c r="K12656" s="375"/>
      <c r="L12656" s="376"/>
      <c r="M12656" s="376"/>
      <c r="N12656" s="376"/>
      <c r="O12656" s="375"/>
      <c r="P12656" s="375"/>
      <c r="Q12656" s="376"/>
      <c r="R12656" s="376"/>
    </row>
    <row r="12657" spans="1:18" ht="11">
      <c r="A12657" s="375"/>
      <c r="B12657" s="375"/>
      <c r="C12657" s="375"/>
      <c r="D12657" s="375"/>
      <c r="E12657" s="375"/>
      <c r="F12657" s="375"/>
      <c r="G12657" s="375"/>
      <c r="H12657" s="376"/>
      <c r="I12657" s="375"/>
      <c r="J12657" s="375"/>
      <c r="K12657" s="375"/>
      <c r="L12657" s="376"/>
      <c r="M12657" s="376"/>
      <c r="N12657" s="376"/>
      <c r="O12657" s="375"/>
      <c r="P12657" s="375"/>
      <c r="Q12657" s="376"/>
      <c r="R12657" s="376"/>
    </row>
    <row r="12658" spans="1:18" ht="11">
      <c r="A12658" s="375"/>
      <c r="B12658" s="375"/>
      <c r="C12658" s="375"/>
      <c r="D12658" s="375"/>
      <c r="E12658" s="375"/>
      <c r="F12658" s="375"/>
      <c r="G12658" s="375"/>
      <c r="H12658" s="376"/>
      <c r="I12658" s="375"/>
      <c r="J12658" s="375"/>
      <c r="K12658" s="375"/>
      <c r="L12658" s="376"/>
      <c r="M12658" s="376"/>
      <c r="N12658" s="376"/>
      <c r="O12658" s="375"/>
      <c r="P12658" s="375"/>
      <c r="Q12658" s="376"/>
      <c r="R12658" s="376"/>
    </row>
    <row r="12659" spans="1:18" ht="11">
      <c r="A12659" s="375"/>
      <c r="B12659" s="375"/>
      <c r="C12659" s="375"/>
      <c r="D12659" s="375"/>
      <c r="E12659" s="375"/>
      <c r="F12659" s="375"/>
      <c r="G12659" s="375"/>
      <c r="H12659" s="376"/>
      <c r="I12659" s="375"/>
      <c r="J12659" s="375"/>
      <c r="K12659" s="375"/>
      <c r="L12659" s="376"/>
      <c r="M12659" s="376"/>
      <c r="N12659" s="376"/>
      <c r="O12659" s="375"/>
      <c r="P12659" s="375"/>
      <c r="Q12659" s="376"/>
      <c r="R12659" s="376"/>
    </row>
    <row r="12660" spans="1:18" ht="11">
      <c r="A12660" s="375"/>
      <c r="B12660" s="375"/>
      <c r="C12660" s="375"/>
      <c r="D12660" s="375"/>
      <c r="E12660" s="375"/>
      <c r="F12660" s="375"/>
      <c r="G12660" s="375"/>
      <c r="H12660" s="376"/>
      <c r="I12660" s="375"/>
      <c r="J12660" s="375"/>
      <c r="K12660" s="375"/>
      <c r="L12660" s="376"/>
      <c r="M12660" s="376"/>
      <c r="N12660" s="376"/>
      <c r="O12660" s="375"/>
      <c r="P12660" s="375"/>
      <c r="Q12660" s="376"/>
      <c r="R12660" s="376"/>
    </row>
    <row r="12661" spans="1:18" ht="11">
      <c r="A12661" s="375"/>
      <c r="B12661" s="375"/>
      <c r="C12661" s="375"/>
      <c r="D12661" s="375"/>
      <c r="E12661" s="375"/>
      <c r="F12661" s="375"/>
      <c r="G12661" s="375"/>
      <c r="H12661" s="376"/>
      <c r="I12661" s="375"/>
      <c r="J12661" s="375"/>
      <c r="K12661" s="375"/>
      <c r="L12661" s="376"/>
      <c r="M12661" s="376"/>
      <c r="N12661" s="376"/>
      <c r="O12661" s="375"/>
      <c r="P12661" s="375"/>
      <c r="Q12661" s="376"/>
      <c r="R12661" s="376"/>
    </row>
    <row r="12662" spans="1:18" ht="11">
      <c r="A12662" s="375"/>
      <c r="B12662" s="375"/>
      <c r="C12662" s="375"/>
      <c r="D12662" s="375"/>
      <c r="E12662" s="375"/>
      <c r="F12662" s="375"/>
      <c r="G12662" s="375"/>
      <c r="H12662" s="376"/>
      <c r="I12662" s="375"/>
      <c r="J12662" s="375"/>
      <c r="K12662" s="375"/>
      <c r="L12662" s="376"/>
      <c r="M12662" s="376"/>
      <c r="N12662" s="376"/>
      <c r="O12662" s="375"/>
      <c r="P12662" s="375"/>
      <c r="Q12662" s="376"/>
      <c r="R12662" s="376"/>
    </row>
    <row r="12663" spans="1:18" ht="11">
      <c r="A12663" s="375"/>
      <c r="B12663" s="375"/>
      <c r="C12663" s="375"/>
      <c r="D12663" s="375"/>
      <c r="E12663" s="375"/>
      <c r="F12663" s="375"/>
      <c r="G12663" s="375"/>
      <c r="H12663" s="376"/>
      <c r="I12663" s="375"/>
      <c r="J12663" s="375"/>
      <c r="K12663" s="375"/>
      <c r="L12663" s="376"/>
      <c r="M12663" s="376"/>
      <c r="N12663" s="376"/>
      <c r="O12663" s="375"/>
      <c r="P12663" s="375"/>
      <c r="Q12663" s="376"/>
      <c r="R12663" s="376"/>
    </row>
    <row r="12664" spans="1:18" ht="11">
      <c r="A12664" s="375"/>
      <c r="B12664" s="375"/>
      <c r="C12664" s="375"/>
      <c r="D12664" s="375"/>
      <c r="E12664" s="375"/>
      <c r="F12664" s="375"/>
      <c r="G12664" s="375"/>
      <c r="H12664" s="376"/>
      <c r="I12664" s="375"/>
      <c r="J12664" s="375"/>
      <c r="K12664" s="375"/>
      <c r="L12664" s="376"/>
      <c r="M12664" s="376"/>
      <c r="N12664" s="376"/>
      <c r="O12664" s="375"/>
      <c r="P12664" s="375"/>
      <c r="Q12664" s="376"/>
      <c r="R12664" s="376"/>
    </row>
    <row r="12665" spans="1:18" ht="11">
      <c r="A12665" s="375"/>
      <c r="B12665" s="375"/>
      <c r="C12665" s="375"/>
      <c r="D12665" s="375"/>
      <c r="E12665" s="375"/>
      <c r="F12665" s="375"/>
      <c r="G12665" s="375"/>
      <c r="H12665" s="376"/>
      <c r="I12665" s="375"/>
      <c r="J12665" s="375"/>
      <c r="K12665" s="375"/>
      <c r="L12665" s="376"/>
      <c r="M12665" s="376"/>
      <c r="N12665" s="376"/>
      <c r="O12665" s="375"/>
      <c r="P12665" s="375"/>
      <c r="Q12665" s="376"/>
      <c r="R12665" s="376"/>
    </row>
    <row r="12666" spans="1:18" ht="11">
      <c r="A12666" s="375"/>
      <c r="B12666" s="375"/>
      <c r="C12666" s="375"/>
      <c r="D12666" s="375"/>
      <c r="E12666" s="375"/>
      <c r="F12666" s="375"/>
      <c r="G12666" s="375"/>
      <c r="H12666" s="376"/>
      <c r="I12666" s="375"/>
      <c r="J12666" s="375"/>
      <c r="K12666" s="375"/>
      <c r="L12666" s="376"/>
      <c r="M12666" s="376"/>
      <c r="N12666" s="376"/>
      <c r="O12666" s="375"/>
      <c r="P12666" s="375"/>
      <c r="Q12666" s="376"/>
      <c r="R12666" s="376"/>
    </row>
    <row r="12667" spans="1:18" ht="11">
      <c r="A12667" s="375"/>
      <c r="B12667" s="375"/>
      <c r="C12667" s="375"/>
      <c r="D12667" s="375"/>
      <c r="E12667" s="375"/>
      <c r="F12667" s="375"/>
      <c r="G12667" s="375"/>
      <c r="H12667" s="376"/>
      <c r="I12667" s="375"/>
      <c r="J12667" s="375"/>
      <c r="K12667" s="375"/>
      <c r="L12667" s="376"/>
      <c r="M12667" s="376"/>
      <c r="N12667" s="376"/>
      <c r="O12667" s="375"/>
      <c r="P12667" s="375"/>
      <c r="Q12667" s="376"/>
      <c r="R12667" s="376"/>
    </row>
    <row r="12668" spans="1:18" ht="11">
      <c r="A12668" s="375"/>
      <c r="B12668" s="375"/>
      <c r="C12668" s="375"/>
      <c r="D12668" s="375"/>
      <c r="E12668" s="375"/>
      <c r="F12668" s="375"/>
      <c r="G12668" s="375"/>
      <c r="H12668" s="376"/>
      <c r="I12668" s="375"/>
      <c r="J12668" s="375"/>
      <c r="K12668" s="375"/>
      <c r="L12668" s="376"/>
      <c r="M12668" s="376"/>
      <c r="N12668" s="376"/>
      <c r="O12668" s="375"/>
      <c r="P12668" s="375"/>
      <c r="Q12668" s="376"/>
      <c r="R12668" s="376"/>
    </row>
    <row r="12669" spans="1:18" ht="11">
      <c r="A12669" s="375"/>
      <c r="B12669" s="375"/>
      <c r="C12669" s="375"/>
      <c r="D12669" s="375"/>
      <c r="E12669" s="375"/>
      <c r="F12669" s="375"/>
      <c r="G12669" s="375"/>
      <c r="H12669" s="376"/>
      <c r="I12669" s="375"/>
      <c r="J12669" s="375"/>
      <c r="K12669" s="375"/>
      <c r="L12669" s="376"/>
      <c r="M12669" s="376"/>
      <c r="N12669" s="376"/>
      <c r="O12669" s="375"/>
      <c r="P12669" s="375"/>
      <c r="Q12669" s="376"/>
      <c r="R12669" s="376"/>
    </row>
    <row r="12670" spans="1:18" ht="11">
      <c r="A12670" s="375"/>
      <c r="B12670" s="375"/>
      <c r="C12670" s="375"/>
      <c r="D12670" s="375"/>
      <c r="E12670" s="375"/>
      <c r="F12670" s="375"/>
      <c r="G12670" s="375"/>
      <c r="H12670" s="376"/>
      <c r="I12670" s="375"/>
      <c r="J12670" s="375"/>
      <c r="K12670" s="375"/>
      <c r="L12670" s="376"/>
      <c r="M12670" s="376"/>
      <c r="N12670" s="376"/>
      <c r="O12670" s="375"/>
      <c r="P12670" s="375"/>
      <c r="Q12670" s="376"/>
      <c r="R12670" s="376"/>
    </row>
    <row r="12671" spans="1:18" ht="11">
      <c r="A12671" s="375"/>
      <c r="B12671" s="375"/>
      <c r="C12671" s="375"/>
      <c r="D12671" s="375"/>
      <c r="E12671" s="375"/>
      <c r="F12671" s="375"/>
      <c r="G12671" s="375"/>
      <c r="H12671" s="376"/>
      <c r="I12671" s="375"/>
      <c r="J12671" s="375"/>
      <c r="K12671" s="375"/>
      <c r="L12671" s="376"/>
      <c r="M12671" s="376"/>
      <c r="N12671" s="376"/>
      <c r="O12671" s="375"/>
      <c r="P12671" s="375"/>
      <c r="Q12671" s="376"/>
      <c r="R12671" s="376"/>
    </row>
    <row r="12672" spans="1:18" ht="11">
      <c r="A12672" s="375"/>
      <c r="B12672" s="375"/>
      <c r="C12672" s="375"/>
      <c r="D12672" s="375"/>
      <c r="E12672" s="375"/>
      <c r="F12672" s="375"/>
      <c r="G12672" s="375"/>
      <c r="H12672" s="376"/>
      <c r="I12672" s="375"/>
      <c r="J12672" s="375"/>
      <c r="K12672" s="375"/>
      <c r="L12672" s="376"/>
      <c r="M12672" s="376"/>
      <c r="N12672" s="376"/>
      <c r="O12672" s="375"/>
      <c r="P12672" s="375"/>
      <c r="Q12672" s="376"/>
      <c r="R12672" s="376"/>
    </row>
    <row r="12673" spans="1:18" ht="11">
      <c r="A12673" s="375"/>
      <c r="B12673" s="375"/>
      <c r="C12673" s="375"/>
      <c r="D12673" s="375"/>
      <c r="E12673" s="375"/>
      <c r="F12673" s="375"/>
      <c r="G12673" s="375"/>
      <c r="H12673" s="376"/>
      <c r="I12673" s="375"/>
      <c r="J12673" s="375"/>
      <c r="K12673" s="375"/>
      <c r="L12673" s="376"/>
      <c r="M12673" s="376"/>
      <c r="N12673" s="376"/>
      <c r="O12673" s="375"/>
      <c r="P12673" s="375"/>
      <c r="Q12673" s="376"/>
      <c r="R12673" s="376"/>
    </row>
    <row r="12674" spans="1:18" ht="11">
      <c r="A12674" s="375"/>
      <c r="B12674" s="375"/>
      <c r="C12674" s="375"/>
      <c r="D12674" s="375"/>
      <c r="E12674" s="375"/>
      <c r="F12674" s="375"/>
      <c r="G12674" s="375"/>
      <c r="H12674" s="376"/>
      <c r="I12674" s="375"/>
      <c r="J12674" s="375"/>
      <c r="K12674" s="375"/>
      <c r="L12674" s="376"/>
      <c r="M12674" s="376"/>
      <c r="N12674" s="376"/>
      <c r="O12674" s="375"/>
      <c r="P12674" s="375"/>
      <c r="Q12674" s="376"/>
      <c r="R12674" s="376"/>
    </row>
    <row r="12675" spans="1:18" ht="11">
      <c r="A12675" s="375"/>
      <c r="B12675" s="375"/>
      <c r="C12675" s="375"/>
      <c r="D12675" s="375"/>
      <c r="E12675" s="375"/>
      <c r="F12675" s="375"/>
      <c r="G12675" s="375"/>
      <c r="H12675" s="376"/>
      <c r="I12675" s="375"/>
      <c r="J12675" s="375"/>
      <c r="K12675" s="375"/>
      <c r="L12675" s="376"/>
      <c r="M12675" s="376"/>
      <c r="N12675" s="376"/>
      <c r="O12675" s="375"/>
      <c r="P12675" s="375"/>
      <c r="Q12675" s="376"/>
      <c r="R12675" s="376"/>
    </row>
    <row r="12676" spans="1:18" ht="11">
      <c r="A12676" s="375"/>
      <c r="B12676" s="375"/>
      <c r="C12676" s="375"/>
      <c r="D12676" s="375"/>
      <c r="E12676" s="375"/>
      <c r="F12676" s="375"/>
      <c r="G12676" s="375"/>
      <c r="H12676" s="376"/>
      <c r="I12676" s="375"/>
      <c r="J12676" s="375"/>
      <c r="K12676" s="375"/>
      <c r="L12676" s="376"/>
      <c r="M12676" s="376"/>
      <c r="N12676" s="376"/>
      <c r="O12676" s="375"/>
      <c r="P12676" s="375"/>
      <c r="Q12676" s="376"/>
      <c r="R12676" s="376"/>
    </row>
    <row r="12677" spans="1:18" ht="11">
      <c r="A12677" s="375"/>
      <c r="B12677" s="375"/>
      <c r="C12677" s="375"/>
      <c r="D12677" s="375"/>
      <c r="E12677" s="375"/>
      <c r="F12677" s="375"/>
      <c r="G12677" s="375"/>
      <c r="H12677" s="376"/>
      <c r="I12677" s="375"/>
      <c r="J12677" s="375"/>
      <c r="K12677" s="375"/>
      <c r="L12677" s="376"/>
      <c r="M12677" s="376"/>
      <c r="N12677" s="376"/>
      <c r="O12677" s="375"/>
      <c r="P12677" s="375"/>
      <c r="Q12677" s="376"/>
      <c r="R12677" s="376"/>
    </row>
    <row r="12678" spans="1:18" ht="11">
      <c r="A12678" s="375"/>
      <c r="B12678" s="375"/>
      <c r="C12678" s="375"/>
      <c r="D12678" s="375"/>
      <c r="E12678" s="375"/>
      <c r="F12678" s="375"/>
      <c r="G12678" s="375"/>
      <c r="H12678" s="376"/>
      <c r="I12678" s="375"/>
      <c r="J12678" s="375"/>
      <c r="K12678" s="375"/>
      <c r="L12678" s="376"/>
      <c r="M12678" s="376"/>
      <c r="N12678" s="376"/>
      <c r="O12678" s="375"/>
      <c r="P12678" s="375"/>
      <c r="Q12678" s="376"/>
      <c r="R12678" s="376"/>
    </row>
    <row r="12679" spans="1:18" ht="11">
      <c r="A12679" s="375"/>
      <c r="B12679" s="375"/>
      <c r="C12679" s="375"/>
      <c r="D12679" s="375"/>
      <c r="E12679" s="375"/>
      <c r="F12679" s="375"/>
      <c r="G12679" s="375"/>
      <c r="H12679" s="376"/>
      <c r="I12679" s="375"/>
      <c r="J12679" s="375"/>
      <c r="K12679" s="375"/>
      <c r="L12679" s="376"/>
      <c r="M12679" s="376"/>
      <c r="N12679" s="376"/>
      <c r="O12679" s="375"/>
      <c r="P12679" s="375"/>
      <c r="Q12679" s="376"/>
      <c r="R12679" s="376"/>
    </row>
    <row r="12680" spans="1:18" ht="11">
      <c r="A12680" s="375"/>
      <c r="B12680" s="375"/>
      <c r="C12680" s="375"/>
      <c r="D12680" s="375"/>
      <c r="E12680" s="375"/>
      <c r="F12680" s="375"/>
      <c r="G12680" s="375"/>
      <c r="H12680" s="376"/>
      <c r="I12680" s="375"/>
      <c r="J12680" s="375"/>
      <c r="K12680" s="375"/>
      <c r="L12680" s="376"/>
      <c r="M12680" s="376"/>
      <c r="N12680" s="376"/>
      <c r="O12680" s="375"/>
      <c r="P12680" s="375"/>
      <c r="Q12680" s="376"/>
      <c r="R12680" s="376"/>
    </row>
    <row r="12681" spans="1:18" ht="11">
      <c r="A12681" s="375"/>
      <c r="B12681" s="375"/>
      <c r="C12681" s="375"/>
      <c r="D12681" s="375"/>
      <c r="E12681" s="375"/>
      <c r="F12681" s="375"/>
      <c r="G12681" s="375"/>
      <c r="H12681" s="376"/>
      <c r="I12681" s="375"/>
      <c r="J12681" s="375"/>
      <c r="K12681" s="375"/>
      <c r="L12681" s="376"/>
      <c r="M12681" s="376"/>
      <c r="N12681" s="376"/>
      <c r="O12681" s="375"/>
      <c r="P12681" s="375"/>
      <c r="Q12681" s="376"/>
      <c r="R12681" s="376"/>
    </row>
    <row r="12682" spans="1:18" ht="11">
      <c r="A12682" s="375"/>
      <c r="B12682" s="375"/>
      <c r="C12682" s="375"/>
      <c r="D12682" s="375"/>
      <c r="E12682" s="375"/>
      <c r="F12682" s="375"/>
      <c r="G12682" s="375"/>
      <c r="H12682" s="376"/>
      <c r="I12682" s="375"/>
      <c r="J12682" s="375"/>
      <c r="K12682" s="375"/>
      <c r="L12682" s="376"/>
      <c r="M12682" s="376"/>
      <c r="N12682" s="376"/>
      <c r="O12682" s="375"/>
      <c r="P12682" s="375"/>
      <c r="Q12682" s="376"/>
      <c r="R12682" s="376"/>
    </row>
    <row r="12683" spans="1:18" ht="11">
      <c r="A12683" s="375"/>
      <c r="B12683" s="375"/>
      <c r="C12683" s="375"/>
      <c r="D12683" s="375"/>
      <c r="E12683" s="375"/>
      <c r="F12683" s="375"/>
      <c r="G12683" s="375"/>
      <c r="H12683" s="376"/>
      <c r="I12683" s="375"/>
      <c r="J12683" s="376"/>
      <c r="K12683" s="375"/>
      <c r="L12683" s="376"/>
      <c r="M12683" s="376"/>
      <c r="N12683" s="376"/>
      <c r="O12683" s="376"/>
      <c r="P12683" s="375"/>
      <c r="Q12683" s="376"/>
      <c r="R12683" s="376"/>
    </row>
    <row r="12684" spans="1:18" ht="11">
      <c r="A12684" s="375"/>
      <c r="B12684" s="375"/>
      <c r="C12684" s="375"/>
      <c r="D12684" s="375"/>
      <c r="E12684" s="375"/>
      <c r="F12684" s="375"/>
      <c r="G12684" s="375"/>
      <c r="H12684" s="376"/>
      <c r="I12684" s="375"/>
      <c r="J12684" s="375"/>
      <c r="K12684" s="375"/>
      <c r="L12684" s="376"/>
      <c r="M12684" s="376"/>
      <c r="N12684" s="376"/>
      <c r="O12684" s="375"/>
      <c r="P12684" s="375"/>
      <c r="Q12684" s="376"/>
      <c r="R12684" s="376"/>
    </row>
    <row r="12685" spans="1:18" ht="11">
      <c r="A12685" s="375"/>
      <c r="B12685" s="375"/>
      <c r="C12685" s="375"/>
      <c r="D12685" s="375"/>
      <c r="E12685" s="375"/>
      <c r="F12685" s="375"/>
      <c r="G12685" s="375"/>
      <c r="H12685" s="376"/>
      <c r="I12685" s="375"/>
      <c r="J12685" s="375"/>
      <c r="K12685" s="375"/>
      <c r="L12685" s="376"/>
      <c r="M12685" s="376"/>
      <c r="N12685" s="376"/>
      <c r="O12685" s="375"/>
      <c r="P12685" s="375"/>
      <c r="Q12685" s="376"/>
      <c r="R12685" s="376"/>
    </row>
    <row r="12686" spans="1:18" ht="11">
      <c r="A12686" s="375"/>
      <c r="B12686" s="375"/>
      <c r="C12686" s="375"/>
      <c r="D12686" s="375"/>
      <c r="E12686" s="375"/>
      <c r="F12686" s="375"/>
      <c r="G12686" s="375"/>
      <c r="H12686" s="376"/>
      <c r="I12686" s="375"/>
      <c r="J12686" s="375"/>
      <c r="K12686" s="375"/>
      <c r="L12686" s="376"/>
      <c r="M12686" s="376"/>
      <c r="N12686" s="376"/>
      <c r="O12686" s="375"/>
      <c r="P12686" s="375"/>
      <c r="Q12686" s="376"/>
      <c r="R12686" s="376"/>
    </row>
    <row r="12687" spans="1:18" ht="11">
      <c r="A12687" s="375"/>
      <c r="B12687" s="375"/>
      <c r="C12687" s="375"/>
      <c r="D12687" s="375"/>
      <c r="E12687" s="375"/>
      <c r="F12687" s="375"/>
      <c r="G12687" s="375"/>
      <c r="H12687" s="376"/>
      <c r="I12687" s="375"/>
      <c r="J12687" s="375"/>
      <c r="K12687" s="375"/>
      <c r="L12687" s="376"/>
      <c r="M12687" s="376"/>
      <c r="N12687" s="376"/>
      <c r="O12687" s="375"/>
      <c r="P12687" s="375"/>
      <c r="Q12687" s="376"/>
      <c r="R12687" s="376"/>
    </row>
    <row r="12688" spans="1:18" ht="11">
      <c r="A12688" s="375"/>
      <c r="B12688" s="375"/>
      <c r="C12688" s="375"/>
      <c r="D12688" s="375"/>
      <c r="E12688" s="375"/>
      <c r="F12688" s="375"/>
      <c r="G12688" s="375"/>
      <c r="H12688" s="376"/>
      <c r="I12688" s="375"/>
      <c r="J12688" s="375"/>
      <c r="K12688" s="375"/>
      <c r="L12688" s="376"/>
      <c r="M12688" s="376"/>
      <c r="N12688" s="376"/>
      <c r="O12688" s="375"/>
      <c r="P12688" s="375"/>
      <c r="Q12688" s="376"/>
      <c r="R12688" s="376"/>
    </row>
    <row r="12689" spans="1:18" ht="11">
      <c r="A12689" s="375"/>
      <c r="B12689" s="375"/>
      <c r="C12689" s="375"/>
      <c r="D12689" s="375"/>
      <c r="E12689" s="375"/>
      <c r="F12689" s="375"/>
      <c r="G12689" s="375"/>
      <c r="H12689" s="376"/>
      <c r="I12689" s="375"/>
      <c r="J12689" s="375"/>
      <c r="K12689" s="375"/>
      <c r="L12689" s="376"/>
      <c r="M12689" s="376"/>
      <c r="N12689" s="376"/>
      <c r="O12689" s="375"/>
      <c r="P12689" s="375"/>
      <c r="Q12689" s="376"/>
      <c r="R12689" s="376"/>
    </row>
    <row r="12690" spans="1:18" ht="11">
      <c r="A12690" s="375"/>
      <c r="B12690" s="375"/>
      <c r="C12690" s="375"/>
      <c r="D12690" s="375"/>
      <c r="E12690" s="375"/>
      <c r="F12690" s="375"/>
      <c r="G12690" s="375"/>
      <c r="H12690" s="376"/>
      <c r="I12690" s="375"/>
      <c r="J12690" s="375"/>
      <c r="K12690" s="375"/>
      <c r="L12690" s="376"/>
      <c r="M12690" s="376"/>
      <c r="N12690" s="376"/>
      <c r="O12690" s="375"/>
      <c r="P12690" s="375"/>
      <c r="Q12690" s="376"/>
      <c r="R12690" s="376"/>
    </row>
    <row r="12691" spans="1:18" ht="11">
      <c r="A12691" s="375"/>
      <c r="B12691" s="375"/>
      <c r="C12691" s="375"/>
      <c r="D12691" s="375"/>
      <c r="E12691" s="375"/>
      <c r="F12691" s="375"/>
      <c r="G12691" s="375"/>
      <c r="H12691" s="376"/>
      <c r="I12691" s="375"/>
      <c r="J12691" s="376"/>
      <c r="K12691" s="375"/>
      <c r="L12691" s="376"/>
      <c r="M12691" s="376"/>
      <c r="N12691" s="376"/>
      <c r="O12691" s="375"/>
      <c r="P12691" s="375"/>
      <c r="Q12691" s="376"/>
      <c r="R12691" s="376"/>
    </row>
    <row r="12692" spans="1:18" ht="11">
      <c r="A12692" s="375"/>
      <c r="B12692" s="375"/>
      <c r="C12692" s="375"/>
      <c r="D12692" s="375"/>
      <c r="E12692" s="375"/>
      <c r="F12692" s="375"/>
      <c r="G12692" s="375"/>
      <c r="H12692" s="376"/>
      <c r="I12692" s="375"/>
      <c r="J12692" s="375"/>
      <c r="K12692" s="375"/>
      <c r="L12692" s="376"/>
      <c r="M12692" s="376"/>
      <c r="N12692" s="376"/>
      <c r="O12692" s="375"/>
      <c r="P12692" s="375"/>
      <c r="Q12692" s="376"/>
      <c r="R12692" s="376"/>
    </row>
    <row r="12693" spans="1:18" ht="11">
      <c r="A12693" s="375"/>
      <c r="B12693" s="375"/>
      <c r="C12693" s="375"/>
      <c r="D12693" s="375"/>
      <c r="E12693" s="375"/>
      <c r="F12693" s="375"/>
      <c r="G12693" s="375"/>
      <c r="H12693" s="376"/>
      <c r="I12693" s="375"/>
      <c r="J12693" s="375"/>
      <c r="K12693" s="375"/>
      <c r="L12693" s="376"/>
      <c r="M12693" s="376"/>
      <c r="N12693" s="376"/>
      <c r="O12693" s="375"/>
      <c r="P12693" s="375"/>
      <c r="Q12693" s="376"/>
      <c r="R12693" s="376"/>
    </row>
    <row r="12694" spans="1:18" ht="11">
      <c r="A12694" s="375"/>
      <c r="B12694" s="375"/>
      <c r="C12694" s="375"/>
      <c r="D12694" s="375"/>
      <c r="E12694" s="375"/>
      <c r="F12694" s="375"/>
      <c r="G12694" s="375"/>
      <c r="H12694" s="376"/>
      <c r="I12694" s="375"/>
      <c r="J12694" s="375"/>
      <c r="K12694" s="375"/>
      <c r="L12694" s="376"/>
      <c r="M12694" s="376"/>
      <c r="N12694" s="376"/>
      <c r="O12694" s="375"/>
      <c r="P12694" s="375"/>
      <c r="Q12694" s="376"/>
      <c r="R12694" s="376"/>
    </row>
    <row r="12695" spans="1:18" ht="11">
      <c r="A12695" s="375"/>
      <c r="B12695" s="375"/>
      <c r="C12695" s="375"/>
      <c r="D12695" s="375"/>
      <c r="E12695" s="375"/>
      <c r="F12695" s="375"/>
      <c r="G12695" s="375"/>
      <c r="H12695" s="376"/>
      <c r="I12695" s="375"/>
      <c r="J12695" s="375"/>
      <c r="K12695" s="375"/>
      <c r="L12695" s="376"/>
      <c r="M12695" s="376"/>
      <c r="N12695" s="376"/>
      <c r="O12695" s="375"/>
      <c r="P12695" s="375"/>
      <c r="Q12695" s="376"/>
      <c r="R12695" s="376"/>
    </row>
    <row r="12696" spans="1:18" ht="11">
      <c r="A12696" s="375"/>
      <c r="B12696" s="375"/>
      <c r="C12696" s="375"/>
      <c r="D12696" s="375"/>
      <c r="E12696" s="375"/>
      <c r="F12696" s="375"/>
      <c r="G12696" s="375"/>
      <c r="H12696" s="376"/>
      <c r="I12696" s="375"/>
      <c r="J12696" s="375"/>
      <c r="K12696" s="375"/>
      <c r="L12696" s="376"/>
      <c r="M12696" s="376"/>
      <c r="N12696" s="376"/>
      <c r="O12696" s="375"/>
      <c r="P12696" s="375"/>
      <c r="Q12696" s="376"/>
      <c r="R12696" s="376"/>
    </row>
    <row r="12697" spans="1:18" ht="11">
      <c r="A12697" s="375"/>
      <c r="B12697" s="375"/>
      <c r="C12697" s="375"/>
      <c r="D12697" s="375"/>
      <c r="E12697" s="375"/>
      <c r="F12697" s="375"/>
      <c r="G12697" s="375"/>
      <c r="H12697" s="376"/>
      <c r="I12697" s="375"/>
      <c r="J12697" s="375"/>
      <c r="K12697" s="375"/>
      <c r="L12697" s="376"/>
      <c r="M12697" s="376"/>
      <c r="N12697" s="376"/>
      <c r="O12697" s="375"/>
      <c r="P12697" s="375"/>
      <c r="Q12697" s="376"/>
      <c r="R12697" s="376"/>
    </row>
    <row r="12698" spans="1:18" ht="11">
      <c r="A12698" s="375"/>
      <c r="B12698" s="375"/>
      <c r="C12698" s="375"/>
      <c r="D12698" s="375"/>
      <c r="E12698" s="375"/>
      <c r="F12698" s="375"/>
      <c r="G12698" s="375"/>
      <c r="H12698" s="376"/>
      <c r="I12698" s="375"/>
      <c r="J12698" s="375"/>
      <c r="K12698" s="375"/>
      <c r="L12698" s="376"/>
      <c r="M12698" s="376"/>
      <c r="N12698" s="376"/>
      <c r="O12698" s="375"/>
      <c r="P12698" s="375"/>
      <c r="Q12698" s="376"/>
      <c r="R12698" s="376"/>
    </row>
    <row r="12699" spans="1:18" ht="11">
      <c r="A12699" s="375"/>
      <c r="B12699" s="375"/>
      <c r="C12699" s="375"/>
      <c r="D12699" s="375"/>
      <c r="E12699" s="375"/>
      <c r="F12699" s="375"/>
      <c r="G12699" s="375"/>
      <c r="H12699" s="376"/>
      <c r="I12699" s="375"/>
      <c r="J12699" s="375"/>
      <c r="K12699" s="375"/>
      <c r="L12699" s="376"/>
      <c r="M12699" s="376"/>
      <c r="N12699" s="376"/>
      <c r="O12699" s="375"/>
      <c r="P12699" s="375"/>
      <c r="Q12699" s="376"/>
      <c r="R12699" s="376"/>
    </row>
    <row r="12700" spans="1:18" ht="11">
      <c r="A12700" s="375"/>
      <c r="B12700" s="375"/>
      <c r="C12700" s="375"/>
      <c r="D12700" s="375"/>
      <c r="E12700" s="375"/>
      <c r="F12700" s="375"/>
      <c r="G12700" s="375"/>
      <c r="H12700" s="376"/>
      <c r="I12700" s="375"/>
      <c r="J12700" s="375"/>
      <c r="K12700" s="375"/>
      <c r="L12700" s="376"/>
      <c r="M12700" s="376"/>
      <c r="N12700" s="376"/>
      <c r="O12700" s="375"/>
      <c r="P12700" s="375"/>
      <c r="Q12700" s="376"/>
      <c r="R12700" s="376"/>
    </row>
    <row r="12701" spans="1:18" ht="11">
      <c r="A12701" s="375"/>
      <c r="B12701" s="375"/>
      <c r="C12701" s="375"/>
      <c r="D12701" s="375"/>
      <c r="E12701" s="375"/>
      <c r="F12701" s="375"/>
      <c r="G12701" s="375"/>
      <c r="H12701" s="376"/>
      <c r="I12701" s="375"/>
      <c r="J12701" s="375"/>
      <c r="K12701" s="375"/>
      <c r="L12701" s="376"/>
      <c r="M12701" s="376"/>
      <c r="N12701" s="376"/>
      <c r="O12701" s="375"/>
      <c r="P12701" s="375"/>
      <c r="Q12701" s="376"/>
      <c r="R12701" s="376"/>
    </row>
    <row r="12702" spans="1:18" ht="11">
      <c r="A12702" s="375"/>
      <c r="B12702" s="375"/>
      <c r="C12702" s="375"/>
      <c r="D12702" s="375"/>
      <c r="E12702" s="375"/>
      <c r="F12702" s="375"/>
      <c r="G12702" s="375"/>
      <c r="H12702" s="376"/>
      <c r="I12702" s="375"/>
      <c r="J12702" s="375"/>
      <c r="K12702" s="375"/>
      <c r="L12702" s="376"/>
      <c r="M12702" s="376"/>
      <c r="N12702" s="376"/>
      <c r="O12702" s="375"/>
      <c r="P12702" s="375"/>
      <c r="Q12702" s="376"/>
      <c r="R12702" s="376"/>
    </row>
    <row r="12703" spans="1:18" ht="11">
      <c r="A12703" s="375"/>
      <c r="B12703" s="375"/>
      <c r="C12703" s="375"/>
      <c r="D12703" s="375"/>
      <c r="E12703" s="375"/>
      <c r="F12703" s="375"/>
      <c r="G12703" s="375"/>
      <c r="H12703" s="376"/>
      <c r="I12703" s="375"/>
      <c r="J12703" s="375"/>
      <c r="K12703" s="375"/>
      <c r="L12703" s="376"/>
      <c r="M12703" s="376"/>
      <c r="N12703" s="376"/>
      <c r="O12703" s="375"/>
      <c r="P12703" s="375"/>
      <c r="Q12703" s="376"/>
      <c r="R12703" s="376"/>
    </row>
    <row r="12704" spans="1:18" ht="11">
      <c r="A12704" s="375"/>
      <c r="B12704" s="375"/>
      <c r="C12704" s="375"/>
      <c r="D12704" s="375"/>
      <c r="E12704" s="375"/>
      <c r="F12704" s="375"/>
      <c r="G12704" s="375"/>
      <c r="H12704" s="376"/>
      <c r="I12704" s="375"/>
      <c r="J12704" s="375"/>
      <c r="K12704" s="375"/>
      <c r="L12704" s="376"/>
      <c r="M12704" s="376"/>
      <c r="N12704" s="376"/>
      <c r="O12704" s="375"/>
      <c r="P12704" s="375"/>
      <c r="Q12704" s="376"/>
      <c r="R12704" s="376"/>
    </row>
    <row r="12705" spans="1:18" ht="11">
      <c r="A12705" s="375"/>
      <c r="B12705" s="375"/>
      <c r="C12705" s="375"/>
      <c r="D12705" s="375"/>
      <c r="E12705" s="375"/>
      <c r="F12705" s="375"/>
      <c r="G12705" s="375"/>
      <c r="H12705" s="376"/>
      <c r="I12705" s="375"/>
      <c r="J12705" s="375"/>
      <c r="K12705" s="375"/>
      <c r="L12705" s="376"/>
      <c r="M12705" s="376"/>
      <c r="N12705" s="376"/>
      <c r="O12705" s="375"/>
      <c r="P12705" s="375"/>
      <c r="Q12705" s="376"/>
      <c r="R12705" s="376"/>
    </row>
    <row r="12706" spans="1:18" ht="11">
      <c r="A12706" s="375"/>
      <c r="B12706" s="375"/>
      <c r="C12706" s="375"/>
      <c r="D12706" s="375"/>
      <c r="E12706" s="375"/>
      <c r="F12706" s="375"/>
      <c r="G12706" s="375"/>
      <c r="H12706" s="376"/>
      <c r="I12706" s="375"/>
      <c r="J12706" s="375"/>
      <c r="K12706" s="375"/>
      <c r="L12706" s="376"/>
      <c r="M12706" s="376"/>
      <c r="N12706" s="376"/>
      <c r="O12706" s="375"/>
      <c r="P12706" s="375"/>
      <c r="Q12706" s="376"/>
      <c r="R12706" s="376"/>
    </row>
    <row r="12707" spans="1:18" ht="11">
      <c r="A12707" s="375"/>
      <c r="B12707" s="375"/>
      <c r="C12707" s="375"/>
      <c r="D12707" s="375"/>
      <c r="E12707" s="375"/>
      <c r="F12707" s="375"/>
      <c r="G12707" s="375"/>
      <c r="H12707" s="376"/>
      <c r="I12707" s="375"/>
      <c r="J12707" s="375"/>
      <c r="K12707" s="375"/>
      <c r="L12707" s="376"/>
      <c r="M12707" s="376"/>
      <c r="N12707" s="376"/>
      <c r="O12707" s="375"/>
      <c r="P12707" s="375"/>
      <c r="Q12707" s="376"/>
      <c r="R12707" s="376"/>
    </row>
    <row r="12708" spans="1:18" ht="11">
      <c r="A12708" s="375"/>
      <c r="B12708" s="375"/>
      <c r="C12708" s="375"/>
      <c r="D12708" s="375"/>
      <c r="E12708" s="375"/>
      <c r="F12708" s="375"/>
      <c r="G12708" s="375"/>
      <c r="H12708" s="376"/>
      <c r="I12708" s="375"/>
      <c r="J12708" s="375"/>
      <c r="K12708" s="375"/>
      <c r="L12708" s="376"/>
      <c r="M12708" s="376"/>
      <c r="N12708" s="376"/>
      <c r="O12708" s="375"/>
      <c r="P12708" s="375"/>
      <c r="Q12708" s="376"/>
      <c r="R12708" s="376"/>
    </row>
    <row r="12709" spans="1:18" ht="11">
      <c r="A12709" s="375"/>
      <c r="B12709" s="375"/>
      <c r="C12709" s="375"/>
      <c r="D12709" s="375"/>
      <c r="E12709" s="375"/>
      <c r="F12709" s="375"/>
      <c r="G12709" s="375"/>
      <c r="H12709" s="376"/>
      <c r="I12709" s="375"/>
      <c r="J12709" s="375"/>
      <c r="K12709" s="375"/>
      <c r="L12709" s="376"/>
      <c r="M12709" s="376"/>
      <c r="N12709" s="376"/>
      <c r="O12709" s="375"/>
      <c r="P12709" s="375"/>
      <c r="Q12709" s="376"/>
      <c r="R12709" s="376"/>
    </row>
    <row r="12710" spans="1:18" ht="11">
      <c r="A12710" s="375"/>
      <c r="B12710" s="375"/>
      <c r="C12710" s="375"/>
      <c r="D12710" s="375"/>
      <c r="E12710" s="375"/>
      <c r="F12710" s="375"/>
      <c r="G12710" s="375"/>
      <c r="H12710" s="376"/>
      <c r="I12710" s="375"/>
      <c r="J12710" s="375"/>
      <c r="K12710" s="375"/>
      <c r="L12710" s="376"/>
      <c r="M12710" s="376"/>
      <c r="N12710" s="376"/>
      <c r="O12710" s="375"/>
      <c r="P12710" s="375"/>
      <c r="Q12710" s="376"/>
      <c r="R12710" s="376"/>
    </row>
    <row r="12711" spans="1:18" ht="11">
      <c r="A12711" s="375"/>
      <c r="B12711" s="375"/>
      <c r="C12711" s="375"/>
      <c r="D12711" s="375"/>
      <c r="E12711" s="375"/>
      <c r="F12711" s="375"/>
      <c r="G12711" s="375"/>
      <c r="H12711" s="376"/>
      <c r="I12711" s="375"/>
      <c r="J12711" s="375"/>
      <c r="K12711" s="375"/>
      <c r="L12711" s="376"/>
      <c r="M12711" s="376"/>
      <c r="N12711" s="376"/>
      <c r="O12711" s="375"/>
      <c r="P12711" s="375"/>
      <c r="Q12711" s="376"/>
      <c r="R12711" s="376"/>
    </row>
    <row r="12712" spans="1:18" ht="11">
      <c r="A12712" s="375"/>
      <c r="B12712" s="375"/>
      <c r="C12712" s="375"/>
      <c r="D12712" s="375"/>
      <c r="E12712" s="375"/>
      <c r="F12712" s="375"/>
      <c r="G12712" s="375"/>
      <c r="H12712" s="376"/>
      <c r="I12712" s="375"/>
      <c r="J12712" s="375"/>
      <c r="K12712" s="375"/>
      <c r="L12712" s="376"/>
      <c r="M12712" s="376"/>
      <c r="N12712" s="376"/>
      <c r="O12712" s="375"/>
      <c r="P12712" s="375"/>
      <c r="Q12712" s="376"/>
      <c r="R12712" s="376"/>
    </row>
    <row r="12713" spans="1:18" ht="11">
      <c r="A12713" s="375"/>
      <c r="B12713" s="375"/>
      <c r="C12713" s="375"/>
      <c r="D12713" s="375"/>
      <c r="E12713" s="375"/>
      <c r="F12713" s="375"/>
      <c r="G12713" s="375"/>
      <c r="H12713" s="376"/>
      <c r="I12713" s="375"/>
      <c r="J12713" s="375"/>
      <c r="K12713" s="375"/>
      <c r="L12713" s="376"/>
      <c r="M12713" s="376"/>
      <c r="N12713" s="376"/>
      <c r="O12713" s="375"/>
      <c r="P12713" s="375"/>
      <c r="Q12713" s="376"/>
      <c r="R12713" s="376"/>
    </row>
    <row r="12714" spans="1:18" ht="11">
      <c r="A12714" s="375"/>
      <c r="B12714" s="375"/>
      <c r="C12714" s="375"/>
      <c r="D12714" s="375"/>
      <c r="E12714" s="375"/>
      <c r="F12714" s="375"/>
      <c r="G12714" s="375"/>
      <c r="H12714" s="376"/>
      <c r="I12714" s="375"/>
      <c r="J12714" s="375"/>
      <c r="K12714" s="375"/>
      <c r="L12714" s="376"/>
      <c r="M12714" s="376"/>
      <c r="N12714" s="376"/>
      <c r="O12714" s="375"/>
      <c r="P12714" s="375"/>
      <c r="Q12714" s="376"/>
      <c r="R12714" s="376"/>
    </row>
    <row r="12715" spans="1:18" ht="11">
      <c r="A12715" s="375"/>
      <c r="B12715" s="375"/>
      <c r="C12715" s="375"/>
      <c r="D12715" s="375"/>
      <c r="E12715" s="375"/>
      <c r="F12715" s="375"/>
      <c r="G12715" s="375"/>
      <c r="H12715" s="376"/>
      <c r="I12715" s="375"/>
      <c r="J12715" s="375"/>
      <c r="K12715" s="375"/>
      <c r="L12715" s="376"/>
      <c r="M12715" s="376"/>
      <c r="N12715" s="376"/>
      <c r="O12715" s="375"/>
      <c r="P12715" s="375"/>
      <c r="Q12715" s="376"/>
      <c r="R12715" s="376"/>
    </row>
    <row r="12716" spans="1:18" ht="11">
      <c r="A12716" s="375"/>
      <c r="B12716" s="375"/>
      <c r="C12716" s="375"/>
      <c r="D12716" s="375"/>
      <c r="E12716" s="375"/>
      <c r="F12716" s="375"/>
      <c r="G12716" s="375"/>
      <c r="H12716" s="376"/>
      <c r="I12716" s="375"/>
      <c r="J12716" s="375"/>
      <c r="K12716" s="375"/>
      <c r="L12716" s="376"/>
      <c r="M12716" s="376"/>
      <c r="N12716" s="376"/>
      <c r="O12716" s="375"/>
      <c r="P12716" s="375"/>
      <c r="Q12716" s="376"/>
      <c r="R12716" s="376"/>
    </row>
    <row r="12717" spans="1:18" ht="11">
      <c r="A12717" s="375"/>
      <c r="B12717" s="375"/>
      <c r="C12717" s="375"/>
      <c r="D12717" s="375"/>
      <c r="E12717" s="375"/>
      <c r="F12717" s="375"/>
      <c r="G12717" s="375"/>
      <c r="H12717" s="376"/>
      <c r="I12717" s="375"/>
      <c r="J12717" s="375"/>
      <c r="K12717" s="375"/>
      <c r="L12717" s="376"/>
      <c r="M12717" s="376"/>
      <c r="N12717" s="376"/>
      <c r="O12717" s="375"/>
      <c r="P12717" s="375"/>
      <c r="Q12717" s="376"/>
      <c r="R12717" s="376"/>
    </row>
    <row r="12718" spans="1:18" ht="11">
      <c r="A12718" s="375"/>
      <c r="B12718" s="375"/>
      <c r="C12718" s="375"/>
      <c r="D12718" s="375"/>
      <c r="E12718" s="375"/>
      <c r="F12718" s="375"/>
      <c r="G12718" s="375"/>
      <c r="H12718" s="376"/>
      <c r="I12718" s="375"/>
      <c r="J12718" s="375"/>
      <c r="K12718" s="375"/>
      <c r="L12718" s="376"/>
      <c r="M12718" s="376"/>
      <c r="N12718" s="376"/>
      <c r="O12718" s="375"/>
      <c r="P12718" s="375"/>
      <c r="Q12718" s="376"/>
      <c r="R12718" s="376"/>
    </row>
    <row r="12719" spans="1:18" ht="11">
      <c r="A12719" s="375"/>
      <c r="B12719" s="375"/>
      <c r="C12719" s="375"/>
      <c r="D12719" s="375"/>
      <c r="E12719" s="375"/>
      <c r="F12719" s="375"/>
      <c r="G12719" s="375"/>
      <c r="H12719" s="376"/>
      <c r="I12719" s="375"/>
      <c r="J12719" s="375"/>
      <c r="K12719" s="375"/>
      <c r="L12719" s="376"/>
      <c r="M12719" s="376"/>
      <c r="N12719" s="376"/>
      <c r="O12719" s="375"/>
      <c r="P12719" s="375"/>
      <c r="Q12719" s="376"/>
      <c r="R12719" s="376"/>
    </row>
    <row r="12720" spans="1:18" ht="11">
      <c r="A12720" s="375"/>
      <c r="B12720" s="375"/>
      <c r="C12720" s="375"/>
      <c r="D12720" s="375"/>
      <c r="E12720" s="375"/>
      <c r="F12720" s="375"/>
      <c r="G12720" s="375"/>
      <c r="H12720" s="376"/>
      <c r="I12720" s="375"/>
      <c r="J12720" s="375"/>
      <c r="K12720" s="375"/>
      <c r="L12720" s="376"/>
      <c r="M12720" s="376"/>
      <c r="N12720" s="376"/>
      <c r="O12720" s="375"/>
      <c r="P12720" s="375"/>
      <c r="Q12720" s="376"/>
      <c r="R12720" s="376"/>
    </row>
    <row r="12721" spans="1:18" ht="11">
      <c r="A12721" s="375"/>
      <c r="B12721" s="375"/>
      <c r="C12721" s="375"/>
      <c r="D12721" s="375"/>
      <c r="E12721" s="375"/>
      <c r="F12721" s="375"/>
      <c r="G12721" s="375"/>
      <c r="H12721" s="376"/>
      <c r="I12721" s="375"/>
      <c r="J12721" s="375"/>
      <c r="K12721" s="375"/>
      <c r="L12721" s="376"/>
      <c r="M12721" s="376"/>
      <c r="N12721" s="376"/>
      <c r="O12721" s="375"/>
      <c r="P12721" s="375"/>
      <c r="Q12721" s="376"/>
      <c r="R12721" s="376"/>
    </row>
    <row r="12722" spans="1:18" ht="11">
      <c r="A12722" s="375"/>
      <c r="B12722" s="375"/>
      <c r="C12722" s="375"/>
      <c r="D12722" s="375"/>
      <c r="E12722" s="375"/>
      <c r="F12722" s="375"/>
      <c r="G12722" s="375"/>
      <c r="H12722" s="376"/>
      <c r="I12722" s="375"/>
      <c r="J12722" s="375"/>
      <c r="K12722" s="375"/>
      <c r="L12722" s="376"/>
      <c r="M12722" s="376"/>
      <c r="N12722" s="376"/>
      <c r="O12722" s="375"/>
      <c r="P12722" s="375"/>
      <c r="Q12722" s="376"/>
      <c r="R12722" s="376"/>
    </row>
    <row r="12723" spans="1:18" ht="11">
      <c r="A12723" s="375"/>
      <c r="B12723" s="375"/>
      <c r="C12723" s="375"/>
      <c r="D12723" s="375"/>
      <c r="E12723" s="375"/>
      <c r="F12723" s="375"/>
      <c r="G12723" s="375"/>
      <c r="H12723" s="376"/>
      <c r="I12723" s="375"/>
      <c r="J12723" s="375"/>
      <c r="K12723" s="375"/>
      <c r="L12723" s="376"/>
      <c r="M12723" s="376"/>
      <c r="N12723" s="376"/>
      <c r="O12723" s="375"/>
      <c r="P12723" s="375"/>
      <c r="Q12723" s="376"/>
      <c r="R12723" s="376"/>
    </row>
    <row r="12724" spans="1:18" ht="11">
      <c r="A12724" s="375"/>
      <c r="B12724" s="375"/>
      <c r="C12724" s="375"/>
      <c r="D12724" s="375"/>
      <c r="E12724" s="375"/>
      <c r="F12724" s="375"/>
      <c r="G12724" s="375"/>
      <c r="H12724" s="376"/>
      <c r="I12724" s="375"/>
      <c r="J12724" s="375"/>
      <c r="K12724" s="375"/>
      <c r="L12724" s="376"/>
      <c r="M12724" s="376"/>
      <c r="N12724" s="376"/>
      <c r="O12724" s="375"/>
      <c r="P12724" s="375"/>
      <c r="Q12724" s="376"/>
      <c r="R12724" s="376"/>
    </row>
    <row r="12725" spans="1:18" ht="11">
      <c r="A12725" s="375"/>
      <c r="B12725" s="375"/>
      <c r="C12725" s="375"/>
      <c r="D12725" s="375"/>
      <c r="E12725" s="375"/>
      <c r="F12725" s="375"/>
      <c r="G12725" s="375"/>
      <c r="H12725" s="376"/>
      <c r="I12725" s="375"/>
      <c r="J12725" s="375"/>
      <c r="K12725" s="375"/>
      <c r="L12725" s="376"/>
      <c r="M12725" s="376"/>
      <c r="N12725" s="376"/>
      <c r="O12725" s="375"/>
      <c r="P12725" s="375"/>
      <c r="Q12725" s="376"/>
      <c r="R12725" s="376"/>
    </row>
    <row r="12726" spans="1:18" ht="11">
      <c r="A12726" s="375"/>
      <c r="B12726" s="375"/>
      <c r="C12726" s="375"/>
      <c r="D12726" s="375"/>
      <c r="E12726" s="375"/>
      <c r="F12726" s="375"/>
      <c r="G12726" s="375"/>
      <c r="H12726" s="376"/>
      <c r="I12726" s="375"/>
      <c r="J12726" s="375"/>
      <c r="K12726" s="375"/>
      <c r="L12726" s="376"/>
      <c r="M12726" s="376"/>
      <c r="N12726" s="376"/>
      <c r="O12726" s="375"/>
      <c r="P12726" s="375"/>
      <c r="Q12726" s="376"/>
      <c r="R12726" s="376"/>
    </row>
    <row r="12727" spans="1:18" ht="11">
      <c r="A12727" s="375"/>
      <c r="B12727" s="375"/>
      <c r="C12727" s="375"/>
      <c r="D12727" s="375"/>
      <c r="E12727" s="375"/>
      <c r="F12727" s="375"/>
      <c r="G12727" s="375"/>
      <c r="H12727" s="376"/>
      <c r="I12727" s="375"/>
      <c r="J12727" s="375"/>
      <c r="K12727" s="375"/>
      <c r="L12727" s="376"/>
      <c r="M12727" s="376"/>
      <c r="N12727" s="376"/>
      <c r="O12727" s="375"/>
      <c r="P12727" s="375"/>
      <c r="Q12727" s="376"/>
      <c r="R12727" s="376"/>
    </row>
    <row r="12728" spans="1:18" ht="11">
      <c r="A12728" s="375"/>
      <c r="B12728" s="375"/>
      <c r="C12728" s="375"/>
      <c r="D12728" s="375"/>
      <c r="E12728" s="375"/>
      <c r="F12728" s="375"/>
      <c r="G12728" s="375"/>
      <c r="H12728" s="376"/>
      <c r="I12728" s="375"/>
      <c r="J12728" s="375"/>
      <c r="K12728" s="375"/>
      <c r="L12728" s="376"/>
      <c r="M12728" s="376"/>
      <c r="N12728" s="376"/>
      <c r="O12728" s="375"/>
      <c r="P12728" s="375"/>
      <c r="Q12728" s="376"/>
      <c r="R12728" s="376"/>
    </row>
    <row r="12729" spans="1:18" ht="11">
      <c r="A12729" s="375"/>
      <c r="B12729" s="375"/>
      <c r="C12729" s="375"/>
      <c r="D12729" s="375"/>
      <c r="E12729" s="375"/>
      <c r="F12729" s="375"/>
      <c r="G12729" s="375"/>
      <c r="H12729" s="376"/>
      <c r="I12729" s="375"/>
      <c r="J12729" s="375"/>
      <c r="K12729" s="375"/>
      <c r="L12729" s="376"/>
      <c r="M12729" s="376"/>
      <c r="N12729" s="376"/>
      <c r="O12729" s="375"/>
      <c r="P12729" s="375"/>
      <c r="Q12729" s="376"/>
      <c r="R12729" s="376"/>
    </row>
    <row r="12730" spans="1:18" ht="11">
      <c r="A12730" s="375"/>
      <c r="B12730" s="375"/>
      <c r="C12730" s="375"/>
      <c r="D12730" s="375"/>
      <c r="E12730" s="375"/>
      <c r="F12730" s="375"/>
      <c r="G12730" s="375"/>
      <c r="H12730" s="376"/>
      <c r="I12730" s="375"/>
      <c r="J12730" s="375"/>
      <c r="K12730" s="375"/>
      <c r="L12730" s="376"/>
      <c r="M12730" s="376"/>
      <c r="N12730" s="376"/>
      <c r="O12730" s="375"/>
      <c r="P12730" s="375"/>
      <c r="Q12730" s="376"/>
      <c r="R12730" s="376"/>
    </row>
    <row r="12731" spans="1:18" ht="11">
      <c r="A12731" s="375"/>
      <c r="B12731" s="375"/>
      <c r="C12731" s="375"/>
      <c r="D12731" s="375"/>
      <c r="E12731" s="375"/>
      <c r="F12731" s="375"/>
      <c r="G12731" s="375"/>
      <c r="H12731" s="376"/>
      <c r="I12731" s="375"/>
      <c r="J12731" s="375"/>
      <c r="K12731" s="375"/>
      <c r="L12731" s="376"/>
      <c r="M12731" s="376"/>
      <c r="N12731" s="376"/>
      <c r="O12731" s="375"/>
      <c r="P12731" s="375"/>
      <c r="Q12731" s="376"/>
      <c r="R12731" s="376"/>
    </row>
    <row r="12732" spans="1:18" ht="11">
      <c r="A12732" s="375"/>
      <c r="B12732" s="375"/>
      <c r="C12732" s="375"/>
      <c r="D12732" s="375"/>
      <c r="E12732" s="375"/>
      <c r="F12732" s="375"/>
      <c r="G12732" s="375"/>
      <c r="H12732" s="376"/>
      <c r="I12732" s="375"/>
      <c r="J12732" s="375"/>
      <c r="K12732" s="375"/>
      <c r="L12732" s="376"/>
      <c r="M12732" s="376"/>
      <c r="N12732" s="376"/>
      <c r="O12732" s="375"/>
      <c r="P12732" s="375"/>
      <c r="Q12732" s="376"/>
      <c r="R12732" s="376"/>
    </row>
    <row r="12733" spans="1:18" ht="11">
      <c r="A12733" s="375"/>
      <c r="B12733" s="375"/>
      <c r="C12733" s="375"/>
      <c r="D12733" s="375"/>
      <c r="E12733" s="375"/>
      <c r="F12733" s="375"/>
      <c r="G12733" s="375"/>
      <c r="H12733" s="376"/>
      <c r="I12733" s="375"/>
      <c r="J12733" s="375"/>
      <c r="K12733" s="375"/>
      <c r="L12733" s="376"/>
      <c r="M12733" s="376"/>
      <c r="N12733" s="376"/>
      <c r="O12733" s="375"/>
      <c r="P12733" s="375"/>
      <c r="Q12733" s="376"/>
      <c r="R12733" s="376"/>
    </row>
    <row r="12734" spans="1:18" ht="11">
      <c r="A12734" s="375"/>
      <c r="B12734" s="375"/>
      <c r="C12734" s="375"/>
      <c r="D12734" s="375"/>
      <c r="E12734" s="375"/>
      <c r="F12734" s="375"/>
      <c r="G12734" s="375"/>
      <c r="H12734" s="376"/>
      <c r="I12734" s="375"/>
      <c r="J12734" s="375"/>
      <c r="K12734" s="375"/>
      <c r="L12734" s="376"/>
      <c r="M12734" s="376"/>
      <c r="N12734" s="376"/>
      <c r="O12734" s="375"/>
      <c r="P12734" s="375"/>
      <c r="Q12734" s="376"/>
      <c r="R12734" s="376"/>
    </row>
    <row r="12735" spans="1:18" ht="11">
      <c r="A12735" s="375"/>
      <c r="B12735" s="375"/>
      <c r="C12735" s="375"/>
      <c r="D12735" s="375"/>
      <c r="E12735" s="375"/>
      <c r="F12735" s="375"/>
      <c r="G12735" s="375"/>
      <c r="H12735" s="376"/>
      <c r="I12735" s="375"/>
      <c r="J12735" s="375"/>
      <c r="K12735" s="375"/>
      <c r="L12735" s="376"/>
      <c r="M12735" s="376"/>
      <c r="N12735" s="376"/>
      <c r="O12735" s="375"/>
      <c r="P12735" s="375"/>
      <c r="Q12735" s="376"/>
      <c r="R12735" s="376"/>
    </row>
    <row r="12736" spans="1:18" ht="11">
      <c r="A12736" s="375"/>
      <c r="B12736" s="375"/>
      <c r="C12736" s="375"/>
      <c r="D12736" s="375"/>
      <c r="E12736" s="375"/>
      <c r="F12736" s="375"/>
      <c r="G12736" s="375"/>
      <c r="H12736" s="376"/>
      <c r="I12736" s="375"/>
      <c r="J12736" s="375"/>
      <c r="K12736" s="375"/>
      <c r="L12736" s="376"/>
      <c r="M12736" s="376"/>
      <c r="N12736" s="376"/>
      <c r="O12736" s="375"/>
      <c r="P12736" s="375"/>
      <c r="Q12736" s="376"/>
      <c r="R12736" s="376"/>
    </row>
    <row r="12737" spans="1:18" ht="11">
      <c r="A12737" s="375"/>
      <c r="B12737" s="375"/>
      <c r="C12737" s="375"/>
      <c r="D12737" s="375"/>
      <c r="E12737" s="375"/>
      <c r="F12737" s="375"/>
      <c r="G12737" s="375"/>
      <c r="H12737" s="376"/>
      <c r="I12737" s="375"/>
      <c r="J12737" s="375"/>
      <c r="K12737" s="375"/>
      <c r="L12737" s="376"/>
      <c r="M12737" s="376"/>
      <c r="N12737" s="376"/>
      <c r="O12737" s="375"/>
      <c r="P12737" s="375"/>
      <c r="Q12737" s="376"/>
      <c r="R12737" s="376"/>
    </row>
    <row r="12738" spans="1:18" ht="11">
      <c r="A12738" s="375"/>
      <c r="B12738" s="375"/>
      <c r="C12738" s="375"/>
      <c r="D12738" s="375"/>
      <c r="E12738" s="375"/>
      <c r="F12738" s="375"/>
      <c r="G12738" s="375"/>
      <c r="H12738" s="376"/>
      <c r="I12738" s="375"/>
      <c r="J12738" s="375"/>
      <c r="K12738" s="375"/>
      <c r="L12738" s="376"/>
      <c r="M12738" s="376"/>
      <c r="N12738" s="376"/>
      <c r="O12738" s="375"/>
      <c r="P12738" s="375"/>
      <c r="Q12738" s="376"/>
      <c r="R12738" s="376"/>
    </row>
    <row r="12739" spans="1:18" ht="11">
      <c r="A12739" s="375"/>
      <c r="B12739" s="375"/>
      <c r="C12739" s="375"/>
      <c r="D12739" s="375"/>
      <c r="E12739" s="375"/>
      <c r="F12739" s="375"/>
      <c r="G12739" s="375"/>
      <c r="H12739" s="376"/>
      <c r="I12739" s="375"/>
      <c r="J12739" s="375"/>
      <c r="K12739" s="375"/>
      <c r="L12739" s="376"/>
      <c r="M12739" s="376"/>
      <c r="N12739" s="376"/>
      <c r="O12739" s="375"/>
      <c r="P12739" s="375"/>
      <c r="Q12739" s="376"/>
      <c r="R12739" s="376"/>
    </row>
    <row r="12740" spans="1:18" ht="11">
      <c r="A12740" s="375"/>
      <c r="B12740" s="375"/>
      <c r="C12740" s="375"/>
      <c r="D12740" s="375"/>
      <c r="E12740" s="375"/>
      <c r="F12740" s="375"/>
      <c r="G12740" s="375"/>
      <c r="H12740" s="376"/>
      <c r="I12740" s="375"/>
      <c r="J12740" s="375"/>
      <c r="K12740" s="375"/>
      <c r="L12740" s="376"/>
      <c r="M12740" s="376"/>
      <c r="N12740" s="376"/>
      <c r="O12740" s="375"/>
      <c r="P12740" s="375"/>
      <c r="Q12740" s="376"/>
      <c r="R12740" s="376"/>
    </row>
    <row r="12741" spans="1:18" ht="11">
      <c r="A12741" s="375"/>
      <c r="B12741" s="375"/>
      <c r="C12741" s="375"/>
      <c r="D12741" s="375"/>
      <c r="E12741" s="375"/>
      <c r="F12741" s="375"/>
      <c r="G12741" s="375"/>
      <c r="H12741" s="376"/>
      <c r="I12741" s="375"/>
      <c r="J12741" s="375"/>
      <c r="K12741" s="375"/>
      <c r="L12741" s="376"/>
      <c r="M12741" s="376"/>
      <c r="N12741" s="376"/>
      <c r="O12741" s="375"/>
      <c r="P12741" s="375"/>
      <c r="Q12741" s="376"/>
      <c r="R12741" s="376"/>
    </row>
    <row r="12742" spans="1:18" ht="11">
      <c r="A12742" s="375"/>
      <c r="B12742" s="375"/>
      <c r="C12742" s="375"/>
      <c r="D12742" s="375"/>
      <c r="E12742" s="375"/>
      <c r="F12742" s="375"/>
      <c r="G12742" s="375"/>
      <c r="H12742" s="376"/>
      <c r="I12742" s="375"/>
      <c r="J12742" s="375"/>
      <c r="K12742" s="375"/>
      <c r="L12742" s="376"/>
      <c r="M12742" s="376"/>
      <c r="N12742" s="376"/>
      <c r="O12742" s="375"/>
      <c r="P12742" s="375"/>
      <c r="Q12742" s="376"/>
      <c r="R12742" s="376"/>
    </row>
    <row r="12743" spans="1:18" ht="11">
      <c r="A12743" s="375"/>
      <c r="B12743" s="375"/>
      <c r="C12743" s="375"/>
      <c r="D12743" s="375"/>
      <c r="E12743" s="375"/>
      <c r="F12743" s="375"/>
      <c r="G12743" s="375"/>
      <c r="H12743" s="376"/>
      <c r="I12743" s="375"/>
      <c r="J12743" s="375"/>
      <c r="K12743" s="375"/>
      <c r="L12743" s="376"/>
      <c r="M12743" s="376"/>
      <c r="N12743" s="376"/>
      <c r="O12743" s="375"/>
      <c r="P12743" s="375"/>
      <c r="Q12743" s="376"/>
      <c r="R12743" s="376"/>
    </row>
    <row r="12744" spans="1:18" ht="11">
      <c r="A12744" s="375"/>
      <c r="B12744" s="375"/>
      <c r="C12744" s="375"/>
      <c r="D12744" s="375"/>
      <c r="E12744" s="375"/>
      <c r="F12744" s="375"/>
      <c r="G12744" s="375"/>
      <c r="H12744" s="376"/>
      <c r="I12744" s="375"/>
      <c r="J12744" s="375"/>
      <c r="K12744" s="375"/>
      <c r="L12744" s="376"/>
      <c r="M12744" s="376"/>
      <c r="N12744" s="376"/>
      <c r="O12744" s="375"/>
      <c r="P12744" s="375"/>
      <c r="Q12744" s="376"/>
      <c r="R12744" s="376"/>
    </row>
    <row r="12745" spans="1:18" ht="11">
      <c r="A12745" s="375"/>
      <c r="B12745" s="375"/>
      <c r="C12745" s="375"/>
      <c r="D12745" s="375"/>
      <c r="E12745" s="375"/>
      <c r="F12745" s="375"/>
      <c r="G12745" s="375"/>
      <c r="H12745" s="376"/>
      <c r="I12745" s="375"/>
      <c r="J12745" s="375"/>
      <c r="K12745" s="375"/>
      <c r="L12745" s="376"/>
      <c r="M12745" s="376"/>
      <c r="N12745" s="376"/>
      <c r="O12745" s="375"/>
      <c r="P12745" s="375"/>
      <c r="Q12745" s="376"/>
      <c r="R12745" s="376"/>
    </row>
    <row r="12746" spans="1:18" ht="11">
      <c r="A12746" s="375"/>
      <c r="B12746" s="375"/>
      <c r="C12746" s="375"/>
      <c r="D12746" s="375"/>
      <c r="E12746" s="375"/>
      <c r="F12746" s="375"/>
      <c r="G12746" s="375"/>
      <c r="H12746" s="376"/>
      <c r="I12746" s="375"/>
      <c r="J12746" s="375"/>
      <c r="K12746" s="375"/>
      <c r="L12746" s="376"/>
      <c r="M12746" s="376"/>
      <c r="N12746" s="376"/>
      <c r="O12746" s="375"/>
      <c r="P12746" s="375"/>
      <c r="Q12746" s="376"/>
      <c r="R12746" s="376"/>
    </row>
    <row r="12747" spans="1:18" ht="11">
      <c r="A12747" s="375"/>
      <c r="B12747" s="375"/>
      <c r="C12747" s="375"/>
      <c r="D12747" s="375"/>
      <c r="E12747" s="375"/>
      <c r="F12747" s="375"/>
      <c r="G12747" s="375"/>
      <c r="H12747" s="376"/>
      <c r="I12747" s="375"/>
      <c r="J12747" s="375"/>
      <c r="K12747" s="375"/>
      <c r="L12747" s="376"/>
      <c r="M12747" s="376"/>
      <c r="N12747" s="376"/>
      <c r="O12747" s="375"/>
      <c r="P12747" s="375"/>
      <c r="Q12747" s="376"/>
      <c r="R12747" s="376"/>
    </row>
    <row r="12748" spans="1:18" ht="11">
      <c r="A12748" s="375"/>
      <c r="B12748" s="375"/>
      <c r="C12748" s="375"/>
      <c r="D12748" s="375"/>
      <c r="E12748" s="375"/>
      <c r="F12748" s="375"/>
      <c r="G12748" s="375"/>
      <c r="H12748" s="376"/>
      <c r="I12748" s="375"/>
      <c r="J12748" s="376"/>
      <c r="K12748" s="375"/>
      <c r="L12748" s="376"/>
      <c r="M12748" s="376"/>
      <c r="N12748" s="376"/>
      <c r="O12748" s="375"/>
      <c r="P12748" s="375"/>
      <c r="Q12748" s="376"/>
      <c r="R12748" s="376"/>
    </row>
    <row r="12749" spans="1:18" ht="11">
      <c r="A12749" s="375"/>
      <c r="B12749" s="375"/>
      <c r="C12749" s="375"/>
      <c r="D12749" s="375"/>
      <c r="E12749" s="375"/>
      <c r="F12749" s="375"/>
      <c r="G12749" s="375"/>
      <c r="H12749" s="376"/>
      <c r="I12749" s="375"/>
      <c r="J12749" s="376"/>
      <c r="K12749" s="375"/>
      <c r="L12749" s="376"/>
      <c r="M12749" s="376"/>
      <c r="N12749" s="376"/>
      <c r="O12749" s="376"/>
      <c r="P12749" s="375"/>
      <c r="Q12749" s="376"/>
      <c r="R12749" s="376"/>
    </row>
    <row r="12750" spans="1:18" ht="11">
      <c r="A12750" s="375"/>
      <c r="B12750" s="375"/>
      <c r="C12750" s="375"/>
      <c r="D12750" s="375"/>
      <c r="E12750" s="375"/>
      <c r="F12750" s="375"/>
      <c r="G12750" s="375"/>
      <c r="H12750" s="376"/>
      <c r="I12750" s="375"/>
      <c r="J12750" s="376"/>
      <c r="K12750" s="375"/>
      <c r="L12750" s="376"/>
      <c r="M12750" s="376"/>
      <c r="N12750" s="376"/>
      <c r="O12750" s="376"/>
      <c r="P12750" s="375"/>
      <c r="Q12750" s="376"/>
      <c r="R12750" s="376"/>
    </row>
    <row r="12751" spans="1:18" ht="11">
      <c r="A12751" s="375"/>
      <c r="B12751" s="375"/>
      <c r="C12751" s="375"/>
      <c r="D12751" s="375"/>
      <c r="E12751" s="375"/>
      <c r="F12751" s="375"/>
      <c r="G12751" s="375"/>
      <c r="H12751" s="376"/>
      <c r="I12751" s="375"/>
      <c r="J12751" s="375"/>
      <c r="K12751" s="375"/>
      <c r="L12751" s="376"/>
      <c r="M12751" s="376"/>
      <c r="N12751" s="376"/>
      <c r="O12751" s="375"/>
      <c r="P12751" s="375"/>
      <c r="Q12751" s="376"/>
      <c r="R12751" s="376"/>
    </row>
    <row r="12752" spans="1:18" ht="11">
      <c r="A12752" s="375"/>
      <c r="B12752" s="375"/>
      <c r="C12752" s="375"/>
      <c r="D12752" s="375"/>
      <c r="E12752" s="375"/>
      <c r="F12752" s="375"/>
      <c r="G12752" s="375"/>
      <c r="H12752" s="376"/>
      <c r="I12752" s="375"/>
      <c r="J12752" s="375"/>
      <c r="K12752" s="375"/>
      <c r="L12752" s="376"/>
      <c r="M12752" s="376"/>
      <c r="N12752" s="376"/>
      <c r="O12752" s="375"/>
      <c r="P12752" s="375"/>
      <c r="Q12752" s="376"/>
      <c r="R12752" s="376"/>
    </row>
    <row r="12753" spans="1:18" ht="11">
      <c r="A12753" s="375"/>
      <c r="B12753" s="375"/>
      <c r="C12753" s="375"/>
      <c r="D12753" s="375"/>
      <c r="E12753" s="375"/>
      <c r="F12753" s="375"/>
      <c r="G12753" s="375"/>
      <c r="H12753" s="376"/>
      <c r="I12753" s="375"/>
      <c r="J12753" s="375"/>
      <c r="K12753" s="375"/>
      <c r="L12753" s="376"/>
      <c r="M12753" s="376"/>
      <c r="N12753" s="376"/>
      <c r="O12753" s="375"/>
      <c r="P12753" s="375"/>
      <c r="Q12753" s="376"/>
      <c r="R12753" s="376"/>
    </row>
    <row r="12754" spans="1:18" ht="11">
      <c r="A12754" s="375"/>
      <c r="B12754" s="375"/>
      <c r="C12754" s="375"/>
      <c r="D12754" s="375"/>
      <c r="E12754" s="375"/>
      <c r="F12754" s="375"/>
      <c r="G12754" s="375"/>
      <c r="H12754" s="376"/>
      <c r="I12754" s="375"/>
      <c r="J12754" s="375"/>
      <c r="K12754" s="375"/>
      <c r="L12754" s="376"/>
      <c r="M12754" s="376"/>
      <c r="N12754" s="376"/>
      <c r="O12754" s="375"/>
      <c r="P12754" s="375"/>
      <c r="Q12754" s="376"/>
      <c r="R12754" s="376"/>
    </row>
    <row r="12755" spans="1:18" ht="11">
      <c r="A12755" s="375"/>
      <c r="B12755" s="375"/>
      <c r="C12755" s="375"/>
      <c r="D12755" s="375"/>
      <c r="E12755" s="375"/>
      <c r="F12755" s="375"/>
      <c r="G12755" s="375"/>
      <c r="H12755" s="376"/>
      <c r="I12755" s="375"/>
      <c r="J12755" s="375"/>
      <c r="K12755" s="375"/>
      <c r="L12755" s="376"/>
      <c r="M12755" s="376"/>
      <c r="N12755" s="376"/>
      <c r="O12755" s="375"/>
      <c r="P12755" s="375"/>
      <c r="Q12755" s="376"/>
      <c r="R12755" s="376"/>
    </row>
    <row r="12756" spans="1:18" ht="11">
      <c r="A12756" s="375"/>
      <c r="B12756" s="375"/>
      <c r="C12756" s="375"/>
      <c r="D12756" s="375"/>
      <c r="E12756" s="375"/>
      <c r="F12756" s="375"/>
      <c r="G12756" s="375"/>
      <c r="H12756" s="376"/>
      <c r="I12756" s="375"/>
      <c r="J12756" s="375"/>
      <c r="K12756" s="375"/>
      <c r="L12756" s="376"/>
      <c r="M12756" s="376"/>
      <c r="N12756" s="376"/>
      <c r="O12756" s="375"/>
      <c r="P12756" s="375"/>
      <c r="Q12756" s="376"/>
      <c r="R12756" s="376"/>
    </row>
    <row r="12757" spans="1:18" ht="11">
      <c r="A12757" s="375"/>
      <c r="B12757" s="375"/>
      <c r="C12757" s="375"/>
      <c r="D12757" s="375"/>
      <c r="E12757" s="375"/>
      <c r="F12757" s="375"/>
      <c r="G12757" s="375"/>
      <c r="H12757" s="376"/>
      <c r="I12757" s="375"/>
      <c r="J12757" s="375"/>
      <c r="K12757" s="375"/>
      <c r="L12757" s="376"/>
      <c r="M12757" s="376"/>
      <c r="N12757" s="376"/>
      <c r="O12757" s="375"/>
      <c r="P12757" s="375"/>
      <c r="Q12757" s="376"/>
      <c r="R12757" s="376"/>
    </row>
    <row r="12758" spans="1:18" ht="11">
      <c r="A12758" s="375"/>
      <c r="B12758" s="375"/>
      <c r="C12758" s="375"/>
      <c r="D12758" s="375"/>
      <c r="E12758" s="375"/>
      <c r="F12758" s="375"/>
      <c r="G12758" s="375"/>
      <c r="H12758" s="376"/>
      <c r="I12758" s="375"/>
      <c r="J12758" s="375"/>
      <c r="K12758" s="375"/>
      <c r="L12758" s="376"/>
      <c r="M12758" s="376"/>
      <c r="N12758" s="376"/>
      <c r="O12758" s="375"/>
      <c r="P12758" s="375"/>
      <c r="Q12758" s="376"/>
      <c r="R12758" s="376"/>
    </row>
    <row r="12759" spans="1:18" ht="11">
      <c r="A12759" s="375"/>
      <c r="B12759" s="375"/>
      <c r="C12759" s="375"/>
      <c r="D12759" s="375"/>
      <c r="E12759" s="375"/>
      <c r="F12759" s="375"/>
      <c r="G12759" s="375"/>
      <c r="H12759" s="376"/>
      <c r="I12759" s="375"/>
      <c r="J12759" s="375"/>
      <c r="K12759" s="375"/>
      <c r="L12759" s="376"/>
      <c r="M12759" s="376"/>
      <c r="N12759" s="376"/>
      <c r="O12759" s="375"/>
      <c r="P12759" s="375"/>
      <c r="Q12759" s="376"/>
      <c r="R12759" s="376"/>
    </row>
    <row r="12760" spans="1:18" ht="11">
      <c r="A12760" s="375"/>
      <c r="B12760" s="375"/>
      <c r="C12760" s="375"/>
      <c r="D12760" s="375"/>
      <c r="E12760" s="375"/>
      <c r="F12760" s="375"/>
      <c r="G12760" s="375"/>
      <c r="H12760" s="376"/>
      <c r="I12760" s="375"/>
      <c r="J12760" s="376"/>
      <c r="K12760" s="375"/>
      <c r="L12760" s="376"/>
      <c r="M12760" s="376"/>
      <c r="N12760" s="376"/>
      <c r="O12760" s="376"/>
      <c r="P12760" s="375"/>
      <c r="Q12760" s="376"/>
      <c r="R12760" s="376"/>
    </row>
    <row r="12761" spans="1:18" ht="11">
      <c r="A12761" s="375"/>
      <c r="B12761" s="375"/>
      <c r="C12761" s="375"/>
      <c r="D12761" s="375"/>
      <c r="E12761" s="375"/>
      <c r="F12761" s="375"/>
      <c r="G12761" s="375"/>
      <c r="H12761" s="376"/>
      <c r="I12761" s="375"/>
      <c r="J12761" s="375"/>
      <c r="K12761" s="375"/>
      <c r="L12761" s="376"/>
      <c r="M12761" s="376"/>
      <c r="N12761" s="376"/>
      <c r="O12761" s="375"/>
      <c r="P12761" s="375"/>
      <c r="Q12761" s="376"/>
      <c r="R12761" s="376"/>
    </row>
    <row r="12762" spans="1:18" ht="11">
      <c r="A12762" s="375"/>
      <c r="B12762" s="375"/>
      <c r="C12762" s="375"/>
      <c r="D12762" s="375"/>
      <c r="E12762" s="375"/>
      <c r="F12762" s="375"/>
      <c r="G12762" s="375"/>
      <c r="H12762" s="376"/>
      <c r="I12762" s="375"/>
      <c r="J12762" s="375"/>
      <c r="K12762" s="375"/>
      <c r="L12762" s="376"/>
      <c r="M12762" s="376"/>
      <c r="N12762" s="376"/>
      <c r="O12762" s="375"/>
      <c r="P12762" s="375"/>
      <c r="Q12762" s="376"/>
      <c r="R12762" s="376"/>
    </row>
    <row r="12763" spans="1:18" ht="11">
      <c r="A12763" s="375"/>
      <c r="B12763" s="375"/>
      <c r="C12763" s="375"/>
      <c r="D12763" s="375"/>
      <c r="E12763" s="375"/>
      <c r="F12763" s="375"/>
      <c r="G12763" s="375"/>
      <c r="H12763" s="376"/>
      <c r="I12763" s="375"/>
      <c r="J12763" s="376"/>
      <c r="K12763" s="375"/>
      <c r="L12763" s="376"/>
      <c r="M12763" s="376"/>
      <c r="N12763" s="376"/>
      <c r="O12763" s="375"/>
      <c r="P12763" s="375"/>
      <c r="Q12763" s="376"/>
      <c r="R12763" s="376"/>
    </row>
    <row r="12764" spans="1:18" ht="11">
      <c r="A12764" s="375"/>
      <c r="B12764" s="375"/>
      <c r="C12764" s="375"/>
      <c r="D12764" s="375"/>
      <c r="E12764" s="375"/>
      <c r="F12764" s="375"/>
      <c r="G12764" s="375"/>
      <c r="H12764" s="376"/>
      <c r="I12764" s="375"/>
      <c r="J12764" s="375"/>
      <c r="K12764" s="375"/>
      <c r="L12764" s="376"/>
      <c r="M12764" s="376"/>
      <c r="N12764" s="376"/>
      <c r="O12764" s="375"/>
      <c r="P12764" s="375"/>
      <c r="Q12764" s="376"/>
      <c r="R12764" s="376"/>
    </row>
    <row r="12765" spans="1:18" ht="11">
      <c r="A12765" s="375"/>
      <c r="B12765" s="375"/>
      <c r="C12765" s="375"/>
      <c r="D12765" s="375"/>
      <c r="E12765" s="375"/>
      <c r="F12765" s="375"/>
      <c r="G12765" s="375"/>
      <c r="H12765" s="376"/>
      <c r="I12765" s="375"/>
      <c r="J12765" s="376"/>
      <c r="K12765" s="375"/>
      <c r="L12765" s="376"/>
      <c r="M12765" s="376"/>
      <c r="N12765" s="376"/>
      <c r="O12765" s="375"/>
      <c r="P12765" s="375"/>
      <c r="Q12765" s="376"/>
      <c r="R12765" s="376"/>
    </row>
    <row r="12766" spans="1:18" ht="11">
      <c r="A12766" s="375"/>
      <c r="B12766" s="375"/>
      <c r="C12766" s="375"/>
      <c r="D12766" s="375"/>
      <c r="E12766" s="375"/>
      <c r="F12766" s="375"/>
      <c r="G12766" s="375"/>
      <c r="H12766" s="376"/>
      <c r="I12766" s="375"/>
      <c r="J12766" s="376"/>
      <c r="K12766" s="375"/>
      <c r="L12766" s="376"/>
      <c r="M12766" s="376"/>
      <c r="N12766" s="376"/>
      <c r="O12766" s="376"/>
      <c r="P12766" s="375"/>
      <c r="Q12766" s="376"/>
      <c r="R12766" s="376"/>
    </row>
    <row r="12767" spans="1:18" ht="11">
      <c r="A12767" s="375"/>
      <c r="B12767" s="375"/>
      <c r="C12767" s="375"/>
      <c r="D12767" s="375"/>
      <c r="E12767" s="375"/>
      <c r="F12767" s="375"/>
      <c r="G12767" s="375"/>
      <c r="H12767" s="376"/>
      <c r="I12767" s="375"/>
      <c r="J12767" s="376"/>
      <c r="K12767" s="375"/>
      <c r="L12767" s="376"/>
      <c r="M12767" s="376"/>
      <c r="N12767" s="376"/>
      <c r="O12767" s="376"/>
      <c r="P12767" s="375"/>
      <c r="Q12767" s="376"/>
      <c r="R12767" s="376"/>
    </row>
    <row r="12768" spans="1:18" ht="11">
      <c r="A12768" s="375"/>
      <c r="B12768" s="375"/>
      <c r="C12768" s="375"/>
      <c r="D12768" s="375"/>
      <c r="E12768" s="375"/>
      <c r="F12768" s="375"/>
      <c r="G12768" s="375"/>
      <c r="H12768" s="376"/>
      <c r="I12768" s="375"/>
      <c r="J12768" s="375"/>
      <c r="K12768" s="375"/>
      <c r="L12768" s="376"/>
      <c r="M12768" s="376"/>
      <c r="N12768" s="376"/>
      <c r="O12768" s="375"/>
      <c r="P12768" s="375"/>
      <c r="Q12768" s="376"/>
      <c r="R12768" s="376"/>
    </row>
    <row r="12769" spans="1:18" ht="11">
      <c r="A12769" s="375"/>
      <c r="B12769" s="375"/>
      <c r="C12769" s="375"/>
      <c r="D12769" s="375"/>
      <c r="E12769" s="375"/>
      <c r="F12769" s="375"/>
      <c r="G12769" s="375"/>
      <c r="H12769" s="376"/>
      <c r="I12769" s="375"/>
      <c r="J12769" s="375"/>
      <c r="K12769" s="375"/>
      <c r="L12769" s="376"/>
      <c r="M12769" s="376"/>
      <c r="N12769" s="376"/>
      <c r="O12769" s="375"/>
      <c r="P12769" s="375"/>
      <c r="Q12769" s="376"/>
      <c r="R12769" s="376"/>
    </row>
    <row r="12770" spans="1:18" ht="11">
      <c r="A12770" s="375"/>
      <c r="B12770" s="375"/>
      <c r="C12770" s="375"/>
      <c r="D12770" s="375"/>
      <c r="E12770" s="375"/>
      <c r="F12770" s="375"/>
      <c r="G12770" s="375"/>
      <c r="H12770" s="376"/>
      <c r="I12770" s="375"/>
      <c r="J12770" s="375"/>
      <c r="K12770" s="375"/>
      <c r="L12770" s="376"/>
      <c r="M12770" s="376"/>
      <c r="N12770" s="376"/>
      <c r="O12770" s="375"/>
      <c r="P12770" s="375"/>
      <c r="Q12770" s="376"/>
      <c r="R12770" s="376"/>
    </row>
    <row r="12771" spans="1:18" ht="11">
      <c r="A12771" s="375"/>
      <c r="B12771" s="375"/>
      <c r="C12771" s="375"/>
      <c r="D12771" s="375"/>
      <c r="E12771" s="375"/>
      <c r="F12771" s="375"/>
      <c r="G12771" s="375"/>
      <c r="H12771" s="376"/>
      <c r="I12771" s="375"/>
      <c r="J12771" s="375"/>
      <c r="K12771" s="375"/>
      <c r="L12771" s="376"/>
      <c r="M12771" s="376"/>
      <c r="N12771" s="376"/>
      <c r="O12771" s="375"/>
      <c r="P12771" s="375"/>
      <c r="Q12771" s="376"/>
      <c r="R12771" s="376"/>
    </row>
    <row r="12772" spans="1:18" ht="11">
      <c r="A12772" s="375"/>
      <c r="B12772" s="375"/>
      <c r="C12772" s="375"/>
      <c r="D12772" s="375"/>
      <c r="E12772" s="375"/>
      <c r="F12772" s="375"/>
      <c r="G12772" s="375"/>
      <c r="H12772" s="376"/>
      <c r="I12772" s="375"/>
      <c r="J12772" s="375"/>
      <c r="K12772" s="375"/>
      <c r="L12772" s="376"/>
      <c r="M12772" s="376"/>
      <c r="N12772" s="376"/>
      <c r="O12772" s="375"/>
      <c r="P12772" s="375"/>
      <c r="Q12772" s="376"/>
      <c r="R12772" s="376"/>
    </row>
    <row r="12773" spans="1:18" ht="11">
      <c r="A12773" s="375"/>
      <c r="B12773" s="375"/>
      <c r="C12773" s="375"/>
      <c r="D12773" s="375"/>
      <c r="E12773" s="375"/>
      <c r="F12773" s="375"/>
      <c r="G12773" s="375"/>
      <c r="H12773" s="376"/>
      <c r="I12773" s="375"/>
      <c r="J12773" s="375"/>
      <c r="K12773" s="375"/>
      <c r="L12773" s="376"/>
      <c r="M12773" s="376"/>
      <c r="N12773" s="376"/>
      <c r="O12773" s="375"/>
      <c r="P12773" s="375"/>
      <c r="Q12773" s="376"/>
      <c r="R12773" s="376"/>
    </row>
    <row r="12774" spans="1:18" ht="11">
      <c r="A12774" s="375"/>
      <c r="B12774" s="375"/>
      <c r="C12774" s="375"/>
      <c r="D12774" s="375"/>
      <c r="E12774" s="375"/>
      <c r="F12774" s="375"/>
      <c r="G12774" s="375"/>
      <c r="H12774" s="376"/>
      <c r="I12774" s="375"/>
      <c r="J12774" s="375"/>
      <c r="K12774" s="375"/>
      <c r="L12774" s="376"/>
      <c r="M12774" s="376"/>
      <c r="N12774" s="376"/>
      <c r="O12774" s="375"/>
      <c r="P12774" s="375"/>
      <c r="Q12774" s="376"/>
      <c r="R12774" s="376"/>
    </row>
    <row r="12775" spans="1:18" ht="11">
      <c r="A12775" s="375"/>
      <c r="B12775" s="375"/>
      <c r="C12775" s="375"/>
      <c r="D12775" s="375"/>
      <c r="E12775" s="375"/>
      <c r="F12775" s="375"/>
      <c r="G12775" s="375"/>
      <c r="H12775" s="376"/>
      <c r="I12775" s="375"/>
      <c r="J12775" s="375"/>
      <c r="K12775" s="375"/>
      <c r="L12775" s="376"/>
      <c r="M12775" s="376"/>
      <c r="N12775" s="376"/>
      <c r="O12775" s="375"/>
      <c r="P12775" s="375"/>
      <c r="Q12775" s="376"/>
      <c r="R12775" s="376"/>
    </row>
    <row r="12776" spans="1:18" ht="11">
      <c r="A12776" s="375"/>
      <c r="B12776" s="375"/>
      <c r="C12776" s="375"/>
      <c r="D12776" s="375"/>
      <c r="E12776" s="375"/>
      <c r="F12776" s="375"/>
      <c r="G12776" s="375"/>
      <c r="H12776" s="376"/>
      <c r="I12776" s="375"/>
      <c r="J12776" s="376"/>
      <c r="K12776" s="375"/>
      <c r="L12776" s="376"/>
      <c r="M12776" s="376"/>
      <c r="N12776" s="376"/>
      <c r="O12776" s="375"/>
      <c r="P12776" s="375"/>
      <c r="Q12776" s="376"/>
      <c r="R12776" s="376"/>
    </row>
    <row r="12777" spans="1:18" ht="11">
      <c r="A12777" s="375"/>
      <c r="B12777" s="375"/>
      <c r="C12777" s="375"/>
      <c r="D12777" s="375"/>
      <c r="E12777" s="375"/>
      <c r="F12777" s="375"/>
      <c r="G12777" s="375"/>
      <c r="H12777" s="376"/>
      <c r="I12777" s="375"/>
      <c r="J12777" s="376"/>
      <c r="K12777" s="375"/>
      <c r="L12777" s="376"/>
      <c r="M12777" s="376"/>
      <c r="N12777" s="376"/>
      <c r="O12777" s="375"/>
      <c r="P12777" s="375"/>
      <c r="Q12777" s="376"/>
      <c r="R12777" s="376"/>
    </row>
    <row r="12778" spans="1:18" ht="11">
      <c r="A12778" s="375"/>
      <c r="B12778" s="375"/>
      <c r="C12778" s="375"/>
      <c r="D12778" s="375"/>
      <c r="E12778" s="375"/>
      <c r="F12778" s="375"/>
      <c r="G12778" s="375"/>
      <c r="H12778" s="376"/>
      <c r="I12778" s="375"/>
      <c r="J12778" s="376"/>
      <c r="K12778" s="375"/>
      <c r="L12778" s="376"/>
      <c r="M12778" s="376"/>
      <c r="N12778" s="376"/>
      <c r="O12778" s="375"/>
      <c r="P12778" s="375"/>
      <c r="Q12778" s="376"/>
      <c r="R12778" s="376"/>
    </row>
    <row r="12779" spans="1:18" ht="11">
      <c r="A12779" s="375"/>
      <c r="B12779" s="375"/>
      <c r="C12779" s="375"/>
      <c r="D12779" s="375"/>
      <c r="E12779" s="375"/>
      <c r="F12779" s="375"/>
      <c r="G12779" s="375"/>
      <c r="H12779" s="376"/>
      <c r="I12779" s="375"/>
      <c r="J12779" s="376"/>
      <c r="K12779" s="375"/>
      <c r="L12779" s="376"/>
      <c r="M12779" s="376"/>
      <c r="N12779" s="376"/>
      <c r="O12779" s="376"/>
      <c r="P12779" s="375"/>
      <c r="Q12779" s="376"/>
      <c r="R12779" s="376"/>
    </row>
    <row r="12780" spans="1:18" ht="11">
      <c r="A12780" s="375"/>
      <c r="B12780" s="375"/>
      <c r="C12780" s="375"/>
      <c r="D12780" s="375"/>
      <c r="E12780" s="375"/>
      <c r="F12780" s="375"/>
      <c r="G12780" s="375"/>
      <c r="H12780" s="376"/>
      <c r="I12780" s="375"/>
      <c r="J12780" s="375"/>
      <c r="K12780" s="375"/>
      <c r="L12780" s="376"/>
      <c r="M12780" s="376"/>
      <c r="N12780" s="376"/>
      <c r="O12780" s="375"/>
      <c r="P12780" s="375"/>
      <c r="Q12780" s="376"/>
      <c r="R12780" s="376"/>
    </row>
    <row r="12781" spans="1:18" ht="11">
      <c r="A12781" s="375"/>
      <c r="B12781" s="375"/>
      <c r="C12781" s="375"/>
      <c r="D12781" s="375"/>
      <c r="E12781" s="375"/>
      <c r="F12781" s="375"/>
      <c r="G12781" s="375"/>
      <c r="H12781" s="376"/>
      <c r="I12781" s="375"/>
      <c r="J12781" s="376"/>
      <c r="K12781" s="375"/>
      <c r="L12781" s="376"/>
      <c r="M12781" s="376"/>
      <c r="N12781" s="376"/>
      <c r="O12781" s="376"/>
      <c r="P12781" s="375"/>
      <c r="Q12781" s="376"/>
      <c r="R12781" s="376"/>
    </row>
    <row r="12782" spans="1:18" ht="11">
      <c r="A12782" s="375"/>
      <c r="B12782" s="375"/>
      <c r="C12782" s="375"/>
      <c r="D12782" s="375"/>
      <c r="E12782" s="375"/>
      <c r="F12782" s="375"/>
      <c r="G12782" s="375"/>
      <c r="H12782" s="376"/>
      <c r="I12782" s="375"/>
      <c r="J12782" s="375"/>
      <c r="K12782" s="375"/>
      <c r="L12782" s="376"/>
      <c r="M12782" s="376"/>
      <c r="N12782" s="376"/>
      <c r="O12782" s="375"/>
      <c r="P12782" s="375"/>
      <c r="Q12782" s="376"/>
      <c r="R12782" s="376"/>
    </row>
    <row r="12783" spans="1:18" ht="11">
      <c r="A12783" s="375"/>
      <c r="B12783" s="375"/>
      <c r="C12783" s="375"/>
      <c r="D12783" s="375"/>
      <c r="E12783" s="375"/>
      <c r="F12783" s="375"/>
      <c r="G12783" s="375"/>
      <c r="H12783" s="376"/>
      <c r="I12783" s="375"/>
      <c r="J12783" s="375"/>
      <c r="K12783" s="375"/>
      <c r="L12783" s="376"/>
      <c r="M12783" s="376"/>
      <c r="N12783" s="376"/>
      <c r="O12783" s="375"/>
      <c r="P12783" s="375"/>
      <c r="Q12783" s="376"/>
      <c r="R12783" s="376"/>
    </row>
    <row r="12784" spans="1:18" ht="11">
      <c r="A12784" s="375"/>
      <c r="B12784" s="375"/>
      <c r="C12784" s="375"/>
      <c r="D12784" s="375"/>
      <c r="E12784" s="375"/>
      <c r="F12784" s="375"/>
      <c r="G12784" s="375"/>
      <c r="H12784" s="376"/>
      <c r="I12784" s="375"/>
      <c r="J12784" s="375"/>
      <c r="K12784" s="375"/>
      <c r="L12784" s="376"/>
      <c r="M12784" s="376"/>
      <c r="N12784" s="376"/>
      <c r="O12784" s="375"/>
      <c r="P12784" s="375"/>
      <c r="Q12784" s="376"/>
      <c r="R12784" s="376"/>
    </row>
    <row r="12785" spans="1:18" ht="11">
      <c r="A12785" s="375"/>
      <c r="B12785" s="375"/>
      <c r="C12785" s="375"/>
      <c r="D12785" s="375"/>
      <c r="E12785" s="375"/>
      <c r="F12785" s="375"/>
      <c r="G12785" s="375"/>
      <c r="H12785" s="376"/>
      <c r="I12785" s="375"/>
      <c r="J12785" s="375"/>
      <c r="K12785" s="375"/>
      <c r="L12785" s="376"/>
      <c r="M12785" s="376"/>
      <c r="N12785" s="376"/>
      <c r="O12785" s="375"/>
      <c r="P12785" s="375"/>
      <c r="Q12785" s="376"/>
      <c r="R12785" s="376"/>
    </row>
    <row r="12786" spans="1:18" ht="11">
      <c r="A12786" s="375"/>
      <c r="B12786" s="375"/>
      <c r="C12786" s="375"/>
      <c r="D12786" s="375"/>
      <c r="E12786" s="375"/>
      <c r="F12786" s="375"/>
      <c r="G12786" s="375"/>
      <c r="H12786" s="376"/>
      <c r="I12786" s="375"/>
      <c r="J12786" s="375"/>
      <c r="K12786" s="375"/>
      <c r="L12786" s="376"/>
      <c r="M12786" s="376"/>
      <c r="N12786" s="376"/>
      <c r="O12786" s="375"/>
      <c r="P12786" s="375"/>
      <c r="Q12786" s="376"/>
      <c r="R12786" s="376"/>
    </row>
    <row r="12787" spans="1:18" ht="11">
      <c r="A12787" s="375"/>
      <c r="B12787" s="375"/>
      <c r="C12787" s="375"/>
      <c r="D12787" s="375"/>
      <c r="E12787" s="375"/>
      <c r="F12787" s="375"/>
      <c r="G12787" s="375"/>
      <c r="H12787" s="376"/>
      <c r="I12787" s="375"/>
      <c r="J12787" s="375"/>
      <c r="K12787" s="375"/>
      <c r="L12787" s="376"/>
      <c r="M12787" s="376"/>
      <c r="N12787" s="376"/>
      <c r="O12787" s="375"/>
      <c r="P12787" s="375"/>
      <c r="Q12787" s="376"/>
      <c r="R12787" s="376"/>
    </row>
    <row r="12788" spans="1:18" ht="11">
      <c r="A12788" s="375"/>
      <c r="B12788" s="375"/>
      <c r="C12788" s="375"/>
      <c r="D12788" s="375"/>
      <c r="E12788" s="375"/>
      <c r="F12788" s="375"/>
      <c r="G12788" s="375"/>
      <c r="H12788" s="376"/>
      <c r="I12788" s="375"/>
      <c r="J12788" s="375"/>
      <c r="K12788" s="375"/>
      <c r="L12788" s="376"/>
      <c r="M12788" s="376"/>
      <c r="N12788" s="376"/>
      <c r="O12788" s="375"/>
      <c r="P12788" s="375"/>
      <c r="Q12788" s="376"/>
      <c r="R12788" s="376"/>
    </row>
    <row r="12789" spans="1:18" ht="11">
      <c r="A12789" s="375"/>
      <c r="B12789" s="375"/>
      <c r="C12789" s="375"/>
      <c r="D12789" s="375"/>
      <c r="E12789" s="375"/>
      <c r="F12789" s="375"/>
      <c r="G12789" s="375"/>
      <c r="H12789" s="376"/>
      <c r="I12789" s="375"/>
      <c r="J12789" s="375"/>
      <c r="K12789" s="375"/>
      <c r="L12789" s="376"/>
      <c r="M12789" s="376"/>
      <c r="N12789" s="376"/>
      <c r="O12789" s="375"/>
      <c r="P12789" s="375"/>
      <c r="Q12789" s="376"/>
      <c r="R12789" s="376"/>
    </row>
    <row r="12790" spans="1:18" ht="11">
      <c r="A12790" s="375"/>
      <c r="B12790" s="375"/>
      <c r="C12790" s="375"/>
      <c r="D12790" s="375"/>
      <c r="E12790" s="375"/>
      <c r="F12790" s="375"/>
      <c r="G12790" s="375"/>
      <c r="H12790" s="376"/>
      <c r="I12790" s="375"/>
      <c r="J12790" s="376"/>
      <c r="K12790" s="375"/>
      <c r="L12790" s="376"/>
      <c r="M12790" s="376"/>
      <c r="N12790" s="376"/>
      <c r="O12790" s="375"/>
      <c r="P12790" s="375"/>
      <c r="Q12790" s="376"/>
      <c r="R12790" s="376"/>
    </row>
    <row r="12791" spans="1:18" ht="11">
      <c r="A12791" s="375"/>
      <c r="B12791" s="375"/>
      <c r="C12791" s="375"/>
      <c r="D12791" s="375"/>
      <c r="E12791" s="375"/>
      <c r="F12791" s="375"/>
      <c r="G12791" s="375"/>
      <c r="H12791" s="376"/>
      <c r="I12791" s="375"/>
      <c r="J12791" s="375"/>
      <c r="K12791" s="375"/>
      <c r="L12791" s="376"/>
      <c r="M12791" s="376"/>
      <c r="N12791" s="376"/>
      <c r="O12791" s="375"/>
      <c r="P12791" s="375"/>
      <c r="Q12791" s="376"/>
      <c r="R12791" s="376"/>
    </row>
    <row r="12792" spans="1:18" ht="11">
      <c r="A12792" s="375"/>
      <c r="B12792" s="375"/>
      <c r="C12792" s="375"/>
      <c r="D12792" s="375"/>
      <c r="E12792" s="375"/>
      <c r="F12792" s="375"/>
      <c r="G12792" s="375"/>
      <c r="H12792" s="376"/>
      <c r="I12792" s="375"/>
      <c r="J12792" s="375"/>
      <c r="K12792" s="375"/>
      <c r="L12792" s="376"/>
      <c r="M12792" s="376"/>
      <c r="N12792" s="376"/>
      <c r="O12792" s="375"/>
      <c r="P12792" s="375"/>
      <c r="Q12792" s="376"/>
      <c r="R12792" s="376"/>
    </row>
    <row r="12793" spans="1:18" ht="11">
      <c r="A12793" s="375"/>
      <c r="B12793" s="375"/>
      <c r="C12793" s="375"/>
      <c r="D12793" s="375"/>
      <c r="E12793" s="375"/>
      <c r="F12793" s="375"/>
      <c r="G12793" s="375"/>
      <c r="H12793" s="376"/>
      <c r="I12793" s="375"/>
      <c r="J12793" s="375"/>
      <c r="K12793" s="375"/>
      <c r="L12793" s="376"/>
      <c r="M12793" s="376"/>
      <c r="N12793" s="376"/>
      <c r="O12793" s="375"/>
      <c r="P12793" s="375"/>
      <c r="Q12793" s="376"/>
      <c r="R12793" s="376"/>
    </row>
    <row r="12794" spans="1:18" ht="11">
      <c r="A12794" s="375"/>
      <c r="B12794" s="375"/>
      <c r="C12794" s="375"/>
      <c r="D12794" s="375"/>
      <c r="E12794" s="375"/>
      <c r="F12794" s="375"/>
      <c r="G12794" s="375"/>
      <c r="H12794" s="376"/>
      <c r="I12794" s="375"/>
      <c r="J12794" s="375"/>
      <c r="K12794" s="375"/>
      <c r="L12794" s="376"/>
      <c r="M12794" s="376"/>
      <c r="N12794" s="376"/>
      <c r="O12794" s="375"/>
      <c r="P12794" s="375"/>
      <c r="Q12794" s="376"/>
      <c r="R12794" s="376"/>
    </row>
    <row r="12795" spans="1:18" ht="11">
      <c r="A12795" s="375"/>
      <c r="B12795" s="375"/>
      <c r="C12795" s="375"/>
      <c r="D12795" s="375"/>
      <c r="E12795" s="375"/>
      <c r="F12795" s="375"/>
      <c r="G12795" s="375"/>
      <c r="H12795" s="376"/>
      <c r="I12795" s="375"/>
      <c r="J12795" s="375"/>
      <c r="K12795" s="375"/>
      <c r="L12795" s="376"/>
      <c r="M12795" s="376"/>
      <c r="N12795" s="376"/>
      <c r="O12795" s="375"/>
      <c r="P12795" s="375"/>
      <c r="Q12795" s="376"/>
      <c r="R12795" s="376"/>
    </row>
    <row r="12796" spans="1:18" ht="11">
      <c r="A12796" s="375"/>
      <c r="B12796" s="375"/>
      <c r="C12796" s="375"/>
      <c r="D12796" s="375"/>
      <c r="E12796" s="375"/>
      <c r="F12796" s="375"/>
      <c r="G12796" s="375"/>
      <c r="H12796" s="376"/>
      <c r="I12796" s="375"/>
      <c r="J12796" s="375"/>
      <c r="K12796" s="375"/>
      <c r="L12796" s="376"/>
      <c r="M12796" s="376"/>
      <c r="N12796" s="376"/>
      <c r="O12796" s="375"/>
      <c r="P12796" s="375"/>
      <c r="Q12796" s="376"/>
      <c r="R12796" s="376"/>
    </row>
    <row r="12797" spans="1:18" ht="11">
      <c r="A12797" s="375"/>
      <c r="B12797" s="375"/>
      <c r="C12797" s="375"/>
      <c r="D12797" s="375"/>
      <c r="E12797" s="375"/>
      <c r="F12797" s="375"/>
      <c r="G12797" s="375"/>
      <c r="H12797" s="376"/>
      <c r="I12797" s="375"/>
      <c r="J12797" s="375"/>
      <c r="K12797" s="375"/>
      <c r="L12797" s="376"/>
      <c r="M12797" s="376"/>
      <c r="N12797" s="376"/>
      <c r="O12797" s="375"/>
      <c r="P12797" s="375"/>
      <c r="Q12797" s="376"/>
      <c r="R12797" s="376"/>
    </row>
    <row r="12798" spans="1:18" ht="11">
      <c r="A12798" s="375"/>
      <c r="B12798" s="375"/>
      <c r="C12798" s="375"/>
      <c r="D12798" s="375"/>
      <c r="E12798" s="375"/>
      <c r="F12798" s="375"/>
      <c r="G12798" s="375"/>
      <c r="H12798" s="376"/>
      <c r="I12798" s="375"/>
      <c r="J12798" s="375"/>
      <c r="K12798" s="375"/>
      <c r="L12798" s="376"/>
      <c r="M12798" s="376"/>
      <c r="N12798" s="376"/>
      <c r="O12798" s="375"/>
      <c r="P12798" s="375"/>
      <c r="Q12798" s="376"/>
      <c r="R12798" s="376"/>
    </row>
    <row r="12799" spans="1:18" ht="11">
      <c r="A12799" s="375"/>
      <c r="B12799" s="375"/>
      <c r="C12799" s="375"/>
      <c r="D12799" s="375"/>
      <c r="E12799" s="375"/>
      <c r="F12799" s="375"/>
      <c r="G12799" s="375"/>
      <c r="H12799" s="376"/>
      <c r="I12799" s="375"/>
      <c r="J12799" s="375"/>
      <c r="K12799" s="375"/>
      <c r="L12799" s="376"/>
      <c r="M12799" s="376"/>
      <c r="N12799" s="376"/>
      <c r="O12799" s="375"/>
      <c r="P12799" s="375"/>
      <c r="Q12799" s="376"/>
      <c r="R12799" s="376"/>
    </row>
    <row r="12800" spans="1:18" ht="11">
      <c r="A12800" s="375"/>
      <c r="B12800" s="375"/>
      <c r="C12800" s="375"/>
      <c r="D12800" s="375"/>
      <c r="E12800" s="375"/>
      <c r="F12800" s="375"/>
      <c r="G12800" s="375"/>
      <c r="H12800" s="376"/>
      <c r="I12800" s="375"/>
      <c r="J12800" s="375"/>
      <c r="K12800" s="375"/>
      <c r="L12800" s="376"/>
      <c r="M12800" s="376"/>
      <c r="N12800" s="376"/>
      <c r="O12800" s="375"/>
      <c r="P12800" s="375"/>
      <c r="Q12800" s="376"/>
      <c r="R12800" s="376"/>
    </row>
    <row r="12801" spans="1:18" ht="11">
      <c r="A12801" s="375"/>
      <c r="B12801" s="375"/>
      <c r="C12801" s="375"/>
      <c r="D12801" s="375"/>
      <c r="E12801" s="375"/>
      <c r="F12801" s="375"/>
      <c r="G12801" s="375"/>
      <c r="H12801" s="376"/>
      <c r="I12801" s="375"/>
      <c r="J12801" s="375"/>
      <c r="K12801" s="375"/>
      <c r="L12801" s="376"/>
      <c r="M12801" s="376"/>
      <c r="N12801" s="376"/>
      <c r="O12801" s="375"/>
      <c r="P12801" s="375"/>
      <c r="Q12801" s="376"/>
      <c r="R12801" s="376"/>
    </row>
    <row r="12802" spans="1:18" ht="11">
      <c r="A12802" s="375"/>
      <c r="B12802" s="375"/>
      <c r="C12802" s="375"/>
      <c r="D12802" s="375"/>
      <c r="E12802" s="375"/>
      <c r="F12802" s="375"/>
      <c r="G12802" s="375"/>
      <c r="H12802" s="376"/>
      <c r="I12802" s="375"/>
      <c r="J12802" s="375"/>
      <c r="K12802" s="375"/>
      <c r="L12802" s="376"/>
      <c r="M12802" s="376"/>
      <c r="N12802" s="376"/>
      <c r="O12802" s="375"/>
      <c r="P12802" s="375"/>
      <c r="Q12802" s="376"/>
      <c r="R12802" s="376"/>
    </row>
    <row r="12803" spans="1:18" ht="11">
      <c r="A12803" s="375"/>
      <c r="B12803" s="375"/>
      <c r="C12803" s="375"/>
      <c r="D12803" s="375"/>
      <c r="E12803" s="375"/>
      <c r="F12803" s="375"/>
      <c r="G12803" s="375"/>
      <c r="H12803" s="376"/>
      <c r="I12803" s="375"/>
      <c r="J12803" s="375"/>
      <c r="K12803" s="375"/>
      <c r="L12803" s="376"/>
      <c r="M12803" s="376"/>
      <c r="N12803" s="376"/>
      <c r="O12803" s="375"/>
      <c r="P12803" s="375"/>
      <c r="Q12803" s="376"/>
      <c r="R12803" s="376"/>
    </row>
    <row r="12804" spans="1:18" ht="11">
      <c r="A12804" s="375"/>
      <c r="B12804" s="375"/>
      <c r="C12804" s="375"/>
      <c r="D12804" s="375"/>
      <c r="E12804" s="375"/>
      <c r="F12804" s="375"/>
      <c r="G12804" s="375"/>
      <c r="H12804" s="376"/>
      <c r="I12804" s="375"/>
      <c r="J12804" s="375"/>
      <c r="K12804" s="375"/>
      <c r="L12804" s="376"/>
      <c r="M12804" s="376"/>
      <c r="N12804" s="376"/>
      <c r="O12804" s="375"/>
      <c r="P12804" s="375"/>
      <c r="Q12804" s="376"/>
      <c r="R12804" s="376"/>
    </row>
    <row r="12805" spans="1:18" ht="11">
      <c r="A12805" s="375"/>
      <c r="B12805" s="375"/>
      <c r="C12805" s="375"/>
      <c r="D12805" s="375"/>
      <c r="E12805" s="375"/>
      <c r="F12805" s="375"/>
      <c r="G12805" s="375"/>
      <c r="H12805" s="376"/>
      <c r="I12805" s="375"/>
      <c r="J12805" s="375"/>
      <c r="K12805" s="375"/>
      <c r="L12805" s="376"/>
      <c r="M12805" s="376"/>
      <c r="N12805" s="376"/>
      <c r="O12805" s="375"/>
      <c r="P12805" s="375"/>
      <c r="Q12805" s="376"/>
      <c r="R12805" s="376"/>
    </row>
    <row r="12806" spans="1:18" ht="11">
      <c r="A12806" s="375"/>
      <c r="B12806" s="375"/>
      <c r="C12806" s="375"/>
      <c r="D12806" s="375"/>
      <c r="E12806" s="375"/>
      <c r="F12806" s="375"/>
      <c r="G12806" s="375"/>
      <c r="H12806" s="376"/>
      <c r="I12806" s="375"/>
      <c r="J12806" s="375"/>
      <c r="K12806" s="375"/>
      <c r="L12806" s="376"/>
      <c r="M12806" s="376"/>
      <c r="N12806" s="376"/>
      <c r="O12806" s="375"/>
      <c r="P12806" s="375"/>
      <c r="Q12806" s="376"/>
      <c r="R12806" s="376"/>
    </row>
    <row r="12807" spans="1:18" ht="11">
      <c r="A12807" s="375"/>
      <c r="B12807" s="375"/>
      <c r="C12807" s="375"/>
      <c r="D12807" s="375"/>
      <c r="E12807" s="375"/>
      <c r="F12807" s="375"/>
      <c r="G12807" s="375"/>
      <c r="H12807" s="376"/>
      <c r="I12807" s="375"/>
      <c r="J12807" s="375"/>
      <c r="K12807" s="375"/>
      <c r="L12807" s="376"/>
      <c r="M12807" s="376"/>
      <c r="N12807" s="376"/>
      <c r="O12807" s="375"/>
      <c r="P12807" s="375"/>
      <c r="Q12807" s="376"/>
      <c r="R12807" s="376"/>
    </row>
    <row r="12808" spans="1:18" ht="11">
      <c r="A12808" s="375"/>
      <c r="B12808" s="375"/>
      <c r="C12808" s="375"/>
      <c r="D12808" s="375"/>
      <c r="E12808" s="375"/>
      <c r="F12808" s="375"/>
      <c r="G12808" s="375"/>
      <c r="H12808" s="376"/>
      <c r="I12808" s="375"/>
      <c r="J12808" s="375"/>
      <c r="K12808" s="375"/>
      <c r="L12808" s="376"/>
      <c r="M12808" s="376"/>
      <c r="N12808" s="376"/>
      <c r="O12808" s="375"/>
      <c r="P12808" s="375"/>
      <c r="Q12808" s="376"/>
      <c r="R12808" s="376"/>
    </row>
    <row r="12809" spans="1:18" ht="11">
      <c r="A12809" s="375"/>
      <c r="B12809" s="375"/>
      <c r="C12809" s="375"/>
      <c r="D12809" s="375"/>
      <c r="E12809" s="375"/>
      <c r="F12809" s="375"/>
      <c r="G12809" s="375"/>
      <c r="H12809" s="376"/>
      <c r="I12809" s="375"/>
      <c r="J12809" s="375"/>
      <c r="K12809" s="375"/>
      <c r="L12809" s="376"/>
      <c r="M12809" s="376"/>
      <c r="N12809" s="376"/>
      <c r="O12809" s="375"/>
      <c r="P12809" s="375"/>
      <c r="Q12809" s="376"/>
      <c r="R12809" s="376"/>
    </row>
    <row r="12810" spans="1:18" ht="11">
      <c r="A12810" s="375"/>
      <c r="B12810" s="375"/>
      <c r="C12810" s="375"/>
      <c r="D12810" s="375"/>
      <c r="E12810" s="375"/>
      <c r="F12810" s="375"/>
      <c r="G12810" s="375"/>
      <c r="H12810" s="376"/>
      <c r="I12810" s="375"/>
      <c r="J12810" s="375"/>
      <c r="K12810" s="375"/>
      <c r="L12810" s="376"/>
      <c r="M12810" s="376"/>
      <c r="N12810" s="376"/>
      <c r="O12810" s="375"/>
      <c r="P12810" s="375"/>
      <c r="Q12810" s="376"/>
      <c r="R12810" s="376"/>
    </row>
    <row r="12811" spans="1:18" ht="11">
      <c r="A12811" s="375"/>
      <c r="B12811" s="375"/>
      <c r="C12811" s="375"/>
      <c r="D12811" s="375"/>
      <c r="E12811" s="375"/>
      <c r="F12811" s="375"/>
      <c r="G12811" s="375"/>
      <c r="H12811" s="376"/>
      <c r="I12811" s="375"/>
      <c r="J12811" s="375"/>
      <c r="K12811" s="375"/>
      <c r="L12811" s="376"/>
      <c r="M12811" s="376"/>
      <c r="N12811" s="376"/>
      <c r="O12811" s="375"/>
      <c r="P12811" s="375"/>
      <c r="Q12811" s="376"/>
      <c r="R12811" s="376"/>
    </row>
    <row r="12812" spans="1:18" ht="11">
      <c r="A12812" s="375"/>
      <c r="B12812" s="375"/>
      <c r="C12812" s="375"/>
      <c r="D12812" s="375"/>
      <c r="E12812" s="375"/>
      <c r="F12812" s="375"/>
      <c r="G12812" s="375"/>
      <c r="H12812" s="376"/>
      <c r="I12812" s="375"/>
      <c r="J12812" s="375"/>
      <c r="K12812" s="375"/>
      <c r="L12812" s="376"/>
      <c r="M12812" s="376"/>
      <c r="N12812" s="376"/>
      <c r="O12812" s="375"/>
      <c r="P12812" s="375"/>
      <c r="Q12812" s="376"/>
      <c r="R12812" s="376"/>
    </row>
    <row r="12813" spans="1:18" ht="11">
      <c r="A12813" s="375"/>
      <c r="B12813" s="375"/>
      <c r="C12813" s="375"/>
      <c r="D12813" s="375"/>
      <c r="E12813" s="375"/>
      <c r="F12813" s="375"/>
      <c r="G12813" s="375"/>
      <c r="H12813" s="376"/>
      <c r="I12813" s="375"/>
      <c r="J12813" s="375"/>
      <c r="K12813" s="375"/>
      <c r="L12813" s="376"/>
      <c r="M12813" s="376"/>
      <c r="N12813" s="376"/>
      <c r="O12813" s="375"/>
      <c r="P12813" s="375"/>
      <c r="Q12813" s="376"/>
      <c r="R12813" s="376"/>
    </row>
    <row r="12814" spans="1:18" ht="11">
      <c r="A12814" s="375"/>
      <c r="B12814" s="375"/>
      <c r="C12814" s="375"/>
      <c r="D12814" s="375"/>
      <c r="E12814" s="375"/>
      <c r="F12814" s="375"/>
      <c r="G12814" s="375"/>
      <c r="H12814" s="376"/>
      <c r="I12814" s="375"/>
      <c r="J12814" s="375"/>
      <c r="K12814" s="375"/>
      <c r="L12814" s="376"/>
      <c r="M12814" s="376"/>
      <c r="N12814" s="376"/>
      <c r="O12814" s="375"/>
      <c r="P12814" s="375"/>
      <c r="Q12814" s="376"/>
      <c r="R12814" s="376"/>
    </row>
    <row r="12815" spans="1:18" ht="11">
      <c r="A12815" s="375"/>
      <c r="B12815" s="375"/>
      <c r="C12815" s="375"/>
      <c r="D12815" s="375"/>
      <c r="E12815" s="375"/>
      <c r="F12815" s="375"/>
      <c r="G12815" s="375"/>
      <c r="H12815" s="376"/>
      <c r="I12815" s="375"/>
      <c r="J12815" s="376"/>
      <c r="K12815" s="375"/>
      <c r="L12815" s="376"/>
      <c r="M12815" s="376"/>
      <c r="N12815" s="376"/>
      <c r="O12815" s="375"/>
      <c r="P12815" s="375"/>
      <c r="Q12815" s="376"/>
      <c r="R12815" s="376"/>
    </row>
    <row r="12816" spans="1:18" ht="11">
      <c r="A12816" s="375"/>
      <c r="B12816" s="375"/>
      <c r="C12816" s="375"/>
      <c r="D12816" s="375"/>
      <c r="E12816" s="375"/>
      <c r="F12816" s="375"/>
      <c r="G12816" s="375"/>
      <c r="H12816" s="376"/>
      <c r="I12816" s="375"/>
      <c r="J12816" s="375"/>
      <c r="K12816" s="375"/>
      <c r="L12816" s="376"/>
      <c r="M12816" s="376"/>
      <c r="N12816" s="376"/>
      <c r="O12816" s="375"/>
      <c r="P12816" s="375"/>
      <c r="Q12816" s="376"/>
      <c r="R12816" s="376"/>
    </row>
    <row r="12817" spans="1:18" ht="11">
      <c r="A12817" s="375"/>
      <c r="B12817" s="375"/>
      <c r="C12817" s="375"/>
      <c r="D12817" s="375"/>
      <c r="E12817" s="375"/>
      <c r="F12817" s="375"/>
      <c r="G12817" s="375"/>
      <c r="H12817" s="376"/>
      <c r="I12817" s="375"/>
      <c r="J12817" s="376"/>
      <c r="K12817" s="375"/>
      <c r="L12817" s="376"/>
      <c r="M12817" s="376"/>
      <c r="N12817" s="376"/>
      <c r="O12817" s="375"/>
      <c r="P12817" s="375"/>
      <c r="Q12817" s="376"/>
      <c r="R12817" s="376"/>
    </row>
    <row r="12818" spans="1:18" ht="11">
      <c r="A12818" s="375"/>
      <c r="B12818" s="375"/>
      <c r="C12818" s="375"/>
      <c r="D12818" s="375"/>
      <c r="E12818" s="375"/>
      <c r="F12818" s="375"/>
      <c r="G12818" s="375"/>
      <c r="H12818" s="376"/>
      <c r="I12818" s="375"/>
      <c r="J12818" s="375"/>
      <c r="K12818" s="375"/>
      <c r="L12818" s="376"/>
      <c r="M12818" s="376"/>
      <c r="N12818" s="376"/>
      <c r="O12818" s="375"/>
      <c r="P12818" s="375"/>
      <c r="Q12818" s="376"/>
      <c r="R12818" s="376"/>
    </row>
    <row r="12819" spans="1:18" ht="11">
      <c r="A12819" s="375"/>
      <c r="B12819" s="375"/>
      <c r="C12819" s="375"/>
      <c r="D12819" s="375"/>
      <c r="E12819" s="375"/>
      <c r="F12819" s="375"/>
      <c r="G12819" s="375"/>
      <c r="H12819" s="376"/>
      <c r="I12819" s="375"/>
      <c r="J12819" s="375"/>
      <c r="K12819" s="375"/>
      <c r="L12819" s="376"/>
      <c r="M12819" s="376"/>
      <c r="N12819" s="376"/>
      <c r="O12819" s="375"/>
      <c r="P12819" s="375"/>
      <c r="Q12819" s="376"/>
      <c r="R12819" s="376"/>
    </row>
    <row r="12820" spans="1:18" ht="11">
      <c r="A12820" s="375"/>
      <c r="B12820" s="375"/>
      <c r="C12820" s="375"/>
      <c r="D12820" s="375"/>
      <c r="E12820" s="375"/>
      <c r="F12820" s="375"/>
      <c r="G12820" s="375"/>
      <c r="H12820" s="376"/>
      <c r="I12820" s="375"/>
      <c r="J12820" s="375"/>
      <c r="K12820" s="375"/>
      <c r="L12820" s="376"/>
      <c r="M12820" s="376"/>
      <c r="N12820" s="376"/>
      <c r="O12820" s="375"/>
      <c r="P12820" s="375"/>
      <c r="Q12820" s="376"/>
      <c r="R12820" s="376"/>
    </row>
    <row r="12821" spans="1:18" ht="11">
      <c r="A12821" s="375"/>
      <c r="B12821" s="375"/>
      <c r="C12821" s="375"/>
      <c r="D12821" s="375"/>
      <c r="E12821" s="375"/>
      <c r="F12821" s="375"/>
      <c r="G12821" s="375"/>
      <c r="H12821" s="376"/>
      <c r="I12821" s="375"/>
      <c r="J12821" s="376"/>
      <c r="K12821" s="375"/>
      <c r="L12821" s="376"/>
      <c r="M12821" s="376"/>
      <c r="N12821" s="376"/>
      <c r="O12821" s="375"/>
      <c r="P12821" s="375"/>
      <c r="Q12821" s="376"/>
      <c r="R12821" s="376"/>
    </row>
    <row r="12822" spans="1:18" ht="11">
      <c r="A12822" s="375"/>
      <c r="B12822" s="375"/>
      <c r="C12822" s="375"/>
      <c r="D12822" s="375"/>
      <c r="E12822" s="375"/>
      <c r="F12822" s="375"/>
      <c r="G12822" s="375"/>
      <c r="H12822" s="376"/>
      <c r="I12822" s="375"/>
      <c r="J12822" s="376"/>
      <c r="K12822" s="375"/>
      <c r="L12822" s="376"/>
      <c r="M12822" s="376"/>
      <c r="N12822" s="376"/>
      <c r="O12822" s="376"/>
      <c r="P12822" s="375"/>
      <c r="Q12822" s="376"/>
      <c r="R12822" s="376"/>
    </row>
    <row r="12823" spans="1:18" ht="11">
      <c r="A12823" s="375"/>
      <c r="B12823" s="375"/>
      <c r="C12823" s="375"/>
      <c r="D12823" s="375"/>
      <c r="E12823" s="375"/>
      <c r="F12823" s="375"/>
      <c r="G12823" s="375"/>
      <c r="H12823" s="376"/>
      <c r="I12823" s="375"/>
      <c r="J12823" s="375"/>
      <c r="K12823" s="375"/>
      <c r="L12823" s="376"/>
      <c r="M12823" s="376"/>
      <c r="N12823" s="376"/>
      <c r="O12823" s="375"/>
      <c r="P12823" s="375"/>
      <c r="Q12823" s="376"/>
      <c r="R12823" s="376"/>
    </row>
    <row r="12824" spans="1:18" ht="11">
      <c r="A12824" s="375"/>
      <c r="B12824" s="375"/>
      <c r="C12824" s="375"/>
      <c r="D12824" s="375"/>
      <c r="E12824" s="375"/>
      <c r="F12824" s="375"/>
      <c r="G12824" s="375"/>
      <c r="H12824" s="376"/>
      <c r="I12824" s="375"/>
      <c r="J12824" s="375"/>
      <c r="K12824" s="375"/>
      <c r="L12824" s="376"/>
      <c r="M12824" s="376"/>
      <c r="N12824" s="376"/>
      <c r="O12824" s="375"/>
      <c r="P12824" s="375"/>
      <c r="Q12824" s="376"/>
      <c r="R12824" s="376"/>
    </row>
    <row r="12825" spans="1:18" ht="11">
      <c r="A12825" s="375"/>
      <c r="B12825" s="375"/>
      <c r="C12825" s="375"/>
      <c r="D12825" s="375"/>
      <c r="E12825" s="375"/>
      <c r="F12825" s="375"/>
      <c r="G12825" s="375"/>
      <c r="H12825" s="376"/>
      <c r="I12825" s="375"/>
      <c r="J12825" s="375"/>
      <c r="K12825" s="375"/>
      <c r="L12825" s="376"/>
      <c r="M12825" s="376"/>
      <c r="N12825" s="376"/>
      <c r="O12825" s="375"/>
      <c r="P12825" s="375"/>
      <c r="Q12825" s="376"/>
      <c r="R12825" s="376"/>
    </row>
    <row r="12826" spans="1:18" ht="11">
      <c r="A12826" s="375"/>
      <c r="B12826" s="375"/>
      <c r="C12826" s="375"/>
      <c r="D12826" s="375"/>
      <c r="E12826" s="375"/>
      <c r="F12826" s="375"/>
      <c r="G12826" s="375"/>
      <c r="H12826" s="376"/>
      <c r="I12826" s="375"/>
      <c r="J12826" s="375"/>
      <c r="K12826" s="375"/>
      <c r="L12826" s="376"/>
      <c r="M12826" s="376"/>
      <c r="N12826" s="376"/>
      <c r="O12826" s="375"/>
      <c r="P12826" s="375"/>
      <c r="Q12826" s="376"/>
      <c r="R12826" s="376"/>
    </row>
    <row r="12827" spans="1:18" ht="11">
      <c r="A12827" s="375"/>
      <c r="B12827" s="375"/>
      <c r="C12827" s="375"/>
      <c r="D12827" s="375"/>
      <c r="E12827" s="375"/>
      <c r="F12827" s="375"/>
      <c r="G12827" s="375"/>
      <c r="H12827" s="376"/>
      <c r="I12827" s="375"/>
      <c r="J12827" s="375"/>
      <c r="K12827" s="375"/>
      <c r="L12827" s="376"/>
      <c r="M12827" s="376"/>
      <c r="N12827" s="375"/>
      <c r="O12827" s="375"/>
      <c r="P12827" s="375"/>
      <c r="Q12827" s="376"/>
      <c r="R12827" s="375"/>
    </row>
    <row r="12828" spans="1:18" ht="11">
      <c r="A12828" s="375"/>
      <c r="B12828" s="375"/>
      <c r="C12828" s="375"/>
      <c r="D12828" s="375"/>
      <c r="E12828" s="375"/>
      <c r="F12828" s="375"/>
      <c r="G12828" s="375"/>
      <c r="H12828" s="376"/>
      <c r="I12828" s="375"/>
      <c r="J12828" s="375"/>
      <c r="K12828" s="375"/>
      <c r="L12828" s="376"/>
      <c r="M12828" s="376"/>
      <c r="N12828" s="375"/>
      <c r="O12828" s="375"/>
      <c r="P12828" s="375"/>
      <c r="Q12828" s="376"/>
      <c r="R12828" s="375"/>
    </row>
    <row r="12829" spans="1:18" ht="11">
      <c r="A12829" s="375"/>
      <c r="B12829" s="375"/>
      <c r="C12829" s="375"/>
      <c r="D12829" s="375"/>
      <c r="E12829" s="375"/>
      <c r="F12829" s="375"/>
      <c r="G12829" s="375"/>
      <c r="H12829" s="376"/>
      <c r="I12829" s="375"/>
      <c r="J12829" s="375"/>
      <c r="K12829" s="375"/>
      <c r="L12829" s="376"/>
      <c r="M12829" s="376"/>
      <c r="N12829" s="375"/>
      <c r="O12829" s="375"/>
      <c r="P12829" s="375"/>
      <c r="Q12829" s="376"/>
      <c r="R12829" s="375"/>
    </row>
    <row r="12830" spans="1:18" ht="11">
      <c r="A12830" s="375"/>
      <c r="B12830" s="375"/>
      <c r="C12830" s="375"/>
      <c r="D12830" s="375"/>
      <c r="E12830" s="375"/>
      <c r="F12830" s="375"/>
      <c r="G12830" s="375"/>
      <c r="H12830" s="376"/>
      <c r="I12830" s="375"/>
      <c r="J12830" s="375"/>
      <c r="K12830" s="375"/>
      <c r="L12830" s="376"/>
      <c r="M12830" s="376"/>
      <c r="N12830" s="375"/>
      <c r="O12830" s="375"/>
      <c r="P12830" s="375"/>
      <c r="Q12830" s="376"/>
      <c r="R12830" s="375"/>
    </row>
    <row r="12831" spans="1:18" ht="11">
      <c r="A12831" s="375"/>
      <c r="B12831" s="375"/>
      <c r="C12831" s="375"/>
      <c r="D12831" s="375"/>
      <c r="E12831" s="375"/>
      <c r="F12831" s="375"/>
      <c r="G12831" s="375"/>
      <c r="H12831" s="376"/>
      <c r="I12831" s="375"/>
      <c r="J12831" s="375"/>
      <c r="K12831" s="375"/>
      <c r="L12831" s="376"/>
      <c r="M12831" s="376"/>
      <c r="N12831" s="375"/>
      <c r="O12831" s="375"/>
      <c r="P12831" s="375"/>
      <c r="Q12831" s="376"/>
      <c r="R12831" s="375"/>
    </row>
    <row r="12832" spans="1:18" ht="11">
      <c r="A12832" s="375"/>
      <c r="B12832" s="375"/>
      <c r="C12832" s="375"/>
      <c r="D12832" s="375"/>
      <c r="E12832" s="375"/>
      <c r="F12832" s="375"/>
      <c r="G12832" s="375"/>
      <c r="H12832" s="376"/>
      <c r="I12832" s="375"/>
      <c r="J12832" s="375"/>
      <c r="K12832" s="375"/>
      <c r="L12832" s="376"/>
      <c r="M12832" s="376"/>
      <c r="N12832" s="375"/>
      <c r="O12832" s="375"/>
      <c r="P12832" s="375"/>
      <c r="Q12832" s="376"/>
      <c r="R12832" s="375"/>
    </row>
    <row r="12833" spans="1:18" ht="11">
      <c r="A12833" s="375"/>
      <c r="B12833" s="375"/>
      <c r="C12833" s="375"/>
      <c r="D12833" s="375"/>
      <c r="E12833" s="375"/>
      <c r="F12833" s="375"/>
      <c r="G12833" s="375"/>
      <c r="H12833" s="376"/>
      <c r="I12833" s="375"/>
      <c r="J12833" s="375"/>
      <c r="K12833" s="375"/>
      <c r="L12833" s="376"/>
      <c r="M12833" s="376"/>
      <c r="N12833" s="376"/>
      <c r="O12833" s="375"/>
      <c r="P12833" s="375"/>
      <c r="Q12833" s="376"/>
      <c r="R12833" s="376"/>
    </row>
    <row r="12834" spans="1:18" ht="11">
      <c r="A12834" s="375"/>
      <c r="B12834" s="375"/>
      <c r="C12834" s="375"/>
      <c r="D12834" s="375"/>
      <c r="E12834" s="375"/>
      <c r="F12834" s="375"/>
      <c r="G12834" s="375"/>
      <c r="H12834" s="376"/>
      <c r="I12834" s="375"/>
      <c r="J12834" s="375"/>
      <c r="K12834" s="375"/>
      <c r="L12834" s="376"/>
      <c r="M12834" s="376"/>
      <c r="N12834" s="376"/>
      <c r="O12834" s="375"/>
      <c r="P12834" s="375"/>
      <c r="Q12834" s="376"/>
      <c r="R12834" s="376"/>
    </row>
    <row r="12835" spans="1:18" ht="11">
      <c r="A12835" s="375"/>
      <c r="B12835" s="375"/>
      <c r="C12835" s="375"/>
      <c r="D12835" s="375"/>
      <c r="E12835" s="375"/>
      <c r="F12835" s="375"/>
      <c r="G12835" s="375"/>
      <c r="H12835" s="376"/>
      <c r="I12835" s="375"/>
      <c r="J12835" s="375"/>
      <c r="K12835" s="375"/>
      <c r="L12835" s="376"/>
      <c r="M12835" s="376"/>
      <c r="N12835" s="376"/>
      <c r="O12835" s="375"/>
      <c r="P12835" s="375"/>
      <c r="Q12835" s="376"/>
      <c r="R12835" s="376"/>
    </row>
    <row r="12836" spans="1:18" ht="11">
      <c r="A12836" s="375"/>
      <c r="B12836" s="375"/>
      <c r="C12836" s="375"/>
      <c r="D12836" s="375"/>
      <c r="E12836" s="375"/>
      <c r="F12836" s="375"/>
      <c r="G12836" s="375"/>
      <c r="H12836" s="376"/>
      <c r="I12836" s="375"/>
      <c r="J12836" s="375"/>
      <c r="K12836" s="375"/>
      <c r="L12836" s="376"/>
      <c r="M12836" s="376"/>
      <c r="N12836" s="376"/>
      <c r="O12836" s="375"/>
      <c r="P12836" s="375"/>
      <c r="Q12836" s="376"/>
      <c r="R12836" s="376"/>
    </row>
    <row r="12837" spans="1:18" ht="11">
      <c r="A12837" s="375"/>
      <c r="B12837" s="375"/>
      <c r="C12837" s="375"/>
      <c r="D12837" s="375"/>
      <c r="E12837" s="375"/>
      <c r="F12837" s="375"/>
      <c r="G12837" s="375"/>
      <c r="H12837" s="376"/>
      <c r="I12837" s="375"/>
      <c r="J12837" s="375"/>
      <c r="K12837" s="375"/>
      <c r="L12837" s="376"/>
      <c r="M12837" s="376"/>
      <c r="N12837" s="376"/>
      <c r="O12837" s="375"/>
      <c r="P12837" s="375"/>
      <c r="Q12837" s="376"/>
      <c r="R12837" s="376"/>
    </row>
    <row r="12838" spans="1:18" ht="11">
      <c r="A12838" s="375"/>
      <c r="B12838" s="375"/>
      <c r="C12838" s="375"/>
      <c r="D12838" s="375"/>
      <c r="E12838" s="375"/>
      <c r="F12838" s="375"/>
      <c r="G12838" s="375"/>
      <c r="H12838" s="376"/>
      <c r="I12838" s="375"/>
      <c r="J12838" s="375"/>
      <c r="K12838" s="375"/>
      <c r="L12838" s="376"/>
      <c r="M12838" s="376"/>
      <c r="N12838" s="376"/>
      <c r="O12838" s="375"/>
      <c r="P12838" s="375"/>
      <c r="Q12838" s="376"/>
      <c r="R12838" s="376"/>
    </row>
    <row r="12839" spans="1:18" ht="11">
      <c r="A12839" s="375"/>
      <c r="B12839" s="375"/>
      <c r="C12839" s="375"/>
      <c r="D12839" s="375"/>
      <c r="E12839" s="375"/>
      <c r="F12839" s="375"/>
      <c r="G12839" s="375"/>
      <c r="H12839" s="376"/>
      <c r="I12839" s="375"/>
      <c r="J12839" s="375"/>
      <c r="K12839" s="375"/>
      <c r="L12839" s="376"/>
      <c r="M12839" s="376"/>
      <c r="N12839" s="376"/>
      <c r="O12839" s="375"/>
      <c r="P12839" s="375"/>
      <c r="Q12839" s="376"/>
      <c r="R12839" s="376"/>
    </row>
    <row r="12840" spans="1:18" ht="11">
      <c r="A12840" s="375"/>
      <c r="B12840" s="375"/>
      <c r="C12840" s="375"/>
      <c r="D12840" s="375"/>
      <c r="E12840" s="375"/>
      <c r="F12840" s="375"/>
      <c r="G12840" s="375"/>
      <c r="H12840" s="376"/>
      <c r="I12840" s="375"/>
      <c r="J12840" s="375"/>
      <c r="K12840" s="375"/>
      <c r="L12840" s="376"/>
      <c r="M12840" s="376"/>
      <c r="N12840" s="376"/>
      <c r="O12840" s="375"/>
      <c r="P12840" s="375"/>
      <c r="Q12840" s="376"/>
      <c r="R12840" s="376"/>
    </row>
    <row r="12841" spans="1:18" ht="11">
      <c r="A12841" s="375"/>
      <c r="B12841" s="375"/>
      <c r="C12841" s="375"/>
      <c r="D12841" s="375"/>
      <c r="E12841" s="375"/>
      <c r="F12841" s="375"/>
      <c r="G12841" s="375"/>
      <c r="H12841" s="376"/>
      <c r="I12841" s="375"/>
      <c r="J12841" s="375"/>
      <c r="K12841" s="375"/>
      <c r="L12841" s="376"/>
      <c r="M12841" s="376"/>
      <c r="N12841" s="376"/>
      <c r="O12841" s="375"/>
      <c r="P12841" s="375"/>
      <c r="Q12841" s="376"/>
      <c r="R12841" s="376"/>
    </row>
    <row r="12842" spans="1:18" ht="11">
      <c r="A12842" s="375"/>
      <c r="B12842" s="375"/>
      <c r="C12842" s="375"/>
      <c r="D12842" s="375"/>
      <c r="E12842" s="375"/>
      <c r="F12842" s="375"/>
      <c r="G12842" s="375"/>
      <c r="H12842" s="376"/>
      <c r="I12842" s="375"/>
      <c r="J12842" s="375"/>
      <c r="K12842" s="375"/>
      <c r="L12842" s="376"/>
      <c r="M12842" s="376"/>
      <c r="N12842" s="376"/>
      <c r="O12842" s="375"/>
      <c r="P12842" s="375"/>
      <c r="Q12842" s="376"/>
      <c r="R12842" s="376"/>
    </row>
    <row r="12843" spans="1:18" ht="11">
      <c r="A12843" s="375"/>
      <c r="B12843" s="375"/>
      <c r="C12843" s="375"/>
      <c r="D12843" s="375"/>
      <c r="E12843" s="375"/>
      <c r="F12843" s="375"/>
      <c r="G12843" s="375"/>
      <c r="H12843" s="376"/>
      <c r="I12843" s="375"/>
      <c r="J12843" s="375"/>
      <c r="K12843" s="375"/>
      <c r="L12843" s="376"/>
      <c r="M12843" s="376"/>
      <c r="N12843" s="376"/>
      <c r="O12843" s="375"/>
      <c r="P12843" s="375"/>
      <c r="Q12843" s="376"/>
      <c r="R12843" s="376"/>
    </row>
    <row r="12844" spans="1:18" ht="11">
      <c r="A12844" s="375"/>
      <c r="B12844" s="375"/>
      <c r="C12844" s="375"/>
      <c r="D12844" s="375"/>
      <c r="E12844" s="375"/>
      <c r="F12844" s="375"/>
      <c r="G12844" s="375"/>
      <c r="H12844" s="376"/>
      <c r="I12844" s="375"/>
      <c r="J12844" s="376"/>
      <c r="K12844" s="375"/>
      <c r="L12844" s="376"/>
      <c r="M12844" s="376"/>
      <c r="N12844" s="376"/>
      <c r="O12844" s="375"/>
      <c r="P12844" s="375"/>
      <c r="Q12844" s="376"/>
      <c r="R12844" s="376"/>
    </row>
    <row r="12845" spans="1:18" ht="11">
      <c r="A12845" s="375"/>
      <c r="B12845" s="375"/>
      <c r="C12845" s="375"/>
      <c r="D12845" s="375"/>
      <c r="E12845" s="375"/>
      <c r="F12845" s="375"/>
      <c r="G12845" s="375"/>
      <c r="H12845" s="376"/>
      <c r="I12845" s="375"/>
      <c r="J12845" s="376"/>
      <c r="K12845" s="375"/>
      <c r="L12845" s="376"/>
      <c r="M12845" s="376"/>
      <c r="N12845" s="376"/>
      <c r="O12845" s="375"/>
      <c r="P12845" s="375"/>
      <c r="Q12845" s="376"/>
      <c r="R12845" s="376"/>
    </row>
    <row r="12846" spans="1:18" ht="11">
      <c r="A12846" s="375"/>
      <c r="B12846" s="375"/>
      <c r="C12846" s="375"/>
      <c r="D12846" s="375"/>
      <c r="E12846" s="375"/>
      <c r="F12846" s="375"/>
      <c r="G12846" s="375"/>
      <c r="H12846" s="376"/>
      <c r="I12846" s="375"/>
      <c r="J12846" s="376"/>
      <c r="K12846" s="375"/>
      <c r="L12846" s="376"/>
      <c r="M12846" s="376"/>
      <c r="N12846" s="376"/>
      <c r="O12846" s="376"/>
      <c r="P12846" s="375"/>
      <c r="Q12846" s="376"/>
      <c r="R12846" s="376"/>
    </row>
    <row r="12847" spans="1:18" ht="11">
      <c r="A12847" s="375"/>
      <c r="B12847" s="375"/>
      <c r="C12847" s="375"/>
      <c r="D12847" s="375"/>
      <c r="E12847" s="375"/>
      <c r="F12847" s="375"/>
      <c r="G12847" s="375"/>
      <c r="H12847" s="376"/>
      <c r="I12847" s="375"/>
      <c r="J12847" s="376"/>
      <c r="K12847" s="375"/>
      <c r="L12847" s="376"/>
      <c r="M12847" s="376"/>
      <c r="N12847" s="376"/>
      <c r="O12847" s="376"/>
      <c r="P12847" s="375"/>
      <c r="Q12847" s="376"/>
      <c r="R12847" s="376"/>
    </row>
    <row r="12848" spans="1:18" ht="11">
      <c r="A12848" s="375"/>
      <c r="B12848" s="375"/>
      <c r="C12848" s="375"/>
      <c r="D12848" s="375"/>
      <c r="E12848" s="375"/>
      <c r="F12848" s="375"/>
      <c r="G12848" s="375"/>
      <c r="H12848" s="376"/>
      <c r="I12848" s="375"/>
      <c r="J12848" s="376"/>
      <c r="K12848" s="375"/>
      <c r="L12848" s="376"/>
      <c r="M12848" s="376"/>
      <c r="N12848" s="376"/>
      <c r="O12848" s="375"/>
      <c r="P12848" s="375"/>
      <c r="Q12848" s="376"/>
      <c r="R12848" s="376"/>
    </row>
    <row r="12849" spans="1:18" ht="11">
      <c r="A12849" s="375"/>
      <c r="B12849" s="375"/>
      <c r="C12849" s="375"/>
      <c r="D12849" s="375"/>
      <c r="E12849" s="375"/>
      <c r="F12849" s="375"/>
      <c r="G12849" s="375"/>
      <c r="H12849" s="376"/>
      <c r="I12849" s="375"/>
      <c r="J12849" s="375"/>
      <c r="K12849" s="375"/>
      <c r="L12849" s="376"/>
      <c r="M12849" s="376"/>
      <c r="N12849" s="376"/>
      <c r="O12849" s="375"/>
      <c r="P12849" s="375"/>
      <c r="Q12849" s="376"/>
      <c r="R12849" s="376"/>
    </row>
    <row r="12850" spans="1:18" ht="11">
      <c r="A12850" s="375"/>
      <c r="B12850" s="375"/>
      <c r="C12850" s="375"/>
      <c r="D12850" s="375"/>
      <c r="E12850" s="375"/>
      <c r="F12850" s="375"/>
      <c r="G12850" s="375"/>
      <c r="H12850" s="376"/>
      <c r="I12850" s="375"/>
      <c r="J12850" s="375"/>
      <c r="K12850" s="375"/>
      <c r="L12850" s="376"/>
      <c r="M12850" s="376"/>
      <c r="N12850" s="376"/>
      <c r="O12850" s="375"/>
      <c r="P12850" s="375"/>
      <c r="Q12850" s="376"/>
      <c r="R12850" s="376"/>
    </row>
    <row r="12851" spans="1:18" ht="11">
      <c r="A12851" s="375"/>
      <c r="B12851" s="375"/>
      <c r="C12851" s="375"/>
      <c r="D12851" s="375"/>
      <c r="E12851" s="375"/>
      <c r="F12851" s="375"/>
      <c r="G12851" s="375"/>
      <c r="H12851" s="376"/>
      <c r="I12851" s="375"/>
      <c r="J12851" s="375"/>
      <c r="K12851" s="375"/>
      <c r="L12851" s="376"/>
      <c r="M12851" s="376"/>
      <c r="N12851" s="376"/>
      <c r="O12851" s="375"/>
      <c r="P12851" s="375"/>
      <c r="Q12851" s="376"/>
      <c r="R12851" s="376"/>
    </row>
    <row r="12852" spans="1:18" ht="11">
      <c r="A12852" s="375"/>
      <c r="B12852" s="375"/>
      <c r="C12852" s="375"/>
      <c r="D12852" s="375"/>
      <c r="E12852" s="375"/>
      <c r="F12852" s="375"/>
      <c r="G12852" s="375"/>
      <c r="H12852" s="376"/>
      <c r="I12852" s="375"/>
      <c r="J12852" s="375"/>
      <c r="K12852" s="375"/>
      <c r="L12852" s="376"/>
      <c r="M12852" s="376"/>
      <c r="N12852" s="376"/>
      <c r="O12852" s="375"/>
      <c r="P12852" s="375"/>
      <c r="Q12852" s="376"/>
      <c r="R12852" s="376"/>
    </row>
    <row r="12853" spans="1:18" ht="11">
      <c r="A12853" s="375"/>
      <c r="B12853" s="375"/>
      <c r="C12853" s="375"/>
      <c r="D12853" s="375"/>
      <c r="E12853" s="375"/>
      <c r="F12853" s="375"/>
      <c r="G12853" s="375"/>
      <c r="H12853" s="376"/>
      <c r="I12853" s="375"/>
      <c r="J12853" s="375"/>
      <c r="K12853" s="375"/>
      <c r="L12853" s="376"/>
      <c r="M12853" s="376"/>
      <c r="N12853" s="376"/>
      <c r="O12853" s="375"/>
      <c r="P12853" s="375"/>
      <c r="Q12853" s="376"/>
      <c r="R12853" s="376"/>
    </row>
    <row r="12854" spans="1:18" ht="11">
      <c r="A12854" s="375"/>
      <c r="B12854" s="375"/>
      <c r="C12854" s="375"/>
      <c r="D12854" s="375"/>
      <c r="E12854" s="375"/>
      <c r="F12854" s="375"/>
      <c r="G12854" s="375"/>
      <c r="H12854" s="376"/>
      <c r="I12854" s="375"/>
      <c r="J12854" s="375"/>
      <c r="K12854" s="375"/>
      <c r="L12854" s="376"/>
      <c r="M12854" s="376"/>
      <c r="N12854" s="376"/>
      <c r="O12854" s="375"/>
      <c r="P12854" s="375"/>
      <c r="Q12854" s="376"/>
      <c r="R12854" s="376"/>
    </row>
    <row r="12855" spans="1:18" ht="11">
      <c r="A12855" s="375"/>
      <c r="B12855" s="375"/>
      <c r="C12855" s="375"/>
      <c r="D12855" s="375"/>
      <c r="E12855" s="375"/>
      <c r="F12855" s="375"/>
      <c r="G12855" s="375"/>
      <c r="H12855" s="376"/>
      <c r="I12855" s="375"/>
      <c r="J12855" s="375"/>
      <c r="K12855" s="375"/>
      <c r="L12855" s="376"/>
      <c r="M12855" s="376"/>
      <c r="N12855" s="376"/>
      <c r="O12855" s="375"/>
      <c r="P12855" s="375"/>
      <c r="Q12855" s="376"/>
      <c r="R12855" s="376"/>
    </row>
    <row r="12856" spans="1:18" ht="11">
      <c r="A12856" s="375"/>
      <c r="B12856" s="375"/>
      <c r="C12856" s="375"/>
      <c r="D12856" s="375"/>
      <c r="E12856" s="375"/>
      <c r="F12856" s="375"/>
      <c r="G12856" s="375"/>
      <c r="H12856" s="376"/>
      <c r="I12856" s="375"/>
      <c r="J12856" s="375"/>
      <c r="K12856" s="375"/>
      <c r="L12856" s="376"/>
      <c r="M12856" s="376"/>
      <c r="N12856" s="376"/>
      <c r="O12856" s="375"/>
      <c r="P12856" s="375"/>
      <c r="Q12856" s="376"/>
      <c r="R12856" s="376"/>
    </row>
    <row r="12857" spans="1:18" ht="11">
      <c r="A12857" s="375"/>
      <c r="B12857" s="375"/>
      <c r="C12857" s="375"/>
      <c r="D12857" s="375"/>
      <c r="E12857" s="375"/>
      <c r="F12857" s="375"/>
      <c r="G12857" s="375"/>
      <c r="H12857" s="376"/>
      <c r="I12857" s="375"/>
      <c r="J12857" s="376"/>
      <c r="K12857" s="375"/>
      <c r="L12857" s="376"/>
      <c r="M12857" s="376"/>
      <c r="N12857" s="376"/>
      <c r="O12857" s="375"/>
      <c r="P12857" s="375"/>
      <c r="Q12857" s="376"/>
      <c r="R12857" s="376"/>
    </row>
    <row r="12858" spans="1:18" ht="11">
      <c r="A12858" s="375"/>
      <c r="B12858" s="375"/>
      <c r="C12858" s="375"/>
      <c r="D12858" s="375"/>
      <c r="E12858" s="375"/>
      <c r="F12858" s="375"/>
      <c r="G12858" s="375"/>
      <c r="H12858" s="376"/>
      <c r="I12858" s="375"/>
      <c r="J12858" s="375"/>
      <c r="K12858" s="375"/>
      <c r="L12858" s="376"/>
      <c r="M12858" s="376"/>
      <c r="N12858" s="376"/>
      <c r="O12858" s="375"/>
      <c r="P12858" s="375"/>
      <c r="Q12858" s="376"/>
      <c r="R12858" s="376"/>
    </row>
    <row r="12859" spans="1:18" ht="11">
      <c r="A12859" s="375"/>
      <c r="B12859" s="375"/>
      <c r="C12859" s="375"/>
      <c r="D12859" s="375"/>
      <c r="E12859" s="375"/>
      <c r="F12859" s="375"/>
      <c r="G12859" s="375"/>
      <c r="H12859" s="376"/>
      <c r="I12859" s="375"/>
      <c r="J12859" s="375"/>
      <c r="K12859" s="375"/>
      <c r="L12859" s="376"/>
      <c r="M12859" s="376"/>
      <c r="N12859" s="376"/>
      <c r="O12859" s="375"/>
      <c r="P12859" s="375"/>
      <c r="Q12859" s="376"/>
      <c r="R12859" s="376"/>
    </row>
    <row r="12860" spans="1:18" ht="11">
      <c r="A12860" s="375"/>
      <c r="B12860" s="375"/>
      <c r="C12860" s="375"/>
      <c r="D12860" s="375"/>
      <c r="E12860" s="375"/>
      <c r="F12860" s="375"/>
      <c r="G12860" s="375"/>
      <c r="H12860" s="376"/>
      <c r="I12860" s="375"/>
      <c r="J12860" s="375"/>
      <c r="K12860" s="375"/>
      <c r="L12860" s="376"/>
      <c r="M12860" s="376"/>
      <c r="N12860" s="376"/>
      <c r="O12860" s="375"/>
      <c r="P12860" s="375"/>
      <c r="Q12860" s="376"/>
      <c r="R12860" s="376"/>
    </row>
    <row r="12861" spans="1:18" ht="11">
      <c r="A12861" s="375"/>
      <c r="B12861" s="375"/>
      <c r="C12861" s="375"/>
      <c r="D12861" s="375"/>
      <c r="E12861" s="375"/>
      <c r="F12861" s="375"/>
      <c r="G12861" s="375"/>
      <c r="H12861" s="376"/>
      <c r="I12861" s="375"/>
      <c r="J12861" s="375"/>
      <c r="K12861" s="375"/>
      <c r="L12861" s="376"/>
      <c r="M12861" s="376"/>
      <c r="N12861" s="376"/>
      <c r="O12861" s="375"/>
      <c r="P12861" s="375"/>
      <c r="Q12861" s="376"/>
      <c r="R12861" s="376"/>
    </row>
    <row r="12862" spans="1:18" ht="11">
      <c r="A12862" s="375"/>
      <c r="B12862" s="375"/>
      <c r="C12862" s="375"/>
      <c r="D12862" s="375"/>
      <c r="E12862" s="375"/>
      <c r="F12862" s="375"/>
      <c r="G12862" s="375"/>
      <c r="H12862" s="376"/>
      <c r="I12862" s="375"/>
      <c r="J12862" s="375"/>
      <c r="K12862" s="375"/>
      <c r="L12862" s="376"/>
      <c r="M12862" s="376"/>
      <c r="N12862" s="376"/>
      <c r="O12862" s="375"/>
      <c r="P12862" s="375"/>
      <c r="Q12862" s="376"/>
      <c r="R12862" s="376"/>
    </row>
    <row r="12863" spans="1:18" ht="11">
      <c r="A12863" s="375"/>
      <c r="B12863" s="375"/>
      <c r="C12863" s="375"/>
      <c r="D12863" s="375"/>
      <c r="E12863" s="375"/>
      <c r="F12863" s="375"/>
      <c r="G12863" s="375"/>
      <c r="H12863" s="376"/>
      <c r="I12863" s="375"/>
      <c r="J12863" s="376"/>
      <c r="K12863" s="375"/>
      <c r="L12863" s="376"/>
      <c r="M12863" s="376"/>
      <c r="N12863" s="376"/>
      <c r="O12863" s="375"/>
      <c r="P12863" s="375"/>
      <c r="Q12863" s="376"/>
      <c r="R12863" s="376"/>
    </row>
    <row r="12864" spans="1:18" ht="11">
      <c r="A12864" s="375"/>
      <c r="B12864" s="375"/>
      <c r="C12864" s="375"/>
      <c r="D12864" s="375"/>
      <c r="E12864" s="375"/>
      <c r="F12864" s="375"/>
      <c r="G12864" s="375"/>
      <c r="H12864" s="376"/>
      <c r="I12864" s="375"/>
      <c r="J12864" s="376"/>
      <c r="K12864" s="375"/>
      <c r="L12864" s="376"/>
      <c r="M12864" s="376"/>
      <c r="N12864" s="376"/>
      <c r="O12864" s="375"/>
      <c r="P12864" s="375"/>
      <c r="Q12864" s="376"/>
      <c r="R12864" s="376"/>
    </row>
    <row r="12865" spans="1:18" ht="11">
      <c r="A12865" s="375"/>
      <c r="B12865" s="375"/>
      <c r="C12865" s="375"/>
      <c r="D12865" s="375"/>
      <c r="E12865" s="375"/>
      <c r="F12865" s="375"/>
      <c r="G12865" s="375"/>
      <c r="H12865" s="376"/>
      <c r="I12865" s="375"/>
      <c r="J12865" s="376"/>
      <c r="K12865" s="375"/>
      <c r="L12865" s="376"/>
      <c r="M12865" s="376"/>
      <c r="N12865" s="376"/>
      <c r="O12865" s="375"/>
      <c r="P12865" s="375"/>
      <c r="Q12865" s="376"/>
      <c r="R12865" s="376"/>
    </row>
    <row r="12866" spans="1:18" ht="11">
      <c r="A12866" s="375"/>
      <c r="B12866" s="375"/>
      <c r="C12866" s="375"/>
      <c r="D12866" s="375"/>
      <c r="E12866" s="375"/>
      <c r="F12866" s="375"/>
      <c r="G12866" s="375"/>
      <c r="H12866" s="376"/>
      <c r="I12866" s="375"/>
      <c r="J12866" s="375"/>
      <c r="K12866" s="375"/>
      <c r="L12866" s="376"/>
      <c r="M12866" s="376"/>
      <c r="N12866" s="376"/>
      <c r="O12866" s="375"/>
      <c r="P12866" s="375"/>
      <c r="Q12866" s="376"/>
      <c r="R12866" s="376"/>
    </row>
    <row r="12867" spans="1:18" ht="11">
      <c r="A12867" s="375"/>
      <c r="B12867" s="375"/>
      <c r="C12867" s="375"/>
      <c r="D12867" s="375"/>
      <c r="E12867" s="375"/>
      <c r="F12867" s="375"/>
      <c r="G12867" s="375"/>
      <c r="H12867" s="376"/>
      <c r="I12867" s="375"/>
      <c r="J12867" s="375"/>
      <c r="K12867" s="375"/>
      <c r="L12867" s="376"/>
      <c r="M12867" s="376"/>
      <c r="N12867" s="376"/>
      <c r="O12867" s="375"/>
      <c r="P12867" s="375"/>
      <c r="Q12867" s="376"/>
      <c r="R12867" s="376"/>
    </row>
    <row r="12868" spans="1:18" ht="11">
      <c r="A12868" s="375"/>
      <c r="B12868" s="375"/>
      <c r="C12868" s="375"/>
      <c r="D12868" s="375"/>
      <c r="E12868" s="375"/>
      <c r="F12868" s="375"/>
      <c r="G12868" s="375"/>
      <c r="H12868" s="376"/>
      <c r="I12868" s="375"/>
      <c r="J12868" s="376"/>
      <c r="K12868" s="375"/>
      <c r="L12868" s="376"/>
      <c r="M12868" s="376"/>
      <c r="N12868" s="376"/>
      <c r="O12868" s="375"/>
      <c r="P12868" s="375"/>
      <c r="Q12868" s="376"/>
      <c r="R12868" s="376"/>
    </row>
    <row r="12869" spans="1:18" ht="11">
      <c r="A12869" s="375"/>
      <c r="B12869" s="375"/>
      <c r="C12869" s="375"/>
      <c r="D12869" s="375"/>
      <c r="E12869" s="375"/>
      <c r="F12869" s="375"/>
      <c r="G12869" s="375"/>
      <c r="H12869" s="376"/>
      <c r="I12869" s="375"/>
      <c r="J12869" s="375"/>
      <c r="K12869" s="375"/>
      <c r="L12869" s="376"/>
      <c r="M12869" s="376"/>
      <c r="N12869" s="376"/>
      <c r="O12869" s="375"/>
      <c r="P12869" s="375"/>
      <c r="Q12869" s="376"/>
      <c r="R12869" s="376"/>
    </row>
    <row r="12870" spans="1:18" ht="11">
      <c r="A12870" s="375"/>
      <c r="B12870" s="375"/>
      <c r="C12870" s="375"/>
      <c r="D12870" s="375"/>
      <c r="E12870" s="375"/>
      <c r="F12870" s="375"/>
      <c r="G12870" s="375"/>
      <c r="H12870" s="376"/>
      <c r="I12870" s="375"/>
      <c r="J12870" s="375"/>
      <c r="K12870" s="375"/>
      <c r="L12870" s="376"/>
      <c r="M12870" s="376"/>
      <c r="N12870" s="376"/>
      <c r="O12870" s="375"/>
      <c r="P12870" s="375"/>
      <c r="Q12870" s="376"/>
      <c r="R12870" s="376"/>
    </row>
    <row r="12871" spans="1:18" ht="11">
      <c r="A12871" s="375"/>
      <c r="B12871" s="375"/>
      <c r="C12871" s="375"/>
      <c r="D12871" s="375"/>
      <c r="E12871" s="375"/>
      <c r="F12871" s="375"/>
      <c r="G12871" s="375"/>
      <c r="H12871" s="376"/>
      <c r="I12871" s="375"/>
      <c r="J12871" s="375"/>
      <c r="K12871" s="375"/>
      <c r="L12871" s="376"/>
      <c r="M12871" s="376"/>
      <c r="N12871" s="376"/>
      <c r="O12871" s="375"/>
      <c r="P12871" s="375"/>
      <c r="Q12871" s="376"/>
      <c r="R12871" s="376"/>
    </row>
    <row r="12872" spans="1:18" ht="11">
      <c r="A12872" s="375"/>
      <c r="B12872" s="375"/>
      <c r="C12872" s="375"/>
      <c r="D12872" s="375"/>
      <c r="E12872" s="375"/>
      <c r="F12872" s="375"/>
      <c r="G12872" s="375"/>
      <c r="H12872" s="376"/>
      <c r="I12872" s="375"/>
      <c r="J12872" s="376"/>
      <c r="K12872" s="375"/>
      <c r="L12872" s="376"/>
      <c r="M12872" s="376"/>
      <c r="N12872" s="376"/>
      <c r="O12872" s="375"/>
      <c r="P12872" s="375"/>
      <c r="Q12872" s="376"/>
      <c r="R12872" s="376"/>
    </row>
    <row r="12873" spans="1:18" ht="11">
      <c r="A12873" s="375"/>
      <c r="B12873" s="375"/>
      <c r="C12873" s="375"/>
      <c r="D12873" s="375"/>
      <c r="E12873" s="375"/>
      <c r="F12873" s="375"/>
      <c r="G12873" s="375"/>
      <c r="H12873" s="376"/>
      <c r="I12873" s="375"/>
      <c r="J12873" s="375"/>
      <c r="K12873" s="375"/>
      <c r="L12873" s="376"/>
      <c r="M12873" s="376"/>
      <c r="N12873" s="376"/>
      <c r="O12873" s="375"/>
      <c r="P12873" s="375"/>
      <c r="Q12873" s="376"/>
      <c r="R12873" s="376"/>
    </row>
    <row r="12874" spans="1:18" ht="11">
      <c r="A12874" s="375"/>
      <c r="B12874" s="375"/>
      <c r="C12874" s="375"/>
      <c r="D12874" s="375"/>
      <c r="E12874" s="375"/>
      <c r="F12874" s="375"/>
      <c r="G12874" s="375"/>
      <c r="H12874" s="376"/>
      <c r="I12874" s="375"/>
      <c r="J12874" s="375"/>
      <c r="K12874" s="375"/>
      <c r="L12874" s="376"/>
      <c r="M12874" s="376"/>
      <c r="N12874" s="376"/>
      <c r="O12874" s="375"/>
      <c r="P12874" s="375"/>
      <c r="Q12874" s="376"/>
      <c r="R12874" s="376"/>
    </row>
    <row r="12875" spans="1:18" ht="11">
      <c r="A12875" s="375"/>
      <c r="B12875" s="375"/>
      <c r="C12875" s="375"/>
      <c r="D12875" s="375"/>
      <c r="E12875" s="375"/>
      <c r="F12875" s="375"/>
      <c r="G12875" s="375"/>
      <c r="H12875" s="376"/>
      <c r="I12875" s="375"/>
      <c r="J12875" s="376"/>
      <c r="K12875" s="375"/>
      <c r="L12875" s="376"/>
      <c r="M12875" s="376"/>
      <c r="N12875" s="376"/>
      <c r="O12875" s="375"/>
      <c r="P12875" s="375"/>
      <c r="Q12875" s="376"/>
      <c r="R12875" s="376"/>
    </row>
    <row r="12876" spans="1:18" ht="11">
      <c r="A12876" s="375"/>
      <c r="B12876" s="375"/>
      <c r="C12876" s="375"/>
      <c r="D12876" s="375"/>
      <c r="E12876" s="375"/>
      <c r="F12876" s="375"/>
      <c r="G12876" s="375"/>
      <c r="H12876" s="376"/>
      <c r="I12876" s="375"/>
      <c r="J12876" s="375"/>
      <c r="K12876" s="375"/>
      <c r="L12876" s="376"/>
      <c r="M12876" s="376"/>
      <c r="N12876" s="376"/>
      <c r="O12876" s="375"/>
      <c r="P12876" s="375"/>
      <c r="Q12876" s="376"/>
      <c r="R12876" s="376"/>
    </row>
    <row r="12877" spans="1:18" ht="11">
      <c r="A12877" s="375"/>
      <c r="B12877" s="375"/>
      <c r="C12877" s="375"/>
      <c r="D12877" s="375"/>
      <c r="E12877" s="375"/>
      <c r="F12877" s="375"/>
      <c r="G12877" s="375"/>
      <c r="H12877" s="376"/>
      <c r="I12877" s="375"/>
      <c r="J12877" s="375"/>
      <c r="K12877" s="375"/>
      <c r="L12877" s="376"/>
      <c r="M12877" s="376"/>
      <c r="N12877" s="376"/>
      <c r="O12877" s="375"/>
      <c r="P12877" s="375"/>
      <c r="Q12877" s="376"/>
      <c r="R12877" s="376"/>
    </row>
    <row r="12878" spans="1:18" ht="11">
      <c r="A12878" s="375"/>
      <c r="B12878" s="375"/>
      <c r="C12878" s="375"/>
      <c r="D12878" s="375"/>
      <c r="E12878" s="375"/>
      <c r="F12878" s="375"/>
      <c r="G12878" s="375"/>
      <c r="H12878" s="376"/>
      <c r="I12878" s="375"/>
      <c r="J12878" s="375"/>
      <c r="K12878" s="375"/>
      <c r="L12878" s="376"/>
      <c r="M12878" s="376"/>
      <c r="N12878" s="376"/>
      <c r="O12878" s="375"/>
      <c r="P12878" s="375"/>
      <c r="Q12878" s="376"/>
      <c r="R12878" s="376"/>
    </row>
    <row r="12879" spans="1:18" ht="11">
      <c r="A12879" s="375"/>
      <c r="B12879" s="375"/>
      <c r="C12879" s="375"/>
      <c r="D12879" s="375"/>
      <c r="E12879" s="375"/>
      <c r="F12879" s="375"/>
      <c r="G12879" s="375"/>
      <c r="H12879" s="376"/>
      <c r="I12879" s="375"/>
      <c r="J12879" s="376"/>
      <c r="K12879" s="375"/>
      <c r="L12879" s="376"/>
      <c r="M12879" s="376"/>
      <c r="N12879" s="376"/>
      <c r="O12879" s="376"/>
      <c r="P12879" s="375"/>
      <c r="Q12879" s="376"/>
      <c r="R12879" s="376"/>
    </row>
    <row r="12880" spans="1:18" ht="11">
      <c r="A12880" s="375"/>
      <c r="B12880" s="375"/>
      <c r="C12880" s="375"/>
      <c r="D12880" s="375"/>
      <c r="E12880" s="375"/>
      <c r="F12880" s="375"/>
      <c r="G12880" s="375"/>
      <c r="H12880" s="376"/>
      <c r="I12880" s="375"/>
      <c r="J12880" s="376"/>
      <c r="K12880" s="375"/>
      <c r="L12880" s="376"/>
      <c r="M12880" s="376"/>
      <c r="N12880" s="376"/>
      <c r="O12880" s="376"/>
      <c r="P12880" s="375"/>
      <c r="Q12880" s="376"/>
      <c r="R12880" s="376"/>
    </row>
    <row r="12881" spans="1:18" ht="11">
      <c r="A12881" s="375"/>
      <c r="B12881" s="375"/>
      <c r="C12881" s="375"/>
      <c r="D12881" s="375"/>
      <c r="E12881" s="375"/>
      <c r="F12881" s="375"/>
      <c r="G12881" s="375"/>
      <c r="H12881" s="376"/>
      <c r="I12881" s="375"/>
      <c r="J12881" s="375"/>
      <c r="K12881" s="375"/>
      <c r="L12881" s="376"/>
      <c r="M12881" s="376"/>
      <c r="N12881" s="376"/>
      <c r="O12881" s="375"/>
      <c r="P12881" s="375"/>
      <c r="Q12881" s="376"/>
      <c r="R12881" s="376"/>
    </row>
    <row r="12882" spans="1:18" ht="11">
      <c r="A12882" s="375"/>
      <c r="B12882" s="375"/>
      <c r="C12882" s="375"/>
      <c r="D12882" s="375"/>
      <c r="E12882" s="375"/>
      <c r="F12882" s="375"/>
      <c r="G12882" s="375"/>
      <c r="H12882" s="376"/>
      <c r="I12882" s="375"/>
      <c r="J12882" s="375"/>
      <c r="K12882" s="375"/>
      <c r="L12882" s="376"/>
      <c r="M12882" s="376"/>
      <c r="N12882" s="375"/>
      <c r="O12882" s="375"/>
      <c r="P12882" s="375"/>
      <c r="Q12882" s="376"/>
      <c r="R12882" s="375"/>
    </row>
    <row r="12883" spans="1:18" ht="11">
      <c r="A12883" s="375"/>
      <c r="B12883" s="375"/>
      <c r="C12883" s="375"/>
      <c r="D12883" s="375"/>
      <c r="E12883" s="375"/>
      <c r="F12883" s="375"/>
      <c r="G12883" s="375"/>
      <c r="H12883" s="376"/>
      <c r="I12883" s="375"/>
      <c r="J12883" s="375"/>
      <c r="K12883" s="375"/>
      <c r="L12883" s="376"/>
      <c r="M12883" s="376"/>
      <c r="N12883" s="376"/>
      <c r="O12883" s="375"/>
      <c r="P12883" s="375"/>
      <c r="Q12883" s="376"/>
      <c r="R12883" s="376"/>
    </row>
    <row r="12884" spans="1:18" ht="11">
      <c r="A12884" s="375"/>
      <c r="B12884" s="375"/>
      <c r="C12884" s="375"/>
      <c r="D12884" s="375"/>
      <c r="E12884" s="375"/>
      <c r="F12884" s="375"/>
      <c r="G12884" s="375"/>
      <c r="H12884" s="376"/>
      <c r="I12884" s="375"/>
      <c r="J12884" s="375"/>
      <c r="K12884" s="375"/>
      <c r="L12884" s="376"/>
      <c r="M12884" s="376"/>
      <c r="N12884" s="376"/>
      <c r="O12884" s="375"/>
      <c r="P12884" s="375"/>
      <c r="Q12884" s="376"/>
      <c r="R12884" s="376"/>
    </row>
    <row r="12885" spans="1:18" ht="11">
      <c r="A12885" s="375"/>
      <c r="B12885" s="375"/>
      <c r="C12885" s="375"/>
      <c r="D12885" s="375"/>
      <c r="E12885" s="375"/>
      <c r="F12885" s="375"/>
      <c r="G12885" s="375"/>
      <c r="H12885" s="376"/>
      <c r="I12885" s="375"/>
      <c r="J12885" s="375"/>
      <c r="K12885" s="375"/>
      <c r="L12885" s="376"/>
      <c r="M12885" s="376"/>
      <c r="N12885" s="376"/>
      <c r="O12885" s="375"/>
      <c r="P12885" s="375"/>
      <c r="Q12885" s="376"/>
      <c r="R12885" s="376"/>
    </row>
    <row r="12886" spans="1:18" ht="11">
      <c r="A12886" s="375"/>
      <c r="B12886" s="375"/>
      <c r="C12886" s="375"/>
      <c r="D12886" s="375"/>
      <c r="E12886" s="375"/>
      <c r="F12886" s="375"/>
      <c r="G12886" s="375"/>
      <c r="H12886" s="376"/>
      <c r="I12886" s="375"/>
      <c r="J12886" s="375"/>
      <c r="K12886" s="375"/>
      <c r="L12886" s="376"/>
      <c r="M12886" s="376"/>
      <c r="N12886" s="376"/>
      <c r="O12886" s="375"/>
      <c r="P12886" s="375"/>
      <c r="Q12886" s="376"/>
      <c r="R12886" s="376"/>
    </row>
    <row r="12887" spans="1:18" ht="11">
      <c r="A12887" s="375"/>
      <c r="B12887" s="375"/>
      <c r="C12887" s="375"/>
      <c r="D12887" s="375"/>
      <c r="E12887" s="375"/>
      <c r="F12887" s="375"/>
      <c r="G12887" s="375"/>
      <c r="H12887" s="376"/>
      <c r="I12887" s="375"/>
      <c r="J12887" s="375"/>
      <c r="K12887" s="375"/>
      <c r="L12887" s="376"/>
      <c r="M12887" s="376"/>
      <c r="N12887" s="376"/>
      <c r="O12887" s="375"/>
      <c r="P12887" s="375"/>
      <c r="Q12887" s="376"/>
      <c r="R12887" s="376"/>
    </row>
    <row r="12888" spans="1:18" ht="11">
      <c r="A12888" s="375"/>
      <c r="B12888" s="375"/>
      <c r="C12888" s="375"/>
      <c r="D12888" s="375"/>
      <c r="E12888" s="375"/>
      <c r="F12888" s="375"/>
      <c r="G12888" s="375"/>
      <c r="H12888" s="376"/>
      <c r="I12888" s="375"/>
      <c r="J12888" s="375"/>
      <c r="K12888" s="375"/>
      <c r="L12888" s="376"/>
      <c r="M12888" s="376"/>
      <c r="N12888" s="376"/>
      <c r="O12888" s="375"/>
      <c r="P12888" s="375"/>
      <c r="Q12888" s="376"/>
      <c r="R12888" s="376"/>
    </row>
    <row r="12889" spans="1:18" ht="11">
      <c r="A12889" s="375"/>
      <c r="B12889" s="375"/>
      <c r="C12889" s="375"/>
      <c r="D12889" s="375"/>
      <c r="E12889" s="375"/>
      <c r="F12889" s="375"/>
      <c r="G12889" s="375"/>
      <c r="H12889" s="376"/>
      <c r="I12889" s="375"/>
      <c r="J12889" s="375"/>
      <c r="K12889" s="375"/>
      <c r="L12889" s="376"/>
      <c r="M12889" s="376"/>
      <c r="N12889" s="376"/>
      <c r="O12889" s="375"/>
      <c r="P12889" s="375"/>
      <c r="Q12889" s="376"/>
      <c r="R12889" s="376"/>
    </row>
    <row r="12890" spans="1:18" ht="11">
      <c r="A12890" s="375"/>
      <c r="B12890" s="375"/>
      <c r="C12890" s="375"/>
      <c r="D12890" s="375"/>
      <c r="E12890" s="375"/>
      <c r="F12890" s="375"/>
      <c r="G12890" s="375"/>
      <c r="H12890" s="376"/>
      <c r="I12890" s="375"/>
      <c r="J12890" s="375"/>
      <c r="K12890" s="375"/>
      <c r="L12890" s="376"/>
      <c r="M12890" s="376"/>
      <c r="N12890" s="376"/>
      <c r="O12890" s="375"/>
      <c r="P12890" s="375"/>
      <c r="Q12890" s="376"/>
      <c r="R12890" s="376"/>
    </row>
    <row r="12891" spans="1:18" ht="11">
      <c r="A12891" s="375"/>
      <c r="B12891" s="375"/>
      <c r="C12891" s="375"/>
      <c r="D12891" s="375"/>
      <c r="E12891" s="375"/>
      <c r="F12891" s="375"/>
      <c r="G12891" s="375"/>
      <c r="H12891" s="376"/>
      <c r="I12891" s="375"/>
      <c r="J12891" s="375"/>
      <c r="K12891" s="375"/>
      <c r="L12891" s="376"/>
      <c r="M12891" s="376"/>
      <c r="N12891" s="376"/>
      <c r="O12891" s="375"/>
      <c r="P12891" s="375"/>
      <c r="Q12891" s="376"/>
      <c r="R12891" s="376"/>
    </row>
    <row r="12892" spans="1:18" ht="11">
      <c r="A12892" s="375"/>
      <c r="B12892" s="375"/>
      <c r="C12892" s="375"/>
      <c r="D12892" s="375"/>
      <c r="E12892" s="375"/>
      <c r="F12892" s="375"/>
      <c r="G12892" s="375"/>
      <c r="H12892" s="376"/>
      <c r="I12892" s="375"/>
      <c r="J12892" s="375"/>
      <c r="K12892" s="375"/>
      <c r="L12892" s="376"/>
      <c r="M12892" s="376"/>
      <c r="N12892" s="376"/>
      <c r="O12892" s="375"/>
      <c r="P12892" s="375"/>
      <c r="Q12892" s="376"/>
      <c r="R12892" s="376"/>
    </row>
    <row r="12893" spans="1:18" ht="11">
      <c r="A12893" s="375"/>
      <c r="B12893" s="375"/>
      <c r="C12893" s="375"/>
      <c r="D12893" s="375"/>
      <c r="E12893" s="375"/>
      <c r="F12893" s="375"/>
      <c r="G12893" s="375"/>
      <c r="H12893" s="376"/>
      <c r="I12893" s="375"/>
      <c r="J12893" s="375"/>
      <c r="K12893" s="375"/>
      <c r="L12893" s="376"/>
      <c r="M12893" s="376"/>
      <c r="N12893" s="376"/>
      <c r="O12893" s="375"/>
      <c r="P12893" s="375"/>
      <c r="Q12893" s="376"/>
      <c r="R12893" s="376"/>
    </row>
    <row r="12894" spans="1:18" ht="11">
      <c r="A12894" s="375"/>
      <c r="B12894" s="375"/>
      <c r="C12894" s="375"/>
      <c r="D12894" s="375"/>
      <c r="E12894" s="375"/>
      <c r="F12894" s="375"/>
      <c r="G12894" s="375"/>
      <c r="H12894" s="376"/>
      <c r="I12894" s="375"/>
      <c r="J12894" s="375"/>
      <c r="K12894" s="375"/>
      <c r="L12894" s="376"/>
      <c r="M12894" s="376"/>
      <c r="N12894" s="376"/>
      <c r="O12894" s="375"/>
      <c r="P12894" s="375"/>
      <c r="Q12894" s="376"/>
      <c r="R12894" s="376"/>
    </row>
    <row r="12895" spans="1:18" ht="11">
      <c r="A12895" s="375"/>
      <c r="B12895" s="375"/>
      <c r="C12895" s="375"/>
      <c r="D12895" s="375"/>
      <c r="E12895" s="375"/>
      <c r="F12895" s="375"/>
      <c r="G12895" s="375"/>
      <c r="H12895" s="376"/>
      <c r="I12895" s="375"/>
      <c r="J12895" s="375"/>
      <c r="K12895" s="375"/>
      <c r="L12895" s="376"/>
      <c r="M12895" s="376"/>
      <c r="N12895" s="375"/>
      <c r="O12895" s="375"/>
      <c r="P12895" s="375"/>
      <c r="Q12895" s="376"/>
      <c r="R12895" s="375"/>
    </row>
    <row r="12896" spans="1:18" ht="11">
      <c r="A12896" s="375"/>
      <c r="B12896" s="375"/>
      <c r="C12896" s="375"/>
      <c r="D12896" s="375"/>
      <c r="E12896" s="375"/>
      <c r="F12896" s="375"/>
      <c r="G12896" s="375"/>
      <c r="H12896" s="376"/>
      <c r="I12896" s="375"/>
      <c r="J12896" s="375"/>
      <c r="K12896" s="375"/>
      <c r="L12896" s="376"/>
      <c r="M12896" s="376"/>
      <c r="N12896" s="376"/>
      <c r="O12896" s="375"/>
      <c r="P12896" s="375"/>
      <c r="Q12896" s="376"/>
      <c r="R12896" s="376"/>
    </row>
    <row r="12897" spans="1:18" ht="11">
      <c r="A12897" s="375"/>
      <c r="B12897" s="375"/>
      <c r="C12897" s="375"/>
      <c r="D12897" s="375"/>
      <c r="E12897" s="375"/>
      <c r="F12897" s="375"/>
      <c r="G12897" s="375"/>
      <c r="H12897" s="376"/>
      <c r="I12897" s="375"/>
      <c r="J12897" s="375"/>
      <c r="K12897" s="375"/>
      <c r="L12897" s="376"/>
      <c r="M12897" s="376"/>
      <c r="N12897" s="376"/>
      <c r="O12897" s="375"/>
      <c r="P12897" s="375"/>
      <c r="Q12897" s="376"/>
      <c r="R12897" s="376"/>
    </row>
    <row r="12898" spans="1:18" ht="11">
      <c r="A12898" s="375"/>
      <c r="B12898" s="375"/>
      <c r="C12898" s="375"/>
      <c r="D12898" s="375"/>
      <c r="E12898" s="375"/>
      <c r="F12898" s="375"/>
      <c r="G12898" s="375"/>
      <c r="H12898" s="376"/>
      <c r="I12898" s="375"/>
      <c r="J12898" s="375"/>
      <c r="K12898" s="375"/>
      <c r="L12898" s="376"/>
      <c r="M12898" s="376"/>
      <c r="N12898" s="376"/>
      <c r="O12898" s="375"/>
      <c r="P12898" s="375"/>
      <c r="Q12898" s="376"/>
      <c r="R12898" s="376"/>
    </row>
    <row r="12899" spans="1:18" ht="11">
      <c r="A12899" s="375"/>
      <c r="B12899" s="375"/>
      <c r="C12899" s="375"/>
      <c r="D12899" s="375"/>
      <c r="E12899" s="375"/>
      <c r="F12899" s="375"/>
      <c r="G12899" s="375"/>
      <c r="H12899" s="376"/>
      <c r="I12899" s="375"/>
      <c r="J12899" s="375"/>
      <c r="K12899" s="375"/>
      <c r="L12899" s="376"/>
      <c r="M12899" s="376"/>
      <c r="N12899" s="376"/>
      <c r="O12899" s="375"/>
      <c r="P12899" s="375"/>
      <c r="Q12899" s="376"/>
      <c r="R12899" s="376"/>
    </row>
    <row r="12900" spans="1:18" ht="11">
      <c r="A12900" s="375"/>
      <c r="B12900" s="375"/>
      <c r="C12900" s="375"/>
      <c r="D12900" s="375"/>
      <c r="E12900" s="375"/>
      <c r="F12900" s="375"/>
      <c r="G12900" s="375"/>
      <c r="H12900" s="376"/>
      <c r="I12900" s="375"/>
      <c r="J12900" s="375"/>
      <c r="K12900" s="375"/>
      <c r="L12900" s="376"/>
      <c r="M12900" s="376"/>
      <c r="N12900" s="376"/>
      <c r="O12900" s="375"/>
      <c r="P12900" s="375"/>
      <c r="Q12900" s="376"/>
      <c r="R12900" s="376"/>
    </row>
    <row r="12901" spans="1:18" ht="11">
      <c r="A12901" s="375"/>
      <c r="B12901" s="375"/>
      <c r="C12901" s="375"/>
      <c r="D12901" s="375"/>
      <c r="E12901" s="375"/>
      <c r="F12901" s="375"/>
      <c r="G12901" s="375"/>
      <c r="H12901" s="376"/>
      <c r="I12901" s="375"/>
      <c r="J12901" s="375"/>
      <c r="K12901" s="375"/>
      <c r="L12901" s="376"/>
      <c r="M12901" s="376"/>
      <c r="N12901" s="376"/>
      <c r="O12901" s="375"/>
      <c r="P12901" s="375"/>
      <c r="Q12901" s="376"/>
      <c r="R12901" s="376"/>
    </row>
    <row r="12902" spans="1:18" ht="11">
      <c r="A12902" s="375"/>
      <c r="B12902" s="375"/>
      <c r="C12902" s="375"/>
      <c r="D12902" s="375"/>
      <c r="E12902" s="375"/>
      <c r="F12902" s="375"/>
      <c r="G12902" s="375"/>
      <c r="H12902" s="376"/>
      <c r="I12902" s="375"/>
      <c r="J12902" s="375"/>
      <c r="K12902" s="375"/>
      <c r="L12902" s="376"/>
      <c r="M12902" s="376"/>
      <c r="N12902" s="375"/>
      <c r="O12902" s="375"/>
      <c r="P12902" s="375"/>
      <c r="Q12902" s="376"/>
      <c r="R12902" s="375"/>
    </row>
    <row r="12903" spans="1:18" ht="11">
      <c r="A12903" s="375"/>
      <c r="B12903" s="375"/>
      <c r="C12903" s="375"/>
      <c r="D12903" s="375"/>
      <c r="E12903" s="375"/>
      <c r="F12903" s="375"/>
      <c r="G12903" s="375"/>
      <c r="H12903" s="376"/>
      <c r="I12903" s="375"/>
      <c r="J12903" s="376"/>
      <c r="K12903" s="375"/>
      <c r="L12903" s="376"/>
      <c r="M12903" s="376"/>
      <c r="N12903" s="376"/>
      <c r="O12903" s="376"/>
      <c r="P12903" s="375"/>
      <c r="Q12903" s="376"/>
      <c r="R12903" s="376"/>
    </row>
    <row r="12904" spans="1:18" ht="11">
      <c r="A12904" s="375"/>
      <c r="B12904" s="375"/>
      <c r="C12904" s="375"/>
      <c r="D12904" s="375"/>
      <c r="E12904" s="375"/>
      <c r="F12904" s="375"/>
      <c r="G12904" s="375"/>
      <c r="H12904" s="376"/>
      <c r="I12904" s="375"/>
      <c r="J12904" s="375"/>
      <c r="K12904" s="375"/>
      <c r="L12904" s="376"/>
      <c r="M12904" s="376"/>
      <c r="N12904" s="376"/>
      <c r="O12904" s="375"/>
      <c r="P12904" s="375"/>
      <c r="Q12904" s="376"/>
      <c r="R12904" s="376"/>
    </row>
    <row r="12905" spans="1:18" ht="11">
      <c r="A12905" s="375"/>
      <c r="B12905" s="375"/>
      <c r="C12905" s="375"/>
      <c r="D12905" s="375"/>
      <c r="E12905" s="375"/>
      <c r="F12905" s="375"/>
      <c r="G12905" s="375"/>
      <c r="H12905" s="376"/>
      <c r="I12905" s="375"/>
      <c r="J12905" s="376"/>
      <c r="K12905" s="375"/>
      <c r="L12905" s="376"/>
      <c r="M12905" s="376"/>
      <c r="N12905" s="376"/>
      <c r="O12905" s="376"/>
      <c r="P12905" s="375"/>
      <c r="Q12905" s="376"/>
      <c r="R12905" s="376"/>
    </row>
    <row r="12906" spans="1:18" ht="11">
      <c r="A12906" s="375"/>
      <c r="B12906" s="375"/>
      <c r="C12906" s="375"/>
      <c r="D12906" s="375"/>
      <c r="E12906" s="375"/>
      <c r="F12906" s="375"/>
      <c r="G12906" s="375"/>
      <c r="H12906" s="376"/>
      <c r="I12906" s="375"/>
      <c r="J12906" s="375"/>
      <c r="K12906" s="375"/>
      <c r="L12906" s="376"/>
      <c r="M12906" s="376"/>
      <c r="N12906" s="376"/>
      <c r="O12906" s="375"/>
      <c r="P12906" s="375"/>
      <c r="Q12906" s="376"/>
      <c r="R12906" s="375"/>
    </row>
    <row r="12907" spans="1:18" ht="11">
      <c r="A12907" s="375"/>
      <c r="B12907" s="375"/>
      <c r="C12907" s="375"/>
      <c r="D12907" s="375"/>
      <c r="E12907" s="375"/>
      <c r="F12907" s="375"/>
      <c r="G12907" s="375"/>
      <c r="H12907" s="376"/>
      <c r="I12907" s="375"/>
      <c r="J12907" s="375"/>
      <c r="K12907" s="375"/>
      <c r="L12907" s="376"/>
      <c r="M12907" s="376"/>
      <c r="N12907" s="376"/>
      <c r="O12907" s="375"/>
      <c r="P12907" s="375"/>
      <c r="Q12907" s="376"/>
      <c r="R12907" s="376"/>
    </row>
    <row r="12908" spans="1:18" ht="11">
      <c r="A12908" s="375"/>
      <c r="B12908" s="375"/>
      <c r="C12908" s="375"/>
      <c r="D12908" s="375"/>
      <c r="E12908" s="375"/>
      <c r="F12908" s="375"/>
      <c r="G12908" s="375"/>
      <c r="H12908" s="376"/>
      <c r="I12908" s="375"/>
      <c r="J12908" s="375"/>
      <c r="K12908" s="375"/>
      <c r="L12908" s="376"/>
      <c r="M12908" s="376"/>
      <c r="N12908" s="376"/>
      <c r="O12908" s="375"/>
      <c r="P12908" s="375"/>
      <c r="Q12908" s="376"/>
      <c r="R12908" s="376"/>
    </row>
    <row r="12909" spans="1:18" ht="11">
      <c r="A12909" s="375"/>
      <c r="B12909" s="375"/>
      <c r="C12909" s="375"/>
      <c r="D12909" s="375"/>
      <c r="E12909" s="375"/>
      <c r="F12909" s="375"/>
      <c r="G12909" s="375"/>
      <c r="H12909" s="376"/>
      <c r="I12909" s="375"/>
      <c r="J12909" s="375"/>
      <c r="K12909" s="375"/>
      <c r="L12909" s="376"/>
      <c r="M12909" s="376"/>
      <c r="N12909" s="376"/>
      <c r="O12909" s="375"/>
      <c r="P12909" s="375"/>
      <c r="Q12909" s="376"/>
      <c r="R12909" s="376"/>
    </row>
    <row r="12910" spans="1:18" ht="11">
      <c r="A12910" s="375"/>
      <c r="B12910" s="375"/>
      <c r="C12910" s="375"/>
      <c r="D12910" s="375"/>
      <c r="E12910" s="375"/>
      <c r="F12910" s="375"/>
      <c r="G12910" s="375"/>
      <c r="H12910" s="376"/>
      <c r="I12910" s="375"/>
      <c r="J12910" s="375"/>
      <c r="K12910" s="375"/>
      <c r="L12910" s="376"/>
      <c r="M12910" s="376"/>
      <c r="N12910" s="376"/>
      <c r="O12910" s="375"/>
      <c r="P12910" s="375"/>
      <c r="Q12910" s="376"/>
      <c r="R12910" s="376"/>
    </row>
    <row r="12911" spans="1:18" ht="11">
      <c r="A12911" s="375"/>
      <c r="B12911" s="375"/>
      <c r="C12911" s="375"/>
      <c r="D12911" s="375"/>
      <c r="E12911" s="375"/>
      <c r="F12911" s="375"/>
      <c r="G12911" s="375"/>
      <c r="H12911" s="376"/>
      <c r="I12911" s="375"/>
      <c r="J12911" s="375"/>
      <c r="K12911" s="375"/>
      <c r="L12911" s="376"/>
      <c r="M12911" s="376"/>
      <c r="N12911" s="376"/>
      <c r="O12911" s="375"/>
      <c r="P12911" s="375"/>
      <c r="Q12911" s="376"/>
      <c r="R12911" s="376"/>
    </row>
    <row r="12912" spans="1:18" ht="11">
      <c r="A12912" s="375"/>
      <c r="B12912" s="375"/>
      <c r="C12912" s="375"/>
      <c r="D12912" s="375"/>
      <c r="E12912" s="375"/>
      <c r="F12912" s="375"/>
      <c r="G12912" s="375"/>
      <c r="H12912" s="376"/>
      <c r="I12912" s="375"/>
      <c r="J12912" s="375"/>
      <c r="K12912" s="375"/>
      <c r="L12912" s="376"/>
      <c r="M12912" s="376"/>
      <c r="N12912" s="376"/>
      <c r="O12912" s="375"/>
      <c r="P12912" s="375"/>
      <c r="Q12912" s="376"/>
      <c r="R12912" s="376"/>
    </row>
    <row r="12913" spans="1:18" ht="11">
      <c r="A12913" s="375"/>
      <c r="B12913" s="375"/>
      <c r="C12913" s="375"/>
      <c r="D12913" s="375"/>
      <c r="E12913" s="375"/>
      <c r="F12913" s="375"/>
      <c r="G12913" s="375"/>
      <c r="H12913" s="376"/>
      <c r="I12913" s="375"/>
      <c r="J12913" s="375"/>
      <c r="K12913" s="375"/>
      <c r="L12913" s="376"/>
      <c r="M12913" s="376"/>
      <c r="N12913" s="376"/>
      <c r="O12913" s="375"/>
      <c r="P12913" s="375"/>
      <c r="Q12913" s="376"/>
      <c r="R12913" s="376"/>
    </row>
    <row r="12914" spans="1:18" ht="11">
      <c r="A12914" s="375"/>
      <c r="B12914" s="375"/>
      <c r="C12914" s="375"/>
      <c r="D12914" s="375"/>
      <c r="E12914" s="375"/>
      <c r="F12914" s="375"/>
      <c r="G12914" s="375"/>
      <c r="H12914" s="376"/>
      <c r="I12914" s="375"/>
      <c r="J12914" s="375"/>
      <c r="K12914" s="375"/>
      <c r="L12914" s="376"/>
      <c r="M12914" s="376"/>
      <c r="N12914" s="376"/>
      <c r="O12914" s="375"/>
      <c r="P12914" s="375"/>
      <c r="Q12914" s="376"/>
      <c r="R12914" s="375"/>
    </row>
    <row r="12915" spans="1:18" ht="11">
      <c r="A12915" s="375"/>
      <c r="B12915" s="375"/>
      <c r="C12915" s="375"/>
      <c r="D12915" s="375"/>
      <c r="E12915" s="375"/>
      <c r="F12915" s="375"/>
      <c r="G12915" s="375"/>
      <c r="H12915" s="376"/>
      <c r="I12915" s="375"/>
      <c r="J12915" s="375"/>
      <c r="K12915" s="375"/>
      <c r="L12915" s="376"/>
      <c r="M12915" s="376"/>
      <c r="N12915" s="376"/>
      <c r="O12915" s="375"/>
      <c r="P12915" s="375"/>
      <c r="Q12915" s="376"/>
      <c r="R12915" s="376"/>
    </row>
    <row r="12916" spans="1:18" ht="11">
      <c r="A12916" s="375"/>
      <c r="B12916" s="375"/>
      <c r="C12916" s="375"/>
      <c r="D12916" s="375"/>
      <c r="E12916" s="375"/>
      <c r="F12916" s="375"/>
      <c r="G12916" s="375"/>
      <c r="H12916" s="376"/>
      <c r="I12916" s="375"/>
      <c r="J12916" s="375"/>
      <c r="K12916" s="375"/>
      <c r="L12916" s="376"/>
      <c r="M12916" s="376"/>
      <c r="N12916" s="375"/>
      <c r="O12916" s="375"/>
      <c r="P12916" s="375"/>
      <c r="Q12916" s="376"/>
      <c r="R12916" s="375"/>
    </row>
    <row r="12917" spans="1:18" ht="11">
      <c r="A12917" s="375"/>
      <c r="B12917" s="375"/>
      <c r="C12917" s="375"/>
      <c r="D12917" s="375"/>
      <c r="E12917" s="375"/>
      <c r="F12917" s="375"/>
      <c r="G12917" s="375"/>
      <c r="H12917" s="376"/>
      <c r="I12917" s="375"/>
      <c r="J12917" s="375"/>
      <c r="K12917" s="375"/>
      <c r="L12917" s="376"/>
      <c r="M12917" s="376"/>
      <c r="N12917" s="376"/>
      <c r="O12917" s="375"/>
      <c r="P12917" s="375"/>
      <c r="Q12917" s="376"/>
      <c r="R12917" s="376"/>
    </row>
    <row r="12918" spans="1:18" ht="11">
      <c r="A12918" s="375"/>
      <c r="B12918" s="375"/>
      <c r="C12918" s="375"/>
      <c r="D12918" s="375"/>
      <c r="E12918" s="375"/>
      <c r="F12918" s="375"/>
      <c r="G12918" s="375"/>
      <c r="H12918" s="376"/>
      <c r="I12918" s="375"/>
      <c r="J12918" s="375"/>
      <c r="K12918" s="375"/>
      <c r="L12918" s="376"/>
      <c r="M12918" s="376"/>
      <c r="N12918" s="376"/>
      <c r="O12918" s="375"/>
      <c r="P12918" s="375"/>
      <c r="Q12918" s="376"/>
      <c r="R12918" s="376"/>
    </row>
    <row r="12919" spans="1:18" ht="11">
      <c r="A12919" s="375"/>
      <c r="B12919" s="375"/>
      <c r="C12919" s="375"/>
      <c r="D12919" s="375"/>
      <c r="E12919" s="375"/>
      <c r="F12919" s="375"/>
      <c r="G12919" s="375"/>
      <c r="H12919" s="376"/>
      <c r="I12919" s="375"/>
      <c r="J12919" s="375"/>
      <c r="K12919" s="375"/>
      <c r="L12919" s="376"/>
      <c r="M12919" s="376"/>
      <c r="N12919" s="375"/>
      <c r="O12919" s="375"/>
      <c r="P12919" s="375"/>
      <c r="Q12919" s="376"/>
      <c r="R12919" s="375"/>
    </row>
    <row r="12920" spans="1:18" ht="11">
      <c r="A12920" s="375"/>
      <c r="B12920" s="375"/>
      <c r="C12920" s="375"/>
      <c r="D12920" s="375"/>
      <c r="E12920" s="375"/>
      <c r="F12920" s="375"/>
      <c r="G12920" s="375"/>
      <c r="H12920" s="376"/>
      <c r="I12920" s="375"/>
      <c r="J12920" s="376"/>
      <c r="K12920" s="375"/>
      <c r="L12920" s="376"/>
      <c r="M12920" s="376"/>
      <c r="N12920" s="376"/>
      <c r="O12920" s="376"/>
      <c r="P12920" s="375"/>
      <c r="Q12920" s="376"/>
      <c r="R12920" s="375"/>
    </row>
    <row r="12921" spans="1:18" ht="11">
      <c r="A12921" s="375"/>
      <c r="B12921" s="375"/>
      <c r="C12921" s="375"/>
      <c r="D12921" s="375"/>
      <c r="E12921" s="375"/>
      <c r="F12921" s="375"/>
      <c r="G12921" s="375"/>
      <c r="H12921" s="376"/>
      <c r="I12921" s="375"/>
      <c r="J12921" s="376"/>
      <c r="K12921" s="375"/>
      <c r="L12921" s="376"/>
      <c r="M12921" s="376"/>
      <c r="N12921" s="376"/>
      <c r="O12921" s="376"/>
      <c r="P12921" s="375"/>
      <c r="Q12921" s="376"/>
      <c r="R12921" s="376"/>
    </row>
    <row r="12922" spans="1:18" ht="11">
      <c r="A12922" s="375"/>
      <c r="B12922" s="375"/>
      <c r="C12922" s="375"/>
      <c r="D12922" s="375"/>
      <c r="E12922" s="375"/>
      <c r="F12922" s="375"/>
      <c r="G12922" s="375"/>
      <c r="H12922" s="376"/>
      <c r="I12922" s="375"/>
      <c r="J12922" s="375"/>
      <c r="K12922" s="375"/>
      <c r="L12922" s="376"/>
      <c r="M12922" s="376"/>
      <c r="N12922" s="376"/>
      <c r="O12922" s="375"/>
      <c r="P12922" s="375"/>
      <c r="Q12922" s="376"/>
      <c r="R12922" s="376"/>
    </row>
    <row r="12923" spans="1:18" ht="11">
      <c r="A12923" s="375"/>
      <c r="B12923" s="375"/>
      <c r="C12923" s="375"/>
      <c r="D12923" s="375"/>
      <c r="E12923" s="375"/>
      <c r="F12923" s="375"/>
      <c r="G12923" s="375"/>
      <c r="H12923" s="376"/>
      <c r="I12923" s="375"/>
      <c r="J12923" s="375"/>
      <c r="K12923" s="375"/>
      <c r="L12923" s="376"/>
      <c r="M12923" s="376"/>
      <c r="N12923" s="375"/>
      <c r="O12923" s="375"/>
      <c r="P12923" s="375"/>
      <c r="Q12923" s="376"/>
      <c r="R12923" s="375"/>
    </row>
    <row r="12924" spans="1:18" ht="11">
      <c r="A12924" s="375"/>
      <c r="B12924" s="375"/>
      <c r="C12924" s="375"/>
      <c r="D12924" s="375"/>
      <c r="E12924" s="375"/>
      <c r="F12924" s="375"/>
      <c r="G12924" s="375"/>
      <c r="H12924" s="376"/>
      <c r="I12924" s="375"/>
      <c r="J12924" s="375"/>
      <c r="K12924" s="375"/>
      <c r="L12924" s="376"/>
      <c r="M12924" s="376"/>
      <c r="N12924" s="375"/>
      <c r="O12924" s="375"/>
      <c r="P12924" s="375"/>
      <c r="Q12924" s="376"/>
      <c r="R12924" s="375"/>
    </row>
    <row r="12925" spans="1:18" ht="11">
      <c r="A12925" s="375"/>
      <c r="B12925" s="375"/>
      <c r="C12925" s="375"/>
      <c r="D12925" s="375"/>
      <c r="E12925" s="375"/>
      <c r="F12925" s="375"/>
      <c r="G12925" s="375"/>
      <c r="H12925" s="376"/>
      <c r="I12925" s="375"/>
      <c r="J12925" s="375"/>
      <c r="K12925" s="375"/>
      <c r="L12925" s="376"/>
      <c r="M12925" s="376"/>
      <c r="N12925" s="375"/>
      <c r="O12925" s="375"/>
      <c r="P12925" s="375"/>
      <c r="Q12925" s="376"/>
      <c r="R12925" s="375"/>
    </row>
    <row r="12926" spans="1:18" ht="11">
      <c r="A12926" s="375"/>
      <c r="B12926" s="375"/>
      <c r="C12926" s="375"/>
      <c r="D12926" s="375"/>
      <c r="E12926" s="375"/>
      <c r="F12926" s="375"/>
      <c r="G12926" s="375"/>
      <c r="H12926" s="376"/>
      <c r="I12926" s="375"/>
      <c r="J12926" s="375"/>
      <c r="K12926" s="375"/>
      <c r="L12926" s="376"/>
      <c r="M12926" s="376"/>
      <c r="N12926" s="376"/>
      <c r="O12926" s="375"/>
      <c r="P12926" s="375"/>
      <c r="Q12926" s="376"/>
      <c r="R12926" s="376"/>
    </row>
    <row r="12927" spans="1:18" ht="11">
      <c r="A12927" s="375"/>
      <c r="B12927" s="375"/>
      <c r="C12927" s="375"/>
      <c r="D12927" s="375"/>
      <c r="E12927" s="375"/>
      <c r="F12927" s="375"/>
      <c r="G12927" s="375"/>
      <c r="H12927" s="376"/>
      <c r="I12927" s="375"/>
      <c r="J12927" s="375"/>
      <c r="K12927" s="375"/>
      <c r="L12927" s="376"/>
      <c r="M12927" s="376"/>
      <c r="N12927" s="376"/>
      <c r="O12927" s="375"/>
      <c r="P12927" s="375"/>
      <c r="Q12927" s="376"/>
      <c r="R12927" s="376"/>
    </row>
    <row r="12928" spans="1:18" ht="11">
      <c r="A12928" s="375"/>
      <c r="B12928" s="375"/>
      <c r="C12928" s="375"/>
      <c r="D12928" s="375"/>
      <c r="E12928" s="375"/>
      <c r="F12928" s="375"/>
      <c r="G12928" s="375"/>
      <c r="H12928" s="376"/>
      <c r="I12928" s="375"/>
      <c r="J12928" s="376"/>
      <c r="K12928" s="375"/>
      <c r="L12928" s="376"/>
      <c r="M12928" s="376"/>
      <c r="N12928" s="376"/>
      <c r="O12928" s="376"/>
      <c r="P12928" s="375"/>
      <c r="Q12928" s="376"/>
      <c r="R12928" s="376"/>
    </row>
    <row r="12929" spans="1:18" ht="11">
      <c r="A12929" s="375"/>
      <c r="B12929" s="375"/>
      <c r="C12929" s="375"/>
      <c r="D12929" s="375"/>
      <c r="E12929" s="375"/>
      <c r="F12929" s="375"/>
      <c r="G12929" s="375"/>
      <c r="H12929" s="376"/>
      <c r="I12929" s="375"/>
      <c r="J12929" s="376"/>
      <c r="K12929" s="375"/>
      <c r="L12929" s="376"/>
      <c r="M12929" s="376"/>
      <c r="N12929" s="376"/>
      <c r="O12929" s="376"/>
      <c r="P12929" s="375"/>
      <c r="Q12929" s="376"/>
      <c r="R12929" s="376"/>
    </row>
    <row r="12930" spans="1:18" ht="11">
      <c r="A12930" s="375"/>
      <c r="B12930" s="375"/>
      <c r="C12930" s="375"/>
      <c r="D12930" s="375"/>
      <c r="E12930" s="375"/>
      <c r="F12930" s="375"/>
      <c r="G12930" s="375"/>
      <c r="H12930" s="376"/>
      <c r="I12930" s="375"/>
      <c r="J12930" s="376"/>
      <c r="K12930" s="375"/>
      <c r="L12930" s="376"/>
      <c r="M12930" s="376"/>
      <c r="N12930" s="376"/>
      <c r="O12930" s="376"/>
      <c r="P12930" s="375"/>
      <c r="Q12930" s="376"/>
      <c r="R12930" s="376"/>
    </row>
    <row r="12931" spans="1:18" ht="11">
      <c r="A12931" s="375"/>
      <c r="B12931" s="375"/>
      <c r="C12931" s="375"/>
      <c r="D12931" s="375"/>
      <c r="E12931" s="375"/>
      <c r="F12931" s="375"/>
      <c r="G12931" s="375"/>
      <c r="H12931" s="376"/>
      <c r="I12931" s="375"/>
      <c r="J12931" s="375"/>
      <c r="K12931" s="375"/>
      <c r="L12931" s="376"/>
      <c r="M12931" s="376"/>
      <c r="N12931" s="376"/>
      <c r="O12931" s="375"/>
      <c r="P12931" s="375"/>
      <c r="Q12931" s="376"/>
      <c r="R12931" s="376"/>
    </row>
    <row r="12932" spans="1:18" ht="11">
      <c r="A12932" s="375"/>
      <c r="B12932" s="375"/>
      <c r="C12932" s="375"/>
      <c r="D12932" s="375"/>
      <c r="E12932" s="375"/>
      <c r="F12932" s="375"/>
      <c r="G12932" s="375"/>
      <c r="H12932" s="376"/>
      <c r="I12932" s="375"/>
      <c r="J12932" s="375"/>
      <c r="K12932" s="375"/>
      <c r="L12932" s="376"/>
      <c r="M12932" s="376"/>
      <c r="N12932" s="376"/>
      <c r="O12932" s="375"/>
      <c r="P12932" s="375"/>
      <c r="Q12932" s="376"/>
      <c r="R12932" s="376"/>
    </row>
    <row r="12933" spans="1:18" ht="11">
      <c r="A12933" s="375"/>
      <c r="B12933" s="375"/>
      <c r="C12933" s="375"/>
      <c r="D12933" s="375"/>
      <c r="E12933" s="375"/>
      <c r="F12933" s="375"/>
      <c r="G12933" s="375"/>
      <c r="H12933" s="376"/>
      <c r="I12933" s="375"/>
      <c r="J12933" s="375"/>
      <c r="K12933" s="375"/>
      <c r="L12933" s="376"/>
      <c r="M12933" s="376"/>
      <c r="N12933" s="376"/>
      <c r="O12933" s="375"/>
      <c r="P12933" s="375"/>
      <c r="Q12933" s="376"/>
      <c r="R12933" s="376"/>
    </row>
    <row r="12934" spans="1:18" ht="11">
      <c r="A12934" s="375"/>
      <c r="B12934" s="375"/>
      <c r="C12934" s="375"/>
      <c r="D12934" s="375"/>
      <c r="E12934" s="375"/>
      <c r="F12934" s="375"/>
      <c r="G12934" s="375"/>
      <c r="H12934" s="376"/>
      <c r="I12934" s="375"/>
      <c r="J12934" s="375"/>
      <c r="K12934" s="375"/>
      <c r="L12934" s="376"/>
      <c r="M12934" s="376"/>
      <c r="N12934" s="376"/>
      <c r="O12934" s="375"/>
      <c r="P12934" s="375"/>
      <c r="Q12934" s="376"/>
      <c r="R12934" s="376"/>
    </row>
    <row r="12935" spans="1:18" ht="11">
      <c r="A12935" s="375"/>
      <c r="B12935" s="375"/>
      <c r="C12935" s="375"/>
      <c r="D12935" s="375"/>
      <c r="E12935" s="375"/>
      <c r="F12935" s="375"/>
      <c r="G12935" s="375"/>
      <c r="H12935" s="376"/>
      <c r="I12935" s="375"/>
      <c r="J12935" s="375"/>
      <c r="K12935" s="375"/>
      <c r="L12935" s="376"/>
      <c r="M12935" s="376"/>
      <c r="N12935" s="376"/>
      <c r="O12935" s="375"/>
      <c r="P12935" s="375"/>
      <c r="Q12935" s="376"/>
      <c r="R12935" s="376"/>
    </row>
    <row r="12936" spans="1:18" ht="11">
      <c r="A12936" s="375"/>
      <c r="B12936" s="375"/>
      <c r="C12936" s="375"/>
      <c r="D12936" s="375"/>
      <c r="E12936" s="375"/>
      <c r="F12936" s="375"/>
      <c r="G12936" s="375"/>
      <c r="H12936" s="376"/>
      <c r="I12936" s="375"/>
      <c r="J12936" s="375"/>
      <c r="K12936" s="375"/>
      <c r="L12936" s="376"/>
      <c r="M12936" s="376"/>
      <c r="N12936" s="376"/>
      <c r="O12936" s="375"/>
      <c r="P12936" s="375"/>
      <c r="Q12936" s="376"/>
      <c r="R12936" s="376"/>
    </row>
    <row r="12937" spans="1:18" ht="11">
      <c r="A12937" s="375"/>
      <c r="B12937" s="375"/>
      <c r="C12937" s="375"/>
      <c r="D12937" s="375"/>
      <c r="E12937" s="375"/>
      <c r="F12937" s="375"/>
      <c r="G12937" s="375"/>
      <c r="H12937" s="376"/>
      <c r="I12937" s="375"/>
      <c r="J12937" s="375"/>
      <c r="K12937" s="375"/>
      <c r="L12937" s="376"/>
      <c r="M12937" s="376"/>
      <c r="N12937" s="376"/>
      <c r="O12937" s="375"/>
      <c r="P12937" s="375"/>
      <c r="Q12937" s="376"/>
      <c r="R12937" s="376"/>
    </row>
    <row r="12938" spans="1:18" ht="11">
      <c r="A12938" s="375"/>
      <c r="B12938" s="375"/>
      <c r="C12938" s="375"/>
      <c r="D12938" s="375"/>
      <c r="E12938" s="375"/>
      <c r="F12938" s="375"/>
      <c r="G12938" s="375"/>
      <c r="H12938" s="376"/>
      <c r="I12938" s="375"/>
      <c r="J12938" s="375"/>
      <c r="K12938" s="375"/>
      <c r="L12938" s="376"/>
      <c r="M12938" s="376"/>
      <c r="N12938" s="376"/>
      <c r="O12938" s="375"/>
      <c r="P12938" s="375"/>
      <c r="Q12938" s="376"/>
      <c r="R12938" s="376"/>
    </row>
    <row r="12939" spans="1:18" ht="11">
      <c r="A12939" s="375"/>
      <c r="B12939" s="375"/>
      <c r="C12939" s="375"/>
      <c r="D12939" s="375"/>
      <c r="E12939" s="375"/>
      <c r="F12939" s="375"/>
      <c r="G12939" s="375"/>
      <c r="H12939" s="376"/>
      <c r="I12939" s="375"/>
      <c r="J12939" s="375"/>
      <c r="K12939" s="375"/>
      <c r="L12939" s="376"/>
      <c r="M12939" s="376"/>
      <c r="N12939" s="376"/>
      <c r="O12939" s="375"/>
      <c r="P12939" s="375"/>
      <c r="Q12939" s="376"/>
      <c r="R12939" s="376"/>
    </row>
    <row r="12940" spans="1:18" ht="11">
      <c r="A12940" s="375"/>
      <c r="B12940" s="375"/>
      <c r="C12940" s="375"/>
      <c r="D12940" s="375"/>
      <c r="E12940" s="375"/>
      <c r="F12940" s="375"/>
      <c r="G12940" s="375"/>
      <c r="H12940" s="376"/>
      <c r="I12940" s="375"/>
      <c r="J12940" s="375"/>
      <c r="K12940" s="375"/>
      <c r="L12940" s="376"/>
      <c r="M12940" s="376"/>
      <c r="N12940" s="376"/>
      <c r="O12940" s="375"/>
      <c r="P12940" s="375"/>
      <c r="Q12940" s="376"/>
      <c r="R12940" s="376"/>
    </row>
    <row r="12941" spans="1:18" ht="11">
      <c r="A12941" s="375"/>
      <c r="B12941" s="375"/>
      <c r="C12941" s="375"/>
      <c r="D12941" s="375"/>
      <c r="E12941" s="375"/>
      <c r="F12941" s="375"/>
      <c r="G12941" s="375"/>
      <c r="H12941" s="376"/>
      <c r="I12941" s="375"/>
      <c r="J12941" s="375"/>
      <c r="K12941" s="375"/>
      <c r="L12941" s="376"/>
      <c r="M12941" s="376"/>
      <c r="N12941" s="376"/>
      <c r="O12941" s="375"/>
      <c r="P12941" s="375"/>
      <c r="Q12941" s="376"/>
      <c r="R12941" s="376"/>
    </row>
    <row r="12942" spans="1:18" ht="11">
      <c r="A12942" s="375"/>
      <c r="B12942" s="375"/>
      <c r="C12942" s="375"/>
      <c r="D12942" s="375"/>
      <c r="E12942" s="375"/>
      <c r="F12942" s="375"/>
      <c r="G12942" s="375"/>
      <c r="H12942" s="376"/>
      <c r="I12942" s="375"/>
      <c r="J12942" s="375"/>
      <c r="K12942" s="375"/>
      <c r="L12942" s="376"/>
      <c r="M12942" s="376"/>
      <c r="N12942" s="376"/>
      <c r="O12942" s="375"/>
      <c r="P12942" s="375"/>
      <c r="Q12942" s="376"/>
      <c r="R12942" s="376"/>
    </row>
    <row r="12943" spans="1:18" ht="11">
      <c r="A12943" s="375"/>
      <c r="B12943" s="375"/>
      <c r="C12943" s="375"/>
      <c r="D12943" s="375"/>
      <c r="E12943" s="375"/>
      <c r="F12943" s="375"/>
      <c r="G12943" s="375"/>
      <c r="H12943" s="376"/>
      <c r="I12943" s="375"/>
      <c r="J12943" s="375"/>
      <c r="K12943" s="375"/>
      <c r="L12943" s="376"/>
      <c r="M12943" s="376"/>
      <c r="N12943" s="376"/>
      <c r="O12943" s="375"/>
      <c r="P12943" s="375"/>
      <c r="Q12943" s="376"/>
      <c r="R12943" s="376"/>
    </row>
    <row r="12944" spans="1:18" ht="11">
      <c r="A12944" s="375"/>
      <c r="B12944" s="375"/>
      <c r="C12944" s="375"/>
      <c r="D12944" s="375"/>
      <c r="E12944" s="375"/>
      <c r="F12944" s="375"/>
      <c r="G12944" s="375"/>
      <c r="H12944" s="376"/>
      <c r="I12944" s="375"/>
      <c r="J12944" s="375"/>
      <c r="K12944" s="375"/>
      <c r="L12944" s="376"/>
      <c r="M12944" s="376"/>
      <c r="N12944" s="376"/>
      <c r="O12944" s="375"/>
      <c r="P12944" s="375"/>
      <c r="Q12944" s="376"/>
      <c r="R12944" s="376"/>
    </row>
    <row r="12945" spans="1:18" ht="11">
      <c r="A12945" s="375"/>
      <c r="B12945" s="375"/>
      <c r="C12945" s="375"/>
      <c r="D12945" s="375"/>
      <c r="E12945" s="375"/>
      <c r="F12945" s="375"/>
      <c r="G12945" s="375"/>
      <c r="H12945" s="376"/>
      <c r="I12945" s="375"/>
      <c r="J12945" s="375"/>
      <c r="K12945" s="375"/>
      <c r="L12945" s="376"/>
      <c r="M12945" s="376"/>
      <c r="N12945" s="376"/>
      <c r="O12945" s="375"/>
      <c r="P12945" s="375"/>
      <c r="Q12945" s="376"/>
      <c r="R12945" s="376"/>
    </row>
    <row r="12946" spans="1:18" ht="11">
      <c r="A12946" s="375"/>
      <c r="B12946" s="375"/>
      <c r="C12946" s="375"/>
      <c r="D12946" s="375"/>
      <c r="E12946" s="375"/>
      <c r="F12946" s="375"/>
      <c r="G12946" s="375"/>
      <c r="H12946" s="376"/>
      <c r="I12946" s="375"/>
      <c r="J12946" s="375"/>
      <c r="K12946" s="375"/>
      <c r="L12946" s="376"/>
      <c r="M12946" s="376"/>
      <c r="N12946" s="376"/>
      <c r="O12946" s="375"/>
      <c r="P12946" s="375"/>
      <c r="Q12946" s="376"/>
      <c r="R12946" s="376"/>
    </row>
    <row r="12947" spans="1:18" ht="11">
      <c r="A12947" s="375"/>
      <c r="B12947" s="375"/>
      <c r="C12947" s="375"/>
      <c r="D12947" s="375"/>
      <c r="E12947" s="375"/>
      <c r="F12947" s="375"/>
      <c r="G12947" s="375"/>
      <c r="H12947" s="376"/>
      <c r="I12947" s="375"/>
      <c r="J12947" s="375"/>
      <c r="K12947" s="375"/>
      <c r="L12947" s="376"/>
      <c r="M12947" s="376"/>
      <c r="N12947" s="376"/>
      <c r="O12947" s="375"/>
      <c r="P12947" s="375"/>
      <c r="Q12947" s="376"/>
      <c r="R12947" s="376"/>
    </row>
    <row r="12948" spans="1:18" ht="11">
      <c r="A12948" s="375"/>
      <c r="B12948" s="375"/>
      <c r="C12948" s="375"/>
      <c r="D12948" s="375"/>
      <c r="E12948" s="375"/>
      <c r="F12948" s="375"/>
      <c r="G12948" s="375"/>
      <c r="H12948" s="376"/>
      <c r="I12948" s="375"/>
      <c r="J12948" s="375"/>
      <c r="K12948" s="375"/>
      <c r="L12948" s="376"/>
      <c r="M12948" s="376"/>
      <c r="N12948" s="376"/>
      <c r="O12948" s="375"/>
      <c r="P12948" s="375"/>
      <c r="Q12948" s="376"/>
      <c r="R12948" s="376"/>
    </row>
    <row r="12949" spans="1:18" ht="11">
      <c r="A12949" s="375"/>
      <c r="B12949" s="375"/>
      <c r="C12949" s="375"/>
      <c r="D12949" s="375"/>
      <c r="E12949" s="375"/>
      <c r="F12949" s="375"/>
      <c r="G12949" s="375"/>
      <c r="H12949" s="376"/>
      <c r="I12949" s="375"/>
      <c r="J12949" s="375"/>
      <c r="K12949" s="375"/>
      <c r="L12949" s="376"/>
      <c r="M12949" s="376"/>
      <c r="N12949" s="376"/>
      <c r="O12949" s="375"/>
      <c r="P12949" s="375"/>
      <c r="Q12949" s="376"/>
      <c r="R12949" s="376"/>
    </row>
    <row r="12950" spans="1:18" ht="11">
      <c r="A12950" s="375"/>
      <c r="B12950" s="375"/>
      <c r="C12950" s="375"/>
      <c r="D12950" s="375"/>
      <c r="E12950" s="375"/>
      <c r="F12950" s="375"/>
      <c r="G12950" s="375"/>
      <c r="H12950" s="376"/>
      <c r="I12950" s="375"/>
      <c r="J12950" s="375"/>
      <c r="K12950" s="375"/>
      <c r="L12950" s="376"/>
      <c r="M12950" s="376"/>
      <c r="N12950" s="376"/>
      <c r="O12950" s="375"/>
      <c r="P12950" s="375"/>
      <c r="Q12950" s="376"/>
      <c r="R12950" s="376"/>
    </row>
    <row r="12951" spans="1:18" ht="11">
      <c r="A12951" s="375"/>
      <c r="B12951" s="375"/>
      <c r="C12951" s="375"/>
      <c r="D12951" s="375"/>
      <c r="E12951" s="375"/>
      <c r="F12951" s="375"/>
      <c r="G12951" s="375"/>
      <c r="H12951" s="376"/>
      <c r="I12951" s="375"/>
      <c r="J12951" s="375"/>
      <c r="K12951" s="375"/>
      <c r="L12951" s="376"/>
      <c r="M12951" s="376"/>
      <c r="N12951" s="376"/>
      <c r="O12951" s="375"/>
      <c r="P12951" s="375"/>
      <c r="Q12951" s="376"/>
      <c r="R12951" s="376"/>
    </row>
    <row r="12952" spans="1:18" ht="11">
      <c r="A12952" s="375"/>
      <c r="B12952" s="375"/>
      <c r="C12952" s="375"/>
      <c r="D12952" s="375"/>
      <c r="E12952" s="375"/>
      <c r="F12952" s="375"/>
      <c r="G12952" s="375"/>
      <c r="H12952" s="376"/>
      <c r="I12952" s="375"/>
      <c r="J12952" s="375"/>
      <c r="K12952" s="375"/>
      <c r="L12952" s="376"/>
      <c r="M12952" s="376"/>
      <c r="N12952" s="376"/>
      <c r="O12952" s="375"/>
      <c r="P12952" s="375"/>
      <c r="Q12952" s="376"/>
      <c r="R12952" s="376"/>
    </row>
    <row r="12953" spans="1:18" ht="11">
      <c r="A12953" s="375"/>
      <c r="B12953" s="375"/>
      <c r="C12953" s="375"/>
      <c r="D12953" s="375"/>
      <c r="E12953" s="375"/>
      <c r="F12953" s="375"/>
      <c r="G12953" s="375"/>
      <c r="H12953" s="376"/>
      <c r="I12953" s="375"/>
      <c r="J12953" s="375"/>
      <c r="K12953" s="375"/>
      <c r="L12953" s="376"/>
      <c r="M12953" s="376"/>
      <c r="N12953" s="376"/>
      <c r="O12953" s="375"/>
      <c r="P12953" s="375"/>
      <c r="Q12953" s="376"/>
      <c r="R12953" s="376"/>
    </row>
    <row r="12954" spans="1:18" ht="11">
      <c r="A12954" s="375"/>
      <c r="B12954" s="375"/>
      <c r="C12954" s="375"/>
      <c r="D12954" s="375"/>
      <c r="E12954" s="375"/>
      <c r="F12954" s="375"/>
      <c r="G12954" s="375"/>
      <c r="H12954" s="376"/>
      <c r="I12954" s="375"/>
      <c r="J12954" s="375"/>
      <c r="K12954" s="375"/>
      <c r="L12954" s="376"/>
      <c r="M12954" s="376"/>
      <c r="N12954" s="376"/>
      <c r="O12954" s="375"/>
      <c r="P12954" s="375"/>
      <c r="Q12954" s="376"/>
      <c r="R12954" s="376"/>
    </row>
    <row r="12955" spans="1:18" ht="11">
      <c r="A12955" s="375"/>
      <c r="B12955" s="375"/>
      <c r="C12955" s="375"/>
      <c r="D12955" s="375"/>
      <c r="E12955" s="375"/>
      <c r="F12955" s="375"/>
      <c r="G12955" s="375"/>
      <c r="H12955" s="376"/>
      <c r="I12955" s="375"/>
      <c r="J12955" s="375"/>
      <c r="K12955" s="375"/>
      <c r="L12955" s="376"/>
      <c r="M12955" s="376"/>
      <c r="N12955" s="376"/>
      <c r="O12955" s="375"/>
      <c r="P12955" s="375"/>
      <c r="Q12955" s="376"/>
      <c r="R12955" s="376"/>
    </row>
    <row r="12956" spans="1:18" ht="11">
      <c r="A12956" s="375"/>
      <c r="B12956" s="375"/>
      <c r="C12956" s="375"/>
      <c r="D12956" s="375"/>
      <c r="E12956" s="375"/>
      <c r="F12956" s="375"/>
      <c r="G12956" s="375"/>
      <c r="H12956" s="376"/>
      <c r="I12956" s="375"/>
      <c r="J12956" s="375"/>
      <c r="K12956" s="375"/>
      <c r="L12956" s="376"/>
      <c r="M12956" s="376"/>
      <c r="N12956" s="376"/>
      <c r="O12956" s="375"/>
      <c r="P12956" s="375"/>
      <c r="Q12956" s="376"/>
      <c r="R12956" s="376"/>
    </row>
    <row r="12957" spans="1:18" ht="11">
      <c r="A12957" s="375"/>
      <c r="B12957" s="375"/>
      <c r="C12957" s="375"/>
      <c r="D12957" s="375"/>
      <c r="E12957" s="375"/>
      <c r="F12957" s="375"/>
      <c r="G12957" s="375"/>
      <c r="H12957" s="376"/>
      <c r="I12957" s="375"/>
      <c r="J12957" s="375"/>
      <c r="K12957" s="375"/>
      <c r="L12957" s="376"/>
      <c r="M12957" s="376"/>
      <c r="N12957" s="376"/>
      <c r="O12957" s="375"/>
      <c r="P12957" s="375"/>
      <c r="Q12957" s="376"/>
      <c r="R12957" s="376"/>
    </row>
    <row r="12958" spans="1:18" ht="11">
      <c r="A12958" s="375"/>
      <c r="B12958" s="375"/>
      <c r="C12958" s="375"/>
      <c r="D12958" s="375"/>
      <c r="E12958" s="375"/>
      <c r="F12958" s="375"/>
      <c r="G12958" s="375"/>
      <c r="H12958" s="376"/>
      <c r="I12958" s="375"/>
      <c r="J12958" s="375"/>
      <c r="K12958" s="375"/>
      <c r="L12958" s="376"/>
      <c r="M12958" s="376"/>
      <c r="N12958" s="376"/>
      <c r="O12958" s="375"/>
      <c r="P12958" s="375"/>
      <c r="Q12958" s="376"/>
      <c r="R12958" s="376"/>
    </row>
    <row r="12959" spans="1:18" ht="11">
      <c r="A12959" s="375"/>
      <c r="B12959" s="375"/>
      <c r="C12959" s="375"/>
      <c r="D12959" s="375"/>
      <c r="E12959" s="375"/>
      <c r="F12959" s="375"/>
      <c r="G12959" s="375"/>
      <c r="H12959" s="376"/>
      <c r="I12959" s="375"/>
      <c r="J12959" s="375"/>
      <c r="K12959" s="375"/>
      <c r="L12959" s="376"/>
      <c r="M12959" s="376"/>
      <c r="N12959" s="376"/>
      <c r="O12959" s="375"/>
      <c r="P12959" s="375"/>
      <c r="Q12959" s="376"/>
      <c r="R12959" s="376"/>
    </row>
    <row r="12960" spans="1:18" ht="11">
      <c r="A12960" s="375"/>
      <c r="B12960" s="375"/>
      <c r="C12960" s="375"/>
      <c r="D12960" s="375"/>
      <c r="E12960" s="375"/>
      <c r="F12960" s="375"/>
      <c r="G12960" s="375"/>
      <c r="H12960" s="376"/>
      <c r="I12960" s="375"/>
      <c r="J12960" s="375"/>
      <c r="K12960" s="375"/>
      <c r="L12960" s="376"/>
      <c r="M12960" s="376"/>
      <c r="N12960" s="376"/>
      <c r="O12960" s="375"/>
      <c r="P12960" s="375"/>
      <c r="Q12960" s="376"/>
      <c r="R12960" s="376"/>
    </row>
    <row r="12961" spans="1:18" ht="11">
      <c r="A12961" s="375"/>
      <c r="B12961" s="375"/>
      <c r="C12961" s="375"/>
      <c r="D12961" s="375"/>
      <c r="E12961" s="375"/>
      <c r="F12961" s="375"/>
      <c r="G12961" s="375"/>
      <c r="H12961" s="376"/>
      <c r="I12961" s="375"/>
      <c r="J12961" s="375"/>
      <c r="K12961" s="375"/>
      <c r="L12961" s="376"/>
      <c r="M12961" s="376"/>
      <c r="N12961" s="376"/>
      <c r="O12961" s="375"/>
      <c r="P12961" s="375"/>
      <c r="Q12961" s="376"/>
      <c r="R12961" s="376"/>
    </row>
    <row r="12962" spans="1:18" ht="11">
      <c r="A12962" s="375"/>
      <c r="B12962" s="375"/>
      <c r="C12962" s="375"/>
      <c r="D12962" s="375"/>
      <c r="E12962" s="375"/>
      <c r="F12962" s="375"/>
      <c r="G12962" s="375"/>
      <c r="H12962" s="376"/>
      <c r="I12962" s="375"/>
      <c r="J12962" s="375"/>
      <c r="K12962" s="375"/>
      <c r="L12962" s="376"/>
      <c r="M12962" s="376"/>
      <c r="N12962" s="376"/>
      <c r="O12962" s="375"/>
      <c r="P12962" s="375"/>
      <c r="Q12962" s="376"/>
      <c r="R12962" s="376"/>
    </row>
    <row r="12963" spans="1:18" ht="11">
      <c r="A12963" s="375"/>
      <c r="B12963" s="375"/>
      <c r="C12963" s="375"/>
      <c r="D12963" s="375"/>
      <c r="E12963" s="375"/>
      <c r="F12963" s="375"/>
      <c r="G12963" s="375"/>
      <c r="H12963" s="376"/>
      <c r="I12963" s="375"/>
      <c r="J12963" s="376"/>
      <c r="K12963" s="375"/>
      <c r="L12963" s="376"/>
      <c r="M12963" s="376"/>
      <c r="N12963" s="376"/>
      <c r="O12963" s="375"/>
      <c r="P12963" s="375"/>
      <c r="Q12963" s="376"/>
      <c r="R12963" s="376"/>
    </row>
    <row r="12964" spans="1:18" ht="11">
      <c r="A12964" s="375"/>
      <c r="B12964" s="375"/>
      <c r="C12964" s="375"/>
      <c r="D12964" s="375"/>
      <c r="E12964" s="375"/>
      <c r="F12964" s="375"/>
      <c r="G12964" s="375"/>
      <c r="H12964" s="376"/>
      <c r="I12964" s="375"/>
      <c r="J12964" s="375"/>
      <c r="K12964" s="375"/>
      <c r="L12964" s="376"/>
      <c r="M12964" s="376"/>
      <c r="N12964" s="376"/>
      <c r="O12964" s="375"/>
      <c r="P12964" s="375"/>
      <c r="Q12964" s="376"/>
      <c r="R12964" s="376"/>
    </row>
    <row r="12965" spans="1:18" ht="11">
      <c r="A12965" s="375"/>
      <c r="B12965" s="375"/>
      <c r="C12965" s="375"/>
      <c r="D12965" s="375"/>
      <c r="E12965" s="375"/>
      <c r="F12965" s="375"/>
      <c r="G12965" s="375"/>
      <c r="H12965" s="376"/>
      <c r="I12965" s="375"/>
      <c r="J12965" s="375"/>
      <c r="K12965" s="375"/>
      <c r="L12965" s="376"/>
      <c r="M12965" s="376"/>
      <c r="N12965" s="376"/>
      <c r="O12965" s="375"/>
      <c r="P12965" s="375"/>
      <c r="Q12965" s="376"/>
      <c r="R12965" s="376"/>
    </row>
    <row r="12966" spans="1:18" ht="11">
      <c r="A12966" s="375"/>
      <c r="B12966" s="375"/>
      <c r="C12966" s="375"/>
      <c r="D12966" s="375"/>
      <c r="E12966" s="375"/>
      <c r="F12966" s="375"/>
      <c r="G12966" s="375"/>
      <c r="H12966" s="376"/>
      <c r="I12966" s="375"/>
      <c r="J12966" s="375"/>
      <c r="K12966" s="375"/>
      <c r="L12966" s="376"/>
      <c r="M12966" s="376"/>
      <c r="N12966" s="376"/>
      <c r="O12966" s="375"/>
      <c r="P12966" s="375"/>
      <c r="Q12966" s="376"/>
      <c r="R12966" s="376"/>
    </row>
    <row r="12967" spans="1:18" ht="11">
      <c r="A12967" s="375"/>
      <c r="B12967" s="375"/>
      <c r="C12967" s="375"/>
      <c r="D12967" s="375"/>
      <c r="E12967" s="375"/>
      <c r="F12967" s="375"/>
      <c r="G12967" s="375"/>
      <c r="H12967" s="376"/>
      <c r="I12967" s="375"/>
      <c r="J12967" s="375"/>
      <c r="K12967" s="375"/>
      <c r="L12967" s="376"/>
      <c r="M12967" s="376"/>
      <c r="N12967" s="376"/>
      <c r="O12967" s="375"/>
      <c r="P12967" s="375"/>
      <c r="Q12967" s="376"/>
      <c r="R12967" s="376"/>
    </row>
    <row r="12968" spans="1:18" ht="11">
      <c r="A12968" s="375"/>
      <c r="B12968" s="375"/>
      <c r="C12968" s="375"/>
      <c r="D12968" s="375"/>
      <c r="E12968" s="375"/>
      <c r="F12968" s="375"/>
      <c r="G12968" s="375"/>
      <c r="H12968" s="376"/>
      <c r="I12968" s="375"/>
      <c r="J12968" s="375"/>
      <c r="K12968" s="375"/>
      <c r="L12968" s="376"/>
      <c r="M12968" s="376"/>
      <c r="N12968" s="376"/>
      <c r="O12968" s="375"/>
      <c r="P12968" s="375"/>
      <c r="Q12968" s="376"/>
      <c r="R12968" s="376"/>
    </row>
    <row r="12969" spans="1:18" ht="11">
      <c r="A12969" s="375"/>
      <c r="B12969" s="375"/>
      <c r="C12969" s="375"/>
      <c r="D12969" s="375"/>
      <c r="E12969" s="375"/>
      <c r="F12969" s="375"/>
      <c r="G12969" s="375"/>
      <c r="H12969" s="376"/>
      <c r="I12969" s="375"/>
      <c r="J12969" s="375"/>
      <c r="K12969" s="375"/>
      <c r="L12969" s="376"/>
      <c r="M12969" s="376"/>
      <c r="N12969" s="376"/>
      <c r="O12969" s="375"/>
      <c r="P12969" s="375"/>
      <c r="Q12969" s="376"/>
      <c r="R12969" s="376"/>
    </row>
    <row r="12970" spans="1:18" ht="11">
      <c r="A12970" s="375"/>
      <c r="B12970" s="375"/>
      <c r="C12970" s="375"/>
      <c r="D12970" s="375"/>
      <c r="E12970" s="375"/>
      <c r="F12970" s="375"/>
      <c r="G12970" s="375"/>
      <c r="H12970" s="376"/>
      <c r="I12970" s="375"/>
      <c r="J12970" s="376"/>
      <c r="K12970" s="375"/>
      <c r="L12970" s="376"/>
      <c r="M12970" s="376"/>
      <c r="N12970" s="376"/>
      <c r="O12970" s="376"/>
      <c r="P12970" s="375"/>
      <c r="Q12970" s="376"/>
      <c r="R12970" s="376"/>
    </row>
    <row r="12971" spans="1:18" ht="11">
      <c r="A12971" s="375"/>
      <c r="B12971" s="375"/>
      <c r="C12971" s="375"/>
      <c r="D12971" s="375"/>
      <c r="E12971" s="375"/>
      <c r="F12971" s="375"/>
      <c r="G12971" s="375"/>
      <c r="H12971" s="376"/>
      <c r="I12971" s="375"/>
      <c r="J12971" s="375"/>
      <c r="K12971" s="375"/>
      <c r="L12971" s="376"/>
      <c r="M12971" s="376"/>
      <c r="N12971" s="376"/>
      <c r="O12971" s="375"/>
      <c r="P12971" s="375"/>
      <c r="Q12971" s="376"/>
      <c r="R12971" s="376"/>
    </row>
    <row r="12972" spans="1:18" ht="11">
      <c r="A12972" s="375"/>
      <c r="B12972" s="375"/>
      <c r="C12972" s="375"/>
      <c r="D12972" s="375"/>
      <c r="E12972" s="375"/>
      <c r="F12972" s="375"/>
      <c r="G12972" s="375"/>
      <c r="H12972" s="376"/>
      <c r="I12972" s="375"/>
      <c r="J12972" s="375"/>
      <c r="K12972" s="375"/>
      <c r="L12972" s="376"/>
      <c r="M12972" s="376"/>
      <c r="N12972" s="376"/>
      <c r="O12972" s="375"/>
      <c r="P12972" s="375"/>
      <c r="Q12972" s="376"/>
      <c r="R12972" s="376"/>
    </row>
    <row r="12973" spans="1:18" ht="11">
      <c r="A12973" s="375"/>
      <c r="B12973" s="375"/>
      <c r="C12973" s="375"/>
      <c r="D12973" s="375"/>
      <c r="E12973" s="375"/>
      <c r="F12973" s="375"/>
      <c r="G12973" s="375"/>
      <c r="H12973" s="376"/>
      <c r="I12973" s="375"/>
      <c r="J12973" s="375"/>
      <c r="K12973" s="375"/>
      <c r="L12973" s="376"/>
      <c r="M12973" s="376"/>
      <c r="N12973" s="376"/>
      <c r="O12973" s="375"/>
      <c r="P12973" s="375"/>
      <c r="Q12973" s="376"/>
      <c r="R12973" s="376"/>
    </row>
    <row r="12974" spans="1:18" ht="11">
      <c r="A12974" s="375"/>
      <c r="B12974" s="375"/>
      <c r="C12974" s="375"/>
      <c r="D12974" s="375"/>
      <c r="E12974" s="375"/>
      <c r="F12974" s="375"/>
      <c r="G12974" s="375"/>
      <c r="H12974" s="376"/>
      <c r="I12974" s="375"/>
      <c r="J12974" s="375"/>
      <c r="K12974" s="375"/>
      <c r="L12974" s="376"/>
      <c r="M12974" s="376"/>
      <c r="N12974" s="376"/>
      <c r="O12974" s="375"/>
      <c r="P12974" s="375"/>
      <c r="Q12974" s="376"/>
      <c r="R12974" s="376"/>
    </row>
    <row r="12975" spans="1:18" ht="11">
      <c r="A12975" s="375"/>
      <c r="B12975" s="375"/>
      <c r="C12975" s="375"/>
      <c r="D12975" s="375"/>
      <c r="E12975" s="375"/>
      <c r="F12975" s="375"/>
      <c r="G12975" s="375"/>
      <c r="H12975" s="376"/>
      <c r="I12975" s="375"/>
      <c r="J12975" s="376"/>
      <c r="K12975" s="375"/>
      <c r="L12975" s="376"/>
      <c r="M12975" s="376"/>
      <c r="N12975" s="376"/>
      <c r="O12975" s="376"/>
      <c r="P12975" s="375"/>
      <c r="Q12975" s="376"/>
      <c r="R12975" s="376"/>
    </row>
    <row r="12976" spans="1:18" ht="11">
      <c r="A12976" s="375"/>
      <c r="B12976" s="375"/>
      <c r="C12976" s="375"/>
      <c r="D12976" s="375"/>
      <c r="E12976" s="375"/>
      <c r="F12976" s="375"/>
      <c r="G12976" s="375"/>
      <c r="H12976" s="376"/>
      <c r="I12976" s="375"/>
      <c r="J12976" s="375"/>
      <c r="K12976" s="375"/>
      <c r="L12976" s="376"/>
      <c r="M12976" s="376"/>
      <c r="N12976" s="376"/>
      <c r="O12976" s="375"/>
      <c r="P12976" s="375"/>
      <c r="Q12976" s="376"/>
      <c r="R12976" s="376"/>
    </row>
    <row r="12977" spans="1:18" ht="11">
      <c r="A12977" s="375"/>
      <c r="B12977" s="375"/>
      <c r="C12977" s="375"/>
      <c r="D12977" s="375"/>
      <c r="E12977" s="375"/>
      <c r="F12977" s="375"/>
      <c r="G12977" s="375"/>
      <c r="H12977" s="376"/>
      <c r="I12977" s="375"/>
      <c r="J12977" s="375"/>
      <c r="K12977" s="376"/>
      <c r="L12977" s="375"/>
      <c r="M12977" s="376"/>
      <c r="N12977" s="376"/>
      <c r="O12977" s="375"/>
      <c r="P12977" s="376"/>
      <c r="Q12977" s="375"/>
      <c r="R12977" s="375"/>
    </row>
    <row r="12978" spans="1:18" ht="11">
      <c r="A12978" s="375"/>
      <c r="B12978" s="375"/>
      <c r="C12978" s="375"/>
      <c r="D12978" s="375"/>
      <c r="E12978" s="375"/>
      <c r="F12978" s="375"/>
      <c r="G12978" s="375"/>
      <c r="H12978" s="376"/>
      <c r="I12978" s="375"/>
      <c r="J12978" s="375"/>
      <c r="K12978" s="375"/>
      <c r="L12978" s="376"/>
      <c r="M12978" s="376"/>
      <c r="N12978" s="376"/>
      <c r="O12978" s="375"/>
      <c r="P12978" s="375"/>
      <c r="Q12978" s="376"/>
      <c r="R12978" s="376"/>
    </row>
    <row r="12979" spans="1:18" ht="11">
      <c r="A12979" s="375"/>
      <c r="B12979" s="375"/>
      <c r="C12979" s="375"/>
      <c r="D12979" s="375"/>
      <c r="E12979" s="375"/>
      <c r="F12979" s="375"/>
      <c r="G12979" s="375"/>
      <c r="H12979" s="376"/>
      <c r="I12979" s="375"/>
      <c r="J12979" s="376"/>
      <c r="K12979" s="375"/>
      <c r="L12979" s="376"/>
      <c r="M12979" s="376"/>
      <c r="N12979" s="376"/>
      <c r="O12979" s="375"/>
      <c r="P12979" s="375"/>
      <c r="Q12979" s="376"/>
      <c r="R12979" s="376"/>
    </row>
    <row r="12980" spans="1:18" ht="11">
      <c r="A12980" s="375"/>
      <c r="B12980" s="375"/>
      <c r="C12980" s="375"/>
      <c r="D12980" s="375"/>
      <c r="E12980" s="375"/>
      <c r="F12980" s="375"/>
      <c r="G12980" s="375"/>
      <c r="H12980" s="376"/>
      <c r="I12980" s="375"/>
      <c r="J12980" s="376"/>
      <c r="K12980" s="375"/>
      <c r="L12980" s="376"/>
      <c r="M12980" s="376"/>
      <c r="N12980" s="376"/>
      <c r="O12980" s="375"/>
      <c r="P12980" s="375"/>
      <c r="Q12980" s="376"/>
      <c r="R12980" s="376"/>
    </row>
    <row r="12981" spans="1:18" ht="11">
      <c r="A12981" s="375"/>
      <c r="B12981" s="375"/>
      <c r="C12981" s="375"/>
      <c r="D12981" s="375"/>
      <c r="E12981" s="375"/>
      <c r="F12981" s="375"/>
      <c r="G12981" s="375"/>
      <c r="H12981" s="376"/>
      <c r="I12981" s="375"/>
      <c r="J12981" s="375"/>
      <c r="K12981" s="375"/>
      <c r="L12981" s="376"/>
      <c r="M12981" s="376"/>
      <c r="N12981" s="376"/>
      <c r="O12981" s="375"/>
      <c r="P12981" s="375"/>
      <c r="Q12981" s="376"/>
      <c r="R12981" s="376"/>
    </row>
    <row r="12982" spans="1:18" ht="11">
      <c r="A12982" s="375"/>
      <c r="B12982" s="375"/>
      <c r="C12982" s="375"/>
      <c r="D12982" s="375"/>
      <c r="E12982" s="375"/>
      <c r="F12982" s="375"/>
      <c r="G12982" s="375"/>
      <c r="H12982" s="376"/>
      <c r="I12982" s="375"/>
      <c r="J12982" s="375"/>
      <c r="K12982" s="375"/>
      <c r="L12982" s="376"/>
      <c r="M12982" s="376"/>
      <c r="N12982" s="376"/>
      <c r="O12982" s="375"/>
      <c r="P12982" s="375"/>
      <c r="Q12982" s="376"/>
      <c r="R12982" s="376"/>
    </row>
    <row r="12983" spans="1:18" ht="11">
      <c r="A12983" s="375"/>
      <c r="B12983" s="375"/>
      <c r="C12983" s="375"/>
      <c r="D12983" s="375"/>
      <c r="E12983" s="375"/>
      <c r="F12983" s="375"/>
      <c r="G12983" s="375"/>
      <c r="H12983" s="376"/>
      <c r="I12983" s="375"/>
      <c r="J12983" s="375"/>
      <c r="K12983" s="375"/>
      <c r="L12983" s="376"/>
      <c r="M12983" s="376"/>
      <c r="N12983" s="376"/>
      <c r="O12983" s="375"/>
      <c r="P12983" s="375"/>
      <c r="Q12983" s="376"/>
      <c r="R12983" s="376"/>
    </row>
    <row r="12984" spans="1:18" ht="11">
      <c r="A12984" s="375"/>
      <c r="B12984" s="375"/>
      <c r="C12984" s="375"/>
      <c r="D12984" s="375"/>
      <c r="E12984" s="375"/>
      <c r="F12984" s="375"/>
      <c r="G12984" s="375"/>
      <c r="H12984" s="376"/>
      <c r="I12984" s="375"/>
      <c r="J12984" s="375"/>
      <c r="K12984" s="375"/>
      <c r="L12984" s="376"/>
      <c r="M12984" s="376"/>
      <c r="N12984" s="376"/>
      <c r="O12984" s="375"/>
      <c r="P12984" s="375"/>
      <c r="Q12984" s="376"/>
      <c r="R12984" s="376"/>
    </row>
    <row r="12985" spans="1:18" ht="11">
      <c r="A12985" s="375"/>
      <c r="B12985" s="375"/>
      <c r="C12985" s="375"/>
      <c r="D12985" s="375"/>
      <c r="E12985" s="375"/>
      <c r="F12985" s="375"/>
      <c r="G12985" s="375"/>
      <c r="H12985" s="376"/>
      <c r="I12985" s="375"/>
      <c r="J12985" s="376"/>
      <c r="K12985" s="375"/>
      <c r="L12985" s="376"/>
      <c r="M12985" s="376"/>
      <c r="N12985" s="376"/>
      <c r="O12985" s="376"/>
      <c r="P12985" s="375"/>
      <c r="Q12985" s="376"/>
      <c r="R12985" s="376"/>
    </row>
    <row r="12986" spans="1:18" ht="11">
      <c r="A12986" s="375"/>
      <c r="B12986" s="375"/>
      <c r="C12986" s="375"/>
      <c r="D12986" s="375"/>
      <c r="E12986" s="375"/>
      <c r="F12986" s="375"/>
      <c r="G12986" s="375"/>
      <c r="H12986" s="376"/>
      <c r="I12986" s="375"/>
      <c r="J12986" s="375"/>
      <c r="K12986" s="375"/>
      <c r="L12986" s="376"/>
      <c r="M12986" s="376"/>
      <c r="N12986" s="376"/>
      <c r="O12986" s="375"/>
      <c r="P12986" s="375"/>
      <c r="Q12986" s="376"/>
      <c r="R12986" s="376"/>
    </row>
    <row r="12987" spans="1:18" ht="11">
      <c r="A12987" s="375"/>
      <c r="B12987" s="375"/>
      <c r="C12987" s="375"/>
      <c r="D12987" s="375"/>
      <c r="E12987" s="375"/>
      <c r="F12987" s="375"/>
      <c r="G12987" s="375"/>
      <c r="H12987" s="376"/>
      <c r="I12987" s="375"/>
      <c r="J12987" s="376"/>
      <c r="K12987" s="375"/>
      <c r="L12987" s="376"/>
      <c r="M12987" s="376"/>
      <c r="N12987" s="376"/>
      <c r="O12987" s="376"/>
      <c r="P12987" s="375"/>
      <c r="Q12987" s="376"/>
      <c r="R12987" s="376"/>
    </row>
    <row r="12988" spans="1:18" ht="11">
      <c r="A12988" s="375"/>
      <c r="B12988" s="375"/>
      <c r="C12988" s="375"/>
      <c r="D12988" s="375"/>
      <c r="E12988" s="375"/>
      <c r="F12988" s="375"/>
      <c r="G12988" s="375"/>
      <c r="H12988" s="376"/>
      <c r="I12988" s="375"/>
      <c r="J12988" s="375"/>
      <c r="K12988" s="375"/>
      <c r="L12988" s="376"/>
      <c r="M12988" s="376"/>
      <c r="N12988" s="376"/>
      <c r="O12988" s="375"/>
      <c r="P12988" s="375"/>
      <c r="Q12988" s="376"/>
      <c r="R12988" s="376"/>
    </row>
    <row r="12989" spans="1:18" ht="11">
      <c r="A12989" s="375"/>
      <c r="B12989" s="375"/>
      <c r="C12989" s="375"/>
      <c r="D12989" s="375"/>
      <c r="E12989" s="375"/>
      <c r="F12989" s="375"/>
      <c r="G12989" s="375"/>
      <c r="H12989" s="376"/>
      <c r="I12989" s="375"/>
      <c r="J12989" s="375"/>
      <c r="K12989" s="375"/>
      <c r="L12989" s="376"/>
      <c r="M12989" s="376"/>
      <c r="N12989" s="376"/>
      <c r="O12989" s="375"/>
      <c r="P12989" s="375"/>
      <c r="Q12989" s="376"/>
      <c r="R12989" s="376"/>
    </row>
    <row r="12990" spans="1:18" ht="11">
      <c r="A12990" s="375"/>
      <c r="B12990" s="375"/>
      <c r="C12990" s="375"/>
      <c r="D12990" s="375"/>
      <c r="E12990" s="375"/>
      <c r="F12990" s="375"/>
      <c r="G12990" s="375"/>
      <c r="H12990" s="376"/>
      <c r="I12990" s="375"/>
      <c r="J12990" s="375"/>
      <c r="K12990" s="375"/>
      <c r="L12990" s="376"/>
      <c r="M12990" s="376"/>
      <c r="N12990" s="376"/>
      <c r="O12990" s="375"/>
      <c r="P12990" s="375"/>
      <c r="Q12990" s="376"/>
      <c r="R12990" s="376"/>
    </row>
    <row r="12991" spans="1:18" ht="11">
      <c r="A12991" s="375"/>
      <c r="B12991" s="375"/>
      <c r="C12991" s="375"/>
      <c r="D12991" s="375"/>
      <c r="E12991" s="375"/>
      <c r="F12991" s="375"/>
      <c r="G12991" s="375"/>
      <c r="H12991" s="376"/>
      <c r="I12991" s="375"/>
      <c r="J12991" s="376"/>
      <c r="K12991" s="375"/>
      <c r="L12991" s="376"/>
      <c r="M12991" s="376"/>
      <c r="N12991" s="376"/>
      <c r="O12991" s="375"/>
      <c r="P12991" s="375"/>
      <c r="Q12991" s="376"/>
      <c r="R12991" s="376"/>
    </row>
    <row r="12992" spans="1:18" ht="11">
      <c r="A12992" s="375"/>
      <c r="B12992" s="375"/>
      <c r="C12992" s="375"/>
      <c r="D12992" s="375"/>
      <c r="E12992" s="375"/>
      <c r="F12992" s="375"/>
      <c r="G12992" s="375"/>
      <c r="H12992" s="376"/>
      <c r="I12992" s="375"/>
      <c r="J12992" s="376"/>
      <c r="K12992" s="375"/>
      <c r="L12992" s="376"/>
      <c r="M12992" s="376"/>
      <c r="N12992" s="376"/>
      <c r="O12992" s="376"/>
      <c r="P12992" s="375"/>
      <c r="Q12992" s="376"/>
      <c r="R12992" s="376"/>
    </row>
    <row r="12993" spans="1:18" ht="11">
      <c r="A12993" s="375"/>
      <c r="B12993" s="375"/>
      <c r="C12993" s="375"/>
      <c r="D12993" s="375"/>
      <c r="E12993" s="375"/>
      <c r="F12993" s="375"/>
      <c r="G12993" s="375"/>
      <c r="H12993" s="376"/>
      <c r="I12993" s="375"/>
      <c r="J12993" s="375"/>
      <c r="K12993" s="375"/>
      <c r="L12993" s="376"/>
      <c r="M12993" s="376"/>
      <c r="N12993" s="376"/>
      <c r="O12993" s="375"/>
      <c r="P12993" s="375"/>
      <c r="Q12993" s="376"/>
      <c r="R12993" s="376"/>
    </row>
    <row r="12994" spans="1:18" ht="11">
      <c r="A12994" s="375"/>
      <c r="B12994" s="375"/>
      <c r="C12994" s="375"/>
      <c r="D12994" s="375"/>
      <c r="E12994" s="375"/>
      <c r="F12994" s="375"/>
      <c r="G12994" s="375"/>
      <c r="H12994" s="376"/>
      <c r="I12994" s="375"/>
      <c r="J12994" s="375"/>
      <c r="K12994" s="375"/>
      <c r="L12994" s="376"/>
      <c r="M12994" s="376"/>
      <c r="N12994" s="376"/>
      <c r="O12994" s="375"/>
      <c r="P12994" s="375"/>
      <c r="Q12994" s="376"/>
      <c r="R12994" s="376"/>
    </row>
    <row r="12995" spans="1:18" ht="11">
      <c r="A12995" s="375"/>
      <c r="B12995" s="375"/>
      <c r="C12995" s="375"/>
      <c r="D12995" s="375"/>
      <c r="E12995" s="375"/>
      <c r="F12995" s="375"/>
      <c r="G12995" s="375"/>
      <c r="H12995" s="376"/>
      <c r="I12995" s="375"/>
      <c r="J12995" s="375"/>
      <c r="K12995" s="375"/>
      <c r="L12995" s="376"/>
      <c r="M12995" s="376"/>
      <c r="N12995" s="376"/>
      <c r="O12995" s="375"/>
      <c r="P12995" s="375"/>
      <c r="Q12995" s="376"/>
      <c r="R12995" s="376"/>
    </row>
    <row r="12996" spans="1:18" ht="11">
      <c r="A12996" s="375"/>
      <c r="B12996" s="375"/>
      <c r="C12996" s="375"/>
      <c r="D12996" s="375"/>
      <c r="E12996" s="375"/>
      <c r="F12996" s="375"/>
      <c r="G12996" s="375"/>
      <c r="H12996" s="376"/>
      <c r="I12996" s="375"/>
      <c r="J12996" s="376"/>
      <c r="K12996" s="375"/>
      <c r="L12996" s="376"/>
      <c r="M12996" s="376"/>
      <c r="N12996" s="376"/>
      <c r="O12996" s="376"/>
      <c r="P12996" s="375"/>
      <c r="Q12996" s="376"/>
      <c r="R12996" s="376"/>
    </row>
    <row r="12997" spans="1:18" ht="11">
      <c r="A12997" s="375"/>
      <c r="B12997" s="375"/>
      <c r="C12997" s="375"/>
      <c r="D12997" s="375"/>
      <c r="E12997" s="375"/>
      <c r="F12997" s="375"/>
      <c r="G12997" s="375"/>
      <c r="H12997" s="376"/>
      <c r="I12997" s="375"/>
      <c r="J12997" s="376"/>
      <c r="K12997" s="375"/>
      <c r="L12997" s="376"/>
      <c r="M12997" s="376"/>
      <c r="N12997" s="376"/>
      <c r="O12997" s="375"/>
      <c r="P12997" s="375"/>
      <c r="Q12997" s="376"/>
      <c r="R12997" s="376"/>
    </row>
    <row r="12998" spans="1:18" ht="11">
      <c r="A12998" s="375"/>
      <c r="B12998" s="375"/>
      <c r="C12998" s="375"/>
      <c r="D12998" s="375"/>
      <c r="E12998" s="375"/>
      <c r="F12998" s="375"/>
      <c r="G12998" s="375"/>
      <c r="H12998" s="376"/>
      <c r="I12998" s="375"/>
      <c r="J12998" s="376"/>
      <c r="K12998" s="375"/>
      <c r="L12998" s="376"/>
      <c r="M12998" s="376"/>
      <c r="N12998" s="376"/>
      <c r="O12998" s="375"/>
      <c r="P12998" s="375"/>
      <c r="Q12998" s="376"/>
      <c r="R12998" s="376"/>
    </row>
    <row r="12999" spans="1:18" ht="11">
      <c r="A12999" s="375"/>
      <c r="B12999" s="375"/>
      <c r="C12999" s="375"/>
      <c r="D12999" s="375"/>
      <c r="E12999" s="375"/>
      <c r="F12999" s="375"/>
      <c r="G12999" s="375"/>
      <c r="H12999" s="376"/>
      <c r="I12999" s="375"/>
      <c r="J12999" s="376"/>
      <c r="K12999" s="375"/>
      <c r="L12999" s="376"/>
      <c r="M12999" s="376"/>
      <c r="N12999" s="376"/>
      <c r="O12999" s="375"/>
      <c r="P12999" s="375"/>
      <c r="Q12999" s="376"/>
      <c r="R12999" s="376"/>
    </row>
    <row r="13000" spans="1:18" ht="11">
      <c r="A13000" s="375"/>
      <c r="B13000" s="375"/>
      <c r="C13000" s="375"/>
      <c r="D13000" s="375"/>
      <c r="E13000" s="375"/>
      <c r="F13000" s="375"/>
      <c r="G13000" s="375"/>
      <c r="H13000" s="376"/>
      <c r="I13000" s="375"/>
      <c r="J13000" s="375"/>
      <c r="K13000" s="375"/>
      <c r="L13000" s="376"/>
      <c r="M13000" s="376"/>
      <c r="N13000" s="376"/>
      <c r="O13000" s="375"/>
      <c r="P13000" s="375"/>
      <c r="Q13000" s="376"/>
      <c r="R13000" s="376"/>
    </row>
    <row r="13001" spans="1:18" ht="11">
      <c r="A13001" s="375"/>
      <c r="B13001" s="375"/>
      <c r="C13001" s="375"/>
      <c r="D13001" s="375"/>
      <c r="E13001" s="375"/>
      <c r="F13001" s="375"/>
      <c r="G13001" s="375"/>
      <c r="H13001" s="376"/>
      <c r="I13001" s="375"/>
      <c r="J13001" s="375"/>
      <c r="K13001" s="375"/>
      <c r="L13001" s="376"/>
      <c r="M13001" s="376"/>
      <c r="N13001" s="376"/>
      <c r="O13001" s="375"/>
      <c r="P13001" s="375"/>
      <c r="Q13001" s="376"/>
      <c r="R13001" s="376"/>
    </row>
    <row r="13002" spans="1:18" ht="11">
      <c r="A13002" s="375"/>
      <c r="B13002" s="375"/>
      <c r="C13002" s="375"/>
      <c r="D13002" s="375"/>
      <c r="E13002" s="375"/>
      <c r="F13002" s="375"/>
      <c r="G13002" s="375"/>
      <c r="H13002" s="376"/>
      <c r="I13002" s="375"/>
      <c r="J13002" s="375"/>
      <c r="K13002" s="375"/>
      <c r="L13002" s="376"/>
      <c r="M13002" s="376"/>
      <c r="N13002" s="376"/>
      <c r="O13002" s="375"/>
      <c r="P13002" s="375"/>
      <c r="Q13002" s="376"/>
      <c r="R13002" s="376"/>
    </row>
    <row r="13003" spans="1:18" ht="11">
      <c r="A13003" s="375"/>
      <c r="B13003" s="375"/>
      <c r="C13003" s="375"/>
      <c r="D13003" s="375"/>
      <c r="E13003" s="375"/>
      <c r="F13003" s="375"/>
      <c r="G13003" s="375"/>
      <c r="H13003" s="376"/>
      <c r="I13003" s="375"/>
      <c r="J13003" s="375"/>
      <c r="K13003" s="375"/>
      <c r="L13003" s="376"/>
      <c r="M13003" s="376"/>
      <c r="N13003" s="376"/>
      <c r="O13003" s="375"/>
      <c r="P13003" s="375"/>
      <c r="Q13003" s="376"/>
      <c r="R13003" s="376"/>
    </row>
    <row r="13004" spans="1:18" ht="11">
      <c r="A13004" s="375"/>
      <c r="B13004" s="375"/>
      <c r="C13004" s="375"/>
      <c r="D13004" s="375"/>
      <c r="E13004" s="375"/>
      <c r="F13004" s="375"/>
      <c r="G13004" s="375"/>
      <c r="H13004" s="376"/>
      <c r="I13004" s="375"/>
      <c r="J13004" s="375"/>
      <c r="K13004" s="375"/>
      <c r="L13004" s="376"/>
      <c r="M13004" s="376"/>
      <c r="N13004" s="376"/>
      <c r="O13004" s="375"/>
      <c r="P13004" s="375"/>
      <c r="Q13004" s="376"/>
      <c r="R13004" s="376"/>
    </row>
    <row r="13005" spans="1:18" ht="11">
      <c r="A13005" s="375"/>
      <c r="B13005" s="375"/>
      <c r="C13005" s="375"/>
      <c r="D13005" s="375"/>
      <c r="E13005" s="375"/>
      <c r="F13005" s="375"/>
      <c r="G13005" s="375"/>
      <c r="H13005" s="376"/>
      <c r="I13005" s="375"/>
      <c r="J13005" s="375"/>
      <c r="K13005" s="375"/>
      <c r="L13005" s="376"/>
      <c r="M13005" s="376"/>
      <c r="N13005" s="376"/>
      <c r="O13005" s="375"/>
      <c r="P13005" s="375"/>
      <c r="Q13005" s="376"/>
      <c r="R13005" s="376"/>
    </row>
    <row r="13006" spans="1:18" ht="11">
      <c r="A13006" s="375"/>
      <c r="B13006" s="375"/>
      <c r="C13006" s="375"/>
      <c r="D13006" s="375"/>
      <c r="E13006" s="375"/>
      <c r="F13006" s="375"/>
      <c r="G13006" s="375"/>
      <c r="H13006" s="376"/>
      <c r="I13006" s="375"/>
      <c r="J13006" s="375"/>
      <c r="K13006" s="375"/>
      <c r="L13006" s="376"/>
      <c r="M13006" s="376"/>
      <c r="N13006" s="376"/>
      <c r="O13006" s="375"/>
      <c r="P13006" s="375"/>
      <c r="Q13006" s="376"/>
      <c r="R13006" s="376"/>
    </row>
    <row r="13007" spans="1:18" ht="11">
      <c r="A13007" s="375"/>
      <c r="B13007" s="375"/>
      <c r="C13007" s="375"/>
      <c r="D13007" s="375"/>
      <c r="E13007" s="375"/>
      <c r="F13007" s="375"/>
      <c r="G13007" s="375"/>
      <c r="H13007" s="376"/>
      <c r="I13007" s="375"/>
      <c r="J13007" s="375"/>
      <c r="K13007" s="375"/>
      <c r="L13007" s="376"/>
      <c r="M13007" s="376"/>
      <c r="N13007" s="376"/>
      <c r="O13007" s="375"/>
      <c r="P13007" s="375"/>
      <c r="Q13007" s="376"/>
      <c r="R13007" s="376"/>
    </row>
    <row r="13008" spans="1:18" ht="11">
      <c r="A13008" s="375"/>
      <c r="B13008" s="375"/>
      <c r="C13008" s="375"/>
      <c r="D13008" s="375"/>
      <c r="E13008" s="375"/>
      <c r="F13008" s="375"/>
      <c r="G13008" s="375"/>
      <c r="H13008" s="376"/>
      <c r="I13008" s="375"/>
      <c r="J13008" s="375"/>
      <c r="K13008" s="375"/>
      <c r="L13008" s="376"/>
      <c r="M13008" s="376"/>
      <c r="N13008" s="376"/>
      <c r="O13008" s="375"/>
      <c r="P13008" s="375"/>
      <c r="Q13008" s="376"/>
      <c r="R13008" s="376"/>
    </row>
    <row r="13009" spans="1:18" ht="11">
      <c r="A13009" s="375"/>
      <c r="B13009" s="375"/>
      <c r="C13009" s="375"/>
      <c r="D13009" s="375"/>
      <c r="E13009" s="375"/>
      <c r="F13009" s="375"/>
      <c r="G13009" s="375"/>
      <c r="H13009" s="376"/>
      <c r="I13009" s="375"/>
      <c r="J13009" s="376"/>
      <c r="K13009" s="375"/>
      <c r="L13009" s="376"/>
      <c r="M13009" s="376"/>
      <c r="N13009" s="376"/>
      <c r="O13009" s="376"/>
      <c r="P13009" s="375"/>
      <c r="Q13009" s="376"/>
      <c r="R13009" s="376"/>
    </row>
    <row r="13010" spans="1:18" ht="11">
      <c r="A13010" s="375"/>
      <c r="B13010" s="375"/>
      <c r="C13010" s="375"/>
      <c r="D13010" s="375"/>
      <c r="E13010" s="375"/>
      <c r="F13010" s="375"/>
      <c r="G13010" s="375"/>
      <c r="H13010" s="376"/>
      <c r="I13010" s="375"/>
      <c r="J13010" s="376"/>
      <c r="K13010" s="375"/>
      <c r="L13010" s="376"/>
      <c r="M13010" s="376"/>
      <c r="N13010" s="376"/>
      <c r="O13010" s="376"/>
      <c r="P13010" s="375"/>
      <c r="Q13010" s="376"/>
      <c r="R13010" s="376"/>
    </row>
    <row r="13011" spans="1:18" ht="11">
      <c r="A13011" s="375"/>
      <c r="B13011" s="375"/>
      <c r="C13011" s="375"/>
      <c r="D13011" s="375"/>
      <c r="E13011" s="375"/>
      <c r="F13011" s="375"/>
      <c r="G13011" s="375"/>
      <c r="H13011" s="376"/>
      <c r="I13011" s="375"/>
      <c r="J13011" s="375"/>
      <c r="K13011" s="375"/>
      <c r="L13011" s="376"/>
      <c r="M13011" s="376"/>
      <c r="N13011" s="376"/>
      <c r="O13011" s="375"/>
      <c r="P13011" s="375"/>
      <c r="Q13011" s="376"/>
      <c r="R13011" s="376"/>
    </row>
    <row r="13012" spans="1:18" ht="11">
      <c r="A13012" s="375"/>
      <c r="B13012" s="375"/>
      <c r="C13012" s="375"/>
      <c r="D13012" s="375"/>
      <c r="E13012" s="375"/>
      <c r="F13012" s="375"/>
      <c r="G13012" s="375"/>
      <c r="H13012" s="376"/>
      <c r="I13012" s="375"/>
      <c r="J13012" s="375"/>
      <c r="K13012" s="375"/>
      <c r="L13012" s="376"/>
      <c r="M13012" s="376"/>
      <c r="N13012" s="376"/>
      <c r="O13012" s="375"/>
      <c r="P13012" s="375"/>
      <c r="Q13012" s="376"/>
      <c r="R13012" s="376"/>
    </row>
    <row r="13013" spans="1:18" ht="11">
      <c r="A13013" s="375"/>
      <c r="B13013" s="375"/>
      <c r="C13013" s="375"/>
      <c r="D13013" s="375"/>
      <c r="E13013" s="375"/>
      <c r="F13013" s="375"/>
      <c r="G13013" s="375"/>
      <c r="H13013" s="376"/>
      <c r="I13013" s="375"/>
      <c r="J13013" s="375"/>
      <c r="K13013" s="375"/>
      <c r="L13013" s="376"/>
      <c r="M13013" s="376"/>
      <c r="N13013" s="376"/>
      <c r="O13013" s="375"/>
      <c r="P13013" s="375"/>
      <c r="Q13013" s="376"/>
      <c r="R13013" s="376"/>
    </row>
    <row r="13014" spans="1:18" ht="11">
      <c r="A13014" s="375"/>
      <c r="B13014" s="375"/>
      <c r="C13014" s="375"/>
      <c r="D13014" s="375"/>
      <c r="E13014" s="375"/>
      <c r="F13014" s="375"/>
      <c r="G13014" s="375"/>
      <c r="H13014" s="376"/>
      <c r="I13014" s="375"/>
      <c r="J13014" s="375"/>
      <c r="K13014" s="375"/>
      <c r="L13014" s="376"/>
      <c r="M13014" s="376"/>
      <c r="N13014" s="376"/>
      <c r="O13014" s="375"/>
      <c r="P13014" s="375"/>
      <c r="Q13014" s="376"/>
      <c r="R13014" s="376"/>
    </row>
    <row r="13015" spans="1:18" ht="11">
      <c r="A13015" s="375"/>
      <c r="B13015" s="375"/>
      <c r="C13015" s="375"/>
      <c r="D13015" s="375"/>
      <c r="E13015" s="375"/>
      <c r="F13015" s="375"/>
      <c r="G13015" s="375"/>
      <c r="H13015" s="376"/>
      <c r="I13015" s="375"/>
      <c r="J13015" s="376"/>
      <c r="K13015" s="375"/>
      <c r="L13015" s="376"/>
      <c r="M13015" s="376"/>
      <c r="N13015" s="376"/>
      <c r="O13015" s="375"/>
      <c r="P13015" s="375"/>
      <c r="Q13015" s="376"/>
      <c r="R13015" s="376"/>
    </row>
    <row r="13016" spans="1:18" ht="11">
      <c r="A13016" s="375"/>
      <c r="B13016" s="375"/>
      <c r="C13016" s="375"/>
      <c r="D13016" s="375"/>
      <c r="E13016" s="375"/>
      <c r="F13016" s="375"/>
      <c r="G13016" s="375"/>
      <c r="H13016" s="376"/>
      <c r="I13016" s="375"/>
      <c r="J13016" s="375"/>
      <c r="K13016" s="375"/>
      <c r="L13016" s="376"/>
      <c r="M13016" s="376"/>
      <c r="N13016" s="376"/>
      <c r="O13016" s="375"/>
      <c r="P13016" s="375"/>
      <c r="Q13016" s="376"/>
      <c r="R13016" s="376"/>
    </row>
    <row r="13017" spans="1:18" ht="11">
      <c r="A13017" s="375"/>
      <c r="B13017" s="375"/>
      <c r="C13017" s="375"/>
      <c r="D13017" s="375"/>
      <c r="E13017" s="375"/>
      <c r="F13017" s="375"/>
      <c r="G13017" s="375"/>
      <c r="H13017" s="376"/>
      <c r="I13017" s="375"/>
      <c r="J13017" s="375"/>
      <c r="K13017" s="375"/>
      <c r="L13017" s="376"/>
      <c r="M13017" s="376"/>
      <c r="N13017" s="376"/>
      <c r="O13017" s="375"/>
      <c r="P13017" s="375"/>
      <c r="Q13017" s="376"/>
      <c r="R13017" s="376"/>
    </row>
    <row r="13018" spans="1:18" ht="11">
      <c r="A13018" s="375"/>
      <c r="B13018" s="375"/>
      <c r="C13018" s="375"/>
      <c r="D13018" s="375"/>
      <c r="E13018" s="375"/>
      <c r="F13018" s="375"/>
      <c r="G13018" s="375"/>
      <c r="H13018" s="376"/>
      <c r="I13018" s="375"/>
      <c r="J13018" s="375"/>
      <c r="K13018" s="375"/>
      <c r="L13018" s="376"/>
      <c r="M13018" s="376"/>
      <c r="N13018" s="376"/>
      <c r="O13018" s="375"/>
      <c r="P13018" s="375"/>
      <c r="Q13018" s="376"/>
      <c r="R13018" s="376"/>
    </row>
    <row r="13019" spans="1:18" ht="11">
      <c r="A13019" s="375"/>
      <c r="B13019" s="375"/>
      <c r="C13019" s="375"/>
      <c r="D13019" s="375"/>
      <c r="E13019" s="375"/>
      <c r="F13019" s="375"/>
      <c r="G13019" s="375"/>
      <c r="H13019" s="376"/>
      <c r="I13019" s="375"/>
      <c r="J13019" s="375"/>
      <c r="K13019" s="375"/>
      <c r="L13019" s="376"/>
      <c r="M13019" s="376"/>
      <c r="N13019" s="376"/>
      <c r="O13019" s="375"/>
      <c r="P13019" s="375"/>
      <c r="Q13019" s="376"/>
      <c r="R13019" s="376"/>
    </row>
    <row r="13020" spans="1:18" ht="11">
      <c r="A13020" s="375"/>
      <c r="B13020" s="375"/>
      <c r="C13020" s="375"/>
      <c r="D13020" s="375"/>
      <c r="E13020" s="375"/>
      <c r="F13020" s="375"/>
      <c r="G13020" s="375"/>
      <c r="H13020" s="376"/>
      <c r="I13020" s="375"/>
      <c r="J13020" s="375"/>
      <c r="K13020" s="375"/>
      <c r="L13020" s="376"/>
      <c r="M13020" s="376"/>
      <c r="N13020" s="376"/>
      <c r="O13020" s="375"/>
      <c r="P13020" s="375"/>
      <c r="Q13020" s="376"/>
      <c r="R13020" s="376"/>
    </row>
    <row r="13021" spans="1:18" ht="11">
      <c r="A13021" s="375"/>
      <c r="B13021" s="375"/>
      <c r="C13021" s="375"/>
      <c r="D13021" s="375"/>
      <c r="E13021" s="375"/>
      <c r="F13021" s="375"/>
      <c r="G13021" s="375"/>
      <c r="H13021" s="376"/>
      <c r="I13021" s="375"/>
      <c r="J13021" s="375"/>
      <c r="K13021" s="375"/>
      <c r="L13021" s="376"/>
      <c r="M13021" s="376"/>
      <c r="N13021" s="376"/>
      <c r="O13021" s="375"/>
      <c r="P13021" s="375"/>
      <c r="Q13021" s="376"/>
      <c r="R13021" s="376"/>
    </row>
    <row r="13022" spans="1:18" ht="11">
      <c r="A13022" s="375"/>
      <c r="B13022" s="375"/>
      <c r="C13022" s="375"/>
      <c r="D13022" s="375"/>
      <c r="E13022" s="375"/>
      <c r="F13022" s="375"/>
      <c r="G13022" s="375"/>
      <c r="H13022" s="376"/>
      <c r="I13022" s="375"/>
      <c r="J13022" s="375"/>
      <c r="K13022" s="375"/>
      <c r="L13022" s="376"/>
      <c r="M13022" s="376"/>
      <c r="N13022" s="376"/>
      <c r="O13022" s="375"/>
      <c r="P13022" s="375"/>
      <c r="Q13022" s="376"/>
      <c r="R13022" s="376"/>
    </row>
    <row r="13023" spans="1:18" ht="11">
      <c r="A13023" s="375"/>
      <c r="B13023" s="375"/>
      <c r="C13023" s="375"/>
      <c r="D13023" s="375"/>
      <c r="E13023" s="375"/>
      <c r="F13023" s="375"/>
      <c r="G13023" s="375"/>
      <c r="H13023" s="376"/>
      <c r="I13023" s="375"/>
      <c r="J13023" s="375"/>
      <c r="K13023" s="375"/>
      <c r="L13023" s="376"/>
      <c r="M13023" s="376"/>
      <c r="N13023" s="376"/>
      <c r="O13023" s="375"/>
      <c r="P13023" s="375"/>
      <c r="Q13023" s="376"/>
      <c r="R13023" s="376"/>
    </row>
    <row r="13024" spans="1:18" ht="11">
      <c r="A13024" s="375"/>
      <c r="B13024" s="375"/>
      <c r="C13024" s="375"/>
      <c r="D13024" s="375"/>
      <c r="E13024" s="375"/>
      <c r="F13024" s="375"/>
      <c r="G13024" s="375"/>
      <c r="H13024" s="376"/>
      <c r="I13024" s="375"/>
      <c r="J13024" s="375"/>
      <c r="K13024" s="375"/>
      <c r="L13024" s="376"/>
      <c r="M13024" s="376"/>
      <c r="N13024" s="376"/>
      <c r="O13024" s="375"/>
      <c r="P13024" s="375"/>
      <c r="Q13024" s="376"/>
      <c r="R13024" s="376"/>
    </row>
    <row r="13025" spans="1:18" ht="11">
      <c r="A13025" s="375"/>
      <c r="B13025" s="375"/>
      <c r="C13025" s="375"/>
      <c r="D13025" s="375"/>
      <c r="E13025" s="375"/>
      <c r="F13025" s="375"/>
      <c r="G13025" s="375"/>
      <c r="H13025" s="376"/>
      <c r="I13025" s="375"/>
      <c r="J13025" s="375"/>
      <c r="K13025" s="375"/>
      <c r="L13025" s="376"/>
      <c r="M13025" s="376"/>
      <c r="N13025" s="376"/>
      <c r="O13025" s="375"/>
      <c r="P13025" s="375"/>
      <c r="Q13025" s="376"/>
      <c r="R13025" s="376"/>
    </row>
    <row r="13026" spans="1:18" ht="11">
      <c r="A13026" s="375"/>
      <c r="B13026" s="375"/>
      <c r="C13026" s="375"/>
      <c r="D13026" s="375"/>
      <c r="E13026" s="375"/>
      <c r="F13026" s="375"/>
      <c r="G13026" s="375"/>
      <c r="H13026" s="376"/>
      <c r="I13026" s="375"/>
      <c r="J13026" s="375"/>
      <c r="K13026" s="375"/>
      <c r="L13026" s="376"/>
      <c r="M13026" s="376"/>
      <c r="N13026" s="376"/>
      <c r="O13026" s="375"/>
      <c r="P13026" s="375"/>
      <c r="Q13026" s="376"/>
      <c r="R13026" s="376"/>
    </row>
    <row r="13027" spans="1:18" ht="11">
      <c r="A13027" s="375"/>
      <c r="B13027" s="375"/>
      <c r="C13027" s="375"/>
      <c r="D13027" s="375"/>
      <c r="E13027" s="375"/>
      <c r="F13027" s="375"/>
      <c r="G13027" s="375"/>
      <c r="H13027" s="376"/>
      <c r="I13027" s="375"/>
      <c r="J13027" s="375"/>
      <c r="K13027" s="375"/>
      <c r="L13027" s="376"/>
      <c r="M13027" s="376"/>
      <c r="N13027" s="376"/>
      <c r="O13027" s="375"/>
      <c r="P13027" s="375"/>
      <c r="Q13027" s="376"/>
      <c r="R13027" s="376"/>
    </row>
    <row r="13028" spans="1:18" ht="11">
      <c r="A13028" s="375"/>
      <c r="B13028" s="375"/>
      <c r="C13028" s="375"/>
      <c r="D13028" s="375"/>
      <c r="E13028" s="375"/>
      <c r="F13028" s="375"/>
      <c r="G13028" s="375"/>
      <c r="H13028" s="376"/>
      <c r="I13028" s="375"/>
      <c r="J13028" s="375"/>
      <c r="K13028" s="375"/>
      <c r="L13028" s="376"/>
      <c r="M13028" s="376"/>
      <c r="N13028" s="376"/>
      <c r="O13028" s="375"/>
      <c r="P13028" s="375"/>
      <c r="Q13028" s="376"/>
      <c r="R13028" s="376"/>
    </row>
    <row r="13029" spans="1:18" ht="11">
      <c r="A13029" s="375"/>
      <c r="B13029" s="375"/>
      <c r="C13029" s="375"/>
      <c r="D13029" s="375"/>
      <c r="E13029" s="375"/>
      <c r="F13029" s="375"/>
      <c r="G13029" s="375"/>
      <c r="H13029" s="376"/>
      <c r="I13029" s="375"/>
      <c r="J13029" s="375"/>
      <c r="K13029" s="375"/>
      <c r="L13029" s="376"/>
      <c r="M13029" s="376"/>
      <c r="N13029" s="376"/>
      <c r="O13029" s="375"/>
      <c r="P13029" s="375"/>
      <c r="Q13029" s="376"/>
      <c r="R13029" s="376"/>
    </row>
    <row r="13030" spans="1:18" ht="11">
      <c r="A13030" s="375"/>
      <c r="B13030" s="375"/>
      <c r="C13030" s="375"/>
      <c r="D13030" s="375"/>
      <c r="E13030" s="375"/>
      <c r="F13030" s="375"/>
      <c r="G13030" s="375"/>
      <c r="H13030" s="376"/>
      <c r="I13030" s="375"/>
      <c r="J13030" s="375"/>
      <c r="K13030" s="375"/>
      <c r="L13030" s="376"/>
      <c r="M13030" s="376"/>
      <c r="N13030" s="376"/>
      <c r="O13030" s="375"/>
      <c r="P13030" s="375"/>
      <c r="Q13030" s="376"/>
      <c r="R13030" s="376"/>
    </row>
    <row r="13031" spans="1:18" ht="11">
      <c r="A13031" s="375"/>
      <c r="B13031" s="375"/>
      <c r="C13031" s="375"/>
      <c r="D13031" s="375"/>
      <c r="E13031" s="375"/>
      <c r="F13031" s="375"/>
      <c r="G13031" s="375"/>
      <c r="H13031" s="376"/>
      <c r="I13031" s="375"/>
      <c r="J13031" s="375"/>
      <c r="K13031" s="375"/>
      <c r="L13031" s="376"/>
      <c r="M13031" s="376"/>
      <c r="N13031" s="376"/>
      <c r="O13031" s="375"/>
      <c r="P13031" s="375"/>
      <c r="Q13031" s="376"/>
      <c r="R13031" s="376"/>
    </row>
    <row r="13032" spans="1:18" ht="11">
      <c r="A13032" s="375"/>
      <c r="B13032" s="375"/>
      <c r="C13032" s="375"/>
      <c r="D13032" s="375"/>
      <c r="E13032" s="375"/>
      <c r="F13032" s="375"/>
      <c r="G13032" s="375"/>
      <c r="H13032" s="376"/>
      <c r="I13032" s="375"/>
      <c r="J13032" s="375"/>
      <c r="K13032" s="375"/>
      <c r="L13032" s="376"/>
      <c r="M13032" s="376"/>
      <c r="N13032" s="376"/>
      <c r="O13032" s="375"/>
      <c r="P13032" s="375"/>
      <c r="Q13032" s="376"/>
      <c r="R13032" s="376"/>
    </row>
    <row r="13033" spans="1:18" ht="11">
      <c r="A13033" s="375"/>
      <c r="B13033" s="375"/>
      <c r="C13033" s="375"/>
      <c r="D13033" s="375"/>
      <c r="E13033" s="375"/>
      <c r="F13033" s="375"/>
      <c r="G13033" s="375"/>
      <c r="H13033" s="376"/>
      <c r="I13033" s="375"/>
      <c r="J13033" s="375"/>
      <c r="K13033" s="375"/>
      <c r="L13033" s="376"/>
      <c r="M13033" s="376"/>
      <c r="N13033" s="376"/>
      <c r="O13033" s="375"/>
      <c r="P13033" s="375"/>
      <c r="Q13033" s="376"/>
      <c r="R13033" s="376"/>
    </row>
    <row r="13034" spans="1:18" ht="11">
      <c r="A13034" s="375"/>
      <c r="B13034" s="375"/>
      <c r="C13034" s="375"/>
      <c r="D13034" s="375"/>
      <c r="E13034" s="375"/>
      <c r="F13034" s="375"/>
      <c r="G13034" s="375"/>
      <c r="H13034" s="376"/>
      <c r="I13034" s="375"/>
      <c r="J13034" s="375"/>
      <c r="K13034" s="375"/>
      <c r="L13034" s="376"/>
      <c r="M13034" s="376"/>
      <c r="N13034" s="376"/>
      <c r="O13034" s="375"/>
      <c r="P13034" s="375"/>
      <c r="Q13034" s="376"/>
      <c r="R13034" s="376"/>
    </row>
    <row r="13035" spans="1:18" ht="11">
      <c r="A13035" s="375"/>
      <c r="B13035" s="375"/>
      <c r="C13035" s="375"/>
      <c r="D13035" s="375"/>
      <c r="E13035" s="375"/>
      <c r="F13035" s="375"/>
      <c r="G13035" s="375"/>
      <c r="H13035" s="376"/>
      <c r="I13035" s="375"/>
      <c r="J13035" s="375"/>
      <c r="K13035" s="375"/>
      <c r="L13035" s="376"/>
      <c r="M13035" s="376"/>
      <c r="N13035" s="376"/>
      <c r="O13035" s="375"/>
      <c r="P13035" s="375"/>
      <c r="Q13035" s="376"/>
      <c r="R13035" s="376"/>
    </row>
    <row r="13036" spans="1:18" ht="11">
      <c r="A13036" s="375"/>
      <c r="B13036" s="375"/>
      <c r="C13036" s="375"/>
      <c r="D13036" s="375"/>
      <c r="E13036" s="375"/>
      <c r="F13036" s="375"/>
      <c r="G13036" s="375"/>
      <c r="H13036" s="376"/>
      <c r="I13036" s="375"/>
      <c r="J13036" s="375"/>
      <c r="K13036" s="375"/>
      <c r="L13036" s="376"/>
      <c r="M13036" s="376"/>
      <c r="N13036" s="376"/>
      <c r="O13036" s="375"/>
      <c r="P13036" s="375"/>
      <c r="Q13036" s="376"/>
      <c r="R13036" s="376"/>
    </row>
    <row r="13037" spans="1:18" ht="11">
      <c r="A13037" s="375"/>
      <c r="B13037" s="375"/>
      <c r="C13037" s="375"/>
      <c r="D13037" s="375"/>
      <c r="E13037" s="375"/>
      <c r="F13037" s="375"/>
      <c r="G13037" s="375"/>
      <c r="H13037" s="376"/>
      <c r="I13037" s="375"/>
      <c r="J13037" s="375"/>
      <c r="K13037" s="375"/>
      <c r="L13037" s="376"/>
      <c r="M13037" s="376"/>
      <c r="N13037" s="376"/>
      <c r="O13037" s="375"/>
      <c r="P13037" s="375"/>
      <c r="Q13037" s="376"/>
      <c r="R13037" s="376"/>
    </row>
    <row r="13038" spans="1:18" ht="11">
      <c r="A13038" s="375"/>
      <c r="B13038" s="375"/>
      <c r="C13038" s="375"/>
      <c r="D13038" s="375"/>
      <c r="E13038" s="375"/>
      <c r="F13038" s="375"/>
      <c r="G13038" s="375"/>
      <c r="H13038" s="376"/>
      <c r="I13038" s="375"/>
      <c r="J13038" s="375"/>
      <c r="K13038" s="375"/>
      <c r="L13038" s="376"/>
      <c r="M13038" s="376"/>
      <c r="N13038" s="376"/>
      <c r="O13038" s="375"/>
      <c r="P13038" s="375"/>
      <c r="Q13038" s="376"/>
      <c r="R13038" s="376"/>
    </row>
    <row r="13039" spans="1:18" ht="11">
      <c r="A13039" s="375"/>
      <c r="B13039" s="375"/>
      <c r="C13039" s="375"/>
      <c r="D13039" s="375"/>
      <c r="E13039" s="375"/>
      <c r="F13039" s="375"/>
      <c r="G13039" s="375"/>
      <c r="H13039" s="376"/>
      <c r="I13039" s="375"/>
      <c r="J13039" s="375"/>
      <c r="K13039" s="375"/>
      <c r="L13039" s="376"/>
      <c r="M13039" s="376"/>
      <c r="N13039" s="376"/>
      <c r="O13039" s="375"/>
      <c r="P13039" s="375"/>
      <c r="Q13039" s="376"/>
      <c r="R13039" s="376"/>
    </row>
    <row r="13040" spans="1:18" ht="11">
      <c r="A13040" s="375"/>
      <c r="B13040" s="375"/>
      <c r="C13040" s="375"/>
      <c r="D13040" s="375"/>
      <c r="E13040" s="375"/>
      <c r="F13040" s="375"/>
      <c r="G13040" s="375"/>
      <c r="H13040" s="376"/>
      <c r="I13040" s="375"/>
      <c r="J13040" s="375"/>
      <c r="K13040" s="375"/>
      <c r="L13040" s="376"/>
      <c r="M13040" s="376"/>
      <c r="N13040" s="376"/>
      <c r="O13040" s="375"/>
      <c r="P13040" s="375"/>
      <c r="Q13040" s="376"/>
      <c r="R13040" s="376"/>
    </row>
    <row r="13041" spans="1:18" ht="11">
      <c r="A13041" s="375"/>
      <c r="B13041" s="375"/>
      <c r="C13041" s="375"/>
      <c r="D13041" s="375"/>
      <c r="E13041" s="375"/>
      <c r="F13041" s="375"/>
      <c r="G13041" s="375"/>
      <c r="H13041" s="376"/>
      <c r="I13041" s="375"/>
      <c r="J13041" s="375"/>
      <c r="K13041" s="375"/>
      <c r="L13041" s="376"/>
      <c r="M13041" s="376"/>
      <c r="N13041" s="376"/>
      <c r="O13041" s="375"/>
      <c r="P13041" s="375"/>
      <c r="Q13041" s="376"/>
      <c r="R13041" s="376"/>
    </row>
    <row r="13042" spans="1:18" ht="11">
      <c r="A13042" s="375"/>
      <c r="B13042" s="375"/>
      <c r="C13042" s="375"/>
      <c r="D13042" s="375"/>
      <c r="E13042" s="375"/>
      <c r="F13042" s="375"/>
      <c r="G13042" s="375"/>
      <c r="H13042" s="376"/>
      <c r="I13042" s="375"/>
      <c r="J13042" s="375"/>
      <c r="K13042" s="375"/>
      <c r="L13042" s="376"/>
      <c r="M13042" s="376"/>
      <c r="N13042" s="376"/>
      <c r="O13042" s="375"/>
      <c r="P13042" s="375"/>
      <c r="Q13042" s="376"/>
      <c r="R13042" s="376"/>
    </row>
    <row r="13043" spans="1:18" ht="11">
      <c r="A13043" s="375"/>
      <c r="B13043" s="375"/>
      <c r="C13043" s="375"/>
      <c r="D13043" s="375"/>
      <c r="E13043" s="375"/>
      <c r="F13043" s="375"/>
      <c r="G13043" s="375"/>
      <c r="H13043" s="376"/>
      <c r="I13043" s="375"/>
      <c r="J13043" s="375"/>
      <c r="K13043" s="375"/>
      <c r="L13043" s="376"/>
      <c r="M13043" s="376"/>
      <c r="N13043" s="376"/>
      <c r="O13043" s="375"/>
      <c r="P13043" s="375"/>
      <c r="Q13043" s="376"/>
      <c r="R13043" s="376"/>
    </row>
    <row r="13044" spans="1:18" ht="11">
      <c r="A13044" s="375"/>
      <c r="B13044" s="375"/>
      <c r="C13044" s="375"/>
      <c r="D13044" s="375"/>
      <c r="E13044" s="375"/>
      <c r="F13044" s="375"/>
      <c r="G13044" s="375"/>
      <c r="H13044" s="376"/>
      <c r="I13044" s="375"/>
      <c r="J13044" s="375"/>
      <c r="K13044" s="375"/>
      <c r="L13044" s="376"/>
      <c r="M13044" s="376"/>
      <c r="N13044" s="376"/>
      <c r="O13044" s="375"/>
      <c r="P13044" s="375"/>
      <c r="Q13044" s="376"/>
      <c r="R13044" s="376"/>
    </row>
    <row r="13045" spans="1:18" ht="11">
      <c r="A13045" s="375"/>
      <c r="B13045" s="375"/>
      <c r="C13045" s="375"/>
      <c r="D13045" s="375"/>
      <c r="E13045" s="375"/>
      <c r="F13045" s="375"/>
      <c r="G13045" s="375"/>
      <c r="H13045" s="376"/>
      <c r="I13045" s="375"/>
      <c r="J13045" s="375"/>
      <c r="K13045" s="375"/>
      <c r="L13045" s="376"/>
      <c r="M13045" s="376"/>
      <c r="N13045" s="376"/>
      <c r="O13045" s="375"/>
      <c r="P13045" s="375"/>
      <c r="Q13045" s="376"/>
      <c r="R13045" s="376"/>
    </row>
    <row r="13046" spans="1:18" ht="11">
      <c r="A13046" s="375"/>
      <c r="B13046" s="375"/>
      <c r="C13046" s="375"/>
      <c r="D13046" s="375"/>
      <c r="E13046" s="375"/>
      <c r="F13046" s="375"/>
      <c r="G13046" s="375"/>
      <c r="H13046" s="376"/>
      <c r="I13046" s="375"/>
      <c r="J13046" s="375"/>
      <c r="K13046" s="375"/>
      <c r="L13046" s="376"/>
      <c r="M13046" s="376"/>
      <c r="N13046" s="376"/>
      <c r="O13046" s="375"/>
      <c r="P13046" s="375"/>
      <c r="Q13046" s="376"/>
      <c r="R13046" s="376"/>
    </row>
    <row r="13047" spans="1:18" ht="11">
      <c r="A13047" s="375"/>
      <c r="B13047" s="375"/>
      <c r="C13047" s="375"/>
      <c r="D13047" s="375"/>
      <c r="E13047" s="375"/>
      <c r="F13047" s="375"/>
      <c r="G13047" s="375"/>
      <c r="H13047" s="376"/>
      <c r="I13047" s="375"/>
      <c r="J13047" s="375"/>
      <c r="K13047" s="375"/>
      <c r="L13047" s="376"/>
      <c r="M13047" s="376"/>
      <c r="N13047" s="376"/>
      <c r="O13047" s="375"/>
      <c r="P13047" s="375"/>
      <c r="Q13047" s="376"/>
      <c r="R13047" s="376"/>
    </row>
    <row r="13048" spans="1:18" ht="11">
      <c r="A13048" s="375"/>
      <c r="B13048" s="375"/>
      <c r="C13048" s="375"/>
      <c r="D13048" s="375"/>
      <c r="E13048" s="375"/>
      <c r="F13048" s="375"/>
      <c r="G13048" s="375"/>
      <c r="H13048" s="376"/>
      <c r="I13048" s="375"/>
      <c r="J13048" s="375"/>
      <c r="K13048" s="375"/>
      <c r="L13048" s="376"/>
      <c r="M13048" s="376"/>
      <c r="N13048" s="376"/>
      <c r="O13048" s="375"/>
      <c r="P13048" s="375"/>
      <c r="Q13048" s="376"/>
      <c r="R13048" s="376"/>
    </row>
    <row r="13049" spans="1:18" ht="11">
      <c r="A13049" s="375"/>
      <c r="B13049" s="375"/>
      <c r="C13049" s="375"/>
      <c r="D13049" s="375"/>
      <c r="E13049" s="375"/>
      <c r="F13049" s="375"/>
      <c r="G13049" s="375"/>
      <c r="H13049" s="376"/>
      <c r="I13049" s="375"/>
      <c r="J13049" s="375"/>
      <c r="K13049" s="375"/>
      <c r="L13049" s="376"/>
      <c r="M13049" s="376"/>
      <c r="N13049" s="376"/>
      <c r="O13049" s="375"/>
      <c r="P13049" s="375"/>
      <c r="Q13049" s="376"/>
      <c r="R13049" s="376"/>
    </row>
    <row r="13050" spans="1:18" ht="11">
      <c r="A13050" s="375"/>
      <c r="B13050" s="375"/>
      <c r="C13050" s="375"/>
      <c r="D13050" s="375"/>
      <c r="E13050" s="375"/>
      <c r="F13050" s="375"/>
      <c r="G13050" s="375"/>
      <c r="H13050" s="376"/>
      <c r="I13050" s="375"/>
      <c r="J13050" s="375"/>
      <c r="K13050" s="375"/>
      <c r="L13050" s="376"/>
      <c r="M13050" s="376"/>
      <c r="N13050" s="376"/>
      <c r="O13050" s="375"/>
      <c r="P13050" s="375"/>
      <c r="Q13050" s="376"/>
      <c r="R13050" s="376"/>
    </row>
    <row r="13051" spans="1:18" ht="11">
      <c r="A13051" s="375"/>
      <c r="B13051" s="375"/>
      <c r="C13051" s="375"/>
      <c r="D13051" s="375"/>
      <c r="E13051" s="375"/>
      <c r="F13051" s="375"/>
      <c r="G13051" s="375"/>
      <c r="H13051" s="376"/>
      <c r="I13051" s="375"/>
      <c r="J13051" s="375"/>
      <c r="K13051" s="375"/>
      <c r="L13051" s="376"/>
      <c r="M13051" s="376"/>
      <c r="N13051" s="376"/>
      <c r="O13051" s="375"/>
      <c r="P13051" s="375"/>
      <c r="Q13051" s="376"/>
      <c r="R13051" s="376"/>
    </row>
    <row r="13052" spans="1:18" ht="11">
      <c r="A13052" s="375"/>
      <c r="B13052" s="375"/>
      <c r="C13052" s="375"/>
      <c r="D13052" s="375"/>
      <c r="E13052" s="375"/>
      <c r="F13052" s="375"/>
      <c r="G13052" s="375"/>
      <c r="H13052" s="376"/>
      <c r="I13052" s="375"/>
      <c r="J13052" s="375"/>
      <c r="K13052" s="375"/>
      <c r="L13052" s="376"/>
      <c r="M13052" s="376"/>
      <c r="N13052" s="376"/>
      <c r="O13052" s="375"/>
      <c r="P13052" s="375"/>
      <c r="Q13052" s="376"/>
      <c r="R13052" s="376"/>
    </row>
    <row r="13053" spans="1:18" ht="11">
      <c r="A13053" s="375"/>
      <c r="B13053" s="375"/>
      <c r="C13053" s="375"/>
      <c r="D13053" s="375"/>
      <c r="E13053" s="375"/>
      <c r="F13053" s="375"/>
      <c r="G13053" s="375"/>
      <c r="H13053" s="376"/>
      <c r="I13053" s="375"/>
      <c r="J13053" s="375"/>
      <c r="K13053" s="375"/>
      <c r="L13053" s="376"/>
      <c r="M13053" s="376"/>
      <c r="N13053" s="376"/>
      <c r="O13053" s="375"/>
      <c r="P13053" s="375"/>
      <c r="Q13053" s="376"/>
      <c r="R13053" s="376"/>
    </row>
    <row r="13054" spans="1:18" ht="11">
      <c r="A13054" s="375"/>
      <c r="B13054" s="375"/>
      <c r="C13054" s="375"/>
      <c r="D13054" s="375"/>
      <c r="E13054" s="375"/>
      <c r="F13054" s="375"/>
      <c r="G13054" s="375"/>
      <c r="H13054" s="376"/>
      <c r="I13054" s="375"/>
      <c r="J13054" s="375"/>
      <c r="K13054" s="375"/>
      <c r="L13054" s="376"/>
      <c r="M13054" s="376"/>
      <c r="N13054" s="376"/>
      <c r="O13054" s="375"/>
      <c r="P13054" s="375"/>
      <c r="Q13054" s="376"/>
      <c r="R13054" s="376"/>
    </row>
    <row r="13055" spans="1:18" ht="11">
      <c r="A13055" s="375"/>
      <c r="B13055" s="375"/>
      <c r="C13055" s="375"/>
      <c r="D13055" s="375"/>
      <c r="E13055" s="375"/>
      <c r="F13055" s="375"/>
      <c r="G13055" s="375"/>
      <c r="H13055" s="376"/>
      <c r="I13055" s="375"/>
      <c r="J13055" s="375"/>
      <c r="K13055" s="375"/>
      <c r="L13055" s="376"/>
      <c r="M13055" s="376"/>
      <c r="N13055" s="376"/>
      <c r="O13055" s="375"/>
      <c r="P13055" s="375"/>
      <c r="Q13055" s="376"/>
      <c r="R13055" s="376"/>
    </row>
    <row r="13056" spans="1:18" ht="11">
      <c r="A13056" s="375"/>
      <c r="B13056" s="375"/>
      <c r="C13056" s="375"/>
      <c r="D13056" s="375"/>
      <c r="E13056" s="375"/>
      <c r="F13056" s="375"/>
      <c r="G13056" s="375"/>
      <c r="H13056" s="376"/>
      <c r="I13056" s="375"/>
      <c r="J13056" s="375"/>
      <c r="K13056" s="375"/>
      <c r="L13056" s="376"/>
      <c r="M13056" s="376"/>
      <c r="N13056" s="376"/>
      <c r="O13056" s="375"/>
      <c r="P13056" s="375"/>
      <c r="Q13056" s="376"/>
      <c r="R13056" s="376"/>
    </row>
    <row r="13057" spans="1:18" ht="11">
      <c r="A13057" s="375"/>
      <c r="B13057" s="375"/>
      <c r="C13057" s="375"/>
      <c r="D13057" s="375"/>
      <c r="E13057" s="375"/>
      <c r="F13057" s="375"/>
      <c r="G13057" s="375"/>
      <c r="H13057" s="376"/>
      <c r="I13057" s="375"/>
      <c r="J13057" s="375"/>
      <c r="K13057" s="375"/>
      <c r="L13057" s="376"/>
      <c r="M13057" s="376"/>
      <c r="N13057" s="376"/>
      <c r="O13057" s="375"/>
      <c r="P13057" s="375"/>
      <c r="Q13057" s="376"/>
      <c r="R13057" s="376"/>
    </row>
    <row r="13058" spans="1:18" ht="11">
      <c r="A13058" s="375"/>
      <c r="B13058" s="375"/>
      <c r="C13058" s="375"/>
      <c r="D13058" s="375"/>
      <c r="E13058" s="375"/>
      <c r="F13058" s="375"/>
      <c r="G13058" s="375"/>
      <c r="H13058" s="376"/>
      <c r="I13058" s="375"/>
      <c r="J13058" s="375"/>
      <c r="K13058" s="375"/>
      <c r="L13058" s="376"/>
      <c r="M13058" s="376"/>
      <c r="N13058" s="376"/>
      <c r="O13058" s="375"/>
      <c r="P13058" s="375"/>
      <c r="Q13058" s="376"/>
      <c r="R13058" s="376"/>
    </row>
    <row r="13059" spans="1:18" ht="11">
      <c r="A13059" s="375"/>
      <c r="B13059" s="375"/>
      <c r="C13059" s="375"/>
      <c r="D13059" s="375"/>
      <c r="E13059" s="375"/>
      <c r="F13059" s="375"/>
      <c r="G13059" s="375"/>
      <c r="H13059" s="376"/>
      <c r="I13059" s="375"/>
      <c r="J13059" s="375"/>
      <c r="K13059" s="375"/>
      <c r="L13059" s="376"/>
      <c r="M13059" s="376"/>
      <c r="N13059" s="376"/>
      <c r="O13059" s="375"/>
      <c r="P13059" s="375"/>
      <c r="Q13059" s="376"/>
      <c r="R13059" s="376"/>
    </row>
    <row r="13060" spans="1:18" ht="11">
      <c r="A13060" s="375"/>
      <c r="B13060" s="375"/>
      <c r="C13060" s="375"/>
      <c r="D13060" s="375"/>
      <c r="E13060" s="375"/>
      <c r="F13060" s="375"/>
      <c r="G13060" s="375"/>
      <c r="H13060" s="376"/>
      <c r="I13060" s="375"/>
      <c r="J13060" s="375"/>
      <c r="K13060" s="375"/>
      <c r="L13060" s="376"/>
      <c r="M13060" s="376"/>
      <c r="N13060" s="376"/>
      <c r="O13060" s="375"/>
      <c r="P13060" s="375"/>
      <c r="Q13060" s="376"/>
      <c r="R13060" s="376"/>
    </row>
    <row r="13061" spans="1:18" ht="11">
      <c r="A13061" s="375"/>
      <c r="B13061" s="375"/>
      <c r="C13061" s="375"/>
      <c r="D13061" s="375"/>
      <c r="E13061" s="375"/>
      <c r="F13061" s="375"/>
      <c r="G13061" s="375"/>
      <c r="H13061" s="376"/>
      <c r="I13061" s="375"/>
      <c r="J13061" s="375"/>
      <c r="K13061" s="375"/>
      <c r="L13061" s="376"/>
      <c r="M13061" s="376"/>
      <c r="N13061" s="376"/>
      <c r="O13061" s="375"/>
      <c r="P13061" s="375"/>
      <c r="Q13061" s="376"/>
      <c r="R13061" s="376"/>
    </row>
    <row r="13062" spans="1:18" ht="11">
      <c r="A13062" s="375"/>
      <c r="B13062" s="375"/>
      <c r="C13062" s="375"/>
      <c r="D13062" s="375"/>
      <c r="E13062" s="375"/>
      <c r="F13062" s="375"/>
      <c r="G13062" s="375"/>
      <c r="H13062" s="376"/>
      <c r="I13062" s="375"/>
      <c r="J13062" s="375"/>
      <c r="K13062" s="375"/>
      <c r="L13062" s="376"/>
      <c r="M13062" s="376"/>
      <c r="N13062" s="376"/>
      <c r="O13062" s="375"/>
      <c r="P13062" s="375"/>
      <c r="Q13062" s="376"/>
      <c r="R13062" s="376"/>
    </row>
    <row r="13063" spans="1:18" ht="11">
      <c r="A13063" s="375"/>
      <c r="B13063" s="375"/>
      <c r="C13063" s="375"/>
      <c r="D13063" s="375"/>
      <c r="E13063" s="375"/>
      <c r="F13063" s="375"/>
      <c r="G13063" s="375"/>
      <c r="H13063" s="376"/>
      <c r="I13063" s="375"/>
      <c r="J13063" s="375"/>
      <c r="K13063" s="375"/>
      <c r="L13063" s="376"/>
      <c r="M13063" s="376"/>
      <c r="N13063" s="376"/>
      <c r="O13063" s="375"/>
      <c r="P13063" s="375"/>
      <c r="Q13063" s="376"/>
      <c r="R13063" s="376"/>
    </row>
    <row r="13064" spans="1:18" ht="11">
      <c r="A13064" s="375"/>
      <c r="B13064" s="375"/>
      <c r="C13064" s="375"/>
      <c r="D13064" s="375"/>
      <c r="E13064" s="375"/>
      <c r="F13064" s="375"/>
      <c r="G13064" s="375"/>
      <c r="H13064" s="376"/>
      <c r="I13064" s="375"/>
      <c r="J13064" s="375"/>
      <c r="K13064" s="375"/>
      <c r="L13064" s="376"/>
      <c r="M13064" s="376"/>
      <c r="N13064" s="376"/>
      <c r="O13064" s="375"/>
      <c r="P13064" s="375"/>
      <c r="Q13064" s="376"/>
      <c r="R13064" s="376"/>
    </row>
    <row r="13065" spans="1:18" ht="11">
      <c r="A13065" s="375"/>
      <c r="B13065" s="375"/>
      <c r="C13065" s="375"/>
      <c r="D13065" s="375"/>
      <c r="E13065" s="375"/>
      <c r="F13065" s="375"/>
      <c r="G13065" s="375"/>
      <c r="H13065" s="376"/>
      <c r="I13065" s="375"/>
      <c r="J13065" s="375"/>
      <c r="K13065" s="375"/>
      <c r="L13065" s="376"/>
      <c r="M13065" s="376"/>
      <c r="N13065" s="376"/>
      <c r="O13065" s="375"/>
      <c r="P13065" s="375"/>
      <c r="Q13065" s="376"/>
      <c r="R13065" s="376"/>
    </row>
    <row r="13066" spans="1:18" ht="11">
      <c r="A13066" s="375"/>
      <c r="B13066" s="375"/>
      <c r="C13066" s="375"/>
      <c r="D13066" s="375"/>
      <c r="E13066" s="375"/>
      <c r="F13066" s="375"/>
      <c r="G13066" s="375"/>
      <c r="H13066" s="376"/>
      <c r="I13066" s="375"/>
      <c r="J13066" s="375"/>
      <c r="K13066" s="375"/>
      <c r="L13066" s="376"/>
      <c r="M13066" s="376"/>
      <c r="N13066" s="376"/>
      <c r="O13066" s="375"/>
      <c r="P13066" s="375"/>
      <c r="Q13066" s="376"/>
      <c r="R13066" s="376"/>
    </row>
    <row r="13067" spans="1:18" ht="11">
      <c r="A13067" s="375"/>
      <c r="B13067" s="375"/>
      <c r="C13067" s="375"/>
      <c r="D13067" s="375"/>
      <c r="E13067" s="375"/>
      <c r="F13067" s="375"/>
      <c r="G13067" s="375"/>
      <c r="H13067" s="376"/>
      <c r="I13067" s="375"/>
      <c r="J13067" s="375"/>
      <c r="K13067" s="375"/>
      <c r="L13067" s="376"/>
      <c r="M13067" s="376"/>
      <c r="N13067" s="376"/>
      <c r="O13067" s="375"/>
      <c r="P13067" s="375"/>
      <c r="Q13067" s="376"/>
      <c r="R13067" s="376"/>
    </row>
    <row r="13068" spans="1:18" ht="11">
      <c r="A13068" s="375"/>
      <c r="B13068" s="375"/>
      <c r="C13068" s="375"/>
      <c r="D13068" s="375"/>
      <c r="E13068" s="375"/>
      <c r="F13068" s="375"/>
      <c r="G13068" s="375"/>
      <c r="H13068" s="376"/>
      <c r="I13068" s="375"/>
      <c r="J13068" s="375"/>
      <c r="K13068" s="375"/>
      <c r="L13068" s="376"/>
      <c r="M13068" s="376"/>
      <c r="N13068" s="376"/>
      <c r="O13068" s="375"/>
      <c r="P13068" s="375"/>
      <c r="Q13068" s="376"/>
      <c r="R13068" s="376"/>
    </row>
    <row r="13069" spans="1:18" ht="11">
      <c r="A13069" s="375"/>
      <c r="B13069" s="375"/>
      <c r="C13069" s="375"/>
      <c r="D13069" s="375"/>
      <c r="E13069" s="375"/>
      <c r="F13069" s="375"/>
      <c r="G13069" s="375"/>
      <c r="H13069" s="376"/>
      <c r="I13069" s="375"/>
      <c r="J13069" s="375"/>
      <c r="K13069" s="375"/>
      <c r="L13069" s="376"/>
      <c r="M13069" s="376"/>
      <c r="N13069" s="376"/>
      <c r="O13069" s="375"/>
      <c r="P13069" s="375"/>
      <c r="Q13069" s="376"/>
      <c r="R13069" s="376"/>
    </row>
    <row r="13070" spans="1:18" ht="11">
      <c r="A13070" s="375"/>
      <c r="B13070" s="375"/>
      <c r="C13070" s="375"/>
      <c r="D13070" s="375"/>
      <c r="E13070" s="375"/>
      <c r="F13070" s="375"/>
      <c r="G13070" s="375"/>
      <c r="H13070" s="376"/>
      <c r="I13070" s="375"/>
      <c r="J13070" s="375"/>
      <c r="K13070" s="375"/>
      <c r="L13070" s="376"/>
      <c r="M13070" s="376"/>
      <c r="N13070" s="376"/>
      <c r="O13070" s="375"/>
      <c r="P13070" s="375"/>
      <c r="Q13070" s="376"/>
      <c r="R13070" s="376"/>
    </row>
    <row r="13071" spans="1:18" ht="11">
      <c r="A13071" s="375"/>
      <c r="B13071" s="375"/>
      <c r="C13071" s="375"/>
      <c r="D13071" s="375"/>
      <c r="E13071" s="375"/>
      <c r="F13071" s="375"/>
      <c r="G13071" s="375"/>
      <c r="H13071" s="376"/>
      <c r="I13071" s="375"/>
      <c r="J13071" s="375"/>
      <c r="K13071" s="375"/>
      <c r="L13071" s="376"/>
      <c r="M13071" s="376"/>
      <c r="N13071" s="376"/>
      <c r="O13071" s="375"/>
      <c r="P13071" s="375"/>
      <c r="Q13071" s="376"/>
      <c r="R13071" s="376"/>
    </row>
    <row r="13072" spans="1:18" ht="11">
      <c r="A13072" s="375"/>
      <c r="B13072" s="375"/>
      <c r="C13072" s="375"/>
      <c r="D13072" s="375"/>
      <c r="E13072" s="375"/>
      <c r="F13072" s="375"/>
      <c r="G13072" s="375"/>
      <c r="H13072" s="376"/>
      <c r="I13072" s="375"/>
      <c r="J13072" s="375"/>
      <c r="K13072" s="375"/>
      <c r="L13072" s="376"/>
      <c r="M13072" s="376"/>
      <c r="N13072" s="376"/>
      <c r="O13072" s="375"/>
      <c r="P13072" s="375"/>
      <c r="Q13072" s="376"/>
      <c r="R13072" s="376"/>
    </row>
    <row r="13073" spans="1:18" ht="11">
      <c r="A13073" s="375"/>
      <c r="B13073" s="375"/>
      <c r="C13073" s="375"/>
      <c r="D13073" s="375"/>
      <c r="E13073" s="375"/>
      <c r="F13073" s="375"/>
      <c r="G13073" s="375"/>
      <c r="H13073" s="376"/>
      <c r="I13073" s="375"/>
      <c r="J13073" s="375"/>
      <c r="K13073" s="375"/>
      <c r="L13073" s="376"/>
      <c r="M13073" s="376"/>
      <c r="N13073" s="376"/>
      <c r="O13073" s="375"/>
      <c r="P13073" s="375"/>
      <c r="Q13073" s="376"/>
      <c r="R13073" s="376"/>
    </row>
    <row r="13074" spans="1:18" ht="11">
      <c r="A13074" s="375"/>
      <c r="B13074" s="375"/>
      <c r="C13074" s="375"/>
      <c r="D13074" s="375"/>
      <c r="E13074" s="375"/>
      <c r="F13074" s="375"/>
      <c r="G13074" s="375"/>
      <c r="H13074" s="376"/>
      <c r="I13074" s="375"/>
      <c r="J13074" s="375"/>
      <c r="K13074" s="375"/>
      <c r="L13074" s="376"/>
      <c r="M13074" s="376"/>
      <c r="N13074" s="376"/>
      <c r="O13074" s="375"/>
      <c r="P13074" s="375"/>
      <c r="Q13074" s="376"/>
      <c r="R13074" s="376"/>
    </row>
    <row r="13075" spans="1:18" ht="11">
      <c r="A13075" s="375"/>
      <c r="B13075" s="375"/>
      <c r="C13075" s="375"/>
      <c r="D13075" s="375"/>
      <c r="E13075" s="375"/>
      <c r="F13075" s="375"/>
      <c r="G13075" s="375"/>
      <c r="H13075" s="376"/>
      <c r="I13075" s="375"/>
      <c r="J13075" s="375"/>
      <c r="K13075" s="375"/>
      <c r="L13075" s="376"/>
      <c r="M13075" s="376"/>
      <c r="N13075" s="376"/>
      <c r="O13075" s="375"/>
      <c r="P13075" s="375"/>
      <c r="Q13075" s="376"/>
      <c r="R13075" s="376"/>
    </row>
    <row r="13076" spans="1:18" ht="11">
      <c r="A13076" s="375"/>
      <c r="B13076" s="375"/>
      <c r="C13076" s="375"/>
      <c r="D13076" s="375"/>
      <c r="E13076" s="375"/>
      <c r="F13076" s="375"/>
      <c r="G13076" s="375"/>
      <c r="H13076" s="376"/>
      <c r="I13076" s="375"/>
      <c r="J13076" s="375"/>
      <c r="K13076" s="375"/>
      <c r="L13076" s="376"/>
      <c r="M13076" s="376"/>
      <c r="N13076" s="376"/>
      <c r="O13076" s="375"/>
      <c r="P13076" s="375"/>
      <c r="Q13076" s="376"/>
      <c r="R13076" s="376"/>
    </row>
    <row r="13077" spans="1:18" ht="11">
      <c r="A13077" s="375"/>
      <c r="B13077" s="375"/>
      <c r="C13077" s="375"/>
      <c r="D13077" s="375"/>
      <c r="E13077" s="375"/>
      <c r="F13077" s="375"/>
      <c r="G13077" s="375"/>
      <c r="H13077" s="376"/>
      <c r="I13077" s="375"/>
      <c r="J13077" s="376"/>
      <c r="K13077" s="375"/>
      <c r="L13077" s="376"/>
      <c r="M13077" s="376"/>
      <c r="N13077" s="376"/>
      <c r="O13077" s="375"/>
      <c r="P13077" s="375"/>
      <c r="Q13077" s="376"/>
      <c r="R13077" s="376"/>
    </row>
    <row r="13078" spans="1:18" ht="11">
      <c r="A13078" s="375"/>
      <c r="B13078" s="375"/>
      <c r="C13078" s="375"/>
      <c r="D13078" s="375"/>
      <c r="E13078" s="375"/>
      <c r="F13078" s="375"/>
      <c r="G13078" s="375"/>
      <c r="H13078" s="376"/>
      <c r="I13078" s="375"/>
      <c r="J13078" s="375"/>
      <c r="K13078" s="375"/>
      <c r="L13078" s="376"/>
      <c r="M13078" s="376"/>
      <c r="N13078" s="376"/>
      <c r="O13078" s="375"/>
      <c r="P13078" s="375"/>
      <c r="Q13078" s="376"/>
      <c r="R13078" s="376"/>
    </row>
    <row r="13079" spans="1:18" ht="11">
      <c r="A13079" s="375"/>
      <c r="B13079" s="375"/>
      <c r="C13079" s="375"/>
      <c r="D13079" s="375"/>
      <c r="E13079" s="375"/>
      <c r="F13079" s="375"/>
      <c r="G13079" s="375"/>
      <c r="H13079" s="376"/>
      <c r="I13079" s="375"/>
      <c r="J13079" s="376"/>
      <c r="K13079" s="375"/>
      <c r="L13079" s="376"/>
      <c r="M13079" s="376"/>
      <c r="N13079" s="376"/>
      <c r="O13079" s="376"/>
      <c r="P13079" s="375"/>
      <c r="Q13079" s="376"/>
      <c r="R13079" s="376"/>
    </row>
    <row r="13080" spans="1:18" ht="11">
      <c r="A13080" s="375"/>
      <c r="B13080" s="375"/>
      <c r="C13080" s="375"/>
      <c r="D13080" s="375"/>
      <c r="E13080" s="375"/>
      <c r="F13080" s="375"/>
      <c r="G13080" s="375"/>
      <c r="H13080" s="376"/>
      <c r="I13080" s="375"/>
      <c r="J13080" s="376"/>
      <c r="K13080" s="375"/>
      <c r="L13080" s="376"/>
      <c r="M13080" s="376"/>
      <c r="N13080" s="376"/>
      <c r="O13080" s="376"/>
      <c r="P13080" s="375"/>
      <c r="Q13080" s="376"/>
      <c r="R13080" s="376"/>
    </row>
    <row r="13081" spans="1:18" ht="11">
      <c r="A13081" s="375"/>
      <c r="B13081" s="375"/>
      <c r="C13081" s="375"/>
      <c r="D13081" s="375"/>
      <c r="E13081" s="375"/>
      <c r="F13081" s="375"/>
      <c r="G13081" s="375"/>
      <c r="H13081" s="376"/>
      <c r="I13081" s="375"/>
      <c r="J13081" s="375"/>
      <c r="K13081" s="375"/>
      <c r="L13081" s="376"/>
      <c r="M13081" s="376"/>
      <c r="N13081" s="376"/>
      <c r="O13081" s="375"/>
      <c r="P13081" s="375"/>
      <c r="Q13081" s="376"/>
      <c r="R13081" s="376"/>
    </row>
    <row r="13082" spans="1:18" ht="11">
      <c r="A13082" s="375"/>
      <c r="B13082" s="375"/>
      <c r="C13082" s="375"/>
      <c r="D13082" s="375"/>
      <c r="E13082" s="375"/>
      <c r="F13082" s="375"/>
      <c r="G13082" s="375"/>
      <c r="H13082" s="376"/>
      <c r="I13082" s="375"/>
      <c r="J13082" s="375"/>
      <c r="K13082" s="375"/>
      <c r="L13082" s="376"/>
      <c r="M13082" s="376"/>
      <c r="N13082" s="376"/>
      <c r="O13082" s="375"/>
      <c r="P13082" s="375"/>
      <c r="Q13082" s="376"/>
      <c r="R13082" s="376"/>
    </row>
    <row r="13083" spans="1:18" ht="11">
      <c r="A13083" s="375"/>
      <c r="B13083" s="375"/>
      <c r="C13083" s="375"/>
      <c r="D13083" s="375"/>
      <c r="E13083" s="375"/>
      <c r="F13083" s="375"/>
      <c r="G13083" s="375"/>
      <c r="H13083" s="376"/>
      <c r="I13083" s="375"/>
      <c r="J13083" s="375"/>
      <c r="K13083" s="375"/>
      <c r="L13083" s="376"/>
      <c r="M13083" s="376"/>
      <c r="N13083" s="376"/>
      <c r="O13083" s="375"/>
      <c r="P13083" s="375"/>
      <c r="Q13083" s="376"/>
      <c r="R13083" s="376"/>
    </row>
    <row r="13084" spans="1:18" ht="11">
      <c r="A13084" s="375"/>
      <c r="B13084" s="375"/>
      <c r="C13084" s="375"/>
      <c r="D13084" s="375"/>
      <c r="E13084" s="375"/>
      <c r="F13084" s="375"/>
      <c r="G13084" s="375"/>
      <c r="H13084" s="376"/>
      <c r="I13084" s="375"/>
      <c r="J13084" s="375"/>
      <c r="K13084" s="375"/>
      <c r="L13084" s="376"/>
      <c r="M13084" s="376"/>
      <c r="N13084" s="376"/>
      <c r="O13084" s="375"/>
      <c r="P13084" s="375"/>
      <c r="Q13084" s="376"/>
      <c r="R13084" s="376"/>
    </row>
    <row r="13085" spans="1:18" ht="11">
      <c r="A13085" s="375"/>
      <c r="B13085" s="375"/>
      <c r="C13085" s="375"/>
      <c r="D13085" s="375"/>
      <c r="E13085" s="375"/>
      <c r="F13085" s="375"/>
      <c r="G13085" s="375"/>
      <c r="H13085" s="376"/>
      <c r="I13085" s="375"/>
      <c r="J13085" s="375"/>
      <c r="K13085" s="375"/>
      <c r="L13085" s="376"/>
      <c r="M13085" s="376"/>
      <c r="N13085" s="376"/>
      <c r="O13085" s="375"/>
      <c r="P13085" s="375"/>
      <c r="Q13085" s="376"/>
      <c r="R13085" s="376"/>
    </row>
    <row r="13086" spans="1:18" ht="11">
      <c r="A13086" s="375"/>
      <c r="B13086" s="375"/>
      <c r="C13086" s="375"/>
      <c r="D13086" s="375"/>
      <c r="E13086" s="375"/>
      <c r="F13086" s="375"/>
      <c r="G13086" s="375"/>
      <c r="H13086" s="376"/>
      <c r="I13086" s="375"/>
      <c r="J13086" s="375"/>
      <c r="K13086" s="375"/>
      <c r="L13086" s="376"/>
      <c r="M13086" s="376"/>
      <c r="N13086" s="376"/>
      <c r="O13086" s="375"/>
      <c r="P13086" s="375"/>
      <c r="Q13086" s="376"/>
      <c r="R13086" s="376"/>
    </row>
    <row r="13087" spans="1:18" ht="11">
      <c r="A13087" s="375"/>
      <c r="B13087" s="375"/>
      <c r="C13087" s="375"/>
      <c r="D13087" s="375"/>
      <c r="E13087" s="375"/>
      <c r="F13087" s="375"/>
      <c r="G13087" s="375"/>
      <c r="H13087" s="376"/>
      <c r="I13087" s="375"/>
      <c r="J13087" s="375"/>
      <c r="K13087" s="375"/>
      <c r="L13087" s="376"/>
      <c r="M13087" s="376"/>
      <c r="N13087" s="376"/>
      <c r="O13087" s="375"/>
      <c r="P13087" s="375"/>
      <c r="Q13087" s="376"/>
      <c r="R13087" s="376"/>
    </row>
    <row r="13088" spans="1:18" ht="11">
      <c r="A13088" s="375"/>
      <c r="B13088" s="375"/>
      <c r="C13088" s="375"/>
      <c r="D13088" s="375"/>
      <c r="E13088" s="375"/>
      <c r="F13088" s="375"/>
      <c r="G13088" s="375"/>
      <c r="H13088" s="376"/>
      <c r="I13088" s="375"/>
      <c r="J13088" s="375"/>
      <c r="K13088" s="375"/>
      <c r="L13088" s="376"/>
      <c r="M13088" s="376"/>
      <c r="N13088" s="376"/>
      <c r="O13088" s="375"/>
      <c r="P13088" s="375"/>
      <c r="Q13088" s="376"/>
      <c r="R13088" s="376"/>
    </row>
    <row r="13089" spans="1:18" ht="11">
      <c r="A13089" s="375"/>
      <c r="B13089" s="375"/>
      <c r="C13089" s="375"/>
      <c r="D13089" s="375"/>
      <c r="E13089" s="375"/>
      <c r="F13089" s="375"/>
      <c r="G13089" s="375"/>
      <c r="H13089" s="376"/>
      <c r="I13089" s="375"/>
      <c r="J13089" s="375"/>
      <c r="K13089" s="375"/>
      <c r="L13089" s="376"/>
      <c r="M13089" s="376"/>
      <c r="N13089" s="376"/>
      <c r="O13089" s="375"/>
      <c r="P13089" s="375"/>
      <c r="Q13089" s="376"/>
      <c r="R13089" s="376"/>
    </row>
    <row r="13090" spans="1:18" ht="11">
      <c r="A13090" s="375"/>
      <c r="B13090" s="375"/>
      <c r="C13090" s="375"/>
      <c r="D13090" s="375"/>
      <c r="E13090" s="375"/>
      <c r="F13090" s="375"/>
      <c r="G13090" s="375"/>
      <c r="H13090" s="376"/>
      <c r="I13090" s="375"/>
      <c r="J13090" s="376"/>
      <c r="K13090" s="375"/>
      <c r="L13090" s="376"/>
      <c r="M13090" s="376"/>
      <c r="N13090" s="376"/>
      <c r="O13090" s="376"/>
      <c r="P13090" s="375"/>
      <c r="Q13090" s="376"/>
      <c r="R13090" s="376"/>
    </row>
    <row r="13091" spans="1:18" ht="11">
      <c r="A13091" s="375"/>
      <c r="B13091" s="375"/>
      <c r="C13091" s="375"/>
      <c r="D13091" s="375"/>
      <c r="E13091" s="375"/>
      <c r="F13091" s="375"/>
      <c r="G13091" s="375"/>
      <c r="H13091" s="376"/>
      <c r="I13091" s="375"/>
      <c r="J13091" s="375"/>
      <c r="K13091" s="375"/>
      <c r="L13091" s="376"/>
      <c r="M13091" s="376"/>
      <c r="N13091" s="376"/>
      <c r="O13091" s="375"/>
      <c r="P13091" s="375"/>
      <c r="Q13091" s="376"/>
      <c r="R13091" s="376"/>
    </row>
    <row r="13092" spans="1:18" ht="11">
      <c r="A13092" s="375"/>
      <c r="B13092" s="375"/>
      <c r="C13092" s="375"/>
      <c r="D13092" s="375"/>
      <c r="E13092" s="375"/>
      <c r="F13092" s="375"/>
      <c r="G13092" s="375"/>
      <c r="H13092" s="376"/>
      <c r="I13092" s="375"/>
      <c r="J13092" s="375"/>
      <c r="K13092" s="375"/>
      <c r="L13092" s="376"/>
      <c r="M13092" s="376"/>
      <c r="N13092" s="376"/>
      <c r="O13092" s="375"/>
      <c r="P13092" s="375"/>
      <c r="Q13092" s="376"/>
      <c r="R13092" s="376"/>
    </row>
    <row r="13093" spans="1:18" ht="11">
      <c r="A13093" s="375"/>
      <c r="B13093" s="375"/>
      <c r="C13093" s="375"/>
      <c r="D13093" s="375"/>
      <c r="E13093" s="375"/>
      <c r="F13093" s="375"/>
      <c r="G13093" s="375"/>
      <c r="H13093" s="376"/>
      <c r="I13093" s="375"/>
      <c r="J13093" s="375"/>
      <c r="K13093" s="375"/>
      <c r="L13093" s="376"/>
      <c r="M13093" s="376"/>
      <c r="N13093" s="376"/>
      <c r="O13093" s="375"/>
      <c r="P13093" s="375"/>
      <c r="Q13093" s="376"/>
      <c r="R13093" s="376"/>
    </row>
    <row r="13094" spans="1:18" ht="11">
      <c r="A13094" s="375"/>
      <c r="B13094" s="375"/>
      <c r="C13094" s="375"/>
      <c r="D13094" s="375"/>
      <c r="E13094" s="375"/>
      <c r="F13094" s="375"/>
      <c r="G13094" s="375"/>
      <c r="H13094" s="376"/>
      <c r="I13094" s="375"/>
      <c r="J13094" s="375"/>
      <c r="K13094" s="375"/>
      <c r="L13094" s="376"/>
      <c r="M13094" s="376"/>
      <c r="N13094" s="376"/>
      <c r="O13094" s="375"/>
      <c r="P13094" s="375"/>
      <c r="Q13094" s="376"/>
      <c r="R13094" s="376"/>
    </row>
    <row r="13095" spans="1:18" ht="11">
      <c r="A13095" s="375"/>
      <c r="B13095" s="375"/>
      <c r="C13095" s="375"/>
      <c r="D13095" s="375"/>
      <c r="E13095" s="375"/>
      <c r="F13095" s="375"/>
      <c r="G13095" s="375"/>
      <c r="H13095" s="376"/>
      <c r="I13095" s="375"/>
      <c r="J13095" s="375"/>
      <c r="K13095" s="375"/>
      <c r="L13095" s="376"/>
      <c r="M13095" s="376"/>
      <c r="N13095" s="376"/>
      <c r="O13095" s="375"/>
      <c r="P13095" s="375"/>
      <c r="Q13095" s="376"/>
      <c r="R13095" s="376"/>
    </row>
    <row r="13096" spans="1:18" ht="11">
      <c r="A13096" s="375"/>
      <c r="B13096" s="375"/>
      <c r="C13096" s="375"/>
      <c r="D13096" s="375"/>
      <c r="E13096" s="375"/>
      <c r="F13096" s="375"/>
      <c r="G13096" s="375"/>
      <c r="H13096" s="376"/>
      <c r="I13096" s="375"/>
      <c r="J13096" s="375"/>
      <c r="K13096" s="375"/>
      <c r="L13096" s="376"/>
      <c r="M13096" s="376"/>
      <c r="N13096" s="376"/>
      <c r="O13096" s="375"/>
      <c r="P13096" s="375"/>
      <c r="Q13096" s="376"/>
      <c r="R13096" s="376"/>
    </row>
    <row r="13097" spans="1:18" ht="11">
      <c r="A13097" s="375"/>
      <c r="B13097" s="375"/>
      <c r="C13097" s="375"/>
      <c r="D13097" s="375"/>
      <c r="E13097" s="375"/>
      <c r="F13097" s="375"/>
      <c r="G13097" s="375"/>
      <c r="H13097" s="376"/>
      <c r="I13097" s="375"/>
      <c r="J13097" s="376"/>
      <c r="K13097" s="375"/>
      <c r="L13097" s="376"/>
      <c r="M13097" s="376"/>
      <c r="N13097" s="376"/>
      <c r="O13097" s="375"/>
      <c r="P13097" s="375"/>
      <c r="Q13097" s="376"/>
      <c r="R13097" s="376"/>
    </row>
    <row r="13098" spans="1:18" ht="11">
      <c r="A13098" s="375"/>
      <c r="B13098" s="375"/>
      <c r="C13098" s="375"/>
      <c r="D13098" s="375"/>
      <c r="E13098" s="375"/>
      <c r="F13098" s="375"/>
      <c r="G13098" s="375"/>
      <c r="H13098" s="376"/>
      <c r="I13098" s="375"/>
      <c r="J13098" s="375"/>
      <c r="K13098" s="375"/>
      <c r="L13098" s="376"/>
      <c r="M13098" s="376"/>
      <c r="N13098" s="375"/>
      <c r="O13098" s="375"/>
      <c r="P13098" s="375"/>
      <c r="Q13098" s="376"/>
      <c r="R13098" s="375"/>
    </row>
    <row r="13099" spans="1:18" ht="11">
      <c r="A13099" s="375"/>
      <c r="B13099" s="375"/>
      <c r="C13099" s="375"/>
      <c r="D13099" s="375"/>
      <c r="E13099" s="375"/>
      <c r="F13099" s="375"/>
      <c r="G13099" s="375"/>
      <c r="H13099" s="376"/>
      <c r="I13099" s="375"/>
      <c r="J13099" s="375"/>
      <c r="K13099" s="375"/>
      <c r="L13099" s="376"/>
      <c r="M13099" s="376"/>
      <c r="N13099" s="375"/>
      <c r="O13099" s="375"/>
      <c r="P13099" s="375"/>
      <c r="Q13099" s="376"/>
      <c r="R13099" s="375"/>
    </row>
    <row r="13100" spans="1:18" ht="11">
      <c r="A13100" s="375"/>
      <c r="B13100" s="375"/>
      <c r="C13100" s="375"/>
      <c r="D13100" s="375"/>
      <c r="E13100" s="375"/>
      <c r="F13100" s="375"/>
      <c r="G13100" s="375"/>
      <c r="H13100" s="376"/>
      <c r="I13100" s="375"/>
      <c r="J13100" s="375"/>
      <c r="K13100" s="375"/>
      <c r="L13100" s="376"/>
      <c r="M13100" s="376"/>
      <c r="N13100" s="375"/>
      <c r="O13100" s="375"/>
      <c r="P13100" s="375"/>
      <c r="Q13100" s="376"/>
      <c r="R13100" s="375"/>
    </row>
    <row r="13101" spans="1:18" ht="11">
      <c r="A13101" s="375"/>
      <c r="B13101" s="375"/>
      <c r="C13101" s="375"/>
      <c r="D13101" s="375"/>
      <c r="E13101" s="375"/>
      <c r="F13101" s="375"/>
      <c r="G13101" s="375"/>
      <c r="H13101" s="376"/>
      <c r="I13101" s="375"/>
      <c r="J13101" s="375"/>
      <c r="K13101" s="375"/>
      <c r="L13101" s="376"/>
      <c r="M13101" s="376"/>
      <c r="N13101" s="376"/>
      <c r="O13101" s="375"/>
      <c r="P13101" s="375"/>
      <c r="Q13101" s="376"/>
      <c r="R13101" s="376"/>
    </row>
    <row r="13102" spans="1:18" ht="11">
      <c r="A13102" s="375"/>
      <c r="B13102" s="375"/>
      <c r="C13102" s="375"/>
      <c r="D13102" s="375"/>
      <c r="E13102" s="375"/>
      <c r="F13102" s="375"/>
      <c r="G13102" s="375"/>
      <c r="H13102" s="376"/>
      <c r="I13102" s="375"/>
      <c r="J13102" s="375"/>
      <c r="K13102" s="375"/>
      <c r="L13102" s="376"/>
      <c r="M13102" s="376"/>
      <c r="N13102" s="376"/>
      <c r="O13102" s="375"/>
      <c r="P13102" s="375"/>
      <c r="Q13102" s="376"/>
      <c r="R13102" s="376"/>
    </row>
    <row r="13103" spans="1:18" ht="11">
      <c r="A13103" s="375"/>
      <c r="B13103" s="375"/>
      <c r="C13103" s="375"/>
      <c r="D13103" s="375"/>
      <c r="E13103" s="375"/>
      <c r="F13103" s="375"/>
      <c r="G13103" s="375"/>
      <c r="H13103" s="376"/>
      <c r="I13103" s="375"/>
      <c r="J13103" s="375"/>
      <c r="K13103" s="375"/>
      <c r="L13103" s="376"/>
      <c r="M13103" s="376"/>
      <c r="N13103" s="375"/>
      <c r="O13103" s="375"/>
      <c r="P13103" s="375"/>
      <c r="Q13103" s="376"/>
      <c r="R13103" s="375"/>
    </row>
    <row r="13104" spans="1:18" ht="11">
      <c r="A13104" s="375"/>
      <c r="B13104" s="375"/>
      <c r="C13104" s="375"/>
      <c r="D13104" s="375"/>
      <c r="E13104" s="375"/>
      <c r="F13104" s="375"/>
      <c r="G13104" s="375"/>
      <c r="H13104" s="376"/>
      <c r="I13104" s="375"/>
      <c r="J13104" s="375"/>
      <c r="K13104" s="375"/>
      <c r="L13104" s="376"/>
      <c r="M13104" s="376"/>
      <c r="N13104" s="375"/>
      <c r="O13104" s="375"/>
      <c r="P13104" s="375"/>
      <c r="Q13104" s="376"/>
      <c r="R13104" s="375"/>
    </row>
    <row r="13105" spans="1:18" ht="11">
      <c r="A13105" s="375"/>
      <c r="B13105" s="375"/>
      <c r="C13105" s="375"/>
      <c r="D13105" s="375"/>
      <c r="E13105" s="375"/>
      <c r="F13105" s="375"/>
      <c r="G13105" s="375"/>
      <c r="H13105" s="376"/>
      <c r="I13105" s="375"/>
      <c r="J13105" s="375"/>
      <c r="K13105" s="375"/>
      <c r="L13105" s="376"/>
      <c r="M13105" s="376"/>
      <c r="N13105" s="375"/>
      <c r="O13105" s="375"/>
      <c r="P13105" s="375"/>
      <c r="Q13105" s="376"/>
      <c r="R13105" s="375"/>
    </row>
    <row r="13106" spans="1:18" ht="11">
      <c r="A13106" s="375"/>
      <c r="B13106" s="375"/>
      <c r="C13106" s="375"/>
      <c r="D13106" s="375"/>
      <c r="E13106" s="375"/>
      <c r="F13106" s="375"/>
      <c r="G13106" s="375"/>
      <c r="H13106" s="376"/>
      <c r="I13106" s="375"/>
      <c r="J13106" s="375"/>
      <c r="K13106" s="375"/>
      <c r="L13106" s="376"/>
      <c r="M13106" s="376"/>
      <c r="N13106" s="375"/>
      <c r="O13106" s="375"/>
      <c r="P13106" s="375"/>
      <c r="Q13106" s="376"/>
      <c r="R13106" s="375"/>
    </row>
    <row r="13107" spans="1:18" ht="11">
      <c r="A13107" s="375"/>
      <c r="B13107" s="375"/>
      <c r="C13107" s="375"/>
      <c r="D13107" s="375"/>
      <c r="E13107" s="375"/>
      <c r="F13107" s="375"/>
      <c r="G13107" s="375"/>
      <c r="H13107" s="376"/>
      <c r="I13107" s="375"/>
      <c r="J13107" s="375"/>
      <c r="K13107" s="375"/>
      <c r="L13107" s="376"/>
      <c r="M13107" s="376"/>
      <c r="N13107" s="375"/>
      <c r="O13107" s="375"/>
      <c r="P13107" s="375"/>
      <c r="Q13107" s="376"/>
      <c r="R13107" s="375"/>
    </row>
    <row r="13108" spans="1:18" ht="11">
      <c r="A13108" s="375"/>
      <c r="B13108" s="375"/>
      <c r="C13108" s="375"/>
      <c r="D13108" s="375"/>
      <c r="E13108" s="375"/>
      <c r="F13108" s="375"/>
      <c r="G13108" s="375"/>
      <c r="H13108" s="376"/>
      <c r="I13108" s="375"/>
      <c r="J13108" s="375"/>
      <c r="K13108" s="375"/>
      <c r="L13108" s="376"/>
      <c r="M13108" s="376"/>
      <c r="N13108" s="375"/>
      <c r="O13108" s="375"/>
      <c r="P13108" s="375"/>
      <c r="Q13108" s="376"/>
      <c r="R13108" s="375"/>
    </row>
    <row r="13109" spans="1:18" ht="11">
      <c r="A13109" s="375"/>
      <c r="B13109" s="375"/>
      <c r="C13109" s="375"/>
      <c r="D13109" s="375"/>
      <c r="E13109" s="375"/>
      <c r="F13109" s="375"/>
      <c r="G13109" s="375"/>
      <c r="H13109" s="376"/>
      <c r="I13109" s="375"/>
      <c r="J13109" s="375"/>
      <c r="K13109" s="375"/>
      <c r="L13109" s="376"/>
      <c r="M13109" s="376"/>
      <c r="N13109" s="375"/>
      <c r="O13109" s="375"/>
      <c r="P13109" s="375"/>
      <c r="Q13109" s="376"/>
      <c r="R13109" s="375"/>
    </row>
    <row r="13110" spans="1:18" ht="11">
      <c r="A13110" s="375"/>
      <c r="B13110" s="375"/>
      <c r="C13110" s="375"/>
      <c r="D13110" s="375"/>
      <c r="E13110" s="375"/>
      <c r="F13110" s="375"/>
      <c r="G13110" s="375"/>
      <c r="H13110" s="376"/>
      <c r="I13110" s="375"/>
      <c r="J13110" s="375"/>
      <c r="K13110" s="375"/>
      <c r="L13110" s="376"/>
      <c r="M13110" s="376"/>
      <c r="N13110" s="375"/>
      <c r="O13110" s="375"/>
      <c r="P13110" s="375"/>
      <c r="Q13110" s="376"/>
      <c r="R13110" s="375"/>
    </row>
    <row r="13111" spans="1:18" ht="11">
      <c r="A13111" s="375"/>
      <c r="B13111" s="375"/>
      <c r="C13111" s="375"/>
      <c r="D13111" s="375"/>
      <c r="E13111" s="375"/>
      <c r="F13111" s="375"/>
      <c r="G13111" s="375"/>
      <c r="H13111" s="376"/>
      <c r="I13111" s="375"/>
      <c r="J13111" s="375"/>
      <c r="K13111" s="375"/>
      <c r="L13111" s="376"/>
      <c r="M13111" s="376"/>
      <c r="N13111" s="375"/>
      <c r="O13111" s="375"/>
      <c r="P13111" s="375"/>
      <c r="Q13111" s="376"/>
      <c r="R13111" s="375"/>
    </row>
    <row r="13112" spans="1:18" ht="11">
      <c r="A13112" s="375"/>
      <c r="B13112" s="375"/>
      <c r="C13112" s="375"/>
      <c r="D13112" s="375"/>
      <c r="E13112" s="375"/>
      <c r="F13112" s="375"/>
      <c r="G13112" s="375"/>
      <c r="H13112" s="376"/>
      <c r="I13112" s="375"/>
      <c r="J13112" s="375"/>
      <c r="K13112" s="375"/>
      <c r="L13112" s="376"/>
      <c r="M13112" s="376"/>
      <c r="N13112" s="376"/>
      <c r="O13112" s="375"/>
      <c r="P13112" s="375"/>
      <c r="Q13112" s="376"/>
      <c r="R13112" s="376"/>
    </row>
    <row r="13113" spans="1:18" ht="11">
      <c r="A13113" s="375"/>
      <c r="B13113" s="375"/>
      <c r="C13113" s="375"/>
      <c r="D13113" s="375"/>
      <c r="E13113" s="375"/>
      <c r="F13113" s="375"/>
      <c r="G13113" s="375"/>
      <c r="H13113" s="376"/>
      <c r="I13113" s="375"/>
      <c r="J13113" s="376"/>
      <c r="K13113" s="375"/>
      <c r="L13113" s="376"/>
      <c r="M13113" s="376"/>
      <c r="N13113" s="376"/>
      <c r="O13113" s="375"/>
      <c r="P13113" s="375"/>
      <c r="Q13113" s="376"/>
      <c r="R13113" s="376"/>
    </row>
    <row r="13114" spans="1:18" ht="11">
      <c r="A13114" s="375"/>
      <c r="B13114" s="375"/>
      <c r="C13114" s="375"/>
      <c r="D13114" s="375"/>
      <c r="E13114" s="375"/>
      <c r="F13114" s="375"/>
      <c r="G13114" s="375"/>
      <c r="H13114" s="376"/>
      <c r="I13114" s="375"/>
      <c r="J13114" s="375"/>
      <c r="K13114" s="375"/>
      <c r="L13114" s="376"/>
      <c r="M13114" s="376"/>
      <c r="N13114" s="375"/>
      <c r="O13114" s="375"/>
      <c r="P13114" s="375"/>
      <c r="Q13114" s="376"/>
      <c r="R13114" s="375"/>
    </row>
    <row r="13115" spans="1:18" ht="11">
      <c r="A13115" s="375"/>
      <c r="B13115" s="375"/>
      <c r="C13115" s="375"/>
      <c r="D13115" s="375"/>
      <c r="E13115" s="375"/>
      <c r="F13115" s="375"/>
      <c r="G13115" s="375"/>
      <c r="H13115" s="376"/>
      <c r="I13115" s="375"/>
      <c r="J13115" s="375"/>
      <c r="K13115" s="375"/>
      <c r="L13115" s="376"/>
      <c r="M13115" s="376"/>
      <c r="N13115" s="376"/>
      <c r="O13115" s="375"/>
      <c r="P13115" s="375"/>
      <c r="Q13115" s="376"/>
      <c r="R13115" s="376"/>
    </row>
    <row r="13116" spans="1:18" ht="11">
      <c r="A13116" s="375"/>
      <c r="B13116" s="375"/>
      <c r="C13116" s="375"/>
      <c r="D13116" s="375"/>
      <c r="E13116" s="375"/>
      <c r="F13116" s="375"/>
      <c r="G13116" s="375"/>
      <c r="H13116" s="376"/>
      <c r="I13116" s="375"/>
      <c r="J13116" s="375"/>
      <c r="K13116" s="375"/>
      <c r="L13116" s="376"/>
      <c r="M13116" s="376"/>
      <c r="N13116" s="376"/>
      <c r="O13116" s="375"/>
      <c r="P13116" s="375"/>
      <c r="Q13116" s="376"/>
      <c r="R13116" s="376"/>
    </row>
    <row r="13117" spans="1:18" ht="11">
      <c r="A13117" s="375"/>
      <c r="B13117" s="375"/>
      <c r="C13117" s="375"/>
      <c r="D13117" s="375"/>
      <c r="E13117" s="375"/>
      <c r="F13117" s="375"/>
      <c r="G13117" s="375"/>
      <c r="H13117" s="376"/>
      <c r="I13117" s="375"/>
      <c r="J13117" s="376"/>
      <c r="K13117" s="375"/>
      <c r="L13117" s="376"/>
      <c r="M13117" s="376"/>
      <c r="N13117" s="376"/>
      <c r="O13117" s="375"/>
      <c r="P13117" s="375"/>
      <c r="Q13117" s="376"/>
      <c r="R13117" s="376"/>
    </row>
    <row r="13118" spans="1:18" ht="11">
      <c r="A13118" s="375"/>
      <c r="B13118" s="375"/>
      <c r="C13118" s="375"/>
      <c r="D13118" s="375"/>
      <c r="E13118" s="375"/>
      <c r="F13118" s="375"/>
      <c r="G13118" s="375"/>
      <c r="H13118" s="376"/>
      <c r="I13118" s="375"/>
      <c r="J13118" s="375"/>
      <c r="K13118" s="375"/>
      <c r="L13118" s="376"/>
      <c r="M13118" s="376"/>
      <c r="N13118" s="375"/>
      <c r="O13118" s="375"/>
      <c r="P13118" s="375"/>
      <c r="Q13118" s="376"/>
      <c r="R13118" s="375"/>
    </row>
    <row r="13119" spans="1:18" ht="11">
      <c r="A13119" s="375"/>
      <c r="B13119" s="375"/>
      <c r="C13119" s="375"/>
      <c r="D13119" s="375"/>
      <c r="E13119" s="375"/>
      <c r="F13119" s="375"/>
      <c r="G13119" s="375"/>
      <c r="H13119" s="376"/>
      <c r="I13119" s="375"/>
      <c r="J13119" s="375"/>
      <c r="K13119" s="375"/>
      <c r="L13119" s="376"/>
      <c r="M13119" s="376"/>
      <c r="N13119" s="375"/>
      <c r="O13119" s="375"/>
      <c r="P13119" s="375"/>
      <c r="Q13119" s="376"/>
      <c r="R13119" s="375"/>
    </row>
    <row r="13120" spans="1:18" ht="11">
      <c r="A13120" s="375"/>
      <c r="B13120" s="375"/>
      <c r="C13120" s="375"/>
      <c r="D13120" s="375"/>
      <c r="E13120" s="375"/>
      <c r="F13120" s="375"/>
      <c r="G13120" s="375"/>
      <c r="H13120" s="376"/>
      <c r="I13120" s="375"/>
      <c r="J13120" s="375"/>
      <c r="K13120" s="375"/>
      <c r="L13120" s="376"/>
      <c r="M13120" s="376"/>
      <c r="N13120" s="376"/>
      <c r="O13120" s="375"/>
      <c r="P13120" s="375"/>
      <c r="Q13120" s="376"/>
      <c r="R13120" s="376"/>
    </row>
    <row r="13121" spans="1:18" ht="11">
      <c r="A13121" s="375"/>
      <c r="B13121" s="375"/>
      <c r="C13121" s="375"/>
      <c r="D13121" s="375"/>
      <c r="E13121" s="375"/>
      <c r="F13121" s="375"/>
      <c r="G13121" s="375"/>
      <c r="H13121" s="376"/>
      <c r="I13121" s="375"/>
      <c r="J13121" s="375"/>
      <c r="K13121" s="375"/>
      <c r="L13121" s="376"/>
      <c r="M13121" s="376"/>
      <c r="N13121" s="376"/>
      <c r="O13121" s="375"/>
      <c r="P13121" s="375"/>
      <c r="Q13121" s="376"/>
      <c r="R13121" s="376"/>
    </row>
    <row r="13122" spans="1:18" ht="11">
      <c r="A13122" s="375"/>
      <c r="B13122" s="375"/>
      <c r="C13122" s="375"/>
      <c r="D13122" s="375"/>
      <c r="E13122" s="375"/>
      <c r="F13122" s="375"/>
      <c r="G13122" s="375"/>
      <c r="H13122" s="376"/>
      <c r="I13122" s="375"/>
      <c r="J13122" s="375"/>
      <c r="K13122" s="375"/>
      <c r="L13122" s="376"/>
      <c r="M13122" s="376"/>
      <c r="N13122" s="375"/>
      <c r="O13122" s="375"/>
      <c r="P13122" s="375"/>
      <c r="Q13122" s="376"/>
      <c r="R13122" s="375"/>
    </row>
    <row r="13123" spans="1:18" ht="11">
      <c r="A13123" s="375"/>
      <c r="B13123" s="375"/>
      <c r="C13123" s="375"/>
      <c r="D13123" s="375"/>
      <c r="E13123" s="375"/>
      <c r="F13123" s="375"/>
      <c r="G13123" s="375"/>
      <c r="H13123" s="376"/>
      <c r="I13123" s="375"/>
      <c r="J13123" s="376"/>
      <c r="K13123" s="375"/>
      <c r="L13123" s="376"/>
      <c r="M13123" s="376"/>
      <c r="N13123" s="376"/>
      <c r="O13123" s="375"/>
      <c r="P13123" s="375"/>
      <c r="Q13123" s="376"/>
      <c r="R13123" s="376"/>
    </row>
    <row r="13124" spans="1:18" ht="11">
      <c r="A13124" s="375"/>
      <c r="B13124" s="375"/>
      <c r="C13124" s="375"/>
      <c r="D13124" s="375"/>
      <c r="E13124" s="375"/>
      <c r="F13124" s="375"/>
      <c r="G13124" s="375"/>
      <c r="H13124" s="376"/>
      <c r="I13124" s="375"/>
      <c r="J13124" s="375"/>
      <c r="K13124" s="375"/>
      <c r="L13124" s="376"/>
      <c r="M13124" s="376"/>
      <c r="N13124" s="376"/>
      <c r="O13124" s="375"/>
      <c r="P13124" s="375"/>
      <c r="Q13124" s="376"/>
      <c r="R13124" s="376"/>
    </row>
    <row r="13125" spans="1:18" ht="11">
      <c r="A13125" s="375"/>
      <c r="B13125" s="375"/>
      <c r="C13125" s="375"/>
      <c r="D13125" s="375"/>
      <c r="E13125" s="375"/>
      <c r="F13125" s="375"/>
      <c r="G13125" s="375"/>
      <c r="H13125" s="376"/>
      <c r="I13125" s="375"/>
      <c r="J13125" s="375"/>
      <c r="K13125" s="375"/>
      <c r="L13125" s="376"/>
      <c r="M13125" s="376"/>
      <c r="N13125" s="376"/>
      <c r="O13125" s="375"/>
      <c r="P13125" s="375"/>
      <c r="Q13125" s="376"/>
      <c r="R13125" s="376"/>
    </row>
    <row r="13126" spans="1:18" ht="11">
      <c r="A13126" s="375"/>
      <c r="B13126" s="375"/>
      <c r="C13126" s="375"/>
      <c r="D13126" s="375"/>
      <c r="E13126" s="375"/>
      <c r="F13126" s="375"/>
      <c r="G13126" s="375"/>
      <c r="H13126" s="376"/>
      <c r="I13126" s="375"/>
      <c r="J13126" s="375"/>
      <c r="K13126" s="375"/>
      <c r="L13126" s="376"/>
      <c r="M13126" s="376"/>
      <c r="N13126" s="376"/>
      <c r="O13126" s="375"/>
      <c r="P13126" s="375"/>
      <c r="Q13126" s="376"/>
      <c r="R13126" s="376"/>
    </row>
    <row r="13127" spans="1:18" ht="11">
      <c r="A13127" s="375"/>
      <c r="B13127" s="375"/>
      <c r="C13127" s="375"/>
      <c r="D13127" s="375"/>
      <c r="E13127" s="375"/>
      <c r="F13127" s="375"/>
      <c r="G13127" s="375"/>
      <c r="H13127" s="376"/>
      <c r="I13127" s="375"/>
      <c r="J13127" s="375"/>
      <c r="K13127" s="375"/>
      <c r="L13127" s="376"/>
      <c r="M13127" s="376"/>
      <c r="N13127" s="376"/>
      <c r="O13127" s="375"/>
      <c r="P13127" s="375"/>
      <c r="Q13127" s="376"/>
      <c r="R13127" s="376"/>
    </row>
    <row r="13128" spans="1:18" ht="11">
      <c r="A13128" s="375"/>
      <c r="B13128" s="375"/>
      <c r="C13128" s="375"/>
      <c r="D13128" s="375"/>
      <c r="E13128" s="375"/>
      <c r="F13128" s="375"/>
      <c r="G13128" s="375"/>
      <c r="H13128" s="376"/>
      <c r="I13128" s="375"/>
      <c r="J13128" s="375"/>
      <c r="K13128" s="375"/>
      <c r="L13128" s="376"/>
      <c r="M13128" s="376"/>
      <c r="N13128" s="376"/>
      <c r="O13128" s="375"/>
      <c r="P13128" s="375"/>
      <c r="Q13128" s="376"/>
      <c r="R13128" s="376"/>
    </row>
    <row r="13129" spans="1:18" ht="11">
      <c r="A13129" s="375"/>
      <c r="B13129" s="375"/>
      <c r="C13129" s="375"/>
      <c r="D13129" s="375"/>
      <c r="E13129" s="375"/>
      <c r="F13129" s="375"/>
      <c r="G13129" s="375"/>
      <c r="H13129" s="376"/>
      <c r="I13129" s="375"/>
      <c r="J13129" s="375"/>
      <c r="K13129" s="375"/>
      <c r="L13129" s="376"/>
      <c r="M13129" s="376"/>
      <c r="N13129" s="376"/>
      <c r="O13129" s="375"/>
      <c r="P13129" s="375"/>
      <c r="Q13129" s="376"/>
      <c r="R13129" s="376"/>
    </row>
    <row r="13130" spans="1:18" ht="11">
      <c r="A13130" s="375"/>
      <c r="B13130" s="375"/>
      <c r="C13130" s="375"/>
      <c r="D13130" s="375"/>
      <c r="E13130" s="375"/>
      <c r="F13130" s="375"/>
      <c r="G13130" s="375"/>
      <c r="H13130" s="376"/>
      <c r="I13130" s="375"/>
      <c r="J13130" s="375"/>
      <c r="K13130" s="375"/>
      <c r="L13130" s="376"/>
      <c r="M13130" s="376"/>
      <c r="N13130" s="376"/>
      <c r="O13130" s="375"/>
      <c r="P13130" s="375"/>
      <c r="Q13130" s="376"/>
      <c r="R13130" s="376"/>
    </row>
    <row r="13131" spans="1:18" ht="11">
      <c r="A13131" s="375"/>
      <c r="B13131" s="375"/>
      <c r="C13131" s="375"/>
      <c r="D13131" s="375"/>
      <c r="E13131" s="375"/>
      <c r="F13131" s="375"/>
      <c r="G13131" s="375"/>
      <c r="H13131" s="376"/>
      <c r="I13131" s="375"/>
      <c r="J13131" s="375"/>
      <c r="K13131" s="375"/>
      <c r="L13131" s="376"/>
      <c r="M13131" s="376"/>
      <c r="N13131" s="376"/>
      <c r="O13131" s="375"/>
      <c r="P13131" s="375"/>
      <c r="Q13131" s="376"/>
      <c r="R13131" s="376"/>
    </row>
    <row r="13132" spans="1:18" ht="11">
      <c r="A13132" s="375"/>
      <c r="B13132" s="375"/>
      <c r="C13132" s="375"/>
      <c r="D13132" s="375"/>
      <c r="E13132" s="375"/>
      <c r="F13132" s="375"/>
      <c r="G13132" s="375"/>
      <c r="H13132" s="376"/>
      <c r="I13132" s="375"/>
      <c r="J13132" s="375"/>
      <c r="K13132" s="375"/>
      <c r="L13132" s="376"/>
      <c r="M13132" s="376"/>
      <c r="N13132" s="376"/>
      <c r="O13132" s="375"/>
      <c r="P13132" s="375"/>
      <c r="Q13132" s="376"/>
      <c r="R13132" s="376"/>
    </row>
    <row r="13133" spans="1:18" ht="11">
      <c r="A13133" s="375"/>
      <c r="B13133" s="375"/>
      <c r="C13133" s="375"/>
      <c r="D13133" s="375"/>
      <c r="E13133" s="375"/>
      <c r="F13133" s="375"/>
      <c r="G13133" s="375"/>
      <c r="H13133" s="376"/>
      <c r="I13133" s="375"/>
      <c r="J13133" s="375"/>
      <c r="K13133" s="375"/>
      <c r="L13133" s="376"/>
      <c r="M13133" s="376"/>
      <c r="N13133" s="376"/>
      <c r="O13133" s="375"/>
      <c r="P13133" s="375"/>
      <c r="Q13133" s="376"/>
      <c r="R13133" s="376"/>
    </row>
    <row r="13134" spans="1:18" ht="11">
      <c r="A13134" s="375"/>
      <c r="B13134" s="375"/>
      <c r="C13134" s="375"/>
      <c r="D13134" s="375"/>
      <c r="E13134" s="375"/>
      <c r="F13134" s="375"/>
      <c r="G13134" s="375"/>
      <c r="H13134" s="376"/>
      <c r="I13134" s="375"/>
      <c r="J13134" s="375"/>
      <c r="K13134" s="375"/>
      <c r="L13134" s="376"/>
      <c r="M13134" s="376"/>
      <c r="N13134" s="376"/>
      <c r="O13134" s="375"/>
      <c r="P13134" s="375"/>
      <c r="Q13134" s="376"/>
      <c r="R13134" s="376"/>
    </row>
    <row r="13135" spans="1:18" ht="11">
      <c r="A13135" s="375"/>
      <c r="B13135" s="375"/>
      <c r="C13135" s="375"/>
      <c r="D13135" s="375"/>
      <c r="E13135" s="375"/>
      <c r="F13135" s="375"/>
      <c r="G13135" s="375"/>
      <c r="H13135" s="376"/>
      <c r="I13135" s="375"/>
      <c r="J13135" s="375"/>
      <c r="K13135" s="375"/>
      <c r="L13135" s="376"/>
      <c r="M13135" s="376"/>
      <c r="N13135" s="376"/>
      <c r="O13135" s="375"/>
      <c r="P13135" s="375"/>
      <c r="Q13135" s="376"/>
      <c r="R13135" s="376"/>
    </row>
    <row r="13136" spans="1:18" ht="11">
      <c r="A13136" s="375"/>
      <c r="B13136" s="375"/>
      <c r="C13136" s="375"/>
      <c r="D13136" s="375"/>
      <c r="E13136" s="375"/>
      <c r="F13136" s="375"/>
      <c r="G13136" s="375"/>
      <c r="H13136" s="376"/>
      <c r="I13136" s="375"/>
      <c r="J13136" s="375"/>
      <c r="K13136" s="375"/>
      <c r="L13136" s="376"/>
      <c r="M13136" s="376"/>
      <c r="N13136" s="376"/>
      <c r="O13136" s="375"/>
      <c r="P13136" s="375"/>
      <c r="Q13136" s="376"/>
      <c r="R13136" s="376"/>
    </row>
    <row r="13137" spans="1:18" ht="11">
      <c r="A13137" s="375"/>
      <c r="B13137" s="375"/>
      <c r="C13137" s="375"/>
      <c r="D13137" s="375"/>
      <c r="E13137" s="375"/>
      <c r="F13137" s="375"/>
      <c r="G13137" s="375"/>
      <c r="H13137" s="376"/>
      <c r="I13137" s="375"/>
      <c r="J13137" s="376"/>
      <c r="K13137" s="375"/>
      <c r="L13137" s="376"/>
      <c r="M13137" s="376"/>
      <c r="N13137" s="376"/>
      <c r="O13137" s="376"/>
      <c r="P13137" s="375"/>
      <c r="Q13137" s="376"/>
      <c r="R13137" s="376"/>
    </row>
    <row r="13138" spans="1:18" ht="11">
      <c r="A13138" s="375"/>
      <c r="B13138" s="375"/>
      <c r="C13138" s="375"/>
      <c r="D13138" s="375"/>
      <c r="E13138" s="375"/>
      <c r="F13138" s="375"/>
      <c r="G13138" s="375"/>
      <c r="H13138" s="376"/>
      <c r="I13138" s="375"/>
      <c r="J13138" s="376"/>
      <c r="K13138" s="375"/>
      <c r="L13138" s="376"/>
      <c r="M13138" s="376"/>
      <c r="N13138" s="376"/>
      <c r="O13138" s="375"/>
      <c r="P13138" s="375"/>
      <c r="Q13138" s="376"/>
      <c r="R13138" s="376"/>
    </row>
    <row r="13139" spans="1:18" ht="11">
      <c r="A13139" s="375"/>
      <c r="B13139" s="375"/>
      <c r="C13139" s="375"/>
      <c r="D13139" s="375"/>
      <c r="E13139" s="375"/>
      <c r="F13139" s="375"/>
      <c r="G13139" s="375"/>
      <c r="H13139" s="376"/>
      <c r="I13139" s="375"/>
      <c r="J13139" s="375"/>
      <c r="K13139" s="375"/>
      <c r="L13139" s="376"/>
      <c r="M13139" s="376"/>
      <c r="N13139" s="376"/>
      <c r="O13139" s="375"/>
      <c r="P13139" s="375"/>
      <c r="Q13139" s="376"/>
      <c r="R13139" s="376"/>
    </row>
    <row r="13140" spans="1:18" ht="11">
      <c r="A13140" s="375"/>
      <c r="B13140" s="375"/>
      <c r="C13140" s="375"/>
      <c r="D13140" s="375"/>
      <c r="E13140" s="375"/>
      <c r="F13140" s="375"/>
      <c r="G13140" s="375"/>
      <c r="H13140" s="376"/>
      <c r="I13140" s="375"/>
      <c r="J13140" s="375"/>
      <c r="K13140" s="375"/>
      <c r="L13140" s="376"/>
      <c r="M13140" s="376"/>
      <c r="N13140" s="376"/>
      <c r="O13140" s="375"/>
      <c r="P13140" s="375"/>
      <c r="Q13140" s="376"/>
      <c r="R13140" s="376"/>
    </row>
    <row r="13141" spans="1:18" ht="11">
      <c r="A13141" s="375"/>
      <c r="B13141" s="375"/>
      <c r="C13141" s="375"/>
      <c r="D13141" s="375"/>
      <c r="E13141" s="375"/>
      <c r="F13141" s="375"/>
      <c r="G13141" s="375"/>
      <c r="H13141" s="376"/>
      <c r="I13141" s="375"/>
      <c r="J13141" s="375"/>
      <c r="K13141" s="375"/>
      <c r="L13141" s="376"/>
      <c r="M13141" s="376"/>
      <c r="N13141" s="376"/>
      <c r="O13141" s="375"/>
      <c r="P13141" s="375"/>
      <c r="Q13141" s="376"/>
      <c r="R13141" s="376"/>
    </row>
    <row r="13142" spans="1:18" ht="11">
      <c r="A13142" s="375"/>
      <c r="B13142" s="375"/>
      <c r="C13142" s="375"/>
      <c r="D13142" s="375"/>
      <c r="E13142" s="375"/>
      <c r="F13142" s="375"/>
      <c r="G13142" s="375"/>
      <c r="H13142" s="376"/>
      <c r="I13142" s="375"/>
      <c r="J13142" s="375"/>
      <c r="K13142" s="375"/>
      <c r="L13142" s="376"/>
      <c r="M13142" s="376"/>
      <c r="N13142" s="376"/>
      <c r="O13142" s="375"/>
      <c r="P13142" s="375"/>
      <c r="Q13142" s="376"/>
      <c r="R13142" s="376"/>
    </row>
    <row r="13143" spans="1:18" ht="11">
      <c r="A13143" s="375"/>
      <c r="B13143" s="375"/>
      <c r="C13143" s="375"/>
      <c r="D13143" s="375"/>
      <c r="E13143" s="375"/>
      <c r="F13143" s="375"/>
      <c r="G13143" s="375"/>
      <c r="H13143" s="376"/>
      <c r="I13143" s="375"/>
      <c r="J13143" s="375"/>
      <c r="K13143" s="375"/>
      <c r="L13143" s="376"/>
      <c r="M13143" s="376"/>
      <c r="N13143" s="376"/>
      <c r="O13143" s="375"/>
      <c r="P13143" s="375"/>
      <c r="Q13143" s="376"/>
      <c r="R13143" s="376"/>
    </row>
    <row r="13144" spans="1:18" ht="11">
      <c r="A13144" s="375"/>
      <c r="B13144" s="375"/>
      <c r="C13144" s="375"/>
      <c r="D13144" s="375"/>
      <c r="E13144" s="375"/>
      <c r="F13144" s="375"/>
      <c r="G13144" s="375"/>
      <c r="H13144" s="376"/>
      <c r="I13144" s="375"/>
      <c r="J13144" s="375"/>
      <c r="K13144" s="375"/>
      <c r="L13144" s="376"/>
      <c r="M13144" s="376"/>
      <c r="N13144" s="376"/>
      <c r="O13144" s="375"/>
      <c r="P13144" s="375"/>
      <c r="Q13144" s="376"/>
      <c r="R13144" s="376"/>
    </row>
    <row r="13145" spans="1:18" ht="11">
      <c r="A13145" s="375"/>
      <c r="B13145" s="375"/>
      <c r="C13145" s="375"/>
      <c r="D13145" s="375"/>
      <c r="E13145" s="375"/>
      <c r="F13145" s="375"/>
      <c r="G13145" s="375"/>
      <c r="H13145" s="376"/>
      <c r="I13145" s="375"/>
      <c r="J13145" s="375"/>
      <c r="K13145" s="375"/>
      <c r="L13145" s="376"/>
      <c r="M13145" s="376"/>
      <c r="N13145" s="376"/>
      <c r="O13145" s="375"/>
      <c r="P13145" s="375"/>
      <c r="Q13145" s="376"/>
      <c r="R13145" s="376"/>
    </row>
    <row r="13146" spans="1:18" ht="11">
      <c r="A13146" s="375"/>
      <c r="B13146" s="375"/>
      <c r="C13146" s="375"/>
      <c r="D13146" s="375"/>
      <c r="E13146" s="375"/>
      <c r="F13146" s="375"/>
      <c r="G13146" s="375"/>
      <c r="H13146" s="376"/>
      <c r="I13146" s="375"/>
      <c r="J13146" s="376"/>
      <c r="K13146" s="375"/>
      <c r="L13146" s="376"/>
      <c r="M13146" s="376"/>
      <c r="N13146" s="376"/>
      <c r="O13146" s="375"/>
      <c r="P13146" s="375"/>
      <c r="Q13146" s="376"/>
      <c r="R13146" s="376"/>
    </row>
    <row r="13147" spans="1:18" ht="11">
      <c r="A13147" s="375"/>
      <c r="B13147" s="375"/>
      <c r="C13147" s="375"/>
      <c r="D13147" s="375"/>
      <c r="E13147" s="375"/>
      <c r="F13147" s="375"/>
      <c r="G13147" s="375"/>
      <c r="H13147" s="376"/>
      <c r="I13147" s="375"/>
      <c r="J13147" s="375"/>
      <c r="K13147" s="375"/>
      <c r="L13147" s="376"/>
      <c r="M13147" s="376"/>
      <c r="N13147" s="376"/>
      <c r="O13147" s="375"/>
      <c r="P13147" s="375"/>
      <c r="Q13147" s="376"/>
      <c r="R13147" s="376"/>
    </row>
    <row r="13148" spans="1:18" ht="11">
      <c r="A13148" s="375"/>
      <c r="B13148" s="375"/>
      <c r="C13148" s="375"/>
      <c r="D13148" s="375"/>
      <c r="E13148" s="375"/>
      <c r="F13148" s="375"/>
      <c r="G13148" s="375"/>
      <c r="H13148" s="376"/>
      <c r="I13148" s="375"/>
      <c r="J13148" s="375"/>
      <c r="K13148" s="375"/>
      <c r="L13148" s="376"/>
      <c r="M13148" s="376"/>
      <c r="N13148" s="376"/>
      <c r="O13148" s="375"/>
      <c r="P13148" s="375"/>
      <c r="Q13148" s="376"/>
      <c r="R13148" s="376"/>
    </row>
    <row r="13149" spans="1:18" ht="11">
      <c r="A13149" s="375"/>
      <c r="B13149" s="375"/>
      <c r="C13149" s="375"/>
      <c r="D13149" s="375"/>
      <c r="E13149" s="375"/>
      <c r="F13149" s="375"/>
      <c r="G13149" s="375"/>
      <c r="H13149" s="376"/>
      <c r="I13149" s="375"/>
      <c r="J13149" s="375"/>
      <c r="K13149" s="375"/>
      <c r="L13149" s="376"/>
      <c r="M13149" s="376"/>
      <c r="N13149" s="376"/>
      <c r="O13149" s="375"/>
      <c r="P13149" s="375"/>
      <c r="Q13149" s="376"/>
      <c r="R13149" s="376"/>
    </row>
    <row r="13150" spans="1:18" ht="11">
      <c r="A13150" s="375"/>
      <c r="B13150" s="375"/>
      <c r="C13150" s="375"/>
      <c r="D13150" s="375"/>
      <c r="E13150" s="375"/>
      <c r="F13150" s="375"/>
      <c r="G13150" s="375"/>
      <c r="H13150" s="376"/>
      <c r="I13150" s="375"/>
      <c r="J13150" s="375"/>
      <c r="K13150" s="375"/>
      <c r="L13150" s="376"/>
      <c r="M13150" s="376"/>
      <c r="N13150" s="376"/>
      <c r="O13150" s="375"/>
      <c r="P13150" s="375"/>
      <c r="Q13150" s="376"/>
      <c r="R13150" s="376"/>
    </row>
    <row r="13151" spans="1:18" ht="11">
      <c r="A13151" s="375"/>
      <c r="B13151" s="375"/>
      <c r="C13151" s="375"/>
      <c r="D13151" s="375"/>
      <c r="E13151" s="375"/>
      <c r="F13151" s="375"/>
      <c r="G13151" s="375"/>
      <c r="H13151" s="376"/>
      <c r="I13151" s="375"/>
      <c r="J13151" s="375"/>
      <c r="K13151" s="375"/>
      <c r="L13151" s="376"/>
      <c r="M13151" s="376"/>
      <c r="N13151" s="376"/>
      <c r="O13151" s="375"/>
      <c r="P13151" s="375"/>
      <c r="Q13151" s="376"/>
      <c r="R13151" s="376"/>
    </row>
    <row r="13152" spans="1:18" ht="11">
      <c r="A13152" s="375"/>
      <c r="B13152" s="375"/>
      <c r="C13152" s="375"/>
      <c r="D13152" s="375"/>
      <c r="E13152" s="375"/>
      <c r="F13152" s="375"/>
      <c r="G13152" s="375"/>
      <c r="H13152" s="376"/>
      <c r="I13152" s="375"/>
      <c r="J13152" s="375"/>
      <c r="K13152" s="375"/>
      <c r="L13152" s="376"/>
      <c r="M13152" s="376"/>
      <c r="N13152" s="376"/>
      <c r="O13152" s="375"/>
      <c r="P13152" s="375"/>
      <c r="Q13152" s="376"/>
      <c r="R13152" s="376"/>
    </row>
    <row r="13153" spans="1:18" ht="11">
      <c r="A13153" s="375"/>
      <c r="B13153" s="375"/>
      <c r="C13153" s="375"/>
      <c r="D13153" s="375"/>
      <c r="E13153" s="375"/>
      <c r="F13153" s="375"/>
      <c r="G13153" s="375"/>
      <c r="H13153" s="376"/>
      <c r="I13153" s="375"/>
      <c r="J13153" s="375"/>
      <c r="K13153" s="375"/>
      <c r="L13153" s="376"/>
      <c r="M13153" s="376"/>
      <c r="N13153" s="376"/>
      <c r="O13153" s="375"/>
      <c r="P13153" s="375"/>
      <c r="Q13153" s="376"/>
      <c r="R13153" s="376"/>
    </row>
    <row r="13154" spans="1:18" ht="11">
      <c r="A13154" s="375"/>
      <c r="B13154" s="375"/>
      <c r="C13154" s="375"/>
      <c r="D13154" s="375"/>
      <c r="E13154" s="375"/>
      <c r="F13154" s="375"/>
      <c r="G13154" s="375"/>
      <c r="H13154" s="376"/>
      <c r="I13154" s="375"/>
      <c r="J13154" s="375"/>
      <c r="K13154" s="375"/>
      <c r="L13154" s="376"/>
      <c r="M13154" s="376"/>
      <c r="N13154" s="376"/>
      <c r="O13154" s="375"/>
      <c r="P13154" s="375"/>
      <c r="Q13154" s="376"/>
      <c r="R13154" s="376"/>
    </row>
    <row r="13155" spans="1:18" ht="11">
      <c r="A13155" s="375"/>
      <c r="B13155" s="375"/>
      <c r="C13155" s="375"/>
      <c r="D13155" s="375"/>
      <c r="E13155" s="375"/>
      <c r="F13155" s="375"/>
      <c r="G13155" s="375"/>
      <c r="H13155" s="376"/>
      <c r="I13155" s="375"/>
      <c r="J13155" s="375"/>
      <c r="K13155" s="375"/>
      <c r="L13155" s="376"/>
      <c r="M13155" s="376"/>
      <c r="N13155" s="376"/>
      <c r="O13155" s="375"/>
      <c r="P13155" s="375"/>
      <c r="Q13155" s="376"/>
      <c r="R13155" s="376"/>
    </row>
    <row r="13156" spans="1:18" ht="11">
      <c r="A13156" s="375"/>
      <c r="B13156" s="375"/>
      <c r="C13156" s="375"/>
      <c r="D13156" s="375"/>
      <c r="E13156" s="375"/>
      <c r="F13156" s="375"/>
      <c r="G13156" s="375"/>
      <c r="H13156" s="376"/>
      <c r="I13156" s="375"/>
      <c r="J13156" s="375"/>
      <c r="K13156" s="375"/>
      <c r="L13156" s="376"/>
      <c r="M13156" s="376"/>
      <c r="N13156" s="376"/>
      <c r="O13156" s="375"/>
      <c r="P13156" s="375"/>
      <c r="Q13156" s="376"/>
      <c r="R13156" s="376"/>
    </row>
    <row r="13157" spans="1:18" ht="11">
      <c r="A13157" s="375"/>
      <c r="B13157" s="375"/>
      <c r="C13157" s="375"/>
      <c r="D13157" s="375"/>
      <c r="E13157" s="375"/>
      <c r="F13157" s="375"/>
      <c r="G13157" s="375"/>
      <c r="H13157" s="376"/>
      <c r="I13157" s="375"/>
      <c r="J13157" s="375"/>
      <c r="K13157" s="375"/>
      <c r="L13157" s="376"/>
      <c r="M13157" s="376"/>
      <c r="N13157" s="376"/>
      <c r="O13157" s="375"/>
      <c r="P13157" s="375"/>
      <c r="Q13157" s="376"/>
      <c r="R13157" s="376"/>
    </row>
    <row r="13158" spans="1:18" ht="11">
      <c r="A13158" s="375"/>
      <c r="B13158" s="375"/>
      <c r="C13158" s="375"/>
      <c r="D13158" s="375"/>
      <c r="E13158" s="375"/>
      <c r="F13158" s="375"/>
      <c r="G13158" s="375"/>
      <c r="H13158" s="376"/>
      <c r="I13158" s="375"/>
      <c r="J13158" s="375"/>
      <c r="K13158" s="375"/>
      <c r="L13158" s="376"/>
      <c r="M13158" s="376"/>
      <c r="N13158" s="376"/>
      <c r="O13158" s="375"/>
      <c r="P13158" s="375"/>
      <c r="Q13158" s="376"/>
      <c r="R13158" s="376"/>
    </row>
    <row r="13159" spans="1:18" ht="11">
      <c r="A13159" s="375"/>
      <c r="B13159" s="375"/>
      <c r="C13159" s="375"/>
      <c r="D13159" s="375"/>
      <c r="E13159" s="375"/>
      <c r="F13159" s="375"/>
      <c r="G13159" s="375"/>
      <c r="H13159" s="376"/>
      <c r="I13159" s="375"/>
      <c r="J13159" s="375"/>
      <c r="K13159" s="375"/>
      <c r="L13159" s="376"/>
      <c r="M13159" s="376"/>
      <c r="N13159" s="376"/>
      <c r="O13159" s="375"/>
      <c r="P13159" s="375"/>
      <c r="Q13159" s="376"/>
      <c r="R13159" s="376"/>
    </row>
    <row r="13160" spans="1:18" ht="11">
      <c r="A13160" s="375"/>
      <c r="B13160" s="375"/>
      <c r="C13160" s="375"/>
      <c r="D13160" s="375"/>
      <c r="E13160" s="375"/>
      <c r="F13160" s="375"/>
      <c r="G13160" s="375"/>
      <c r="H13160" s="376"/>
      <c r="I13160" s="375"/>
      <c r="J13160" s="375"/>
      <c r="K13160" s="375"/>
      <c r="L13160" s="376"/>
      <c r="M13160" s="376"/>
      <c r="N13160" s="376"/>
      <c r="O13160" s="375"/>
      <c r="P13160" s="375"/>
      <c r="Q13160" s="376"/>
      <c r="R13160" s="376"/>
    </row>
    <row r="13161" spans="1:18" ht="11">
      <c r="A13161" s="375"/>
      <c r="B13161" s="375"/>
      <c r="C13161" s="375"/>
      <c r="D13161" s="375"/>
      <c r="E13161" s="375"/>
      <c r="F13161" s="375"/>
      <c r="G13161" s="375"/>
      <c r="H13161" s="376"/>
      <c r="I13161" s="375"/>
      <c r="J13161" s="376"/>
      <c r="K13161" s="375"/>
      <c r="L13161" s="376"/>
      <c r="M13161" s="376"/>
      <c r="N13161" s="376"/>
      <c r="O13161" s="375"/>
      <c r="P13161" s="375"/>
      <c r="Q13161" s="376"/>
      <c r="R13161" s="376"/>
    </row>
    <row r="13162" spans="1:18" ht="11">
      <c r="A13162" s="375"/>
      <c r="B13162" s="375"/>
      <c r="C13162" s="375"/>
      <c r="D13162" s="375"/>
      <c r="E13162" s="375"/>
      <c r="F13162" s="375"/>
      <c r="G13162" s="375"/>
      <c r="H13162" s="376"/>
      <c r="I13162" s="375"/>
      <c r="J13162" s="376"/>
      <c r="K13162" s="375"/>
      <c r="L13162" s="376"/>
      <c r="M13162" s="376"/>
      <c r="N13162" s="376"/>
      <c r="O13162" s="375"/>
      <c r="P13162" s="375"/>
      <c r="Q13162" s="376"/>
      <c r="R13162" s="376"/>
    </row>
    <row r="13163" spans="1:18" ht="11">
      <c r="A13163" s="375"/>
      <c r="B13163" s="375"/>
      <c r="C13163" s="375"/>
      <c r="D13163" s="375"/>
      <c r="E13163" s="375"/>
      <c r="F13163" s="375"/>
      <c r="G13163" s="375"/>
      <c r="H13163" s="376"/>
      <c r="I13163" s="375"/>
      <c r="J13163" s="376"/>
      <c r="K13163" s="375"/>
      <c r="L13163" s="376"/>
      <c r="M13163" s="376"/>
      <c r="N13163" s="376"/>
      <c r="O13163" s="375"/>
      <c r="P13163" s="375"/>
      <c r="Q13163" s="376"/>
      <c r="R13163" s="376"/>
    </row>
    <row r="13164" spans="1:18" ht="11">
      <c r="A13164" s="375"/>
      <c r="B13164" s="375"/>
      <c r="C13164" s="375"/>
      <c r="D13164" s="375"/>
      <c r="E13164" s="375"/>
      <c r="F13164" s="375"/>
      <c r="G13164" s="375"/>
      <c r="H13164" s="376"/>
      <c r="I13164" s="375"/>
      <c r="J13164" s="376"/>
      <c r="K13164" s="375"/>
      <c r="L13164" s="376"/>
      <c r="M13164" s="376"/>
      <c r="N13164" s="376"/>
      <c r="O13164" s="375"/>
      <c r="P13164" s="375"/>
      <c r="Q13164" s="376"/>
      <c r="R13164" s="376"/>
    </row>
    <row r="13165" spans="1:18" ht="11">
      <c r="A13165" s="375"/>
      <c r="B13165" s="375"/>
      <c r="C13165" s="375"/>
      <c r="D13165" s="375"/>
      <c r="E13165" s="375"/>
      <c r="F13165" s="375"/>
      <c r="G13165" s="375"/>
      <c r="H13165" s="376"/>
      <c r="I13165" s="375"/>
      <c r="J13165" s="375"/>
      <c r="K13165" s="375"/>
      <c r="L13165" s="376"/>
      <c r="M13165" s="376"/>
      <c r="N13165" s="376"/>
      <c r="O13165" s="375"/>
      <c r="P13165" s="375"/>
      <c r="Q13165" s="376"/>
      <c r="R13165" s="376"/>
    </row>
    <row r="13166" spans="1:18" ht="11">
      <c r="A13166" s="375"/>
      <c r="B13166" s="375"/>
      <c r="C13166" s="375"/>
      <c r="D13166" s="375"/>
      <c r="E13166" s="375"/>
      <c r="F13166" s="375"/>
      <c r="G13166" s="375"/>
      <c r="H13166" s="376"/>
      <c r="I13166" s="375"/>
      <c r="J13166" s="375"/>
      <c r="K13166" s="375"/>
      <c r="L13166" s="376"/>
      <c r="M13166" s="376"/>
      <c r="N13166" s="376"/>
      <c r="O13166" s="375"/>
      <c r="P13166" s="375"/>
      <c r="Q13166" s="376"/>
      <c r="R13166" s="376"/>
    </row>
    <row r="13167" spans="1:18" ht="11">
      <c r="A13167" s="375"/>
      <c r="B13167" s="375"/>
      <c r="C13167" s="375"/>
      <c r="D13167" s="375"/>
      <c r="E13167" s="375"/>
      <c r="F13167" s="375"/>
      <c r="G13167" s="375"/>
      <c r="H13167" s="376"/>
      <c r="I13167" s="375"/>
      <c r="J13167" s="375"/>
      <c r="K13167" s="375"/>
      <c r="L13167" s="376"/>
      <c r="M13167" s="376"/>
      <c r="N13167" s="376"/>
      <c r="O13167" s="375"/>
      <c r="P13167" s="375"/>
      <c r="Q13167" s="376"/>
      <c r="R13167" s="376"/>
    </row>
    <row r="13168" spans="1:18" ht="11">
      <c r="A13168" s="375"/>
      <c r="B13168" s="375"/>
      <c r="C13168" s="375"/>
      <c r="D13168" s="375"/>
      <c r="E13168" s="375"/>
      <c r="F13168" s="375"/>
      <c r="G13168" s="375"/>
      <c r="H13168" s="376"/>
      <c r="I13168" s="375"/>
      <c r="J13168" s="375"/>
      <c r="K13168" s="375"/>
      <c r="L13168" s="376"/>
      <c r="M13168" s="376"/>
      <c r="N13168" s="376"/>
      <c r="O13168" s="375"/>
      <c r="P13168" s="375"/>
      <c r="Q13168" s="376"/>
      <c r="R13168" s="376"/>
    </row>
    <row r="13169" spans="1:18" ht="11">
      <c r="A13169" s="375"/>
      <c r="B13169" s="375"/>
      <c r="C13169" s="375"/>
      <c r="D13169" s="375"/>
      <c r="E13169" s="375"/>
      <c r="F13169" s="375"/>
      <c r="G13169" s="375"/>
      <c r="H13169" s="376"/>
      <c r="I13169" s="375"/>
      <c r="J13169" s="375"/>
      <c r="K13169" s="375"/>
      <c r="L13169" s="376"/>
      <c r="M13169" s="376"/>
      <c r="N13169" s="376"/>
      <c r="O13169" s="375"/>
      <c r="P13169" s="375"/>
      <c r="Q13169" s="376"/>
      <c r="R13169" s="376"/>
    </row>
    <row r="13170" spans="1:18" ht="11">
      <c r="A13170" s="375"/>
      <c r="B13170" s="375"/>
      <c r="C13170" s="375"/>
      <c r="D13170" s="375"/>
      <c r="E13170" s="375"/>
      <c r="F13170" s="375"/>
      <c r="G13170" s="375"/>
      <c r="H13170" s="376"/>
      <c r="I13170" s="375"/>
      <c r="J13170" s="375"/>
      <c r="K13170" s="375"/>
      <c r="L13170" s="376"/>
      <c r="M13170" s="376"/>
      <c r="N13170" s="376"/>
      <c r="O13170" s="375"/>
      <c r="P13170" s="375"/>
      <c r="Q13170" s="376"/>
      <c r="R13170" s="376"/>
    </row>
    <row r="13171" spans="1:18" ht="11">
      <c r="A13171" s="375"/>
      <c r="B13171" s="375"/>
      <c r="C13171" s="375"/>
      <c r="D13171" s="375"/>
      <c r="E13171" s="375"/>
      <c r="F13171" s="375"/>
      <c r="G13171" s="375"/>
      <c r="H13171" s="376"/>
      <c r="I13171" s="375"/>
      <c r="J13171" s="376"/>
      <c r="K13171" s="375"/>
      <c r="L13171" s="376"/>
      <c r="M13171" s="376"/>
      <c r="N13171" s="376"/>
      <c r="O13171" s="375"/>
      <c r="P13171" s="375"/>
      <c r="Q13171" s="376"/>
      <c r="R13171" s="376"/>
    </row>
    <row r="13172" spans="1:18" ht="11">
      <c r="A13172" s="375"/>
      <c r="B13172" s="375"/>
      <c r="C13172" s="375"/>
      <c r="D13172" s="375"/>
      <c r="E13172" s="375"/>
      <c r="F13172" s="375"/>
      <c r="G13172" s="375"/>
      <c r="H13172" s="376"/>
      <c r="I13172" s="375"/>
      <c r="J13172" s="375"/>
      <c r="K13172" s="375"/>
      <c r="L13172" s="376"/>
      <c r="M13172" s="376"/>
      <c r="N13172" s="376"/>
      <c r="O13172" s="375"/>
      <c r="P13172" s="375"/>
      <c r="Q13172" s="376"/>
      <c r="R13172" s="376"/>
    </row>
    <row r="13173" spans="1:18" ht="11">
      <c r="A13173" s="375"/>
      <c r="B13173" s="375"/>
      <c r="C13173" s="375"/>
      <c r="D13173" s="375"/>
      <c r="E13173" s="375"/>
      <c r="F13173" s="375"/>
      <c r="G13173" s="375"/>
      <c r="H13173" s="376"/>
      <c r="I13173" s="375"/>
      <c r="J13173" s="375"/>
      <c r="K13173" s="375"/>
      <c r="L13173" s="376"/>
      <c r="M13173" s="376"/>
      <c r="N13173" s="376"/>
      <c r="O13173" s="375"/>
      <c r="P13173" s="375"/>
      <c r="Q13173" s="376"/>
      <c r="R13173" s="376"/>
    </row>
    <row r="13174" spans="1:18" ht="11">
      <c r="A13174" s="375"/>
      <c r="B13174" s="375"/>
      <c r="C13174" s="375"/>
      <c r="D13174" s="375"/>
      <c r="E13174" s="375"/>
      <c r="F13174" s="375"/>
      <c r="G13174" s="375"/>
      <c r="H13174" s="376"/>
      <c r="I13174" s="375"/>
      <c r="J13174" s="375"/>
      <c r="K13174" s="375"/>
      <c r="L13174" s="376"/>
      <c r="M13174" s="376"/>
      <c r="N13174" s="376"/>
      <c r="O13174" s="375"/>
      <c r="P13174" s="375"/>
      <c r="Q13174" s="376"/>
      <c r="R13174" s="376"/>
    </row>
    <row r="13175" spans="1:18" ht="11">
      <c r="A13175" s="375"/>
      <c r="B13175" s="375"/>
      <c r="C13175" s="375"/>
      <c r="D13175" s="375"/>
      <c r="E13175" s="375"/>
      <c r="F13175" s="375"/>
      <c r="G13175" s="375"/>
      <c r="H13175" s="376"/>
      <c r="I13175" s="375"/>
      <c r="J13175" s="375"/>
      <c r="K13175" s="375"/>
      <c r="L13175" s="376"/>
      <c r="M13175" s="376"/>
      <c r="N13175" s="376"/>
      <c r="O13175" s="375"/>
      <c r="P13175" s="375"/>
      <c r="Q13175" s="376"/>
      <c r="R13175" s="376"/>
    </row>
    <row r="13176" spans="1:18" ht="11">
      <c r="A13176" s="375"/>
      <c r="B13176" s="375"/>
      <c r="C13176" s="375"/>
      <c r="D13176" s="375"/>
      <c r="E13176" s="375"/>
      <c r="F13176" s="375"/>
      <c r="G13176" s="375"/>
      <c r="H13176" s="376"/>
      <c r="I13176" s="375"/>
      <c r="J13176" s="375"/>
      <c r="K13176" s="375"/>
      <c r="L13176" s="376"/>
      <c r="M13176" s="376"/>
      <c r="N13176" s="376"/>
      <c r="O13176" s="375"/>
      <c r="P13176" s="375"/>
      <c r="Q13176" s="376"/>
      <c r="R13176" s="376"/>
    </row>
    <row r="13177" spans="1:18" ht="11">
      <c r="A13177" s="375"/>
      <c r="B13177" s="375"/>
      <c r="C13177" s="375"/>
      <c r="D13177" s="375"/>
      <c r="E13177" s="375"/>
      <c r="F13177" s="375"/>
      <c r="G13177" s="375"/>
      <c r="H13177" s="376"/>
      <c r="I13177" s="375"/>
      <c r="J13177" s="376"/>
      <c r="K13177" s="375"/>
      <c r="L13177" s="376"/>
      <c r="M13177" s="376"/>
      <c r="N13177" s="376"/>
      <c r="O13177" s="376"/>
      <c r="P13177" s="375"/>
      <c r="Q13177" s="376"/>
      <c r="R13177" s="376"/>
    </row>
    <row r="13178" spans="1:18" ht="11">
      <c r="A13178" s="375"/>
      <c r="B13178" s="375"/>
      <c r="C13178" s="375"/>
      <c r="D13178" s="375"/>
      <c r="E13178" s="375"/>
      <c r="F13178" s="375"/>
      <c r="G13178" s="375"/>
      <c r="H13178" s="376"/>
      <c r="I13178" s="375"/>
      <c r="J13178" s="375"/>
      <c r="K13178" s="375"/>
      <c r="L13178" s="376"/>
      <c r="M13178" s="376"/>
      <c r="N13178" s="376"/>
      <c r="O13178" s="375"/>
      <c r="P13178" s="375"/>
      <c r="Q13178" s="376"/>
      <c r="R13178" s="376"/>
    </row>
    <row r="13179" spans="1:18" ht="11">
      <c r="A13179" s="375"/>
      <c r="B13179" s="375"/>
      <c r="C13179" s="375"/>
      <c r="D13179" s="375"/>
      <c r="E13179" s="375"/>
      <c r="F13179" s="375"/>
      <c r="G13179" s="375"/>
      <c r="H13179" s="376"/>
      <c r="I13179" s="375"/>
      <c r="J13179" s="375"/>
      <c r="K13179" s="375"/>
      <c r="L13179" s="376"/>
      <c r="M13179" s="376"/>
      <c r="N13179" s="376"/>
      <c r="O13179" s="375"/>
      <c r="P13179" s="375"/>
      <c r="Q13179" s="376"/>
      <c r="R13179" s="376"/>
    </row>
    <row r="13180" spans="1:18" ht="11">
      <c r="A13180" s="375"/>
      <c r="B13180" s="375"/>
      <c r="C13180" s="375"/>
      <c r="D13180" s="375"/>
      <c r="E13180" s="375"/>
      <c r="F13180" s="375"/>
      <c r="G13180" s="375"/>
      <c r="H13180" s="376"/>
      <c r="I13180" s="375"/>
      <c r="J13180" s="375"/>
      <c r="K13180" s="375"/>
      <c r="L13180" s="376"/>
      <c r="M13180" s="376"/>
      <c r="N13180" s="376"/>
      <c r="O13180" s="375"/>
      <c r="P13180" s="375"/>
      <c r="Q13180" s="376"/>
      <c r="R13180" s="376"/>
    </row>
    <row r="13181" spans="1:18" ht="11">
      <c r="A13181" s="375"/>
      <c r="B13181" s="375"/>
      <c r="C13181" s="375"/>
      <c r="D13181" s="375"/>
      <c r="E13181" s="375"/>
      <c r="F13181" s="375"/>
      <c r="G13181" s="375"/>
      <c r="H13181" s="376"/>
      <c r="I13181" s="375"/>
      <c r="J13181" s="375"/>
      <c r="K13181" s="375"/>
      <c r="L13181" s="376"/>
      <c r="M13181" s="376"/>
      <c r="N13181" s="376"/>
      <c r="O13181" s="375"/>
      <c r="P13181" s="375"/>
      <c r="Q13181" s="376"/>
      <c r="R13181" s="376"/>
    </row>
    <row r="13182" spans="1:18" ht="11">
      <c r="A13182" s="375"/>
      <c r="B13182" s="375"/>
      <c r="C13182" s="375"/>
      <c r="D13182" s="375"/>
      <c r="E13182" s="375"/>
      <c r="F13182" s="375"/>
      <c r="G13182" s="375"/>
      <c r="H13182" s="376"/>
      <c r="I13182" s="375"/>
      <c r="J13182" s="375"/>
      <c r="K13182" s="375"/>
      <c r="L13182" s="376"/>
      <c r="M13182" s="376"/>
      <c r="N13182" s="376"/>
      <c r="O13182" s="375"/>
      <c r="P13182" s="375"/>
      <c r="Q13182" s="376"/>
      <c r="R13182" s="376"/>
    </row>
    <row r="13183" spans="1:18" ht="11">
      <c r="A13183" s="375"/>
      <c r="B13183" s="375"/>
      <c r="C13183" s="375"/>
      <c r="D13183" s="375"/>
      <c r="E13183" s="375"/>
      <c r="F13183" s="375"/>
      <c r="G13183" s="375"/>
      <c r="H13183" s="376"/>
      <c r="I13183" s="375"/>
      <c r="J13183" s="375"/>
      <c r="K13183" s="375"/>
      <c r="L13183" s="376"/>
      <c r="M13183" s="376"/>
      <c r="N13183" s="376"/>
      <c r="O13183" s="375"/>
      <c r="P13183" s="375"/>
      <c r="Q13183" s="376"/>
      <c r="R13183" s="376"/>
    </row>
    <row r="13184" spans="1:18" ht="11">
      <c r="A13184" s="375"/>
      <c r="B13184" s="375"/>
      <c r="C13184" s="375"/>
      <c r="D13184" s="375"/>
      <c r="E13184" s="375"/>
      <c r="F13184" s="375"/>
      <c r="G13184" s="375"/>
      <c r="H13184" s="376"/>
      <c r="I13184" s="375"/>
      <c r="J13184" s="375"/>
      <c r="K13184" s="375"/>
      <c r="L13184" s="376"/>
      <c r="M13184" s="376"/>
      <c r="N13184" s="376"/>
      <c r="O13184" s="375"/>
      <c r="P13184" s="375"/>
      <c r="Q13184" s="376"/>
      <c r="R13184" s="376"/>
    </row>
    <row r="13185" spans="1:18" ht="11">
      <c r="A13185" s="375"/>
      <c r="B13185" s="375"/>
      <c r="C13185" s="375"/>
      <c r="D13185" s="375"/>
      <c r="E13185" s="375"/>
      <c r="F13185" s="375"/>
      <c r="G13185" s="375"/>
      <c r="H13185" s="376"/>
      <c r="I13185" s="375"/>
      <c r="J13185" s="375"/>
      <c r="K13185" s="375"/>
      <c r="L13185" s="376"/>
      <c r="M13185" s="376"/>
      <c r="N13185" s="376"/>
      <c r="O13185" s="375"/>
      <c r="P13185" s="375"/>
      <c r="Q13185" s="376"/>
      <c r="R13185" s="376"/>
    </row>
    <row r="13186" spans="1:18" ht="11">
      <c r="A13186" s="375"/>
      <c r="B13186" s="375"/>
      <c r="C13186" s="375"/>
      <c r="D13186" s="375"/>
      <c r="E13186" s="375"/>
      <c r="F13186" s="375"/>
      <c r="G13186" s="375"/>
      <c r="H13186" s="376"/>
      <c r="I13186" s="375"/>
      <c r="J13186" s="375"/>
      <c r="K13186" s="375"/>
      <c r="L13186" s="376"/>
      <c r="M13186" s="376"/>
      <c r="N13186" s="376"/>
      <c r="O13186" s="375"/>
      <c r="P13186" s="375"/>
      <c r="Q13186" s="376"/>
      <c r="R13186" s="376"/>
    </row>
    <row r="13187" spans="1:18" ht="11">
      <c r="A13187" s="375"/>
      <c r="B13187" s="375"/>
      <c r="C13187" s="375"/>
      <c r="D13187" s="375"/>
      <c r="E13187" s="375"/>
      <c r="F13187" s="375"/>
      <c r="G13187" s="375"/>
      <c r="H13187" s="376"/>
      <c r="I13187" s="375"/>
      <c r="J13187" s="376"/>
      <c r="K13187" s="375"/>
      <c r="L13187" s="376"/>
      <c r="M13187" s="376"/>
      <c r="N13187" s="376"/>
      <c r="O13187" s="375"/>
      <c r="P13187" s="375"/>
      <c r="Q13187" s="376"/>
      <c r="R13187" s="376"/>
    </row>
    <row r="13188" spans="1:18" ht="11">
      <c r="A13188" s="375"/>
      <c r="B13188" s="375"/>
      <c r="C13188" s="375"/>
      <c r="D13188" s="375"/>
      <c r="E13188" s="375"/>
      <c r="F13188" s="375"/>
      <c r="G13188" s="375"/>
      <c r="H13188" s="376"/>
      <c r="I13188" s="375"/>
      <c r="J13188" s="376"/>
      <c r="K13188" s="375"/>
      <c r="L13188" s="376"/>
      <c r="M13188" s="376"/>
      <c r="N13188" s="376"/>
      <c r="O13188" s="375"/>
      <c r="P13188" s="375"/>
      <c r="Q13188" s="376"/>
      <c r="R13188" s="376"/>
    </row>
    <row r="13189" spans="1:18" ht="11">
      <c r="A13189" s="375"/>
      <c r="B13189" s="375"/>
      <c r="C13189" s="375"/>
      <c r="D13189" s="375"/>
      <c r="E13189" s="375"/>
      <c r="F13189" s="375"/>
      <c r="G13189" s="375"/>
      <c r="H13189" s="376"/>
      <c r="I13189" s="375"/>
      <c r="J13189" s="375"/>
      <c r="K13189" s="375"/>
      <c r="L13189" s="376"/>
      <c r="M13189" s="376"/>
      <c r="N13189" s="376"/>
      <c r="O13189" s="375"/>
      <c r="P13189" s="375"/>
      <c r="Q13189" s="376"/>
      <c r="R13189" s="376"/>
    </row>
    <row r="13190" spans="1:18" ht="11">
      <c r="A13190" s="375"/>
      <c r="B13190" s="375"/>
      <c r="C13190" s="375"/>
      <c r="D13190" s="375"/>
      <c r="E13190" s="375"/>
      <c r="F13190" s="375"/>
      <c r="G13190" s="375"/>
      <c r="H13190" s="376"/>
      <c r="I13190" s="375"/>
      <c r="J13190" s="375"/>
      <c r="K13190" s="375"/>
      <c r="L13190" s="376"/>
      <c r="M13190" s="376"/>
      <c r="N13190" s="376"/>
      <c r="O13190" s="375"/>
      <c r="P13190" s="375"/>
      <c r="Q13190" s="376"/>
      <c r="R13190" s="376"/>
    </row>
    <row r="13191" spans="1:18" ht="11">
      <c r="A13191" s="375"/>
      <c r="B13191" s="375"/>
      <c r="C13191" s="375"/>
      <c r="D13191" s="375"/>
      <c r="E13191" s="375"/>
      <c r="F13191" s="375"/>
      <c r="G13191" s="375"/>
      <c r="H13191" s="376"/>
      <c r="I13191" s="375"/>
      <c r="J13191" s="375"/>
      <c r="K13191" s="375"/>
      <c r="L13191" s="376"/>
      <c r="M13191" s="376"/>
      <c r="N13191" s="376"/>
      <c r="O13191" s="375"/>
      <c r="P13191" s="375"/>
      <c r="Q13191" s="376"/>
      <c r="R13191" s="376"/>
    </row>
    <row r="13192" spans="1:18" ht="11">
      <c r="A13192" s="375"/>
      <c r="B13192" s="375"/>
      <c r="C13192" s="375"/>
      <c r="D13192" s="375"/>
      <c r="E13192" s="375"/>
      <c r="F13192" s="375"/>
      <c r="G13192" s="375"/>
      <c r="H13192" s="376"/>
      <c r="I13192" s="375"/>
      <c r="J13192" s="375"/>
      <c r="K13192" s="375"/>
      <c r="L13192" s="376"/>
      <c r="M13192" s="376"/>
      <c r="N13192" s="376"/>
      <c r="O13192" s="375"/>
      <c r="P13192" s="375"/>
      <c r="Q13192" s="376"/>
      <c r="R13192" s="376"/>
    </row>
    <row r="13193" spans="1:18" ht="11">
      <c r="A13193" s="375"/>
      <c r="B13193" s="375"/>
      <c r="C13193" s="375"/>
      <c r="D13193" s="375"/>
      <c r="E13193" s="375"/>
      <c r="F13193" s="375"/>
      <c r="G13193" s="375"/>
      <c r="H13193" s="376"/>
      <c r="I13193" s="375"/>
      <c r="J13193" s="375"/>
      <c r="K13193" s="375"/>
      <c r="L13193" s="376"/>
      <c r="M13193" s="376"/>
      <c r="N13193" s="376"/>
      <c r="O13193" s="375"/>
      <c r="P13193" s="375"/>
      <c r="Q13193" s="376"/>
      <c r="R13193" s="376"/>
    </row>
    <row r="13194" spans="1:18" ht="11">
      <c r="A13194" s="375"/>
      <c r="B13194" s="375"/>
      <c r="C13194" s="375"/>
      <c r="D13194" s="375"/>
      <c r="E13194" s="375"/>
      <c r="F13194" s="375"/>
      <c r="G13194" s="375"/>
      <c r="H13194" s="376"/>
      <c r="I13194" s="375"/>
      <c r="J13194" s="375"/>
      <c r="K13194" s="375"/>
      <c r="L13194" s="376"/>
      <c r="M13194" s="376"/>
      <c r="N13194" s="376"/>
      <c r="O13194" s="375"/>
      <c r="P13194" s="375"/>
      <c r="Q13194" s="376"/>
      <c r="R13194" s="376"/>
    </row>
    <row r="13195" spans="1:18" ht="11">
      <c r="A13195" s="375"/>
      <c r="B13195" s="375"/>
      <c r="C13195" s="375"/>
      <c r="D13195" s="375"/>
      <c r="E13195" s="375"/>
      <c r="F13195" s="375"/>
      <c r="G13195" s="375"/>
      <c r="H13195" s="376"/>
      <c r="I13195" s="375"/>
      <c r="J13195" s="375"/>
      <c r="K13195" s="375"/>
      <c r="L13195" s="376"/>
      <c r="M13195" s="376"/>
      <c r="N13195" s="376"/>
      <c r="O13195" s="375"/>
      <c r="P13195" s="375"/>
      <c r="Q13195" s="376"/>
      <c r="R13195" s="376"/>
    </row>
    <row r="13196" spans="1:18" ht="11">
      <c r="A13196" s="375"/>
      <c r="B13196" s="375"/>
      <c r="C13196" s="375"/>
      <c r="D13196" s="375"/>
      <c r="E13196" s="375"/>
      <c r="F13196" s="375"/>
      <c r="G13196" s="375"/>
      <c r="H13196" s="376"/>
      <c r="I13196" s="375"/>
      <c r="J13196" s="375"/>
      <c r="K13196" s="375"/>
      <c r="L13196" s="376"/>
      <c r="M13196" s="376"/>
      <c r="N13196" s="376"/>
      <c r="O13196" s="375"/>
      <c r="P13196" s="375"/>
      <c r="Q13196" s="376"/>
      <c r="R13196" s="376"/>
    </row>
    <row r="13197" spans="1:18" ht="11">
      <c r="A13197" s="375"/>
      <c r="B13197" s="375"/>
      <c r="C13197" s="375"/>
      <c r="D13197" s="375"/>
      <c r="E13197" s="375"/>
      <c r="F13197" s="375"/>
      <c r="G13197" s="375"/>
      <c r="H13197" s="376"/>
      <c r="I13197" s="375"/>
      <c r="J13197" s="375"/>
      <c r="K13197" s="375"/>
      <c r="L13197" s="376"/>
      <c r="M13197" s="376"/>
      <c r="N13197" s="376"/>
      <c r="O13197" s="375"/>
      <c r="P13197" s="375"/>
      <c r="Q13197" s="376"/>
      <c r="R13197" s="376"/>
    </row>
    <row r="13198" spans="1:18" ht="11">
      <c r="A13198" s="375"/>
      <c r="B13198" s="375"/>
      <c r="C13198" s="375"/>
      <c r="D13198" s="375"/>
      <c r="E13198" s="375"/>
      <c r="F13198" s="375"/>
      <c r="G13198" s="375"/>
      <c r="H13198" s="376"/>
      <c r="I13198" s="375"/>
      <c r="J13198" s="375"/>
      <c r="K13198" s="375"/>
      <c r="L13198" s="376"/>
      <c r="M13198" s="376"/>
      <c r="N13198" s="376"/>
      <c r="O13198" s="375"/>
      <c r="P13198" s="375"/>
      <c r="Q13198" s="376"/>
      <c r="R13198" s="376"/>
    </row>
    <row r="13199" spans="1:18" ht="11">
      <c r="A13199" s="375"/>
      <c r="B13199" s="375"/>
      <c r="C13199" s="375"/>
      <c r="D13199" s="375"/>
      <c r="E13199" s="375"/>
      <c r="F13199" s="375"/>
      <c r="G13199" s="375"/>
      <c r="H13199" s="376"/>
      <c r="I13199" s="375"/>
      <c r="J13199" s="375"/>
      <c r="K13199" s="375"/>
      <c r="L13199" s="376"/>
      <c r="M13199" s="376"/>
      <c r="N13199" s="376"/>
      <c r="O13199" s="375"/>
      <c r="P13199" s="375"/>
      <c r="Q13199" s="376"/>
      <c r="R13199" s="376"/>
    </row>
    <row r="13200" spans="1:18" ht="11">
      <c r="A13200" s="375"/>
      <c r="B13200" s="375"/>
      <c r="C13200" s="375"/>
      <c r="D13200" s="375"/>
      <c r="E13200" s="375"/>
      <c r="F13200" s="375"/>
      <c r="G13200" s="375"/>
      <c r="H13200" s="376"/>
      <c r="I13200" s="375"/>
      <c r="J13200" s="376"/>
      <c r="K13200" s="375"/>
      <c r="L13200" s="376"/>
      <c r="M13200" s="376"/>
      <c r="N13200" s="376"/>
      <c r="O13200" s="375"/>
      <c r="P13200" s="375"/>
      <c r="Q13200" s="376"/>
      <c r="R13200" s="376"/>
    </row>
    <row r="13201" spans="1:18" ht="11">
      <c r="A13201" s="375"/>
      <c r="B13201" s="375"/>
      <c r="C13201" s="375"/>
      <c r="D13201" s="375"/>
      <c r="E13201" s="375"/>
      <c r="F13201" s="375"/>
      <c r="G13201" s="375"/>
      <c r="H13201" s="376"/>
      <c r="I13201" s="375"/>
      <c r="J13201" s="375"/>
      <c r="K13201" s="375"/>
      <c r="L13201" s="376"/>
      <c r="M13201" s="376"/>
      <c r="N13201" s="376"/>
      <c r="O13201" s="375"/>
      <c r="P13201" s="375"/>
      <c r="Q13201" s="376"/>
      <c r="R13201" s="376"/>
    </row>
    <row r="13202" spans="1:18" ht="11">
      <c r="A13202" s="375"/>
      <c r="B13202" s="375"/>
      <c r="C13202" s="375"/>
      <c r="D13202" s="375"/>
      <c r="E13202" s="375"/>
      <c r="F13202" s="375"/>
      <c r="G13202" s="375"/>
      <c r="H13202" s="376"/>
      <c r="I13202" s="375"/>
      <c r="J13202" s="375"/>
      <c r="K13202" s="375"/>
      <c r="L13202" s="376"/>
      <c r="M13202" s="376"/>
      <c r="N13202" s="376"/>
      <c r="O13202" s="375"/>
      <c r="P13202" s="375"/>
      <c r="Q13202" s="376"/>
      <c r="R13202" s="376"/>
    </row>
    <row r="13203" spans="1:18" ht="11">
      <c r="A13203" s="375"/>
      <c r="B13203" s="375"/>
      <c r="C13203" s="375"/>
      <c r="D13203" s="375"/>
      <c r="E13203" s="375"/>
      <c r="F13203" s="375"/>
      <c r="G13203" s="375"/>
      <c r="H13203" s="376"/>
      <c r="I13203" s="375"/>
      <c r="J13203" s="375"/>
      <c r="K13203" s="375"/>
      <c r="L13203" s="376"/>
      <c r="M13203" s="376"/>
      <c r="N13203" s="376"/>
      <c r="O13203" s="375"/>
      <c r="P13203" s="375"/>
      <c r="Q13203" s="376"/>
      <c r="R13203" s="376"/>
    </row>
    <row r="13204" spans="1:18" ht="11">
      <c r="A13204" s="375"/>
      <c r="B13204" s="375"/>
      <c r="C13204" s="375"/>
      <c r="D13204" s="375"/>
      <c r="E13204" s="375"/>
      <c r="F13204" s="375"/>
      <c r="G13204" s="375"/>
      <c r="H13204" s="376"/>
      <c r="I13204" s="375"/>
      <c r="J13204" s="375"/>
      <c r="K13204" s="375"/>
      <c r="L13204" s="376"/>
      <c r="M13204" s="376"/>
      <c r="N13204" s="376"/>
      <c r="O13204" s="375"/>
      <c r="P13204" s="375"/>
      <c r="Q13204" s="376"/>
      <c r="R13204" s="376"/>
    </row>
    <row r="13205" spans="1:18" ht="11">
      <c r="A13205" s="375"/>
      <c r="B13205" s="375"/>
      <c r="C13205" s="375"/>
      <c r="D13205" s="375"/>
      <c r="E13205" s="375"/>
      <c r="F13205" s="375"/>
      <c r="G13205" s="375"/>
      <c r="H13205" s="376"/>
      <c r="I13205" s="375"/>
      <c r="J13205" s="376"/>
      <c r="K13205" s="375"/>
      <c r="L13205" s="376"/>
      <c r="M13205" s="376"/>
      <c r="N13205" s="376"/>
      <c r="O13205" s="375"/>
      <c r="P13205" s="375"/>
      <c r="Q13205" s="376"/>
      <c r="R13205" s="376"/>
    </row>
    <row r="13206" spans="1:18" ht="11">
      <c r="A13206" s="375"/>
      <c r="B13206" s="375"/>
      <c r="C13206" s="375"/>
      <c r="D13206" s="375"/>
      <c r="E13206" s="375"/>
      <c r="F13206" s="375"/>
      <c r="G13206" s="375"/>
      <c r="H13206" s="376"/>
      <c r="I13206" s="375"/>
      <c r="J13206" s="375"/>
      <c r="K13206" s="375"/>
      <c r="L13206" s="376"/>
      <c r="M13206" s="376"/>
      <c r="N13206" s="376"/>
      <c r="O13206" s="375"/>
      <c r="P13206" s="375"/>
      <c r="Q13206" s="376"/>
      <c r="R13206" s="376"/>
    </row>
    <row r="13207" spans="1:18" ht="11">
      <c r="A13207" s="375"/>
      <c r="B13207" s="375"/>
      <c r="C13207" s="375"/>
      <c r="D13207" s="375"/>
      <c r="E13207" s="375"/>
      <c r="F13207" s="375"/>
      <c r="G13207" s="375"/>
      <c r="H13207" s="376"/>
      <c r="I13207" s="375"/>
      <c r="J13207" s="375"/>
      <c r="K13207" s="375"/>
      <c r="L13207" s="376"/>
      <c r="M13207" s="376"/>
      <c r="N13207" s="376"/>
      <c r="O13207" s="375"/>
      <c r="P13207" s="375"/>
      <c r="Q13207" s="376"/>
      <c r="R13207" s="376"/>
    </row>
    <row r="13208" spans="1:18" ht="11">
      <c r="A13208" s="375"/>
      <c r="B13208" s="375"/>
      <c r="C13208" s="375"/>
      <c r="D13208" s="375"/>
      <c r="E13208" s="375"/>
      <c r="F13208" s="375"/>
      <c r="G13208" s="375"/>
      <c r="H13208" s="376"/>
      <c r="I13208" s="375"/>
      <c r="J13208" s="375"/>
      <c r="K13208" s="375"/>
      <c r="L13208" s="376"/>
      <c r="M13208" s="376"/>
      <c r="N13208" s="376"/>
      <c r="O13208" s="375"/>
      <c r="P13208" s="375"/>
      <c r="Q13208" s="376"/>
      <c r="R13208" s="376"/>
    </row>
    <row r="13209" spans="1:18" ht="11">
      <c r="A13209" s="375"/>
      <c r="B13209" s="375"/>
      <c r="C13209" s="375"/>
      <c r="D13209" s="375"/>
      <c r="E13209" s="375"/>
      <c r="F13209" s="375"/>
      <c r="G13209" s="375"/>
      <c r="H13209" s="376"/>
      <c r="I13209" s="375"/>
      <c r="J13209" s="376"/>
      <c r="K13209" s="375"/>
      <c r="L13209" s="376"/>
      <c r="M13209" s="376"/>
      <c r="N13209" s="376"/>
      <c r="O13209" s="376"/>
      <c r="P13209" s="375"/>
      <c r="Q13209" s="376"/>
      <c r="R13209" s="376"/>
    </row>
    <row r="13210" spans="1:18" ht="11">
      <c r="A13210" s="375"/>
      <c r="B13210" s="375"/>
      <c r="C13210" s="375"/>
      <c r="D13210" s="375"/>
      <c r="E13210" s="375"/>
      <c r="F13210" s="375"/>
      <c r="G13210" s="375"/>
      <c r="H13210" s="376"/>
      <c r="I13210" s="375"/>
      <c r="J13210" s="375"/>
      <c r="K13210" s="375"/>
      <c r="L13210" s="376"/>
      <c r="M13210" s="376"/>
      <c r="N13210" s="376"/>
      <c r="O13210" s="375"/>
      <c r="P13210" s="375"/>
      <c r="Q13210" s="376"/>
      <c r="R13210" s="376"/>
    </row>
    <row r="13211" spans="1:18" ht="11">
      <c r="A13211" s="375"/>
      <c r="B13211" s="375"/>
      <c r="C13211" s="375"/>
      <c r="D13211" s="375"/>
      <c r="E13211" s="375"/>
      <c r="F13211" s="375"/>
      <c r="G13211" s="375"/>
      <c r="H13211" s="376"/>
      <c r="I13211" s="375"/>
      <c r="J13211" s="375"/>
      <c r="K13211" s="375"/>
      <c r="L13211" s="376"/>
      <c r="M13211" s="376"/>
      <c r="N13211" s="376"/>
      <c r="O13211" s="375"/>
      <c r="P13211" s="375"/>
      <c r="Q13211" s="376"/>
      <c r="R13211" s="376"/>
    </row>
    <row r="13212" spans="1:18" ht="11">
      <c r="A13212" s="375"/>
      <c r="B13212" s="375"/>
      <c r="C13212" s="375"/>
      <c r="D13212" s="375"/>
      <c r="E13212" s="375"/>
      <c r="F13212" s="375"/>
      <c r="G13212" s="375"/>
      <c r="H13212" s="376"/>
      <c r="I13212" s="375"/>
      <c r="J13212" s="375"/>
      <c r="K13212" s="375"/>
      <c r="L13212" s="376"/>
      <c r="M13212" s="376"/>
      <c r="N13212" s="376"/>
      <c r="O13212" s="375"/>
      <c r="P13212" s="375"/>
      <c r="Q13212" s="376"/>
      <c r="R13212" s="376"/>
    </row>
    <row r="13213" spans="1:18" ht="11">
      <c r="A13213" s="375"/>
      <c r="B13213" s="375"/>
      <c r="C13213" s="375"/>
      <c r="D13213" s="375"/>
      <c r="E13213" s="375"/>
      <c r="F13213" s="375"/>
      <c r="G13213" s="375"/>
      <c r="H13213" s="376"/>
      <c r="I13213" s="375"/>
      <c r="J13213" s="375"/>
      <c r="K13213" s="375"/>
      <c r="L13213" s="376"/>
      <c r="M13213" s="376"/>
      <c r="N13213" s="376"/>
      <c r="O13213" s="375"/>
      <c r="P13213" s="375"/>
      <c r="Q13213" s="376"/>
      <c r="R13213" s="376"/>
    </row>
    <row r="13214" spans="1:18" ht="11">
      <c r="A13214" s="375"/>
      <c r="B13214" s="375"/>
      <c r="C13214" s="375"/>
      <c r="D13214" s="375"/>
      <c r="E13214" s="375"/>
      <c r="F13214" s="375"/>
      <c r="G13214" s="375"/>
      <c r="H13214" s="376"/>
      <c r="I13214" s="375"/>
      <c r="J13214" s="375"/>
      <c r="K13214" s="375"/>
      <c r="L13214" s="376"/>
      <c r="M13214" s="376"/>
      <c r="N13214" s="376"/>
      <c r="O13214" s="375"/>
      <c r="P13214" s="375"/>
      <c r="Q13214" s="376"/>
      <c r="R13214" s="376"/>
    </row>
    <row r="13215" spans="1:18" ht="11">
      <c r="A13215" s="375"/>
      <c r="B13215" s="375"/>
      <c r="C13215" s="375"/>
      <c r="D13215" s="375"/>
      <c r="E13215" s="375"/>
      <c r="F13215" s="375"/>
      <c r="G13215" s="375"/>
      <c r="H13215" s="376"/>
      <c r="I13215" s="375"/>
      <c r="J13215" s="376"/>
      <c r="K13215" s="375"/>
      <c r="L13215" s="376"/>
      <c r="M13215" s="376"/>
      <c r="N13215" s="376"/>
      <c r="O13215" s="376"/>
      <c r="P13215" s="375"/>
      <c r="Q13215" s="376"/>
      <c r="R13215" s="376"/>
    </row>
    <row r="13216" spans="1:18" ht="11">
      <c r="A13216" s="375"/>
      <c r="B13216" s="375"/>
      <c r="C13216" s="375"/>
      <c r="D13216" s="375"/>
      <c r="E13216" s="375"/>
      <c r="F13216" s="375"/>
      <c r="G13216" s="375"/>
      <c r="H13216" s="376"/>
      <c r="I13216" s="375"/>
      <c r="J13216" s="375"/>
      <c r="K13216" s="375"/>
      <c r="L13216" s="376"/>
      <c r="M13216" s="376"/>
      <c r="N13216" s="376"/>
      <c r="O13216" s="375"/>
      <c r="P13216" s="375"/>
      <c r="Q13216" s="376"/>
      <c r="R13216" s="376"/>
    </row>
    <row r="13217" spans="1:18" ht="11">
      <c r="A13217" s="375"/>
      <c r="B13217" s="375"/>
      <c r="C13217" s="375"/>
      <c r="D13217" s="375"/>
      <c r="E13217" s="375"/>
      <c r="F13217" s="375"/>
      <c r="G13217" s="375"/>
      <c r="H13217" s="376"/>
      <c r="I13217" s="375"/>
      <c r="J13217" s="375"/>
      <c r="K13217" s="375"/>
      <c r="L13217" s="376"/>
      <c r="M13217" s="376"/>
      <c r="N13217" s="376"/>
      <c r="O13217" s="375"/>
      <c r="P13217" s="375"/>
      <c r="Q13217" s="376"/>
      <c r="R13217" s="376"/>
    </row>
    <row r="13218" spans="1:18" ht="11">
      <c r="A13218" s="375"/>
      <c r="B13218" s="375"/>
      <c r="C13218" s="375"/>
      <c r="D13218" s="375"/>
      <c r="E13218" s="375"/>
      <c r="F13218" s="375"/>
      <c r="G13218" s="375"/>
      <c r="H13218" s="376"/>
      <c r="I13218" s="375"/>
      <c r="J13218" s="375"/>
      <c r="K13218" s="375"/>
      <c r="L13218" s="376"/>
      <c r="M13218" s="376"/>
      <c r="N13218" s="376"/>
      <c r="O13218" s="375"/>
      <c r="P13218" s="375"/>
      <c r="Q13218" s="376"/>
      <c r="R13218" s="376"/>
    </row>
    <row r="13219" spans="1:18" ht="11">
      <c r="A13219" s="375"/>
      <c r="B13219" s="375"/>
      <c r="C13219" s="375"/>
      <c r="D13219" s="375"/>
      <c r="E13219" s="375"/>
      <c r="F13219" s="375"/>
      <c r="G13219" s="375"/>
      <c r="H13219" s="376"/>
      <c r="I13219" s="375"/>
      <c r="J13219" s="375"/>
      <c r="K13219" s="375"/>
      <c r="L13219" s="376"/>
      <c r="M13219" s="376"/>
      <c r="N13219" s="376"/>
      <c r="O13219" s="375"/>
      <c r="P13219" s="375"/>
      <c r="Q13219" s="376"/>
      <c r="R13219" s="376"/>
    </row>
    <row r="13220" spans="1:18" ht="11">
      <c r="A13220" s="375"/>
      <c r="B13220" s="375"/>
      <c r="C13220" s="375"/>
      <c r="D13220" s="375"/>
      <c r="E13220" s="375"/>
      <c r="F13220" s="375"/>
      <c r="G13220" s="375"/>
      <c r="H13220" s="376"/>
      <c r="I13220" s="375"/>
      <c r="J13220" s="375"/>
      <c r="K13220" s="375"/>
      <c r="L13220" s="376"/>
      <c r="M13220" s="376"/>
      <c r="N13220" s="376"/>
      <c r="O13220" s="375"/>
      <c r="P13220" s="375"/>
      <c r="Q13220" s="376"/>
      <c r="R13220" s="376"/>
    </row>
    <row r="13221" spans="1:18" ht="11">
      <c r="A13221" s="375"/>
      <c r="B13221" s="375"/>
      <c r="C13221" s="375"/>
      <c r="D13221" s="375"/>
      <c r="E13221" s="375"/>
      <c r="F13221" s="375"/>
      <c r="G13221" s="375"/>
      <c r="H13221" s="376"/>
      <c r="I13221" s="375"/>
      <c r="J13221" s="375"/>
      <c r="K13221" s="375"/>
      <c r="L13221" s="376"/>
      <c r="M13221" s="376"/>
      <c r="N13221" s="376"/>
      <c r="O13221" s="375"/>
      <c r="P13221" s="375"/>
      <c r="Q13221" s="376"/>
      <c r="R13221" s="376"/>
    </row>
    <row r="13222" spans="1:18" ht="11">
      <c r="A13222" s="375"/>
      <c r="B13222" s="375"/>
      <c r="C13222" s="375"/>
      <c r="D13222" s="375"/>
      <c r="E13222" s="375"/>
      <c r="F13222" s="375"/>
      <c r="G13222" s="375"/>
      <c r="H13222" s="376"/>
      <c r="I13222" s="375"/>
      <c r="J13222" s="375"/>
      <c r="K13222" s="375"/>
      <c r="L13222" s="376"/>
      <c r="M13222" s="376"/>
      <c r="N13222" s="376"/>
      <c r="O13222" s="375"/>
      <c r="P13222" s="375"/>
      <c r="Q13222" s="376"/>
      <c r="R13222" s="376"/>
    </row>
    <row r="13223" spans="1:18" ht="11">
      <c r="A13223" s="375"/>
      <c r="B13223" s="375"/>
      <c r="C13223" s="375"/>
      <c r="D13223" s="375"/>
      <c r="E13223" s="375"/>
      <c r="F13223" s="375"/>
      <c r="G13223" s="375"/>
      <c r="H13223" s="376"/>
      <c r="I13223" s="375"/>
      <c r="J13223" s="375"/>
      <c r="K13223" s="375"/>
      <c r="L13223" s="376"/>
      <c r="M13223" s="376"/>
      <c r="N13223" s="376"/>
      <c r="O13223" s="375"/>
      <c r="P13223" s="375"/>
      <c r="Q13223" s="376"/>
      <c r="R13223" s="376"/>
    </row>
    <row r="13224" spans="1:18" ht="11">
      <c r="A13224" s="375"/>
      <c r="B13224" s="375"/>
      <c r="C13224" s="375"/>
      <c r="D13224" s="375"/>
      <c r="E13224" s="375"/>
      <c r="F13224" s="375"/>
      <c r="G13224" s="375"/>
      <c r="H13224" s="376"/>
      <c r="I13224" s="375"/>
      <c r="J13224" s="375"/>
      <c r="K13224" s="375"/>
      <c r="L13224" s="376"/>
      <c r="M13224" s="376"/>
      <c r="N13224" s="376"/>
      <c r="O13224" s="375"/>
      <c r="P13224" s="375"/>
      <c r="Q13224" s="376"/>
      <c r="R13224" s="376"/>
    </row>
    <row r="13225" spans="1:18" ht="11">
      <c r="A13225" s="375"/>
      <c r="B13225" s="375"/>
      <c r="C13225" s="375"/>
      <c r="D13225" s="375"/>
      <c r="E13225" s="375"/>
      <c r="F13225" s="375"/>
      <c r="G13225" s="375"/>
      <c r="H13225" s="376"/>
      <c r="I13225" s="375"/>
      <c r="J13225" s="375"/>
      <c r="K13225" s="375"/>
      <c r="L13225" s="376"/>
      <c r="M13225" s="376"/>
      <c r="N13225" s="376"/>
      <c r="O13225" s="375"/>
      <c r="P13225" s="375"/>
      <c r="Q13225" s="376"/>
      <c r="R13225" s="376"/>
    </row>
    <row r="13226" spans="1:18" ht="11">
      <c r="A13226" s="375"/>
      <c r="B13226" s="375"/>
      <c r="C13226" s="375"/>
      <c r="D13226" s="375"/>
      <c r="E13226" s="375"/>
      <c r="F13226" s="375"/>
      <c r="G13226" s="375"/>
      <c r="H13226" s="376"/>
      <c r="I13226" s="375"/>
      <c r="J13226" s="375"/>
      <c r="K13226" s="375"/>
      <c r="L13226" s="376"/>
      <c r="M13226" s="376"/>
      <c r="N13226" s="376"/>
      <c r="O13226" s="375"/>
      <c r="P13226" s="375"/>
      <c r="Q13226" s="376"/>
      <c r="R13226" s="376"/>
    </row>
    <row r="13227" spans="1:18" ht="11">
      <c r="A13227" s="375"/>
      <c r="B13227" s="375"/>
      <c r="C13227" s="375"/>
      <c r="D13227" s="375"/>
      <c r="E13227" s="375"/>
      <c r="F13227" s="375"/>
      <c r="G13227" s="375"/>
      <c r="H13227" s="376"/>
      <c r="I13227" s="375"/>
      <c r="J13227" s="375"/>
      <c r="K13227" s="375"/>
      <c r="L13227" s="376"/>
      <c r="M13227" s="376"/>
      <c r="N13227" s="376"/>
      <c r="O13227" s="375"/>
      <c r="P13227" s="375"/>
      <c r="Q13227" s="376"/>
      <c r="R13227" s="376"/>
    </row>
    <row r="13228" spans="1:18" ht="11">
      <c r="A13228" s="375"/>
      <c r="B13228" s="375"/>
      <c r="C13228" s="375"/>
      <c r="D13228" s="375"/>
      <c r="E13228" s="375"/>
      <c r="F13228" s="375"/>
      <c r="G13228" s="375"/>
      <c r="H13228" s="376"/>
      <c r="I13228" s="375"/>
      <c r="J13228" s="375"/>
      <c r="K13228" s="375"/>
      <c r="L13228" s="376"/>
      <c r="M13228" s="376"/>
      <c r="N13228" s="376"/>
      <c r="O13228" s="375"/>
      <c r="P13228" s="375"/>
      <c r="Q13228" s="376"/>
      <c r="R13228" s="376"/>
    </row>
    <row r="13229" spans="1:18" ht="11">
      <c r="A13229" s="375"/>
      <c r="B13229" s="375"/>
      <c r="C13229" s="375"/>
      <c r="D13229" s="375"/>
      <c r="E13229" s="375"/>
      <c r="F13229" s="375"/>
      <c r="G13229" s="375"/>
      <c r="H13229" s="376"/>
      <c r="I13229" s="375"/>
      <c r="J13229" s="375"/>
      <c r="K13229" s="375"/>
      <c r="L13229" s="376"/>
      <c r="M13229" s="376"/>
      <c r="N13229" s="376"/>
      <c r="O13229" s="375"/>
      <c r="P13229" s="375"/>
      <c r="Q13229" s="376"/>
      <c r="R13229" s="376"/>
    </row>
    <row r="13230" spans="1:18" ht="11">
      <c r="A13230" s="375"/>
      <c r="B13230" s="375"/>
      <c r="C13230" s="375"/>
      <c r="D13230" s="375"/>
      <c r="E13230" s="375"/>
      <c r="F13230" s="375"/>
      <c r="G13230" s="375"/>
      <c r="H13230" s="376"/>
      <c r="I13230" s="375"/>
      <c r="J13230" s="375"/>
      <c r="K13230" s="375"/>
      <c r="L13230" s="376"/>
      <c r="M13230" s="376"/>
      <c r="N13230" s="376"/>
      <c r="O13230" s="375"/>
      <c r="P13230" s="375"/>
      <c r="Q13230" s="376"/>
      <c r="R13230" s="376"/>
    </row>
    <row r="13231" spans="1:18" ht="11">
      <c r="A13231" s="375"/>
      <c r="B13231" s="375"/>
      <c r="C13231" s="375"/>
      <c r="D13231" s="375"/>
      <c r="E13231" s="375"/>
      <c r="F13231" s="375"/>
      <c r="G13231" s="375"/>
      <c r="H13231" s="376"/>
      <c r="I13231" s="375"/>
      <c r="J13231" s="375"/>
      <c r="K13231" s="375"/>
      <c r="L13231" s="376"/>
      <c r="M13231" s="376"/>
      <c r="N13231" s="376"/>
      <c r="O13231" s="375"/>
      <c r="P13231" s="375"/>
      <c r="Q13231" s="376"/>
      <c r="R13231" s="376"/>
    </row>
    <row r="13232" spans="1:18" ht="11">
      <c r="A13232" s="375"/>
      <c r="B13232" s="375"/>
      <c r="C13232" s="375"/>
      <c r="D13232" s="375"/>
      <c r="E13232" s="375"/>
      <c r="F13232" s="375"/>
      <c r="G13232" s="375"/>
      <c r="H13232" s="376"/>
      <c r="I13232" s="375"/>
      <c r="J13232" s="376"/>
      <c r="K13232" s="375"/>
      <c r="L13232" s="376"/>
      <c r="M13232" s="376"/>
      <c r="N13232" s="376"/>
      <c r="O13232" s="375"/>
      <c r="P13232" s="375"/>
      <c r="Q13232" s="376"/>
      <c r="R13232" s="376"/>
    </row>
    <row r="13233" spans="1:18" ht="11">
      <c r="A13233" s="375"/>
      <c r="B13233" s="375"/>
      <c r="C13233" s="375"/>
      <c r="D13233" s="375"/>
      <c r="E13233" s="375"/>
      <c r="F13233" s="375"/>
      <c r="G13233" s="375"/>
      <c r="H13233" s="376"/>
      <c r="I13233" s="375"/>
      <c r="J13233" s="376"/>
      <c r="K13233" s="375"/>
      <c r="L13233" s="376"/>
      <c r="M13233" s="376"/>
      <c r="N13233" s="376"/>
      <c r="O13233" s="375"/>
      <c r="P13233" s="375"/>
      <c r="Q13233" s="376"/>
      <c r="R13233" s="376"/>
    </row>
    <row r="13234" spans="1:18" ht="11">
      <c r="A13234" s="375"/>
      <c r="B13234" s="375"/>
      <c r="C13234" s="375"/>
      <c r="D13234" s="375"/>
      <c r="E13234" s="375"/>
      <c r="F13234" s="375"/>
      <c r="G13234" s="375"/>
      <c r="H13234" s="376"/>
      <c r="I13234" s="375"/>
      <c r="J13234" s="376"/>
      <c r="K13234" s="375"/>
      <c r="L13234" s="376"/>
      <c r="M13234" s="376"/>
      <c r="N13234" s="376"/>
      <c r="O13234" s="376"/>
      <c r="P13234" s="375"/>
      <c r="Q13234" s="376"/>
      <c r="R13234" s="376"/>
    </row>
    <row r="13235" spans="1:18" ht="11">
      <c r="A13235" s="375"/>
      <c r="B13235" s="375"/>
      <c r="C13235" s="375"/>
      <c r="D13235" s="375"/>
      <c r="E13235" s="375"/>
      <c r="F13235" s="375"/>
      <c r="G13235" s="375"/>
      <c r="H13235" s="376"/>
      <c r="I13235" s="375"/>
      <c r="J13235" s="375"/>
      <c r="K13235" s="375"/>
      <c r="L13235" s="376"/>
      <c r="M13235" s="376"/>
      <c r="N13235" s="376"/>
      <c r="O13235" s="375"/>
      <c r="P13235" s="375"/>
      <c r="Q13235" s="376"/>
      <c r="R13235" s="376"/>
    </row>
    <row r="13236" spans="1:18" ht="11">
      <c r="A13236" s="375"/>
      <c r="B13236" s="375"/>
      <c r="C13236" s="375"/>
      <c r="D13236" s="375"/>
      <c r="E13236" s="375"/>
      <c r="F13236" s="375"/>
      <c r="G13236" s="375"/>
      <c r="H13236" s="376"/>
      <c r="I13236" s="375"/>
      <c r="J13236" s="375"/>
      <c r="K13236" s="375"/>
      <c r="L13236" s="376"/>
      <c r="M13236" s="376"/>
      <c r="N13236" s="376"/>
      <c r="O13236" s="375"/>
      <c r="P13236" s="375"/>
      <c r="Q13236" s="376"/>
      <c r="R13236" s="376"/>
    </row>
    <row r="13237" spans="1:18" ht="11">
      <c r="A13237" s="375"/>
      <c r="B13237" s="375"/>
      <c r="C13237" s="375"/>
      <c r="D13237" s="375"/>
      <c r="E13237" s="375"/>
      <c r="F13237" s="375"/>
      <c r="G13237" s="375"/>
      <c r="H13237" s="376"/>
      <c r="I13237" s="375"/>
      <c r="J13237" s="375"/>
      <c r="K13237" s="375"/>
      <c r="L13237" s="376"/>
      <c r="M13237" s="376"/>
      <c r="N13237" s="376"/>
      <c r="O13237" s="375"/>
      <c r="P13237" s="375"/>
      <c r="Q13237" s="376"/>
      <c r="R13237" s="376"/>
    </row>
    <row r="13238" spans="1:18" ht="11">
      <c r="A13238" s="375"/>
      <c r="B13238" s="375"/>
      <c r="C13238" s="375"/>
      <c r="D13238" s="375"/>
      <c r="E13238" s="375"/>
      <c r="F13238" s="375"/>
      <c r="G13238" s="375"/>
      <c r="H13238" s="376"/>
      <c r="I13238" s="375"/>
      <c r="J13238" s="376"/>
      <c r="K13238" s="375"/>
      <c r="L13238" s="376"/>
      <c r="M13238" s="376"/>
      <c r="N13238" s="376"/>
      <c r="O13238" s="375"/>
      <c r="P13238" s="375"/>
      <c r="Q13238" s="376"/>
      <c r="R13238" s="376"/>
    </row>
    <row r="13239" spans="1:18" ht="11">
      <c r="A13239" s="375"/>
      <c r="B13239" s="375"/>
      <c r="C13239" s="375"/>
      <c r="D13239" s="375"/>
      <c r="E13239" s="375"/>
      <c r="F13239" s="375"/>
      <c r="G13239" s="375"/>
      <c r="H13239" s="376"/>
      <c r="I13239" s="375"/>
      <c r="J13239" s="375"/>
      <c r="K13239" s="375"/>
      <c r="L13239" s="376"/>
      <c r="M13239" s="376"/>
      <c r="N13239" s="376"/>
      <c r="O13239" s="375"/>
      <c r="P13239" s="375"/>
      <c r="Q13239" s="376"/>
      <c r="R13239" s="376"/>
    </row>
    <row r="13240" spans="1:18" ht="11">
      <c r="A13240" s="375"/>
      <c r="B13240" s="375"/>
      <c r="C13240" s="375"/>
      <c r="D13240" s="375"/>
      <c r="E13240" s="375"/>
      <c r="F13240" s="375"/>
      <c r="G13240" s="375"/>
      <c r="H13240" s="376"/>
      <c r="I13240" s="375"/>
      <c r="J13240" s="375"/>
      <c r="K13240" s="375"/>
      <c r="L13240" s="376"/>
      <c r="M13240" s="376"/>
      <c r="N13240" s="376"/>
      <c r="O13240" s="375"/>
      <c r="P13240" s="375"/>
      <c r="Q13240" s="376"/>
      <c r="R13240" s="376"/>
    </row>
    <row r="13241" spans="1:18" ht="11">
      <c r="A13241" s="375"/>
      <c r="B13241" s="375"/>
      <c r="C13241" s="375"/>
      <c r="D13241" s="375"/>
      <c r="E13241" s="375"/>
      <c r="F13241" s="375"/>
      <c r="G13241" s="375"/>
      <c r="H13241" s="376"/>
      <c r="I13241" s="375"/>
      <c r="J13241" s="375"/>
      <c r="K13241" s="375"/>
      <c r="L13241" s="376"/>
      <c r="M13241" s="376"/>
      <c r="N13241" s="375"/>
      <c r="O13241" s="375"/>
      <c r="P13241" s="375"/>
      <c r="Q13241" s="376"/>
      <c r="R13241" s="375"/>
    </row>
    <row r="13242" spans="1:18" ht="11">
      <c r="A13242" s="375"/>
      <c r="B13242" s="375"/>
      <c r="C13242" s="375"/>
      <c r="D13242" s="375"/>
      <c r="E13242" s="375"/>
      <c r="F13242" s="375"/>
      <c r="G13242" s="375"/>
      <c r="H13242" s="376"/>
      <c r="I13242" s="375"/>
      <c r="J13242" s="375"/>
      <c r="K13242" s="375"/>
      <c r="L13242" s="376"/>
      <c r="M13242" s="376"/>
      <c r="N13242" s="376"/>
      <c r="O13242" s="375"/>
      <c r="P13242" s="375"/>
      <c r="Q13242" s="376"/>
      <c r="R13242" s="376"/>
    </row>
    <row r="13243" spans="1:18" ht="11">
      <c r="A13243" s="375"/>
      <c r="B13243" s="375"/>
      <c r="C13243" s="375"/>
      <c r="D13243" s="375"/>
      <c r="E13243" s="375"/>
      <c r="F13243" s="375"/>
      <c r="G13243" s="375"/>
      <c r="H13243" s="376"/>
      <c r="I13243" s="375"/>
      <c r="J13243" s="375"/>
      <c r="K13243" s="375"/>
      <c r="L13243" s="376"/>
      <c r="M13243" s="376"/>
      <c r="N13243" s="375"/>
      <c r="O13243" s="375"/>
      <c r="P13243" s="375"/>
      <c r="Q13243" s="376"/>
      <c r="R13243" s="375"/>
    </row>
    <row r="13244" spans="1:18" ht="11">
      <c r="A13244" s="375"/>
      <c r="B13244" s="375"/>
      <c r="C13244" s="375"/>
      <c r="D13244" s="375"/>
      <c r="E13244" s="375"/>
      <c r="F13244" s="375"/>
      <c r="G13244" s="375"/>
      <c r="H13244" s="376"/>
      <c r="I13244" s="375"/>
      <c r="J13244" s="375"/>
      <c r="K13244" s="375"/>
      <c r="L13244" s="376"/>
      <c r="M13244" s="376"/>
      <c r="N13244" s="375"/>
      <c r="O13244" s="375"/>
      <c r="P13244" s="375"/>
      <c r="Q13244" s="376"/>
      <c r="R13244" s="375"/>
    </row>
    <row r="13245" spans="1:18" ht="11">
      <c r="A13245" s="375"/>
      <c r="B13245" s="375"/>
      <c r="C13245" s="375"/>
      <c r="D13245" s="375"/>
      <c r="E13245" s="375"/>
      <c r="F13245" s="375"/>
      <c r="G13245" s="375"/>
      <c r="H13245" s="376"/>
      <c r="I13245" s="375"/>
      <c r="J13245" s="375"/>
      <c r="K13245" s="375"/>
      <c r="L13245" s="376"/>
      <c r="M13245" s="376"/>
      <c r="N13245" s="376"/>
      <c r="O13245" s="375"/>
      <c r="P13245" s="375"/>
      <c r="Q13245" s="376"/>
      <c r="R13245" s="376"/>
    </row>
    <row r="13246" spans="1:18" ht="11">
      <c r="A13246" s="375"/>
      <c r="B13246" s="375"/>
      <c r="C13246" s="375"/>
      <c r="D13246" s="375"/>
      <c r="E13246" s="375"/>
      <c r="F13246" s="375"/>
      <c r="G13246" s="375"/>
      <c r="H13246" s="376"/>
      <c r="I13246" s="375"/>
      <c r="J13246" s="375"/>
      <c r="K13246" s="375"/>
      <c r="L13246" s="376"/>
      <c r="M13246" s="376"/>
      <c r="N13246" s="376"/>
      <c r="O13246" s="375"/>
      <c r="P13246" s="375"/>
      <c r="Q13246" s="376"/>
      <c r="R13246" s="376"/>
    </row>
    <row r="13247" spans="1:18" ht="11">
      <c r="A13247" s="375"/>
      <c r="B13247" s="375"/>
      <c r="C13247" s="375"/>
      <c r="D13247" s="375"/>
      <c r="E13247" s="375"/>
      <c r="F13247" s="375"/>
      <c r="G13247" s="375"/>
      <c r="H13247" s="376"/>
      <c r="I13247" s="375"/>
      <c r="J13247" s="376"/>
      <c r="K13247" s="375"/>
      <c r="L13247" s="376"/>
      <c r="M13247" s="376"/>
      <c r="N13247" s="376"/>
      <c r="O13247" s="376"/>
      <c r="P13247" s="375"/>
      <c r="Q13247" s="376"/>
      <c r="R13247" s="376"/>
    </row>
    <row r="13248" spans="1:18" ht="11">
      <c r="A13248" s="375"/>
      <c r="B13248" s="375"/>
      <c r="C13248" s="375"/>
      <c r="D13248" s="375"/>
      <c r="E13248" s="375"/>
      <c r="F13248" s="375"/>
      <c r="G13248" s="375"/>
      <c r="H13248" s="376"/>
      <c r="I13248" s="375"/>
      <c r="J13248" s="375"/>
      <c r="K13248" s="375"/>
      <c r="L13248" s="376"/>
      <c r="M13248" s="376"/>
      <c r="N13248" s="376"/>
      <c r="O13248" s="375"/>
      <c r="P13248" s="375"/>
      <c r="Q13248" s="376"/>
      <c r="R13248" s="376"/>
    </row>
    <row r="13249" spans="1:18" ht="11">
      <c r="A13249" s="375"/>
      <c r="B13249" s="375"/>
      <c r="C13249" s="375"/>
      <c r="D13249" s="375"/>
      <c r="E13249" s="375"/>
      <c r="F13249" s="375"/>
      <c r="G13249" s="375"/>
      <c r="H13249" s="376"/>
      <c r="I13249" s="375"/>
      <c r="J13249" s="375"/>
      <c r="K13249" s="375"/>
      <c r="L13249" s="376"/>
      <c r="M13249" s="376"/>
      <c r="N13249" s="376"/>
      <c r="O13249" s="375"/>
      <c r="P13249" s="375"/>
      <c r="Q13249" s="376"/>
      <c r="R13249" s="376"/>
    </row>
    <row r="13250" spans="1:18" ht="11">
      <c r="A13250" s="375"/>
      <c r="B13250" s="375"/>
      <c r="C13250" s="375"/>
      <c r="D13250" s="375"/>
      <c r="E13250" s="375"/>
      <c r="F13250" s="375"/>
      <c r="G13250" s="375"/>
      <c r="H13250" s="376"/>
      <c r="I13250" s="375"/>
      <c r="J13250" s="375"/>
      <c r="K13250" s="375"/>
      <c r="L13250" s="376"/>
      <c r="M13250" s="376"/>
      <c r="N13250" s="376"/>
      <c r="O13250" s="375"/>
      <c r="P13250" s="375"/>
      <c r="Q13250" s="376"/>
      <c r="R13250" s="376"/>
    </row>
    <row r="13251" spans="1:18" ht="11">
      <c r="A13251" s="375"/>
      <c r="B13251" s="375"/>
      <c r="C13251" s="375"/>
      <c r="D13251" s="375"/>
      <c r="E13251" s="375"/>
      <c r="F13251" s="375"/>
      <c r="G13251" s="375"/>
      <c r="H13251" s="376"/>
      <c r="I13251" s="375"/>
      <c r="J13251" s="375"/>
      <c r="K13251" s="375"/>
      <c r="L13251" s="376"/>
      <c r="M13251" s="376"/>
      <c r="N13251" s="376"/>
      <c r="O13251" s="375"/>
      <c r="P13251" s="375"/>
      <c r="Q13251" s="376"/>
      <c r="R13251" s="376"/>
    </row>
    <row r="13252" spans="1:18" ht="11">
      <c r="A13252" s="375"/>
      <c r="B13252" s="375"/>
      <c r="C13252" s="375"/>
      <c r="D13252" s="375"/>
      <c r="E13252" s="375"/>
      <c r="F13252" s="375"/>
      <c r="G13252" s="375"/>
      <c r="H13252" s="376"/>
      <c r="I13252" s="375"/>
      <c r="J13252" s="375"/>
      <c r="K13252" s="375"/>
      <c r="L13252" s="376"/>
      <c r="M13252" s="376"/>
      <c r="N13252" s="376"/>
      <c r="O13252" s="375"/>
      <c r="P13252" s="375"/>
      <c r="Q13252" s="376"/>
      <c r="R13252" s="376"/>
    </row>
    <row r="13253" spans="1:18" ht="11">
      <c r="A13253" s="375"/>
      <c r="B13253" s="375"/>
      <c r="C13253" s="375"/>
      <c r="D13253" s="375"/>
      <c r="E13253" s="375"/>
      <c r="F13253" s="375"/>
      <c r="G13253" s="375"/>
      <c r="H13253" s="376"/>
      <c r="I13253" s="375"/>
      <c r="J13253" s="375"/>
      <c r="K13253" s="375"/>
      <c r="L13253" s="376"/>
      <c r="M13253" s="376"/>
      <c r="N13253" s="376"/>
      <c r="O13253" s="375"/>
      <c r="P13253" s="375"/>
      <c r="Q13253" s="376"/>
      <c r="R13253" s="376"/>
    </row>
    <row r="13254" spans="1:18" ht="11">
      <c r="A13254" s="375"/>
      <c r="B13254" s="375"/>
      <c r="C13254" s="375"/>
      <c r="D13254" s="375"/>
      <c r="E13254" s="375"/>
      <c r="F13254" s="375"/>
      <c r="G13254" s="375"/>
      <c r="H13254" s="376"/>
      <c r="I13254" s="375"/>
      <c r="J13254" s="376"/>
      <c r="K13254" s="375"/>
      <c r="L13254" s="376"/>
      <c r="M13254" s="376"/>
      <c r="N13254" s="376"/>
      <c r="O13254" s="375"/>
      <c r="P13254" s="375"/>
      <c r="Q13254" s="376"/>
      <c r="R13254" s="376"/>
    </row>
    <row r="13255" spans="1:18" ht="11">
      <c r="A13255" s="375"/>
      <c r="B13255" s="375"/>
      <c r="C13255" s="375"/>
      <c r="D13255" s="375"/>
      <c r="E13255" s="375"/>
      <c r="F13255" s="375"/>
      <c r="G13255" s="375"/>
      <c r="H13255" s="376"/>
      <c r="I13255" s="375"/>
      <c r="J13255" s="375"/>
      <c r="K13255" s="375"/>
      <c r="L13255" s="376"/>
      <c r="M13255" s="376"/>
      <c r="N13255" s="376"/>
      <c r="O13255" s="375"/>
      <c r="P13255" s="375"/>
      <c r="Q13255" s="376"/>
      <c r="R13255" s="376"/>
    </row>
    <row r="13256" spans="1:18" ht="11">
      <c r="A13256" s="375"/>
      <c r="B13256" s="375"/>
      <c r="C13256" s="375"/>
      <c r="D13256" s="375"/>
      <c r="E13256" s="375"/>
      <c r="F13256" s="375"/>
      <c r="G13256" s="375"/>
      <c r="H13256" s="376"/>
      <c r="I13256" s="375"/>
      <c r="J13256" s="375"/>
      <c r="K13256" s="375"/>
      <c r="L13256" s="376"/>
      <c r="M13256" s="376"/>
      <c r="N13256" s="376"/>
      <c r="O13256" s="375"/>
      <c r="P13256" s="375"/>
      <c r="Q13256" s="376"/>
      <c r="R13256" s="376"/>
    </row>
    <row r="13257" spans="1:18" ht="11">
      <c r="A13257" s="375"/>
      <c r="B13257" s="375"/>
      <c r="C13257" s="375"/>
      <c r="D13257" s="375"/>
      <c r="E13257" s="375"/>
      <c r="F13257" s="375"/>
      <c r="G13257" s="375"/>
      <c r="H13257" s="376"/>
      <c r="I13257" s="375"/>
      <c r="J13257" s="375"/>
      <c r="K13257" s="375"/>
      <c r="L13257" s="376"/>
      <c r="M13257" s="376"/>
      <c r="N13257" s="376"/>
      <c r="O13257" s="375"/>
      <c r="P13257" s="375"/>
      <c r="Q13257" s="376"/>
      <c r="R13257" s="376"/>
    </row>
    <row r="13258" spans="1:18" ht="11">
      <c r="A13258" s="375"/>
      <c r="B13258" s="375"/>
      <c r="C13258" s="375"/>
      <c r="D13258" s="375"/>
      <c r="E13258" s="375"/>
      <c r="F13258" s="375"/>
      <c r="G13258" s="375"/>
      <c r="H13258" s="376"/>
      <c r="I13258" s="375"/>
      <c r="J13258" s="375"/>
      <c r="K13258" s="375"/>
      <c r="L13258" s="376"/>
      <c r="M13258" s="376"/>
      <c r="N13258" s="376"/>
      <c r="O13258" s="375"/>
      <c r="P13258" s="375"/>
      <c r="Q13258" s="376"/>
      <c r="R13258" s="376"/>
    </row>
    <row r="13259" spans="1:18" ht="11">
      <c r="A13259" s="375"/>
      <c r="B13259" s="375"/>
      <c r="C13259" s="375"/>
      <c r="D13259" s="375"/>
      <c r="E13259" s="375"/>
      <c r="F13259" s="375"/>
      <c r="G13259" s="375"/>
      <c r="H13259" s="376"/>
      <c r="I13259" s="375"/>
      <c r="J13259" s="375"/>
      <c r="K13259" s="375"/>
      <c r="L13259" s="376"/>
      <c r="M13259" s="376"/>
      <c r="N13259" s="376"/>
      <c r="O13259" s="375"/>
      <c r="P13259" s="375"/>
      <c r="Q13259" s="376"/>
      <c r="R13259" s="376"/>
    </row>
    <row r="13260" spans="1:18" ht="11">
      <c r="A13260" s="375"/>
      <c r="B13260" s="375"/>
      <c r="C13260" s="375"/>
      <c r="D13260" s="375"/>
      <c r="E13260" s="375"/>
      <c r="F13260" s="375"/>
      <c r="G13260" s="375"/>
      <c r="H13260" s="376"/>
      <c r="I13260" s="375"/>
      <c r="J13260" s="375"/>
      <c r="K13260" s="375"/>
      <c r="L13260" s="376"/>
      <c r="M13260" s="376"/>
      <c r="N13260" s="376"/>
      <c r="O13260" s="375"/>
      <c r="P13260" s="375"/>
      <c r="Q13260" s="376"/>
      <c r="R13260" s="376"/>
    </row>
    <row r="13261" spans="1:18" ht="11">
      <c r="A13261" s="375"/>
      <c r="B13261" s="375"/>
      <c r="C13261" s="375"/>
      <c r="D13261" s="375"/>
      <c r="E13261" s="375"/>
      <c r="F13261" s="375"/>
      <c r="G13261" s="375"/>
      <c r="H13261" s="376"/>
      <c r="I13261" s="375"/>
      <c r="J13261" s="375"/>
      <c r="K13261" s="375"/>
      <c r="L13261" s="376"/>
      <c r="M13261" s="376"/>
      <c r="N13261" s="376"/>
      <c r="O13261" s="375"/>
      <c r="P13261" s="375"/>
      <c r="Q13261" s="376"/>
      <c r="R13261" s="376"/>
    </row>
    <row r="13262" spans="1:18" ht="11">
      <c r="A13262" s="375"/>
      <c r="B13262" s="375"/>
      <c r="C13262" s="375"/>
      <c r="D13262" s="375"/>
      <c r="E13262" s="375"/>
      <c r="F13262" s="375"/>
      <c r="G13262" s="375"/>
      <c r="H13262" s="376"/>
      <c r="I13262" s="375"/>
      <c r="J13262" s="375"/>
      <c r="K13262" s="375"/>
      <c r="L13262" s="376"/>
      <c r="M13262" s="376"/>
      <c r="N13262" s="376"/>
      <c r="O13262" s="375"/>
      <c r="P13262" s="375"/>
      <c r="Q13262" s="376"/>
      <c r="R13262" s="376"/>
    </row>
    <row r="13263" spans="1:18" ht="11">
      <c r="A13263" s="375"/>
      <c r="B13263" s="375"/>
      <c r="C13263" s="375"/>
      <c r="D13263" s="375"/>
      <c r="E13263" s="375"/>
      <c r="F13263" s="375"/>
      <c r="G13263" s="375"/>
      <c r="H13263" s="376"/>
      <c r="I13263" s="375"/>
      <c r="J13263" s="375"/>
      <c r="K13263" s="375"/>
      <c r="L13263" s="376"/>
      <c r="M13263" s="376"/>
      <c r="N13263" s="376"/>
      <c r="O13263" s="375"/>
      <c r="P13263" s="375"/>
      <c r="Q13263" s="376"/>
      <c r="R13263" s="376"/>
    </row>
    <row r="13264" spans="1:18" ht="11">
      <c r="A13264" s="375"/>
      <c r="B13264" s="375"/>
      <c r="C13264" s="375"/>
      <c r="D13264" s="375"/>
      <c r="E13264" s="375"/>
      <c r="F13264" s="375"/>
      <c r="G13264" s="375"/>
      <c r="H13264" s="376"/>
      <c r="I13264" s="375"/>
      <c r="J13264" s="375"/>
      <c r="K13264" s="375"/>
      <c r="L13264" s="376"/>
      <c r="M13264" s="376"/>
      <c r="N13264" s="376"/>
      <c r="O13264" s="375"/>
      <c r="P13264" s="375"/>
      <c r="Q13264" s="376"/>
      <c r="R13264" s="376"/>
    </row>
    <row r="13265" spans="1:18" ht="11">
      <c r="A13265" s="375"/>
      <c r="B13265" s="375"/>
      <c r="C13265" s="375"/>
      <c r="D13265" s="375"/>
      <c r="E13265" s="375"/>
      <c r="F13265" s="375"/>
      <c r="G13265" s="375"/>
      <c r="H13265" s="376"/>
      <c r="I13265" s="375"/>
      <c r="J13265" s="375"/>
      <c r="K13265" s="375"/>
      <c r="L13265" s="376"/>
      <c r="M13265" s="376"/>
      <c r="N13265" s="376"/>
      <c r="O13265" s="375"/>
      <c r="P13265" s="375"/>
      <c r="Q13265" s="376"/>
      <c r="R13265" s="376"/>
    </row>
    <row r="13266" spans="1:18" ht="11">
      <c r="A13266" s="375"/>
      <c r="B13266" s="375"/>
      <c r="C13266" s="375"/>
      <c r="D13266" s="375"/>
      <c r="E13266" s="375"/>
      <c r="F13266" s="375"/>
      <c r="G13266" s="375"/>
      <c r="H13266" s="376"/>
      <c r="I13266" s="375"/>
      <c r="J13266" s="375"/>
      <c r="K13266" s="375"/>
      <c r="L13266" s="376"/>
      <c r="M13266" s="376"/>
      <c r="N13266" s="376"/>
      <c r="O13266" s="375"/>
      <c r="P13266" s="375"/>
      <c r="Q13266" s="376"/>
      <c r="R13266" s="376"/>
    </row>
    <row r="13267" spans="1:18" ht="11">
      <c r="A13267" s="375"/>
      <c r="B13267" s="375"/>
      <c r="C13267" s="375"/>
      <c r="D13267" s="375"/>
      <c r="E13267" s="375"/>
      <c r="F13267" s="375"/>
      <c r="G13267" s="375"/>
      <c r="H13267" s="376"/>
      <c r="I13267" s="375"/>
      <c r="J13267" s="375"/>
      <c r="K13267" s="375"/>
      <c r="L13267" s="376"/>
      <c r="M13267" s="376"/>
      <c r="N13267" s="376"/>
      <c r="O13267" s="375"/>
      <c r="P13267" s="375"/>
      <c r="Q13267" s="376"/>
      <c r="R13267" s="376"/>
    </row>
    <row r="13268" spans="1:18" ht="11">
      <c r="A13268" s="375"/>
      <c r="B13268" s="375"/>
      <c r="C13268" s="375"/>
      <c r="D13268" s="375"/>
      <c r="E13268" s="375"/>
      <c r="F13268" s="375"/>
      <c r="G13268" s="375"/>
      <c r="H13268" s="376"/>
      <c r="I13268" s="375"/>
      <c r="J13268" s="375"/>
      <c r="K13268" s="375"/>
      <c r="L13268" s="376"/>
      <c r="M13268" s="376"/>
      <c r="N13268" s="376"/>
      <c r="O13268" s="375"/>
      <c r="P13268" s="375"/>
      <c r="Q13268" s="376"/>
      <c r="R13268" s="376"/>
    </row>
    <row r="13269" spans="1:18" ht="11">
      <c r="A13269" s="375"/>
      <c r="B13269" s="375"/>
      <c r="C13269" s="375"/>
      <c r="D13269" s="375"/>
      <c r="E13269" s="375"/>
      <c r="F13269" s="375"/>
      <c r="G13269" s="375"/>
      <c r="H13269" s="376"/>
      <c r="I13269" s="375"/>
      <c r="J13269" s="375"/>
      <c r="K13269" s="375"/>
      <c r="L13269" s="376"/>
      <c r="M13269" s="376"/>
      <c r="N13269" s="376"/>
      <c r="O13269" s="375"/>
      <c r="P13269" s="375"/>
      <c r="Q13269" s="376"/>
      <c r="R13269" s="376"/>
    </row>
    <row r="13270" spans="1:18" ht="11">
      <c r="A13270" s="375"/>
      <c r="B13270" s="375"/>
      <c r="C13270" s="375"/>
      <c r="D13270" s="375"/>
      <c r="E13270" s="375"/>
      <c r="F13270" s="375"/>
      <c r="G13270" s="375"/>
      <c r="H13270" s="376"/>
      <c r="I13270" s="375"/>
      <c r="J13270" s="375"/>
      <c r="K13270" s="375"/>
      <c r="L13270" s="376"/>
      <c r="M13270" s="376"/>
      <c r="N13270" s="376"/>
      <c r="O13270" s="375"/>
      <c r="P13270" s="375"/>
      <c r="Q13270" s="376"/>
      <c r="R13270" s="376"/>
    </row>
    <row r="13271" spans="1:18" ht="11">
      <c r="A13271" s="375"/>
      <c r="B13271" s="375"/>
      <c r="C13271" s="375"/>
      <c r="D13271" s="375"/>
      <c r="E13271" s="375"/>
      <c r="F13271" s="375"/>
      <c r="G13271" s="375"/>
      <c r="H13271" s="376"/>
      <c r="I13271" s="375"/>
      <c r="J13271" s="375"/>
      <c r="K13271" s="375"/>
      <c r="L13271" s="376"/>
      <c r="M13271" s="376"/>
      <c r="N13271" s="376"/>
      <c r="O13271" s="375"/>
      <c r="P13271" s="375"/>
      <c r="Q13271" s="376"/>
      <c r="R13271" s="376"/>
    </row>
    <row r="13272" spans="1:18" ht="11">
      <c r="A13272" s="375"/>
      <c r="B13272" s="375"/>
      <c r="C13272" s="375"/>
      <c r="D13272" s="375"/>
      <c r="E13272" s="375"/>
      <c r="F13272" s="375"/>
      <c r="G13272" s="375"/>
      <c r="H13272" s="376"/>
      <c r="I13272" s="375"/>
      <c r="J13272" s="375"/>
      <c r="K13272" s="375"/>
      <c r="L13272" s="376"/>
      <c r="M13272" s="376"/>
      <c r="N13272" s="376"/>
      <c r="O13272" s="375"/>
      <c r="P13272" s="375"/>
      <c r="Q13272" s="376"/>
      <c r="R13272" s="376"/>
    </row>
    <row r="13273" spans="1:18" ht="11">
      <c r="A13273" s="375"/>
      <c r="B13273" s="375"/>
      <c r="C13273" s="375"/>
      <c r="D13273" s="375"/>
      <c r="E13273" s="375"/>
      <c r="F13273" s="375"/>
      <c r="G13273" s="375"/>
      <c r="H13273" s="376"/>
      <c r="I13273" s="375"/>
      <c r="J13273" s="375"/>
      <c r="K13273" s="375"/>
      <c r="L13273" s="376"/>
      <c r="M13273" s="376"/>
      <c r="N13273" s="376"/>
      <c r="O13273" s="375"/>
      <c r="P13273" s="375"/>
      <c r="Q13273" s="376"/>
      <c r="R13273" s="376"/>
    </row>
    <row r="13274" spans="1:18" ht="11">
      <c r="A13274" s="375"/>
      <c r="B13274" s="375"/>
      <c r="C13274" s="375"/>
      <c r="D13274" s="375"/>
      <c r="E13274" s="375"/>
      <c r="F13274" s="375"/>
      <c r="G13274" s="375"/>
      <c r="H13274" s="376"/>
      <c r="I13274" s="375"/>
      <c r="J13274" s="375"/>
      <c r="K13274" s="375"/>
      <c r="L13274" s="376"/>
      <c r="M13274" s="376"/>
      <c r="N13274" s="376"/>
      <c r="O13274" s="375"/>
      <c r="P13274" s="375"/>
      <c r="Q13274" s="376"/>
      <c r="R13274" s="376"/>
    </row>
    <row r="13275" spans="1:18" ht="11">
      <c r="A13275" s="375"/>
      <c r="B13275" s="375"/>
      <c r="C13275" s="375"/>
      <c r="D13275" s="375"/>
      <c r="E13275" s="375"/>
      <c r="F13275" s="375"/>
      <c r="G13275" s="375"/>
      <c r="H13275" s="376"/>
      <c r="I13275" s="375"/>
      <c r="J13275" s="375"/>
      <c r="K13275" s="375"/>
      <c r="L13275" s="376"/>
      <c r="M13275" s="376"/>
      <c r="N13275" s="376"/>
      <c r="O13275" s="375"/>
      <c r="P13275" s="375"/>
      <c r="Q13275" s="376"/>
      <c r="R13275" s="376"/>
    </row>
    <row r="13276" spans="1:18" ht="11">
      <c r="A13276" s="375"/>
      <c r="B13276" s="375"/>
      <c r="C13276" s="375"/>
      <c r="D13276" s="375"/>
      <c r="E13276" s="375"/>
      <c r="F13276" s="375"/>
      <c r="G13276" s="375"/>
      <c r="H13276" s="376"/>
      <c r="I13276" s="375"/>
      <c r="J13276" s="375"/>
      <c r="K13276" s="375"/>
      <c r="L13276" s="376"/>
      <c r="M13276" s="376"/>
      <c r="N13276" s="376"/>
      <c r="O13276" s="375"/>
      <c r="P13276" s="375"/>
      <c r="Q13276" s="376"/>
      <c r="R13276" s="376"/>
    </row>
    <row r="13277" spans="1:18" ht="11">
      <c r="A13277" s="375"/>
      <c r="B13277" s="375"/>
      <c r="C13277" s="375"/>
      <c r="D13277" s="375"/>
      <c r="E13277" s="375"/>
      <c r="F13277" s="375"/>
      <c r="G13277" s="375"/>
      <c r="H13277" s="376"/>
      <c r="I13277" s="375"/>
      <c r="J13277" s="375"/>
      <c r="K13277" s="375"/>
      <c r="L13277" s="376"/>
      <c r="M13277" s="376"/>
      <c r="N13277" s="376"/>
      <c r="O13277" s="375"/>
      <c r="P13277" s="375"/>
      <c r="Q13277" s="376"/>
      <c r="R13277" s="376"/>
    </row>
    <row r="13278" spans="1:18" ht="11">
      <c r="A13278" s="375"/>
      <c r="B13278" s="375"/>
      <c r="C13278" s="375"/>
      <c r="D13278" s="375"/>
      <c r="E13278" s="375"/>
      <c r="F13278" s="375"/>
      <c r="G13278" s="375"/>
      <c r="H13278" s="376"/>
      <c r="I13278" s="375"/>
      <c r="J13278" s="375"/>
      <c r="K13278" s="375"/>
      <c r="L13278" s="376"/>
      <c r="M13278" s="376"/>
      <c r="N13278" s="376"/>
      <c r="O13278" s="375"/>
      <c r="P13278" s="375"/>
      <c r="Q13278" s="376"/>
      <c r="R13278" s="376"/>
    </row>
    <row r="13279" spans="1:18" ht="11">
      <c r="A13279" s="375"/>
      <c r="B13279" s="375"/>
      <c r="C13279" s="375"/>
      <c r="D13279" s="375"/>
      <c r="E13279" s="375"/>
      <c r="F13279" s="375"/>
      <c r="G13279" s="375"/>
      <c r="H13279" s="376"/>
      <c r="I13279" s="375"/>
      <c r="J13279" s="375"/>
      <c r="K13279" s="375"/>
      <c r="L13279" s="376"/>
      <c r="M13279" s="376"/>
      <c r="N13279" s="376"/>
      <c r="O13279" s="375"/>
      <c r="P13279" s="375"/>
      <c r="Q13279" s="376"/>
      <c r="R13279" s="376"/>
    </row>
    <row r="13280" spans="1:18" ht="11">
      <c r="A13280" s="375"/>
      <c r="B13280" s="375"/>
      <c r="C13280" s="375"/>
      <c r="D13280" s="375"/>
      <c r="E13280" s="375"/>
      <c r="F13280" s="375"/>
      <c r="G13280" s="375"/>
      <c r="H13280" s="376"/>
      <c r="I13280" s="375"/>
      <c r="J13280" s="375"/>
      <c r="K13280" s="375"/>
      <c r="L13280" s="376"/>
      <c r="M13280" s="376"/>
      <c r="N13280" s="376"/>
      <c r="O13280" s="375"/>
      <c r="P13280" s="375"/>
      <c r="Q13280" s="376"/>
      <c r="R13280" s="376"/>
    </row>
    <row r="13281" spans="1:18" ht="11">
      <c r="A13281" s="375"/>
      <c r="B13281" s="375"/>
      <c r="C13281" s="375"/>
      <c r="D13281" s="375"/>
      <c r="E13281" s="375"/>
      <c r="F13281" s="375"/>
      <c r="G13281" s="375"/>
      <c r="H13281" s="376"/>
      <c r="I13281" s="375"/>
      <c r="J13281" s="375"/>
      <c r="K13281" s="375"/>
      <c r="L13281" s="376"/>
      <c r="M13281" s="376"/>
      <c r="N13281" s="376"/>
      <c r="O13281" s="375"/>
      <c r="P13281" s="375"/>
      <c r="Q13281" s="376"/>
      <c r="R13281" s="376"/>
    </row>
    <row r="13282" spans="1:18" ht="11">
      <c r="A13282" s="375"/>
      <c r="B13282" s="375"/>
      <c r="C13282" s="375"/>
      <c r="D13282" s="375"/>
      <c r="E13282" s="375"/>
      <c r="F13282" s="375"/>
      <c r="G13282" s="375"/>
      <c r="H13282" s="376"/>
      <c r="I13282" s="375"/>
      <c r="J13282" s="375"/>
      <c r="K13282" s="375"/>
      <c r="L13282" s="376"/>
      <c r="M13282" s="376"/>
      <c r="N13282" s="376"/>
      <c r="O13282" s="375"/>
      <c r="P13282" s="375"/>
      <c r="Q13282" s="376"/>
      <c r="R13282" s="376"/>
    </row>
    <row r="13283" spans="1:18" ht="11">
      <c r="A13283" s="375"/>
      <c r="B13283" s="375"/>
      <c r="C13283" s="375"/>
      <c r="D13283" s="375"/>
      <c r="E13283" s="375"/>
      <c r="F13283" s="375"/>
      <c r="G13283" s="375"/>
      <c r="H13283" s="376"/>
      <c r="I13283" s="375"/>
      <c r="J13283" s="376"/>
      <c r="K13283" s="375"/>
      <c r="L13283" s="376"/>
      <c r="M13283" s="376"/>
      <c r="N13283" s="376"/>
      <c r="O13283" s="375"/>
      <c r="P13283" s="375"/>
      <c r="Q13283" s="376"/>
      <c r="R13283" s="376"/>
    </row>
    <row r="13284" spans="1:18" ht="11">
      <c r="A13284" s="375"/>
      <c r="B13284" s="375"/>
      <c r="C13284" s="375"/>
      <c r="D13284" s="375"/>
      <c r="E13284" s="375"/>
      <c r="F13284" s="375"/>
      <c r="G13284" s="375"/>
      <c r="H13284" s="376"/>
      <c r="I13284" s="375"/>
      <c r="J13284" s="376"/>
      <c r="K13284" s="375"/>
      <c r="L13284" s="376"/>
      <c r="M13284" s="376"/>
      <c r="N13284" s="376"/>
      <c r="O13284" s="375"/>
      <c r="P13284" s="375"/>
      <c r="Q13284" s="376"/>
      <c r="R13284" s="376"/>
    </row>
    <row r="13285" spans="1:18" ht="11">
      <c r="A13285" s="375"/>
      <c r="B13285" s="375"/>
      <c r="C13285" s="375"/>
      <c r="D13285" s="375"/>
      <c r="E13285" s="375"/>
      <c r="F13285" s="375"/>
      <c r="G13285" s="375"/>
      <c r="H13285" s="376"/>
      <c r="I13285" s="375"/>
      <c r="J13285" s="376"/>
      <c r="K13285" s="375"/>
      <c r="L13285" s="376"/>
      <c r="M13285" s="376"/>
      <c r="N13285" s="376"/>
      <c r="O13285" s="375"/>
      <c r="P13285" s="375"/>
      <c r="Q13285" s="376"/>
      <c r="R13285" s="376"/>
    </row>
    <row r="13286" spans="1:18" ht="11">
      <c r="A13286" s="375"/>
      <c r="B13286" s="375"/>
      <c r="C13286" s="375"/>
      <c r="D13286" s="375"/>
      <c r="E13286" s="375"/>
      <c r="F13286" s="375"/>
      <c r="G13286" s="375"/>
      <c r="H13286" s="376"/>
      <c r="I13286" s="375"/>
      <c r="J13286" s="375"/>
      <c r="K13286" s="375"/>
      <c r="L13286" s="376"/>
      <c r="M13286" s="376"/>
      <c r="N13286" s="376"/>
      <c r="O13286" s="375"/>
      <c r="P13286" s="375"/>
      <c r="Q13286" s="376"/>
      <c r="R13286" s="376"/>
    </row>
    <row r="13287" spans="1:18" ht="11">
      <c r="A13287" s="375"/>
      <c r="B13287" s="375"/>
      <c r="C13287" s="375"/>
      <c r="D13287" s="375"/>
      <c r="E13287" s="375"/>
      <c r="F13287" s="375"/>
      <c r="G13287" s="375"/>
      <c r="H13287" s="376"/>
      <c r="I13287" s="375"/>
      <c r="J13287" s="376"/>
      <c r="K13287" s="375"/>
      <c r="L13287" s="376"/>
      <c r="M13287" s="376"/>
      <c r="N13287" s="376"/>
      <c r="O13287" s="375"/>
      <c r="P13287" s="375"/>
      <c r="Q13287" s="376"/>
      <c r="R13287" s="376"/>
    </row>
    <row r="13288" spans="1:18" ht="11">
      <c r="A13288" s="375"/>
      <c r="B13288" s="375"/>
      <c r="C13288" s="375"/>
      <c r="D13288" s="375"/>
      <c r="E13288" s="375"/>
      <c r="F13288" s="375"/>
      <c r="G13288" s="375"/>
      <c r="H13288" s="376"/>
      <c r="I13288" s="375"/>
      <c r="J13288" s="375"/>
      <c r="K13288" s="375"/>
      <c r="L13288" s="376"/>
      <c r="M13288" s="376"/>
      <c r="N13288" s="376"/>
      <c r="O13288" s="375"/>
      <c r="P13288" s="375"/>
      <c r="Q13288" s="376"/>
      <c r="R13288" s="376"/>
    </row>
    <row r="13289" spans="1:18" ht="11">
      <c r="A13289" s="375"/>
      <c r="B13289" s="375"/>
      <c r="C13289" s="375"/>
      <c r="D13289" s="375"/>
      <c r="E13289" s="375"/>
      <c r="F13289" s="375"/>
      <c r="G13289" s="375"/>
      <c r="H13289" s="376"/>
      <c r="I13289" s="375"/>
      <c r="J13289" s="376"/>
      <c r="K13289" s="375"/>
      <c r="L13289" s="376"/>
      <c r="M13289" s="376"/>
      <c r="N13289" s="376"/>
      <c r="O13289" s="376"/>
      <c r="P13289" s="375"/>
      <c r="Q13289" s="376"/>
      <c r="R13289" s="376"/>
    </row>
    <row r="13290" spans="1:18" ht="11">
      <c r="A13290" s="375"/>
      <c r="B13290" s="375"/>
      <c r="C13290" s="375"/>
      <c r="D13290" s="375"/>
      <c r="E13290" s="375"/>
      <c r="F13290" s="375"/>
      <c r="G13290" s="375"/>
      <c r="H13290" s="376"/>
      <c r="I13290" s="375"/>
      <c r="J13290" s="376"/>
      <c r="K13290" s="375"/>
      <c r="L13290" s="376"/>
      <c r="M13290" s="376"/>
      <c r="N13290" s="376"/>
      <c r="O13290" s="376"/>
      <c r="P13290" s="375"/>
      <c r="Q13290" s="376"/>
      <c r="R13290" s="376"/>
    </row>
    <row r="13291" spans="1:18" ht="11">
      <c r="A13291" s="375"/>
      <c r="B13291" s="375"/>
      <c r="C13291" s="375"/>
      <c r="D13291" s="375"/>
      <c r="E13291" s="375"/>
      <c r="F13291" s="375"/>
      <c r="G13291" s="375"/>
      <c r="H13291" s="376"/>
      <c r="I13291" s="375"/>
      <c r="J13291" s="375"/>
      <c r="K13291" s="375"/>
      <c r="L13291" s="376"/>
      <c r="M13291" s="376"/>
      <c r="N13291" s="376"/>
      <c r="O13291" s="375"/>
      <c r="P13291" s="375"/>
      <c r="Q13291" s="376"/>
      <c r="R13291" s="376"/>
    </row>
    <row r="13292" spans="1:18" ht="11">
      <c r="A13292" s="375"/>
      <c r="B13292" s="375"/>
      <c r="C13292" s="375"/>
      <c r="D13292" s="375"/>
      <c r="E13292" s="375"/>
      <c r="F13292" s="375"/>
      <c r="G13292" s="375"/>
      <c r="H13292" s="376"/>
      <c r="I13292" s="375"/>
      <c r="J13292" s="375"/>
      <c r="K13292" s="375"/>
      <c r="L13292" s="376"/>
      <c r="M13292" s="376"/>
      <c r="N13292" s="376"/>
      <c r="O13292" s="375"/>
      <c r="P13292" s="375"/>
      <c r="Q13292" s="376"/>
      <c r="R13292" s="376"/>
    </row>
    <row r="13293" spans="1:18" ht="11">
      <c r="A13293" s="375"/>
      <c r="B13293" s="375"/>
      <c r="C13293" s="375"/>
      <c r="D13293" s="375"/>
      <c r="E13293" s="375"/>
      <c r="F13293" s="375"/>
      <c r="G13293" s="375"/>
      <c r="H13293" s="376"/>
      <c r="I13293" s="375"/>
      <c r="J13293" s="375"/>
      <c r="K13293" s="375"/>
      <c r="L13293" s="376"/>
      <c r="M13293" s="376"/>
      <c r="N13293" s="376"/>
      <c r="O13293" s="375"/>
      <c r="P13293" s="375"/>
      <c r="Q13293" s="376"/>
      <c r="R13293" s="376"/>
    </row>
    <row r="13294" spans="1:18" ht="11">
      <c r="A13294" s="375"/>
      <c r="B13294" s="375"/>
      <c r="C13294" s="375"/>
      <c r="D13294" s="375"/>
      <c r="E13294" s="375"/>
      <c r="F13294" s="375"/>
      <c r="G13294" s="375"/>
      <c r="H13294" s="376"/>
      <c r="I13294" s="375"/>
      <c r="J13294" s="375"/>
      <c r="K13294" s="375"/>
      <c r="L13294" s="376"/>
      <c r="M13294" s="376"/>
      <c r="N13294" s="376"/>
      <c r="O13294" s="375"/>
      <c r="P13294" s="375"/>
      <c r="Q13294" s="376"/>
      <c r="R13294" s="376"/>
    </row>
    <row r="13295" spans="1:18" ht="11">
      <c r="A13295" s="375"/>
      <c r="B13295" s="375"/>
      <c r="C13295" s="375"/>
      <c r="D13295" s="375"/>
      <c r="E13295" s="375"/>
      <c r="F13295" s="375"/>
      <c r="G13295" s="375"/>
      <c r="H13295" s="376"/>
      <c r="I13295" s="375"/>
      <c r="J13295" s="375"/>
      <c r="K13295" s="375"/>
      <c r="L13295" s="376"/>
      <c r="M13295" s="376"/>
      <c r="N13295" s="376"/>
      <c r="O13295" s="375"/>
      <c r="P13295" s="375"/>
      <c r="Q13295" s="376"/>
      <c r="R13295" s="376"/>
    </row>
    <row r="13296" spans="1:18" ht="11">
      <c r="A13296" s="375"/>
      <c r="B13296" s="375"/>
      <c r="C13296" s="375"/>
      <c r="D13296" s="375"/>
      <c r="E13296" s="375"/>
      <c r="F13296" s="375"/>
      <c r="G13296" s="375"/>
      <c r="H13296" s="376"/>
      <c r="I13296" s="375"/>
      <c r="J13296" s="375"/>
      <c r="K13296" s="375"/>
      <c r="L13296" s="376"/>
      <c r="M13296" s="376"/>
      <c r="N13296" s="376"/>
      <c r="O13296" s="375"/>
      <c r="P13296" s="375"/>
      <c r="Q13296" s="376"/>
      <c r="R13296" s="376"/>
    </row>
    <row r="13297" spans="1:18" ht="11">
      <c r="A13297" s="375"/>
      <c r="B13297" s="375"/>
      <c r="C13297" s="375"/>
      <c r="D13297" s="375"/>
      <c r="E13297" s="375"/>
      <c r="F13297" s="375"/>
      <c r="G13297" s="375"/>
      <c r="H13297" s="376"/>
      <c r="I13297" s="375"/>
      <c r="J13297" s="375"/>
      <c r="K13297" s="375"/>
      <c r="L13297" s="376"/>
      <c r="M13297" s="376"/>
      <c r="N13297" s="375"/>
      <c r="O13297" s="375"/>
      <c r="P13297" s="375"/>
      <c r="Q13297" s="376"/>
      <c r="R13297" s="375"/>
    </row>
    <row r="13298" spans="1:18" ht="11">
      <c r="A13298" s="375"/>
      <c r="B13298" s="375"/>
      <c r="C13298" s="375"/>
      <c r="D13298" s="375"/>
      <c r="E13298" s="375"/>
      <c r="F13298" s="375"/>
      <c r="G13298" s="375"/>
      <c r="H13298" s="376"/>
      <c r="I13298" s="375"/>
      <c r="J13298" s="376"/>
      <c r="K13298" s="375"/>
      <c r="L13298" s="376"/>
      <c r="M13298" s="376"/>
      <c r="N13298" s="376"/>
      <c r="O13298" s="375"/>
      <c r="P13298" s="375"/>
      <c r="Q13298" s="376"/>
      <c r="R13298" s="376"/>
    </row>
    <row r="13299" spans="1:18" ht="11">
      <c r="A13299" s="375"/>
      <c r="B13299" s="375"/>
      <c r="C13299" s="375"/>
      <c r="D13299" s="375"/>
      <c r="E13299" s="375"/>
      <c r="F13299" s="375"/>
      <c r="G13299" s="375"/>
      <c r="H13299" s="376"/>
      <c r="I13299" s="375"/>
      <c r="J13299" s="375"/>
      <c r="K13299" s="375"/>
      <c r="L13299" s="376"/>
      <c r="M13299" s="376"/>
      <c r="N13299" s="376"/>
      <c r="O13299" s="375"/>
      <c r="P13299" s="375"/>
      <c r="Q13299" s="376"/>
      <c r="R13299" s="376"/>
    </row>
    <row r="13300" spans="1:18" ht="11">
      <c r="A13300" s="375"/>
      <c r="B13300" s="375"/>
      <c r="C13300" s="375"/>
      <c r="D13300" s="375"/>
      <c r="E13300" s="375"/>
      <c r="F13300" s="375"/>
      <c r="G13300" s="375"/>
      <c r="H13300" s="376"/>
      <c r="I13300" s="375"/>
      <c r="J13300" s="375"/>
      <c r="K13300" s="375"/>
      <c r="L13300" s="376"/>
      <c r="M13300" s="376"/>
      <c r="N13300" s="376"/>
      <c r="O13300" s="375"/>
      <c r="P13300" s="375"/>
      <c r="Q13300" s="376"/>
      <c r="R13300" s="376"/>
    </row>
    <row r="13301" spans="1:18" ht="11">
      <c r="A13301" s="375"/>
      <c r="B13301" s="375"/>
      <c r="C13301" s="375"/>
      <c r="D13301" s="375"/>
      <c r="E13301" s="375"/>
      <c r="F13301" s="375"/>
      <c r="G13301" s="375"/>
      <c r="H13301" s="376"/>
      <c r="I13301" s="375"/>
      <c r="J13301" s="375"/>
      <c r="K13301" s="375"/>
      <c r="L13301" s="376"/>
      <c r="M13301" s="376"/>
      <c r="N13301" s="376"/>
      <c r="O13301" s="375"/>
      <c r="P13301" s="375"/>
      <c r="Q13301" s="376"/>
      <c r="R13301" s="376"/>
    </row>
    <row r="13302" spans="1:18" ht="11">
      <c r="A13302" s="375"/>
      <c r="B13302" s="375"/>
      <c r="C13302" s="375"/>
      <c r="D13302" s="375"/>
      <c r="E13302" s="375"/>
      <c r="F13302" s="375"/>
      <c r="G13302" s="375"/>
      <c r="H13302" s="376"/>
      <c r="I13302" s="375"/>
      <c r="J13302" s="376"/>
      <c r="K13302" s="375"/>
      <c r="L13302" s="376"/>
      <c r="M13302" s="376"/>
      <c r="N13302" s="376"/>
      <c r="O13302" s="376"/>
      <c r="P13302" s="375"/>
      <c r="Q13302" s="376"/>
      <c r="R13302" s="376"/>
    </row>
    <row r="13303" spans="1:18" ht="11">
      <c r="A13303" s="375"/>
      <c r="B13303" s="375"/>
      <c r="C13303" s="375"/>
      <c r="D13303" s="375"/>
      <c r="E13303" s="375"/>
      <c r="F13303" s="375"/>
      <c r="G13303" s="375"/>
      <c r="H13303" s="376"/>
      <c r="I13303" s="375"/>
      <c r="J13303" s="375"/>
      <c r="K13303" s="375"/>
      <c r="L13303" s="376"/>
      <c r="M13303" s="376"/>
      <c r="N13303" s="376"/>
      <c r="O13303" s="375"/>
      <c r="P13303" s="375"/>
      <c r="Q13303" s="376"/>
      <c r="R13303" s="376"/>
    </row>
    <row r="13304" spans="1:18" ht="11">
      <c r="A13304" s="375"/>
      <c r="B13304" s="375"/>
      <c r="C13304" s="375"/>
      <c r="D13304" s="375"/>
      <c r="E13304" s="375"/>
      <c r="F13304" s="375"/>
      <c r="G13304" s="375"/>
      <c r="H13304" s="376"/>
      <c r="I13304" s="375"/>
      <c r="J13304" s="375"/>
      <c r="K13304" s="375"/>
      <c r="L13304" s="376"/>
      <c r="M13304" s="376"/>
      <c r="N13304" s="376"/>
      <c r="O13304" s="375"/>
      <c r="P13304" s="375"/>
      <c r="Q13304" s="376"/>
      <c r="R13304" s="376"/>
    </row>
    <row r="13305" spans="1:18" ht="11">
      <c r="A13305" s="375"/>
      <c r="B13305" s="375"/>
      <c r="C13305" s="375"/>
      <c r="D13305" s="375"/>
      <c r="E13305" s="375"/>
      <c r="F13305" s="375"/>
      <c r="G13305" s="375"/>
      <c r="H13305" s="376"/>
      <c r="I13305" s="375"/>
      <c r="J13305" s="375"/>
      <c r="K13305" s="375"/>
      <c r="L13305" s="376"/>
      <c r="M13305" s="376"/>
      <c r="N13305" s="376"/>
      <c r="O13305" s="375"/>
      <c r="P13305" s="375"/>
      <c r="Q13305" s="376"/>
      <c r="R13305" s="376"/>
    </row>
    <row r="13306" spans="1:18" ht="11">
      <c r="A13306" s="375"/>
      <c r="B13306" s="375"/>
      <c r="C13306" s="375"/>
      <c r="D13306" s="375"/>
      <c r="E13306" s="375"/>
      <c r="F13306" s="375"/>
      <c r="G13306" s="375"/>
      <c r="H13306" s="376"/>
      <c r="I13306" s="375"/>
      <c r="J13306" s="375"/>
      <c r="K13306" s="375"/>
      <c r="L13306" s="376"/>
      <c r="M13306" s="376"/>
      <c r="N13306" s="376"/>
      <c r="O13306" s="375"/>
      <c r="P13306" s="375"/>
      <c r="Q13306" s="376"/>
      <c r="R13306" s="376"/>
    </row>
    <row r="13307" spans="1:18" ht="11">
      <c r="A13307" s="375"/>
      <c r="B13307" s="375"/>
      <c r="C13307" s="375"/>
      <c r="D13307" s="375"/>
      <c r="E13307" s="375"/>
      <c r="F13307" s="375"/>
      <c r="G13307" s="375"/>
      <c r="H13307" s="376"/>
      <c r="I13307" s="375"/>
      <c r="J13307" s="376"/>
      <c r="K13307" s="375"/>
      <c r="L13307" s="376"/>
      <c r="M13307" s="376"/>
      <c r="N13307" s="376"/>
      <c r="O13307" s="376"/>
      <c r="P13307" s="375"/>
      <c r="Q13307" s="376"/>
      <c r="R13307" s="376"/>
    </row>
    <row r="13308" spans="1:18" ht="11">
      <c r="A13308" s="375"/>
      <c r="B13308" s="375"/>
      <c r="C13308" s="375"/>
      <c r="D13308" s="375"/>
      <c r="E13308" s="375"/>
      <c r="F13308" s="375"/>
      <c r="G13308" s="375"/>
      <c r="H13308" s="376"/>
      <c r="I13308" s="375"/>
      <c r="J13308" s="375"/>
      <c r="K13308" s="375"/>
      <c r="L13308" s="376"/>
      <c r="M13308" s="376"/>
      <c r="N13308" s="376"/>
      <c r="O13308" s="375"/>
      <c r="P13308" s="375"/>
      <c r="Q13308" s="376"/>
      <c r="R13308" s="375"/>
    </row>
    <row r="13309" spans="1:18" ht="11">
      <c r="A13309" s="375"/>
      <c r="B13309" s="375"/>
      <c r="C13309" s="375"/>
      <c r="D13309" s="375"/>
      <c r="E13309" s="375"/>
      <c r="F13309" s="375"/>
      <c r="G13309" s="375"/>
      <c r="H13309" s="376"/>
      <c r="I13309" s="375"/>
      <c r="J13309" s="375"/>
      <c r="K13309" s="375"/>
      <c r="L13309" s="376"/>
      <c r="M13309" s="376"/>
      <c r="N13309" s="376"/>
      <c r="O13309" s="375"/>
      <c r="P13309" s="375"/>
      <c r="Q13309" s="376"/>
      <c r="R13309" s="376"/>
    </row>
    <row r="13310" spans="1:18" ht="11">
      <c r="A13310" s="375"/>
      <c r="B13310" s="375"/>
      <c r="C13310" s="375"/>
      <c r="D13310" s="375"/>
      <c r="E13310" s="375"/>
      <c r="F13310" s="375"/>
      <c r="G13310" s="375"/>
      <c r="H13310" s="376"/>
      <c r="I13310" s="375"/>
      <c r="J13310" s="375"/>
      <c r="K13310" s="375"/>
      <c r="L13310" s="376"/>
      <c r="M13310" s="376"/>
      <c r="N13310" s="376"/>
      <c r="O13310" s="375"/>
      <c r="P13310" s="375"/>
      <c r="Q13310" s="376"/>
      <c r="R13310" s="376"/>
    </row>
    <row r="13311" spans="1:18" ht="11">
      <c r="A13311" s="375"/>
      <c r="B13311" s="375"/>
      <c r="C13311" s="375"/>
      <c r="D13311" s="375"/>
      <c r="E13311" s="375"/>
      <c r="F13311" s="375"/>
      <c r="G13311" s="375"/>
      <c r="H13311" s="376"/>
      <c r="I13311" s="375"/>
      <c r="J13311" s="375"/>
      <c r="K13311" s="375"/>
      <c r="L13311" s="376"/>
      <c r="M13311" s="376"/>
      <c r="N13311" s="376"/>
      <c r="O13311" s="375"/>
      <c r="P13311" s="375"/>
      <c r="Q13311" s="376"/>
      <c r="R13311" s="376"/>
    </row>
    <row r="13312" spans="1:18" ht="11">
      <c r="A13312" s="375"/>
      <c r="B13312" s="375"/>
      <c r="C13312" s="375"/>
      <c r="D13312" s="375"/>
      <c r="E13312" s="375"/>
      <c r="F13312" s="375"/>
      <c r="G13312" s="375"/>
      <c r="H13312" s="376"/>
      <c r="I13312" s="375"/>
      <c r="J13312" s="375"/>
      <c r="K13312" s="375"/>
      <c r="L13312" s="376"/>
      <c r="M13312" s="376"/>
      <c r="N13312" s="376"/>
      <c r="O13312" s="375"/>
      <c r="P13312" s="375"/>
      <c r="Q13312" s="376"/>
      <c r="R13312" s="376"/>
    </row>
    <row r="13313" spans="1:18" ht="11">
      <c r="A13313" s="375"/>
      <c r="B13313" s="375"/>
      <c r="C13313" s="375"/>
      <c r="D13313" s="375"/>
      <c r="E13313" s="375"/>
      <c r="F13313" s="375"/>
      <c r="G13313" s="375"/>
      <c r="H13313" s="376"/>
      <c r="I13313" s="375"/>
      <c r="J13313" s="376"/>
      <c r="K13313" s="375"/>
      <c r="L13313" s="376"/>
      <c r="M13313" s="376"/>
      <c r="N13313" s="376"/>
      <c r="O13313" s="376"/>
      <c r="P13313" s="375"/>
      <c r="Q13313" s="376"/>
      <c r="R13313" s="375"/>
    </row>
    <row r="13314" spans="1:18" ht="11">
      <c r="A13314" s="375"/>
      <c r="B13314" s="375"/>
      <c r="C13314" s="375"/>
      <c r="D13314" s="375"/>
      <c r="E13314" s="375"/>
      <c r="F13314" s="375"/>
      <c r="G13314" s="375"/>
      <c r="H13314" s="376"/>
      <c r="I13314" s="375"/>
      <c r="J13314" s="375"/>
      <c r="K13314" s="375"/>
      <c r="L13314" s="376"/>
      <c r="M13314" s="376"/>
      <c r="N13314" s="376"/>
      <c r="O13314" s="375"/>
      <c r="P13314" s="375"/>
      <c r="Q13314" s="376"/>
      <c r="R13314" s="376"/>
    </row>
    <row r="13315" spans="1:18" ht="11">
      <c r="A13315" s="375"/>
      <c r="B13315" s="375"/>
      <c r="C13315" s="375"/>
      <c r="D13315" s="375"/>
      <c r="E13315" s="375"/>
      <c r="F13315" s="375"/>
      <c r="G13315" s="375"/>
      <c r="H13315" s="376"/>
      <c r="I13315" s="375"/>
      <c r="J13315" s="375"/>
      <c r="K13315" s="375"/>
      <c r="L13315" s="376"/>
      <c r="M13315" s="376"/>
      <c r="N13315" s="376"/>
      <c r="O13315" s="375"/>
      <c r="P13315" s="375"/>
      <c r="Q13315" s="376"/>
      <c r="R13315" s="376"/>
    </row>
    <row r="13316" spans="1:18" ht="11">
      <c r="A13316" s="375"/>
      <c r="B13316" s="375"/>
      <c r="C13316" s="375"/>
      <c r="D13316" s="375"/>
      <c r="E13316" s="375"/>
      <c r="F13316" s="375"/>
      <c r="G13316" s="375"/>
      <c r="H13316" s="376"/>
      <c r="I13316" s="375"/>
      <c r="J13316" s="375"/>
      <c r="K13316" s="375"/>
      <c r="L13316" s="376"/>
      <c r="M13316" s="376"/>
      <c r="N13316" s="376"/>
      <c r="O13316" s="375"/>
      <c r="P13316" s="375"/>
      <c r="Q13316" s="376"/>
      <c r="R13316" s="376"/>
    </row>
    <row r="13317" spans="1:18" ht="11">
      <c r="A13317" s="375"/>
      <c r="B13317" s="375"/>
      <c r="C13317" s="375"/>
      <c r="D13317" s="375"/>
      <c r="E13317" s="375"/>
      <c r="F13317" s="375"/>
      <c r="G13317" s="375"/>
      <c r="H13317" s="376"/>
      <c r="I13317" s="375"/>
      <c r="J13317" s="375"/>
      <c r="K13317" s="375"/>
      <c r="L13317" s="376"/>
      <c r="M13317" s="376"/>
      <c r="N13317" s="375"/>
      <c r="O13317" s="375"/>
      <c r="P13317" s="375"/>
      <c r="Q13317" s="376"/>
      <c r="R13317" s="375"/>
    </row>
    <row r="13318" spans="1:18" ht="11">
      <c r="A13318" s="375"/>
      <c r="B13318" s="375"/>
      <c r="C13318" s="375"/>
      <c r="D13318" s="375"/>
      <c r="E13318" s="375"/>
      <c r="F13318" s="375"/>
      <c r="G13318" s="375"/>
      <c r="H13318" s="376"/>
      <c r="I13318" s="375"/>
      <c r="J13318" s="376"/>
      <c r="K13318" s="375"/>
      <c r="L13318" s="376"/>
      <c r="M13318" s="376"/>
      <c r="N13318" s="376"/>
      <c r="O13318" s="375"/>
      <c r="P13318" s="375"/>
      <c r="Q13318" s="376"/>
      <c r="R13318" s="376"/>
    </row>
    <row r="13319" spans="1:18" ht="11">
      <c r="A13319" s="375"/>
      <c r="B13319" s="375"/>
      <c r="C13319" s="375"/>
      <c r="D13319" s="375"/>
      <c r="E13319" s="375"/>
      <c r="F13319" s="375"/>
      <c r="G13319" s="375"/>
      <c r="H13319" s="376"/>
      <c r="I13319" s="375"/>
      <c r="J13319" s="376"/>
      <c r="K13319" s="375"/>
      <c r="L13319" s="376"/>
      <c r="M13319" s="376"/>
      <c r="N13319" s="376"/>
      <c r="O13319" s="376"/>
      <c r="P13319" s="375"/>
      <c r="Q13319" s="376"/>
      <c r="R13319" s="376"/>
    </row>
    <row r="13320" spans="1:18" ht="11">
      <c r="A13320" s="375"/>
      <c r="B13320" s="375"/>
      <c r="C13320" s="375"/>
      <c r="D13320" s="375"/>
      <c r="E13320" s="375"/>
      <c r="F13320" s="375"/>
      <c r="G13320" s="375"/>
      <c r="H13320" s="376"/>
      <c r="I13320" s="375"/>
      <c r="J13320" s="375"/>
      <c r="K13320" s="375"/>
      <c r="L13320" s="376"/>
      <c r="M13320" s="376"/>
      <c r="N13320" s="376"/>
      <c r="O13320" s="375"/>
      <c r="P13320" s="375"/>
      <c r="Q13320" s="376"/>
      <c r="R13320" s="376"/>
    </row>
    <row r="13321" spans="1:18" ht="11">
      <c r="A13321" s="375"/>
      <c r="B13321" s="375"/>
      <c r="C13321" s="375"/>
      <c r="D13321" s="375"/>
      <c r="E13321" s="375"/>
      <c r="F13321" s="375"/>
      <c r="G13321" s="375"/>
      <c r="H13321" s="376"/>
      <c r="I13321" s="375"/>
      <c r="J13321" s="375"/>
      <c r="K13321" s="375"/>
      <c r="L13321" s="376"/>
      <c r="M13321" s="376"/>
      <c r="N13321" s="376"/>
      <c r="O13321" s="375"/>
      <c r="P13321" s="375"/>
      <c r="Q13321" s="376"/>
      <c r="R13321" s="376"/>
    </row>
    <row r="13322" spans="1:18" ht="11">
      <c r="A13322" s="375"/>
      <c r="B13322" s="375"/>
      <c r="C13322" s="375"/>
      <c r="D13322" s="375"/>
      <c r="E13322" s="375"/>
      <c r="F13322" s="375"/>
      <c r="G13322" s="375"/>
      <c r="H13322" s="376"/>
      <c r="I13322" s="375"/>
      <c r="J13322" s="375"/>
      <c r="K13322" s="375"/>
      <c r="L13322" s="376"/>
      <c r="M13322" s="376"/>
      <c r="N13322" s="375"/>
      <c r="O13322" s="375"/>
      <c r="P13322" s="375"/>
      <c r="Q13322" s="376"/>
      <c r="R13322" s="375"/>
    </row>
    <row r="13323" spans="1:18" ht="11">
      <c r="A13323" s="375"/>
      <c r="B13323" s="375"/>
      <c r="C13323" s="375"/>
      <c r="D13323" s="375"/>
      <c r="E13323" s="375"/>
      <c r="F13323" s="375"/>
      <c r="G13323" s="375"/>
      <c r="H13323" s="376"/>
      <c r="I13323" s="375"/>
      <c r="J13323" s="375"/>
      <c r="K13323" s="375"/>
      <c r="L13323" s="376"/>
      <c r="M13323" s="376"/>
      <c r="N13323" s="376"/>
      <c r="O13323" s="375"/>
      <c r="P13323" s="375"/>
      <c r="Q13323" s="376"/>
      <c r="R13323" s="376"/>
    </row>
    <row r="13324" spans="1:18" ht="11">
      <c r="A13324" s="375"/>
      <c r="B13324" s="375"/>
      <c r="C13324" s="375"/>
      <c r="D13324" s="375"/>
      <c r="E13324" s="375"/>
      <c r="F13324" s="375"/>
      <c r="G13324" s="375"/>
      <c r="H13324" s="376"/>
      <c r="I13324" s="375"/>
      <c r="J13324" s="375"/>
      <c r="K13324" s="375"/>
      <c r="L13324" s="376"/>
      <c r="M13324" s="376"/>
      <c r="N13324" s="376"/>
      <c r="O13324" s="375"/>
      <c r="P13324" s="375"/>
      <c r="Q13324" s="376"/>
      <c r="R13324" s="376"/>
    </row>
    <row r="13325" spans="1:18" ht="11">
      <c r="A13325" s="375"/>
      <c r="B13325" s="375"/>
      <c r="C13325" s="375"/>
      <c r="D13325" s="375"/>
      <c r="E13325" s="375"/>
      <c r="F13325" s="375"/>
      <c r="G13325" s="375"/>
      <c r="H13325" s="376"/>
      <c r="I13325" s="375"/>
      <c r="J13325" s="375"/>
      <c r="K13325" s="375"/>
      <c r="L13325" s="376"/>
      <c r="M13325" s="376"/>
      <c r="N13325" s="375"/>
      <c r="O13325" s="375"/>
      <c r="P13325" s="375"/>
      <c r="Q13325" s="376"/>
      <c r="R13325" s="375"/>
    </row>
    <row r="13326" spans="1:18" ht="11">
      <c r="A13326" s="375"/>
      <c r="B13326" s="375"/>
      <c r="C13326" s="375"/>
      <c r="D13326" s="375"/>
      <c r="E13326" s="375"/>
      <c r="F13326" s="375"/>
      <c r="G13326" s="375"/>
      <c r="H13326" s="376"/>
      <c r="I13326" s="375"/>
      <c r="J13326" s="375"/>
      <c r="K13326" s="375"/>
      <c r="L13326" s="376"/>
      <c r="M13326" s="376"/>
      <c r="N13326" s="376"/>
      <c r="O13326" s="375"/>
      <c r="P13326" s="375"/>
      <c r="Q13326" s="376"/>
      <c r="R13326" s="376"/>
    </row>
    <row r="13327" spans="1:18" ht="11">
      <c r="A13327" s="375"/>
      <c r="B13327" s="375"/>
      <c r="C13327" s="375"/>
      <c r="D13327" s="375"/>
      <c r="E13327" s="375"/>
      <c r="F13327" s="375"/>
      <c r="G13327" s="375"/>
      <c r="H13327" s="376"/>
      <c r="I13327" s="375"/>
      <c r="J13327" s="375"/>
      <c r="K13327" s="375"/>
      <c r="L13327" s="376"/>
      <c r="M13327" s="376"/>
      <c r="N13327" s="376"/>
      <c r="O13327" s="375"/>
      <c r="P13327" s="375"/>
      <c r="Q13327" s="376"/>
      <c r="R13327" s="376"/>
    </row>
    <row r="13328" spans="1:18" ht="11">
      <c r="A13328" s="375"/>
      <c r="B13328" s="375"/>
      <c r="C13328" s="375"/>
      <c r="D13328" s="375"/>
      <c r="E13328" s="375"/>
      <c r="F13328" s="375"/>
      <c r="G13328" s="375"/>
      <c r="H13328" s="376"/>
      <c r="I13328" s="375"/>
      <c r="J13328" s="375"/>
      <c r="K13328" s="375"/>
      <c r="L13328" s="376"/>
      <c r="M13328" s="376"/>
      <c r="N13328" s="376"/>
      <c r="O13328" s="375"/>
      <c r="P13328" s="375"/>
      <c r="Q13328" s="376"/>
      <c r="R13328" s="376"/>
    </row>
    <row r="13329" spans="1:18" ht="11">
      <c r="A13329" s="375"/>
      <c r="B13329" s="375"/>
      <c r="C13329" s="375"/>
      <c r="D13329" s="375"/>
      <c r="E13329" s="375"/>
      <c r="F13329" s="375"/>
      <c r="G13329" s="375"/>
      <c r="H13329" s="376"/>
      <c r="I13329" s="375"/>
      <c r="J13329" s="375"/>
      <c r="K13329" s="375"/>
      <c r="L13329" s="376"/>
      <c r="M13329" s="376"/>
      <c r="N13329" s="376"/>
      <c r="O13329" s="375"/>
      <c r="P13329" s="375"/>
      <c r="Q13329" s="376"/>
      <c r="R13329" s="376"/>
    </row>
    <row r="13330" spans="1:18" ht="11">
      <c r="A13330" s="375"/>
      <c r="B13330" s="375"/>
      <c r="C13330" s="375"/>
      <c r="D13330" s="375"/>
      <c r="E13330" s="375"/>
      <c r="F13330" s="375"/>
      <c r="G13330" s="375"/>
      <c r="H13330" s="376"/>
      <c r="I13330" s="375"/>
      <c r="J13330" s="375"/>
      <c r="K13330" s="375"/>
      <c r="L13330" s="376"/>
      <c r="M13330" s="376"/>
      <c r="N13330" s="376"/>
      <c r="O13330" s="375"/>
      <c r="P13330" s="375"/>
      <c r="Q13330" s="376"/>
      <c r="R13330" s="376"/>
    </row>
    <row r="13331" spans="1:18" ht="11">
      <c r="A13331" s="375"/>
      <c r="B13331" s="375"/>
      <c r="C13331" s="375"/>
      <c r="D13331" s="375"/>
      <c r="E13331" s="375"/>
      <c r="F13331" s="375"/>
      <c r="G13331" s="375"/>
      <c r="H13331" s="376"/>
      <c r="I13331" s="375"/>
      <c r="J13331" s="375"/>
      <c r="K13331" s="375"/>
      <c r="L13331" s="376"/>
      <c r="M13331" s="376"/>
      <c r="N13331" s="376"/>
      <c r="O13331" s="375"/>
      <c r="P13331" s="375"/>
      <c r="Q13331" s="376"/>
      <c r="R13331" s="376"/>
    </row>
    <row r="13332" spans="1:18" ht="11">
      <c r="A13332" s="375"/>
      <c r="B13332" s="375"/>
      <c r="C13332" s="375"/>
      <c r="D13332" s="375"/>
      <c r="E13332" s="375"/>
      <c r="F13332" s="375"/>
      <c r="G13332" s="375"/>
      <c r="H13332" s="376"/>
      <c r="I13332" s="375"/>
      <c r="J13332" s="375"/>
      <c r="K13332" s="375"/>
      <c r="L13332" s="376"/>
      <c r="M13332" s="376"/>
      <c r="N13332" s="376"/>
      <c r="O13332" s="375"/>
      <c r="P13332" s="375"/>
      <c r="Q13332" s="376"/>
      <c r="R13332" s="376"/>
    </row>
    <row r="13333" spans="1:18" ht="11">
      <c r="A13333" s="375"/>
      <c r="B13333" s="375"/>
      <c r="C13333" s="375"/>
      <c r="D13333" s="375"/>
      <c r="E13333" s="375"/>
      <c r="F13333" s="375"/>
      <c r="G13333" s="375"/>
      <c r="H13333" s="376"/>
      <c r="I13333" s="375"/>
      <c r="J13333" s="375"/>
      <c r="K13333" s="375"/>
      <c r="L13333" s="376"/>
      <c r="M13333" s="376"/>
      <c r="N13333" s="376"/>
      <c r="O13333" s="375"/>
      <c r="P13333" s="375"/>
      <c r="Q13333" s="376"/>
      <c r="R13333" s="376"/>
    </row>
    <row r="13334" spans="1:18" ht="11">
      <c r="A13334" s="375"/>
      <c r="B13334" s="375"/>
      <c r="C13334" s="375"/>
      <c r="D13334" s="375"/>
      <c r="E13334" s="375"/>
      <c r="F13334" s="375"/>
      <c r="G13334" s="375"/>
      <c r="H13334" s="376"/>
      <c r="I13334" s="375"/>
      <c r="J13334" s="375"/>
      <c r="K13334" s="375"/>
      <c r="L13334" s="376"/>
      <c r="M13334" s="376"/>
      <c r="N13334" s="376"/>
      <c r="O13334" s="375"/>
      <c r="P13334" s="375"/>
      <c r="Q13334" s="376"/>
      <c r="R13334" s="376"/>
    </row>
    <row r="13335" spans="1:18" ht="11">
      <c r="A13335" s="375"/>
      <c r="B13335" s="375"/>
      <c r="C13335" s="375"/>
      <c r="D13335" s="375"/>
      <c r="E13335" s="375"/>
      <c r="F13335" s="375"/>
      <c r="G13335" s="375"/>
      <c r="H13335" s="376"/>
      <c r="I13335" s="375"/>
      <c r="J13335" s="375"/>
      <c r="K13335" s="375"/>
      <c r="L13335" s="376"/>
      <c r="M13335" s="376"/>
      <c r="N13335" s="376"/>
      <c r="O13335" s="375"/>
      <c r="P13335" s="375"/>
      <c r="Q13335" s="376"/>
      <c r="R13335" s="376"/>
    </row>
    <row r="13336" spans="1:18" ht="11">
      <c r="A13336" s="375"/>
      <c r="B13336" s="375"/>
      <c r="C13336" s="375"/>
      <c r="D13336" s="375"/>
      <c r="E13336" s="375"/>
      <c r="F13336" s="375"/>
      <c r="G13336" s="375"/>
      <c r="H13336" s="376"/>
      <c r="I13336" s="375"/>
      <c r="J13336" s="375"/>
      <c r="K13336" s="375"/>
      <c r="L13336" s="376"/>
      <c r="M13336" s="376"/>
      <c r="N13336" s="376"/>
      <c r="O13336" s="375"/>
      <c r="P13336" s="375"/>
      <c r="Q13336" s="376"/>
      <c r="R13336" s="376"/>
    </row>
    <row r="13337" spans="1:18" ht="11">
      <c r="A13337" s="375"/>
      <c r="B13337" s="375"/>
      <c r="C13337" s="375"/>
      <c r="D13337" s="375"/>
      <c r="E13337" s="375"/>
      <c r="F13337" s="375"/>
      <c r="G13337" s="375"/>
      <c r="H13337" s="376"/>
      <c r="I13337" s="375"/>
      <c r="J13337" s="375"/>
      <c r="K13337" s="375"/>
      <c r="L13337" s="376"/>
      <c r="M13337" s="376"/>
      <c r="N13337" s="376"/>
      <c r="O13337" s="375"/>
      <c r="P13337" s="375"/>
      <c r="Q13337" s="376"/>
      <c r="R13337" s="376"/>
    </row>
    <row r="13338" spans="1:18" ht="11">
      <c r="A13338" s="375"/>
      <c r="B13338" s="375"/>
      <c r="C13338" s="375"/>
      <c r="D13338" s="375"/>
      <c r="E13338" s="375"/>
      <c r="F13338" s="375"/>
      <c r="G13338" s="375"/>
      <c r="H13338" s="376"/>
      <c r="I13338" s="375"/>
      <c r="J13338" s="375"/>
      <c r="K13338" s="375"/>
      <c r="L13338" s="376"/>
      <c r="M13338" s="376"/>
      <c r="N13338" s="376"/>
      <c r="O13338" s="375"/>
      <c r="P13338" s="375"/>
      <c r="Q13338" s="376"/>
      <c r="R13338" s="376"/>
    </row>
    <row r="13339" spans="1:18" ht="11">
      <c r="A13339" s="375"/>
      <c r="B13339" s="375"/>
      <c r="C13339" s="375"/>
      <c r="D13339" s="375"/>
      <c r="E13339" s="375"/>
      <c r="F13339" s="375"/>
      <c r="G13339" s="375"/>
      <c r="H13339" s="376"/>
      <c r="I13339" s="375"/>
      <c r="J13339" s="375"/>
      <c r="K13339" s="375"/>
      <c r="L13339" s="376"/>
      <c r="M13339" s="376"/>
      <c r="N13339" s="376"/>
      <c r="O13339" s="375"/>
      <c r="P13339" s="375"/>
      <c r="Q13339" s="376"/>
      <c r="R13339" s="376"/>
    </row>
    <row r="13340" spans="1:18" ht="11">
      <c r="A13340" s="375"/>
      <c r="B13340" s="375"/>
      <c r="C13340" s="375"/>
      <c r="D13340" s="375"/>
      <c r="E13340" s="375"/>
      <c r="F13340" s="375"/>
      <c r="G13340" s="375"/>
      <c r="H13340" s="376"/>
      <c r="I13340" s="375"/>
      <c r="J13340" s="375"/>
      <c r="K13340" s="375"/>
      <c r="L13340" s="376"/>
      <c r="M13340" s="376"/>
      <c r="N13340" s="376"/>
      <c r="O13340" s="375"/>
      <c r="P13340" s="375"/>
      <c r="Q13340" s="376"/>
      <c r="R13340" s="376"/>
    </row>
    <row r="13341" spans="1:18" ht="11">
      <c r="A13341" s="375"/>
      <c r="B13341" s="375"/>
      <c r="C13341" s="375"/>
      <c r="D13341" s="375"/>
      <c r="E13341" s="375"/>
      <c r="F13341" s="375"/>
      <c r="G13341" s="375"/>
      <c r="H13341" s="376"/>
      <c r="I13341" s="375"/>
      <c r="J13341" s="375"/>
      <c r="K13341" s="375"/>
      <c r="L13341" s="376"/>
      <c r="M13341" s="376"/>
      <c r="N13341" s="376"/>
      <c r="O13341" s="375"/>
      <c r="P13341" s="375"/>
      <c r="Q13341" s="376"/>
      <c r="R13341" s="376"/>
    </row>
    <row r="13342" spans="1:18" ht="11">
      <c r="A13342" s="375"/>
      <c r="B13342" s="375"/>
      <c r="C13342" s="375"/>
      <c r="D13342" s="375"/>
      <c r="E13342" s="375"/>
      <c r="F13342" s="375"/>
      <c r="G13342" s="375"/>
      <c r="H13342" s="376"/>
      <c r="I13342" s="375"/>
      <c r="J13342" s="375"/>
      <c r="K13342" s="375"/>
      <c r="L13342" s="376"/>
      <c r="M13342" s="376"/>
      <c r="N13342" s="376"/>
      <c r="O13342" s="375"/>
      <c r="P13342" s="375"/>
      <c r="Q13342" s="376"/>
      <c r="R13342" s="376"/>
    </row>
    <row r="13343" spans="1:18" ht="11">
      <c r="A13343" s="375"/>
      <c r="B13343" s="375"/>
      <c r="C13343" s="375"/>
      <c r="D13343" s="375"/>
      <c r="E13343" s="375"/>
      <c r="F13343" s="375"/>
      <c r="G13343" s="375"/>
      <c r="H13343" s="376"/>
      <c r="I13343" s="375"/>
      <c r="J13343" s="375"/>
      <c r="K13343" s="375"/>
      <c r="L13343" s="376"/>
      <c r="M13343" s="376"/>
      <c r="N13343" s="376"/>
      <c r="O13343" s="375"/>
      <c r="P13343" s="375"/>
      <c r="Q13343" s="376"/>
      <c r="R13343" s="376"/>
    </row>
    <row r="13344" spans="1:18" ht="11">
      <c r="A13344" s="375"/>
      <c r="B13344" s="375"/>
      <c r="C13344" s="375"/>
      <c r="D13344" s="375"/>
      <c r="E13344" s="375"/>
      <c r="F13344" s="375"/>
      <c r="G13344" s="375"/>
      <c r="H13344" s="376"/>
      <c r="I13344" s="375"/>
      <c r="J13344" s="375"/>
      <c r="K13344" s="375"/>
      <c r="L13344" s="376"/>
      <c r="M13344" s="376"/>
      <c r="N13344" s="376"/>
      <c r="O13344" s="375"/>
      <c r="P13344" s="375"/>
      <c r="Q13344" s="376"/>
      <c r="R13344" s="376"/>
    </row>
    <row r="13345" spans="1:18" ht="11">
      <c r="A13345" s="375"/>
      <c r="B13345" s="375"/>
      <c r="C13345" s="375"/>
      <c r="D13345" s="375"/>
      <c r="E13345" s="375"/>
      <c r="F13345" s="375"/>
      <c r="G13345" s="375"/>
      <c r="H13345" s="376"/>
      <c r="I13345" s="375"/>
      <c r="J13345" s="375"/>
      <c r="K13345" s="375"/>
      <c r="L13345" s="376"/>
      <c r="M13345" s="376"/>
      <c r="N13345" s="376"/>
      <c r="O13345" s="375"/>
      <c r="P13345" s="375"/>
      <c r="Q13345" s="376"/>
      <c r="R13345" s="376"/>
    </row>
    <row r="13346" spans="1:18" ht="11">
      <c r="A13346" s="375"/>
      <c r="B13346" s="375"/>
      <c r="C13346" s="375"/>
      <c r="D13346" s="375"/>
      <c r="E13346" s="375"/>
      <c r="F13346" s="375"/>
      <c r="G13346" s="375"/>
      <c r="H13346" s="376"/>
      <c r="I13346" s="375"/>
      <c r="J13346" s="375"/>
      <c r="K13346" s="375"/>
      <c r="L13346" s="376"/>
      <c r="M13346" s="376"/>
      <c r="N13346" s="376"/>
      <c r="O13346" s="375"/>
      <c r="P13346" s="375"/>
      <c r="Q13346" s="376"/>
      <c r="R13346" s="376"/>
    </row>
    <row r="13347" spans="1:18" ht="11">
      <c r="A13347" s="375"/>
      <c r="B13347" s="375"/>
      <c r="C13347" s="375"/>
      <c r="D13347" s="375"/>
      <c r="E13347" s="375"/>
      <c r="F13347" s="375"/>
      <c r="G13347" s="375"/>
      <c r="H13347" s="376"/>
      <c r="I13347" s="375"/>
      <c r="J13347" s="375"/>
      <c r="K13347" s="375"/>
      <c r="L13347" s="376"/>
      <c r="M13347" s="376"/>
      <c r="N13347" s="376"/>
      <c r="O13347" s="375"/>
      <c r="P13347" s="375"/>
      <c r="Q13347" s="376"/>
      <c r="R13347" s="376"/>
    </row>
    <row r="13348" spans="1:18" ht="11">
      <c r="A13348" s="375"/>
      <c r="B13348" s="375"/>
      <c r="C13348" s="375"/>
      <c r="D13348" s="375"/>
      <c r="E13348" s="375"/>
      <c r="F13348" s="375"/>
      <c r="G13348" s="375"/>
      <c r="H13348" s="376"/>
      <c r="I13348" s="375"/>
      <c r="J13348" s="375"/>
      <c r="K13348" s="375"/>
      <c r="L13348" s="376"/>
      <c r="M13348" s="376"/>
      <c r="N13348" s="376"/>
      <c r="O13348" s="375"/>
      <c r="P13348" s="375"/>
      <c r="Q13348" s="376"/>
      <c r="R13348" s="376"/>
    </row>
    <row r="13349" spans="1:18" ht="11">
      <c r="A13349" s="375"/>
      <c r="B13349" s="375"/>
      <c r="C13349" s="375"/>
      <c r="D13349" s="375"/>
      <c r="E13349" s="375"/>
      <c r="F13349" s="375"/>
      <c r="G13349" s="375"/>
      <c r="H13349" s="376"/>
      <c r="I13349" s="375"/>
      <c r="J13349" s="375"/>
      <c r="K13349" s="375"/>
      <c r="L13349" s="376"/>
      <c r="M13349" s="376"/>
      <c r="N13349" s="376"/>
      <c r="O13349" s="375"/>
      <c r="P13349" s="375"/>
      <c r="Q13349" s="376"/>
      <c r="R13349" s="376"/>
    </row>
    <row r="13350" spans="1:18" ht="11">
      <c r="A13350" s="375"/>
      <c r="B13350" s="375"/>
      <c r="C13350" s="375"/>
      <c r="D13350" s="375"/>
      <c r="E13350" s="375"/>
      <c r="F13350" s="375"/>
      <c r="G13350" s="375"/>
      <c r="H13350" s="376"/>
      <c r="I13350" s="375"/>
      <c r="J13350" s="375"/>
      <c r="K13350" s="375"/>
      <c r="L13350" s="376"/>
      <c r="M13350" s="376"/>
      <c r="N13350" s="376"/>
      <c r="O13350" s="375"/>
      <c r="P13350" s="375"/>
      <c r="Q13350" s="376"/>
      <c r="R13350" s="376"/>
    </row>
    <row r="13351" spans="1:18" ht="11">
      <c r="A13351" s="375"/>
      <c r="B13351" s="375"/>
      <c r="C13351" s="375"/>
      <c r="D13351" s="375"/>
      <c r="E13351" s="375"/>
      <c r="F13351" s="375"/>
      <c r="G13351" s="375"/>
      <c r="H13351" s="376"/>
      <c r="I13351" s="375"/>
      <c r="J13351" s="375"/>
      <c r="K13351" s="375"/>
      <c r="L13351" s="376"/>
      <c r="M13351" s="376"/>
      <c r="N13351" s="376"/>
      <c r="O13351" s="375"/>
      <c r="P13351" s="375"/>
      <c r="Q13351" s="376"/>
      <c r="R13351" s="376"/>
    </row>
    <row r="13352" spans="1:18" ht="11">
      <c r="A13352" s="375"/>
      <c r="B13352" s="375"/>
      <c r="C13352" s="375"/>
      <c r="D13352" s="375"/>
      <c r="E13352" s="375"/>
      <c r="F13352" s="375"/>
      <c r="G13352" s="375"/>
      <c r="H13352" s="376"/>
      <c r="I13352" s="375"/>
      <c r="J13352" s="375"/>
      <c r="K13352" s="375"/>
      <c r="L13352" s="376"/>
      <c r="M13352" s="376"/>
      <c r="N13352" s="376"/>
      <c r="O13352" s="375"/>
      <c r="P13352" s="375"/>
      <c r="Q13352" s="376"/>
      <c r="R13352" s="376"/>
    </row>
    <row r="13353" spans="1:18" ht="11">
      <c r="A13353" s="375"/>
      <c r="B13353" s="375"/>
      <c r="C13353" s="375"/>
      <c r="D13353" s="375"/>
      <c r="E13353" s="375"/>
      <c r="F13353" s="375"/>
      <c r="G13353" s="375"/>
      <c r="H13353" s="376"/>
      <c r="I13353" s="375"/>
      <c r="J13353" s="375"/>
      <c r="K13353" s="375"/>
      <c r="L13353" s="376"/>
      <c r="M13353" s="376"/>
      <c r="N13353" s="376"/>
      <c r="O13353" s="375"/>
      <c r="P13353" s="375"/>
      <c r="Q13353" s="376"/>
      <c r="R13353" s="376"/>
    </row>
    <row r="13354" spans="1:18" ht="11">
      <c r="A13354" s="375"/>
      <c r="B13354" s="375"/>
      <c r="C13354" s="375"/>
      <c r="D13354" s="375"/>
      <c r="E13354" s="375"/>
      <c r="F13354" s="375"/>
      <c r="G13354" s="375"/>
      <c r="H13354" s="376"/>
      <c r="I13354" s="375"/>
      <c r="J13354" s="375"/>
      <c r="K13354" s="375"/>
      <c r="L13354" s="376"/>
      <c r="M13354" s="376"/>
      <c r="N13354" s="376"/>
      <c r="O13354" s="375"/>
      <c r="P13354" s="375"/>
      <c r="Q13354" s="376"/>
      <c r="R13354" s="376"/>
    </row>
    <row r="13355" spans="1:18" ht="11">
      <c r="A13355" s="375"/>
      <c r="B13355" s="375"/>
      <c r="C13355" s="375"/>
      <c r="D13355" s="375"/>
      <c r="E13355" s="375"/>
      <c r="F13355" s="375"/>
      <c r="G13355" s="375"/>
      <c r="H13355" s="376"/>
      <c r="I13355" s="375"/>
      <c r="J13355" s="375"/>
      <c r="K13355" s="375"/>
      <c r="L13355" s="376"/>
      <c r="M13355" s="376"/>
      <c r="N13355" s="376"/>
      <c r="O13355" s="375"/>
      <c r="P13355" s="375"/>
      <c r="Q13355" s="376"/>
      <c r="R13355" s="376"/>
    </row>
    <row r="13356" spans="1:18" ht="11">
      <c r="A13356" s="375"/>
      <c r="B13356" s="375"/>
      <c r="C13356" s="375"/>
      <c r="D13356" s="375"/>
      <c r="E13356" s="375"/>
      <c r="F13356" s="375"/>
      <c r="G13356" s="375"/>
      <c r="H13356" s="376"/>
      <c r="I13356" s="375"/>
      <c r="J13356" s="376"/>
      <c r="K13356" s="375"/>
      <c r="L13356" s="376"/>
      <c r="M13356" s="376"/>
      <c r="N13356" s="376"/>
      <c r="O13356" s="375"/>
      <c r="P13356" s="375"/>
      <c r="Q13356" s="376"/>
      <c r="R13356" s="376"/>
    </row>
    <row r="13357" spans="1:18" ht="11">
      <c r="A13357" s="375"/>
      <c r="B13357" s="375"/>
      <c r="C13357" s="375"/>
      <c r="D13357" s="375"/>
      <c r="E13357" s="375"/>
      <c r="F13357" s="375"/>
      <c r="G13357" s="375"/>
      <c r="H13357" s="376"/>
      <c r="I13357" s="375"/>
      <c r="J13357" s="375"/>
      <c r="K13357" s="375"/>
      <c r="L13357" s="376"/>
      <c r="M13357" s="376"/>
      <c r="N13357" s="376"/>
      <c r="O13357" s="375"/>
      <c r="P13357" s="375"/>
      <c r="Q13357" s="376"/>
      <c r="R13357" s="376"/>
    </row>
    <row r="13358" spans="1:18" ht="11">
      <c r="A13358" s="375"/>
      <c r="B13358" s="375"/>
      <c r="C13358" s="375"/>
      <c r="D13358" s="375"/>
      <c r="E13358" s="375"/>
      <c r="F13358" s="375"/>
      <c r="G13358" s="375"/>
      <c r="H13358" s="376"/>
      <c r="I13358" s="375"/>
      <c r="J13358" s="375"/>
      <c r="K13358" s="375"/>
      <c r="L13358" s="376"/>
      <c r="M13358" s="376"/>
      <c r="N13358" s="376"/>
      <c r="O13358" s="375"/>
      <c r="P13358" s="375"/>
      <c r="Q13358" s="376"/>
      <c r="R13358" s="376"/>
    </row>
    <row r="13359" spans="1:18" ht="11">
      <c r="A13359" s="375"/>
      <c r="B13359" s="375"/>
      <c r="C13359" s="375"/>
      <c r="D13359" s="375"/>
      <c r="E13359" s="375"/>
      <c r="F13359" s="375"/>
      <c r="G13359" s="375"/>
      <c r="H13359" s="376"/>
      <c r="I13359" s="375"/>
      <c r="J13359" s="375"/>
      <c r="K13359" s="375"/>
      <c r="L13359" s="376"/>
      <c r="M13359" s="376"/>
      <c r="N13359" s="376"/>
      <c r="O13359" s="375"/>
      <c r="P13359" s="375"/>
      <c r="Q13359" s="376"/>
      <c r="R13359" s="376"/>
    </row>
    <row r="13360" spans="1:18" ht="11">
      <c r="A13360" s="375"/>
      <c r="B13360" s="375"/>
      <c r="C13360" s="375"/>
      <c r="D13360" s="375"/>
      <c r="E13360" s="375"/>
      <c r="F13360" s="375"/>
      <c r="G13360" s="375"/>
      <c r="H13360" s="376"/>
      <c r="I13360" s="375"/>
      <c r="J13360" s="375"/>
      <c r="K13360" s="375"/>
      <c r="L13360" s="376"/>
      <c r="M13360" s="376"/>
      <c r="N13360" s="376"/>
      <c r="O13360" s="375"/>
      <c r="P13360" s="375"/>
      <c r="Q13360" s="376"/>
      <c r="R13360" s="376"/>
    </row>
    <row r="13361" spans="1:18" ht="11">
      <c r="A13361" s="375"/>
      <c r="B13361" s="375"/>
      <c r="C13361" s="375"/>
      <c r="D13361" s="375"/>
      <c r="E13361" s="375"/>
      <c r="F13361" s="375"/>
      <c r="G13361" s="375"/>
      <c r="H13361" s="376"/>
      <c r="I13361" s="375"/>
      <c r="J13361" s="375"/>
      <c r="K13361" s="375"/>
      <c r="L13361" s="376"/>
      <c r="M13361" s="376"/>
      <c r="N13361" s="376"/>
      <c r="O13361" s="375"/>
      <c r="P13361" s="375"/>
      <c r="Q13361" s="376"/>
      <c r="R13361" s="376"/>
    </row>
    <row r="13362" spans="1:18" ht="11">
      <c r="A13362" s="375"/>
      <c r="B13362" s="375"/>
      <c r="C13362" s="375"/>
      <c r="D13362" s="375"/>
      <c r="E13362" s="375"/>
      <c r="F13362" s="375"/>
      <c r="G13362" s="375"/>
      <c r="H13362" s="376"/>
      <c r="I13362" s="375"/>
      <c r="J13362" s="375"/>
      <c r="K13362" s="375"/>
      <c r="L13362" s="376"/>
      <c r="M13362" s="376"/>
      <c r="N13362" s="376"/>
      <c r="O13362" s="375"/>
      <c r="P13362" s="375"/>
      <c r="Q13362" s="376"/>
      <c r="R13362" s="376"/>
    </row>
    <row r="13363" spans="1:18" ht="11">
      <c r="A13363" s="375"/>
      <c r="B13363" s="375"/>
      <c r="C13363" s="375"/>
      <c r="D13363" s="375"/>
      <c r="E13363" s="375"/>
      <c r="F13363" s="375"/>
      <c r="G13363" s="375"/>
      <c r="H13363" s="376"/>
      <c r="I13363" s="375"/>
      <c r="J13363" s="375"/>
      <c r="K13363" s="375"/>
      <c r="L13363" s="376"/>
      <c r="M13363" s="376"/>
      <c r="N13363" s="376"/>
      <c r="O13363" s="375"/>
      <c r="P13363" s="375"/>
      <c r="Q13363" s="376"/>
      <c r="R13363" s="376"/>
    </row>
    <row r="13364" spans="1:18" ht="11">
      <c r="A13364" s="375"/>
      <c r="B13364" s="375"/>
      <c r="C13364" s="375"/>
      <c r="D13364" s="375"/>
      <c r="E13364" s="375"/>
      <c r="F13364" s="375"/>
      <c r="G13364" s="375"/>
      <c r="H13364" s="376"/>
      <c r="I13364" s="375"/>
      <c r="J13364" s="375"/>
      <c r="K13364" s="375"/>
      <c r="L13364" s="376"/>
      <c r="M13364" s="376"/>
      <c r="N13364" s="376"/>
      <c r="O13364" s="375"/>
      <c r="P13364" s="375"/>
      <c r="Q13364" s="376"/>
      <c r="R13364" s="376"/>
    </row>
    <row r="13365" spans="1:18" ht="11">
      <c r="A13365" s="375"/>
      <c r="B13365" s="375"/>
      <c r="C13365" s="375"/>
      <c r="D13365" s="375"/>
      <c r="E13365" s="375"/>
      <c r="F13365" s="375"/>
      <c r="G13365" s="375"/>
      <c r="H13365" s="376"/>
      <c r="I13365" s="375"/>
      <c r="J13365" s="375"/>
      <c r="K13365" s="375"/>
      <c r="L13365" s="376"/>
      <c r="M13365" s="376"/>
      <c r="N13365" s="376"/>
      <c r="O13365" s="375"/>
      <c r="P13365" s="375"/>
      <c r="Q13365" s="376"/>
      <c r="R13365" s="376"/>
    </row>
    <row r="13366" spans="1:18" ht="11">
      <c r="A13366" s="375"/>
      <c r="B13366" s="375"/>
      <c r="C13366" s="375"/>
      <c r="D13366" s="375"/>
      <c r="E13366" s="375"/>
      <c r="F13366" s="375"/>
      <c r="G13366" s="375"/>
      <c r="H13366" s="376"/>
      <c r="I13366" s="375"/>
      <c r="J13366" s="375"/>
      <c r="K13366" s="375"/>
      <c r="L13366" s="376"/>
      <c r="M13366" s="376"/>
      <c r="N13366" s="376"/>
      <c r="O13366" s="375"/>
      <c r="P13366" s="375"/>
      <c r="Q13366" s="376"/>
      <c r="R13366" s="376"/>
    </row>
    <row r="13367" spans="1:18" ht="11">
      <c r="A13367" s="375"/>
      <c r="B13367" s="375"/>
      <c r="C13367" s="375"/>
      <c r="D13367" s="375"/>
      <c r="E13367" s="375"/>
      <c r="F13367" s="375"/>
      <c r="G13367" s="375"/>
      <c r="H13367" s="376"/>
      <c r="I13367" s="375"/>
      <c r="J13367" s="375"/>
      <c r="K13367" s="375"/>
      <c r="L13367" s="376"/>
      <c r="M13367" s="376"/>
      <c r="N13367" s="376"/>
      <c r="O13367" s="375"/>
      <c r="P13367" s="375"/>
      <c r="Q13367" s="376"/>
      <c r="R13367" s="376"/>
    </row>
    <row r="13368" spans="1:18" ht="11">
      <c r="A13368" s="375"/>
      <c r="B13368" s="375"/>
      <c r="C13368" s="375"/>
      <c r="D13368" s="375"/>
      <c r="E13368" s="375"/>
      <c r="F13368" s="375"/>
      <c r="G13368" s="375"/>
      <c r="H13368" s="376"/>
      <c r="I13368" s="375"/>
      <c r="J13368" s="375"/>
      <c r="K13368" s="375"/>
      <c r="L13368" s="376"/>
      <c r="M13368" s="376"/>
      <c r="N13368" s="376"/>
      <c r="O13368" s="375"/>
      <c r="P13368" s="375"/>
      <c r="Q13368" s="376"/>
      <c r="R13368" s="376"/>
    </row>
    <row r="13369" spans="1:18" ht="11">
      <c r="A13369" s="375"/>
      <c r="B13369" s="375"/>
      <c r="C13369" s="375"/>
      <c r="D13369" s="375"/>
      <c r="E13369" s="375"/>
      <c r="F13369" s="375"/>
      <c r="G13369" s="375"/>
      <c r="H13369" s="376"/>
      <c r="I13369" s="375"/>
      <c r="J13369" s="375"/>
      <c r="K13369" s="375"/>
      <c r="L13369" s="376"/>
      <c r="M13369" s="376"/>
      <c r="N13369" s="376"/>
      <c r="O13369" s="375"/>
      <c r="P13369" s="375"/>
      <c r="Q13369" s="376"/>
      <c r="R13369" s="376"/>
    </row>
    <row r="13370" spans="1:18" ht="11">
      <c r="A13370" s="375"/>
      <c r="B13370" s="375"/>
      <c r="C13370" s="375"/>
      <c r="D13370" s="375"/>
      <c r="E13370" s="375"/>
      <c r="F13370" s="375"/>
      <c r="G13370" s="375"/>
      <c r="H13370" s="376"/>
      <c r="I13370" s="375"/>
      <c r="J13370" s="375"/>
      <c r="K13370" s="375"/>
      <c r="L13370" s="376"/>
      <c r="M13370" s="376"/>
      <c r="N13370" s="376"/>
      <c r="O13370" s="375"/>
      <c r="P13370" s="375"/>
      <c r="Q13370" s="376"/>
      <c r="R13370" s="376"/>
    </row>
    <row r="13371" spans="1:18" ht="11">
      <c r="A13371" s="375"/>
      <c r="B13371" s="375"/>
      <c r="C13371" s="375"/>
      <c r="D13371" s="375"/>
      <c r="E13371" s="375"/>
      <c r="F13371" s="375"/>
      <c r="G13371" s="375"/>
      <c r="H13371" s="376"/>
      <c r="I13371" s="375"/>
      <c r="J13371" s="376"/>
      <c r="K13371" s="375"/>
      <c r="L13371" s="376"/>
      <c r="M13371" s="376"/>
      <c r="N13371" s="376"/>
      <c r="O13371" s="376"/>
      <c r="P13371" s="375"/>
      <c r="Q13371" s="376"/>
      <c r="R13371" s="376"/>
    </row>
    <row r="13372" spans="1:18" ht="11">
      <c r="A13372" s="375"/>
      <c r="B13372" s="375"/>
      <c r="C13372" s="375"/>
      <c r="D13372" s="375"/>
      <c r="E13372" s="375"/>
      <c r="F13372" s="375"/>
      <c r="G13372" s="375"/>
      <c r="H13372" s="376"/>
      <c r="I13372" s="375"/>
      <c r="J13372" s="375"/>
      <c r="K13372" s="375"/>
      <c r="L13372" s="376"/>
      <c r="M13372" s="376"/>
      <c r="N13372" s="376"/>
      <c r="O13372" s="375"/>
      <c r="P13372" s="375"/>
      <c r="Q13372" s="376"/>
      <c r="R13372" s="376"/>
    </row>
    <row r="13373" spans="1:18" ht="11">
      <c r="A13373" s="375"/>
      <c r="B13373" s="375"/>
      <c r="C13373" s="375"/>
      <c r="D13373" s="375"/>
      <c r="E13373" s="375"/>
      <c r="F13373" s="375"/>
      <c r="G13373" s="375"/>
      <c r="H13373" s="376"/>
      <c r="I13373" s="375"/>
      <c r="J13373" s="375"/>
      <c r="K13373" s="375"/>
      <c r="L13373" s="376"/>
      <c r="M13373" s="376"/>
      <c r="N13373" s="376"/>
      <c r="O13373" s="375"/>
      <c r="P13373" s="375"/>
      <c r="Q13373" s="376"/>
      <c r="R13373" s="376"/>
    </row>
    <row r="13374" spans="1:18" ht="11">
      <c r="A13374" s="375"/>
      <c r="B13374" s="375"/>
      <c r="C13374" s="375"/>
      <c r="D13374" s="375"/>
      <c r="E13374" s="375"/>
      <c r="F13374" s="375"/>
      <c r="G13374" s="375"/>
      <c r="H13374" s="376"/>
      <c r="I13374" s="375"/>
      <c r="J13374" s="375"/>
      <c r="K13374" s="375"/>
      <c r="L13374" s="376"/>
      <c r="M13374" s="376"/>
      <c r="N13374" s="376"/>
      <c r="O13374" s="375"/>
      <c r="P13374" s="375"/>
      <c r="Q13374" s="376"/>
      <c r="R13374" s="376"/>
    </row>
    <row r="13375" spans="1:18" ht="11">
      <c r="A13375" s="375"/>
      <c r="B13375" s="375"/>
      <c r="C13375" s="375"/>
      <c r="D13375" s="375"/>
      <c r="E13375" s="375"/>
      <c r="F13375" s="375"/>
      <c r="G13375" s="375"/>
      <c r="H13375" s="376"/>
      <c r="I13375" s="375"/>
      <c r="J13375" s="375"/>
      <c r="K13375" s="375"/>
      <c r="L13375" s="376"/>
      <c r="M13375" s="376"/>
      <c r="N13375" s="376"/>
      <c r="O13375" s="375"/>
      <c r="P13375" s="375"/>
      <c r="Q13375" s="376"/>
      <c r="R13375" s="376"/>
    </row>
    <row r="13376" spans="1:18" ht="11">
      <c r="A13376" s="375"/>
      <c r="B13376" s="375"/>
      <c r="C13376" s="375"/>
      <c r="D13376" s="375"/>
      <c r="E13376" s="375"/>
      <c r="F13376" s="375"/>
      <c r="G13376" s="375"/>
      <c r="H13376" s="376"/>
      <c r="I13376" s="375"/>
      <c r="J13376" s="375"/>
      <c r="K13376" s="375"/>
      <c r="L13376" s="376"/>
      <c r="M13376" s="376"/>
      <c r="N13376" s="376"/>
      <c r="O13376" s="375"/>
      <c r="P13376" s="375"/>
      <c r="Q13376" s="376"/>
      <c r="R13376" s="376"/>
    </row>
    <row r="13377" spans="1:18" ht="11">
      <c r="A13377" s="375"/>
      <c r="B13377" s="375"/>
      <c r="C13377" s="375"/>
      <c r="D13377" s="375"/>
      <c r="E13377" s="375"/>
      <c r="F13377" s="375"/>
      <c r="G13377" s="375"/>
      <c r="H13377" s="376"/>
      <c r="I13377" s="375"/>
      <c r="J13377" s="375"/>
      <c r="K13377" s="375"/>
      <c r="L13377" s="376"/>
      <c r="M13377" s="376"/>
      <c r="N13377" s="376"/>
      <c r="O13377" s="375"/>
      <c r="P13377" s="375"/>
      <c r="Q13377" s="376"/>
      <c r="R13377" s="376"/>
    </row>
    <row r="13378" spans="1:18" ht="11">
      <c r="A13378" s="375"/>
      <c r="B13378" s="375"/>
      <c r="C13378" s="375"/>
      <c r="D13378" s="375"/>
      <c r="E13378" s="375"/>
      <c r="F13378" s="375"/>
      <c r="G13378" s="375"/>
      <c r="H13378" s="376"/>
      <c r="I13378" s="375"/>
      <c r="J13378" s="375"/>
      <c r="K13378" s="375"/>
      <c r="L13378" s="376"/>
      <c r="M13378" s="376"/>
      <c r="N13378" s="376"/>
      <c r="O13378" s="375"/>
      <c r="P13378" s="375"/>
      <c r="Q13378" s="376"/>
      <c r="R13378" s="376"/>
    </row>
    <row r="13379" spans="1:18" ht="11">
      <c r="A13379" s="375"/>
      <c r="B13379" s="375"/>
      <c r="C13379" s="375"/>
      <c r="D13379" s="375"/>
      <c r="E13379" s="375"/>
      <c r="F13379" s="375"/>
      <c r="G13379" s="375"/>
      <c r="H13379" s="376"/>
      <c r="I13379" s="375"/>
      <c r="J13379" s="375"/>
      <c r="K13379" s="375"/>
      <c r="L13379" s="376"/>
      <c r="M13379" s="376"/>
      <c r="N13379" s="376"/>
      <c r="O13379" s="375"/>
      <c r="P13379" s="375"/>
      <c r="Q13379" s="376"/>
      <c r="R13379" s="376"/>
    </row>
    <row r="13380" spans="1:18" ht="11">
      <c r="A13380" s="375"/>
      <c r="B13380" s="375"/>
      <c r="C13380" s="375"/>
      <c r="D13380" s="375"/>
      <c r="E13380" s="375"/>
      <c r="F13380" s="375"/>
      <c r="G13380" s="375"/>
      <c r="H13380" s="376"/>
      <c r="I13380" s="375"/>
      <c r="J13380" s="375"/>
      <c r="K13380" s="375"/>
      <c r="L13380" s="376"/>
      <c r="M13380" s="376"/>
      <c r="N13380" s="376"/>
      <c r="O13380" s="375"/>
      <c r="P13380" s="375"/>
      <c r="Q13380" s="376"/>
      <c r="R13380" s="376"/>
    </row>
    <row r="13381" spans="1:18" ht="11">
      <c r="A13381" s="375"/>
      <c r="B13381" s="375"/>
      <c r="C13381" s="375"/>
      <c r="D13381" s="375"/>
      <c r="E13381" s="375"/>
      <c r="F13381" s="375"/>
      <c r="G13381" s="375"/>
      <c r="H13381" s="376"/>
      <c r="I13381" s="375"/>
      <c r="J13381" s="375"/>
      <c r="K13381" s="375"/>
      <c r="L13381" s="376"/>
      <c r="M13381" s="376"/>
      <c r="N13381" s="376"/>
      <c r="O13381" s="375"/>
      <c r="P13381" s="375"/>
      <c r="Q13381" s="376"/>
      <c r="R13381" s="376"/>
    </row>
    <row r="13382" spans="1:18" ht="11">
      <c r="A13382" s="375"/>
      <c r="B13382" s="375"/>
      <c r="C13382" s="375"/>
      <c r="D13382" s="375"/>
      <c r="E13382" s="375"/>
      <c r="F13382" s="375"/>
      <c r="G13382" s="375"/>
      <c r="H13382" s="376"/>
      <c r="I13382" s="375"/>
      <c r="J13382" s="375"/>
      <c r="K13382" s="375"/>
      <c r="L13382" s="376"/>
      <c r="M13382" s="376"/>
      <c r="N13382" s="376"/>
      <c r="O13382" s="375"/>
      <c r="P13382" s="375"/>
      <c r="Q13382" s="376"/>
      <c r="R13382" s="376"/>
    </row>
    <row r="13383" spans="1:18" ht="11">
      <c r="A13383" s="375"/>
      <c r="B13383" s="375"/>
      <c r="C13383" s="375"/>
      <c r="D13383" s="375"/>
      <c r="E13383" s="375"/>
      <c r="F13383" s="375"/>
      <c r="G13383" s="375"/>
      <c r="H13383" s="376"/>
      <c r="I13383" s="375"/>
      <c r="J13383" s="375"/>
      <c r="K13383" s="375"/>
      <c r="L13383" s="376"/>
      <c r="M13383" s="376"/>
      <c r="N13383" s="376"/>
      <c r="O13383" s="375"/>
      <c r="P13383" s="375"/>
      <c r="Q13383" s="376"/>
      <c r="R13383" s="376"/>
    </row>
    <row r="13384" spans="1:18" ht="11">
      <c r="A13384" s="375"/>
      <c r="B13384" s="375"/>
      <c r="C13384" s="375"/>
      <c r="D13384" s="375"/>
      <c r="E13384" s="375"/>
      <c r="F13384" s="375"/>
      <c r="G13384" s="375"/>
      <c r="H13384" s="376"/>
      <c r="I13384" s="375"/>
      <c r="J13384" s="375"/>
      <c r="K13384" s="375"/>
      <c r="L13384" s="376"/>
      <c r="M13384" s="376"/>
      <c r="N13384" s="376"/>
      <c r="O13384" s="375"/>
      <c r="P13384" s="375"/>
      <c r="Q13384" s="376"/>
      <c r="R13384" s="376"/>
    </row>
    <row r="13385" spans="1:18" ht="11">
      <c r="A13385" s="375"/>
      <c r="B13385" s="375"/>
      <c r="C13385" s="375"/>
      <c r="D13385" s="375"/>
      <c r="E13385" s="375"/>
      <c r="F13385" s="375"/>
      <c r="G13385" s="375"/>
      <c r="H13385" s="376"/>
      <c r="I13385" s="375"/>
      <c r="J13385" s="375"/>
      <c r="K13385" s="375"/>
      <c r="L13385" s="376"/>
      <c r="M13385" s="376"/>
      <c r="N13385" s="376"/>
      <c r="O13385" s="375"/>
      <c r="P13385" s="375"/>
      <c r="Q13385" s="376"/>
      <c r="R13385" s="376"/>
    </row>
    <row r="13386" spans="1:18" ht="11">
      <c r="A13386" s="375"/>
      <c r="B13386" s="375"/>
      <c r="C13386" s="375"/>
      <c r="D13386" s="375"/>
      <c r="E13386" s="375"/>
      <c r="F13386" s="375"/>
      <c r="G13386" s="375"/>
      <c r="H13386" s="376"/>
      <c r="I13386" s="375"/>
      <c r="J13386" s="375"/>
      <c r="K13386" s="375"/>
      <c r="L13386" s="376"/>
      <c r="M13386" s="376"/>
      <c r="N13386" s="376"/>
      <c r="O13386" s="375"/>
      <c r="P13386" s="375"/>
      <c r="Q13386" s="376"/>
      <c r="R13386" s="376"/>
    </row>
    <row r="13387" spans="1:18" ht="11">
      <c r="A13387" s="375"/>
      <c r="B13387" s="375"/>
      <c r="C13387" s="375"/>
      <c r="D13387" s="375"/>
      <c r="E13387" s="375"/>
      <c r="F13387" s="375"/>
      <c r="G13387" s="375"/>
      <c r="H13387" s="376"/>
      <c r="I13387" s="375"/>
      <c r="J13387" s="375"/>
      <c r="K13387" s="375"/>
      <c r="L13387" s="376"/>
      <c r="M13387" s="376"/>
      <c r="N13387" s="376"/>
      <c r="O13387" s="375"/>
      <c r="P13387" s="375"/>
      <c r="Q13387" s="376"/>
      <c r="R13387" s="376"/>
    </row>
    <row r="13388" spans="1:18" ht="11">
      <c r="A13388" s="375"/>
      <c r="B13388" s="375"/>
      <c r="C13388" s="375"/>
      <c r="D13388" s="375"/>
      <c r="E13388" s="375"/>
      <c r="F13388" s="375"/>
      <c r="G13388" s="375"/>
      <c r="H13388" s="376"/>
      <c r="I13388" s="375"/>
      <c r="J13388" s="376"/>
      <c r="K13388" s="375"/>
      <c r="L13388" s="376"/>
      <c r="M13388" s="376"/>
      <c r="N13388" s="376"/>
      <c r="O13388" s="375"/>
      <c r="P13388" s="375"/>
      <c r="Q13388" s="376"/>
      <c r="R13388" s="376"/>
    </row>
    <row r="13389" spans="1:18" ht="11">
      <c r="A13389" s="375"/>
      <c r="B13389" s="375"/>
      <c r="C13389" s="375"/>
      <c r="D13389" s="375"/>
      <c r="E13389" s="375"/>
      <c r="F13389" s="375"/>
      <c r="G13389" s="375"/>
      <c r="H13389" s="376"/>
      <c r="I13389" s="375"/>
      <c r="J13389" s="375"/>
      <c r="K13389" s="375"/>
      <c r="L13389" s="376"/>
      <c r="M13389" s="376"/>
      <c r="N13389" s="376"/>
      <c r="O13389" s="375"/>
      <c r="P13389" s="375"/>
      <c r="Q13389" s="376"/>
      <c r="R13389" s="376"/>
    </row>
    <row r="13390" spans="1:18" ht="11">
      <c r="A13390" s="375"/>
      <c r="B13390" s="375"/>
      <c r="C13390" s="375"/>
      <c r="D13390" s="375"/>
      <c r="E13390" s="375"/>
      <c r="F13390" s="375"/>
      <c r="G13390" s="375"/>
      <c r="H13390" s="376"/>
      <c r="I13390" s="375"/>
      <c r="J13390" s="375"/>
      <c r="K13390" s="375"/>
      <c r="L13390" s="376"/>
      <c r="M13390" s="376"/>
      <c r="N13390" s="376"/>
      <c r="O13390" s="375"/>
      <c r="P13390" s="375"/>
      <c r="Q13390" s="376"/>
      <c r="R13390" s="376"/>
    </row>
    <row r="13391" spans="1:18" ht="11">
      <c r="A13391" s="375"/>
      <c r="B13391" s="375"/>
      <c r="C13391" s="375"/>
      <c r="D13391" s="375"/>
      <c r="E13391" s="375"/>
      <c r="F13391" s="375"/>
      <c r="G13391" s="375"/>
      <c r="H13391" s="376"/>
      <c r="I13391" s="375"/>
      <c r="J13391" s="375"/>
      <c r="K13391" s="375"/>
      <c r="L13391" s="376"/>
      <c r="M13391" s="376"/>
      <c r="N13391" s="376"/>
      <c r="O13391" s="375"/>
      <c r="P13391" s="375"/>
      <c r="Q13391" s="376"/>
      <c r="R13391" s="376"/>
    </row>
    <row r="13392" spans="1:18" ht="11">
      <c r="A13392" s="375"/>
      <c r="B13392" s="375"/>
      <c r="C13392" s="375"/>
      <c r="D13392" s="375"/>
      <c r="E13392" s="375"/>
      <c r="F13392" s="375"/>
      <c r="G13392" s="375"/>
      <c r="H13392" s="376"/>
      <c r="I13392" s="375"/>
      <c r="J13392" s="375"/>
      <c r="K13392" s="375"/>
      <c r="L13392" s="376"/>
      <c r="M13392" s="376"/>
      <c r="N13392" s="376"/>
      <c r="O13392" s="375"/>
      <c r="P13392" s="375"/>
      <c r="Q13392" s="376"/>
      <c r="R13392" s="376"/>
    </row>
    <row r="13393" spans="1:18" ht="11">
      <c r="A13393" s="375"/>
      <c r="B13393" s="375"/>
      <c r="C13393" s="375"/>
      <c r="D13393" s="375"/>
      <c r="E13393" s="375"/>
      <c r="F13393" s="375"/>
      <c r="G13393" s="375"/>
      <c r="H13393" s="376"/>
      <c r="I13393" s="375"/>
      <c r="J13393" s="375"/>
      <c r="K13393" s="375"/>
      <c r="L13393" s="376"/>
      <c r="M13393" s="376"/>
      <c r="N13393" s="376"/>
      <c r="O13393" s="375"/>
      <c r="P13393" s="375"/>
      <c r="Q13393" s="376"/>
      <c r="R13393" s="376"/>
    </row>
    <row r="13394" spans="1:18" ht="11">
      <c r="A13394" s="375"/>
      <c r="B13394" s="375"/>
      <c r="C13394" s="375"/>
      <c r="D13394" s="375"/>
      <c r="E13394" s="375"/>
      <c r="F13394" s="375"/>
      <c r="G13394" s="375"/>
      <c r="H13394" s="376"/>
      <c r="I13394" s="375"/>
      <c r="J13394" s="375"/>
      <c r="K13394" s="375"/>
      <c r="L13394" s="376"/>
      <c r="M13394" s="376"/>
      <c r="N13394" s="376"/>
      <c r="O13394" s="375"/>
      <c r="P13394" s="375"/>
      <c r="Q13394" s="376"/>
      <c r="R13394" s="376"/>
    </row>
    <row r="13395" spans="1:18" ht="11">
      <c r="A13395" s="375"/>
      <c r="B13395" s="375"/>
      <c r="C13395" s="375"/>
      <c r="D13395" s="375"/>
      <c r="E13395" s="375"/>
      <c r="F13395" s="375"/>
      <c r="G13395" s="375"/>
      <c r="H13395" s="376"/>
      <c r="I13395" s="375"/>
      <c r="J13395" s="375"/>
      <c r="K13395" s="375"/>
      <c r="L13395" s="376"/>
      <c r="M13395" s="376"/>
      <c r="N13395" s="376"/>
      <c r="O13395" s="375"/>
      <c r="P13395" s="375"/>
      <c r="Q13395" s="376"/>
      <c r="R13395" s="376"/>
    </row>
    <row r="13396" spans="1:18" ht="11">
      <c r="A13396" s="375"/>
      <c r="B13396" s="375"/>
      <c r="C13396" s="375"/>
      <c r="D13396" s="375"/>
      <c r="E13396" s="375"/>
      <c r="F13396" s="375"/>
      <c r="G13396" s="375"/>
      <c r="H13396" s="376"/>
      <c r="I13396" s="375"/>
      <c r="J13396" s="375"/>
      <c r="K13396" s="375"/>
      <c r="L13396" s="376"/>
      <c r="M13396" s="376"/>
      <c r="N13396" s="376"/>
      <c r="O13396" s="375"/>
      <c r="P13396" s="375"/>
      <c r="Q13396" s="376"/>
      <c r="R13396" s="376"/>
    </row>
    <row r="13397" spans="1:18" ht="11">
      <c r="A13397" s="375"/>
      <c r="B13397" s="375"/>
      <c r="C13397" s="375"/>
      <c r="D13397" s="375"/>
      <c r="E13397" s="375"/>
      <c r="F13397" s="375"/>
      <c r="G13397" s="375"/>
      <c r="H13397" s="376"/>
      <c r="I13397" s="375"/>
      <c r="J13397" s="375"/>
      <c r="K13397" s="375"/>
      <c r="L13397" s="376"/>
      <c r="M13397" s="376"/>
      <c r="N13397" s="376"/>
      <c r="O13397" s="375"/>
      <c r="P13397" s="375"/>
      <c r="Q13397" s="376"/>
      <c r="R13397" s="376"/>
    </row>
    <row r="13398" spans="1:18" ht="11">
      <c r="A13398" s="375"/>
      <c r="B13398" s="375"/>
      <c r="C13398" s="375"/>
      <c r="D13398" s="375"/>
      <c r="E13398" s="375"/>
      <c r="F13398" s="375"/>
      <c r="G13398" s="375"/>
      <c r="H13398" s="376"/>
      <c r="I13398" s="375"/>
      <c r="J13398" s="375"/>
      <c r="K13398" s="375"/>
      <c r="L13398" s="376"/>
      <c r="M13398" s="376"/>
      <c r="N13398" s="376"/>
      <c r="O13398" s="375"/>
      <c r="P13398" s="375"/>
      <c r="Q13398" s="376"/>
      <c r="R13398" s="376"/>
    </row>
    <row r="13399" spans="1:18" ht="11">
      <c r="A13399" s="375"/>
      <c r="B13399" s="375"/>
      <c r="C13399" s="375"/>
      <c r="D13399" s="375"/>
      <c r="E13399" s="375"/>
      <c r="F13399" s="375"/>
      <c r="G13399" s="375"/>
      <c r="H13399" s="376"/>
      <c r="I13399" s="375"/>
      <c r="J13399" s="375"/>
      <c r="K13399" s="375"/>
      <c r="L13399" s="376"/>
      <c r="M13399" s="376"/>
      <c r="N13399" s="376"/>
      <c r="O13399" s="375"/>
      <c r="P13399" s="375"/>
      <c r="Q13399" s="376"/>
      <c r="R13399" s="376"/>
    </row>
    <row r="13400" spans="1:18" ht="11">
      <c r="A13400" s="375"/>
      <c r="B13400" s="375"/>
      <c r="C13400" s="375"/>
      <c r="D13400" s="375"/>
      <c r="E13400" s="375"/>
      <c r="F13400" s="375"/>
      <c r="G13400" s="375"/>
      <c r="H13400" s="376"/>
      <c r="I13400" s="375"/>
      <c r="J13400" s="375"/>
      <c r="K13400" s="375"/>
      <c r="L13400" s="376"/>
      <c r="M13400" s="376"/>
      <c r="N13400" s="376"/>
      <c r="O13400" s="375"/>
      <c r="P13400" s="375"/>
      <c r="Q13400" s="376"/>
      <c r="R13400" s="376"/>
    </row>
    <row r="13401" spans="1:18" ht="11">
      <c r="A13401" s="375"/>
      <c r="B13401" s="375"/>
      <c r="C13401" s="375"/>
      <c r="D13401" s="375"/>
      <c r="E13401" s="375"/>
      <c r="F13401" s="375"/>
      <c r="G13401" s="375"/>
      <c r="H13401" s="376"/>
      <c r="I13401" s="375"/>
      <c r="J13401" s="375"/>
      <c r="K13401" s="375"/>
      <c r="L13401" s="376"/>
      <c r="M13401" s="376"/>
      <c r="N13401" s="376"/>
      <c r="O13401" s="375"/>
      <c r="P13401" s="375"/>
      <c r="Q13401" s="376"/>
      <c r="R13401" s="376"/>
    </row>
    <row r="13402" spans="1:18" ht="11">
      <c r="A13402" s="375"/>
      <c r="B13402" s="375"/>
      <c r="C13402" s="375"/>
      <c r="D13402" s="375"/>
      <c r="E13402" s="375"/>
      <c r="F13402" s="375"/>
      <c r="G13402" s="375"/>
      <c r="H13402" s="376"/>
      <c r="I13402" s="375"/>
      <c r="J13402" s="375"/>
      <c r="K13402" s="375"/>
      <c r="L13402" s="376"/>
      <c r="M13402" s="376"/>
      <c r="N13402" s="376"/>
      <c r="O13402" s="375"/>
      <c r="P13402" s="375"/>
      <c r="Q13402" s="376"/>
      <c r="R13402" s="376"/>
    </row>
    <row r="13403" spans="1:18" ht="11">
      <c r="A13403" s="375"/>
      <c r="B13403" s="375"/>
      <c r="C13403" s="375"/>
      <c r="D13403" s="375"/>
      <c r="E13403" s="375"/>
      <c r="F13403" s="375"/>
      <c r="G13403" s="375"/>
      <c r="H13403" s="376"/>
      <c r="I13403" s="375"/>
      <c r="J13403" s="376"/>
      <c r="K13403" s="375"/>
      <c r="L13403" s="376"/>
      <c r="M13403" s="376"/>
      <c r="N13403" s="376"/>
      <c r="O13403" s="375"/>
      <c r="P13403" s="375"/>
      <c r="Q13403" s="376"/>
      <c r="R13403" s="376"/>
    </row>
    <row r="13404" spans="1:18" ht="11">
      <c r="A13404" s="375"/>
      <c r="B13404" s="375"/>
      <c r="C13404" s="375"/>
      <c r="D13404" s="375"/>
      <c r="E13404" s="375"/>
      <c r="F13404" s="375"/>
      <c r="G13404" s="375"/>
      <c r="H13404" s="376"/>
      <c r="I13404" s="375"/>
      <c r="J13404" s="376"/>
      <c r="K13404" s="375"/>
      <c r="L13404" s="376"/>
      <c r="M13404" s="376"/>
      <c r="N13404" s="376"/>
      <c r="O13404" s="375"/>
      <c r="P13404" s="375"/>
      <c r="Q13404" s="376"/>
      <c r="R13404" s="376"/>
    </row>
    <row r="13405" spans="1:18" ht="11">
      <c r="A13405" s="375"/>
      <c r="B13405" s="375"/>
      <c r="C13405" s="375"/>
      <c r="D13405" s="375"/>
      <c r="E13405" s="375"/>
      <c r="F13405" s="375"/>
      <c r="G13405" s="375"/>
      <c r="H13405" s="376"/>
      <c r="I13405" s="375"/>
      <c r="J13405" s="375"/>
      <c r="K13405" s="375"/>
      <c r="L13405" s="376"/>
      <c r="M13405" s="376"/>
      <c r="N13405" s="376"/>
      <c r="O13405" s="375"/>
      <c r="P13405" s="375"/>
      <c r="Q13405" s="376"/>
      <c r="R13405" s="376"/>
    </row>
    <row r="13406" spans="1:18" ht="11">
      <c r="A13406" s="375"/>
      <c r="B13406" s="375"/>
      <c r="C13406" s="375"/>
      <c r="D13406" s="375"/>
      <c r="E13406" s="375"/>
      <c r="F13406" s="375"/>
      <c r="G13406" s="375"/>
      <c r="H13406" s="376"/>
      <c r="I13406" s="375"/>
      <c r="J13406" s="375"/>
      <c r="K13406" s="375"/>
      <c r="L13406" s="376"/>
      <c r="M13406" s="376"/>
      <c r="N13406" s="376"/>
      <c r="O13406" s="375"/>
      <c r="P13406" s="375"/>
      <c r="Q13406" s="376"/>
      <c r="R13406" s="376"/>
    </row>
    <row r="13407" spans="1:18" ht="11">
      <c r="A13407" s="375"/>
      <c r="B13407" s="375"/>
      <c r="C13407" s="375"/>
      <c r="D13407" s="375"/>
      <c r="E13407" s="375"/>
      <c r="F13407" s="375"/>
      <c r="G13407" s="375"/>
      <c r="H13407" s="376"/>
      <c r="I13407" s="375"/>
      <c r="J13407" s="375"/>
      <c r="K13407" s="375"/>
      <c r="L13407" s="376"/>
      <c r="M13407" s="376"/>
      <c r="N13407" s="376"/>
      <c r="O13407" s="375"/>
      <c r="P13407" s="375"/>
      <c r="Q13407" s="376"/>
      <c r="R13407" s="376"/>
    </row>
    <row r="13408" spans="1:18" ht="11">
      <c r="A13408" s="375"/>
      <c r="B13408" s="375"/>
      <c r="C13408" s="375"/>
      <c r="D13408" s="375"/>
      <c r="E13408" s="375"/>
      <c r="F13408" s="375"/>
      <c r="G13408" s="375"/>
      <c r="H13408" s="376"/>
      <c r="I13408" s="375"/>
      <c r="J13408" s="375"/>
      <c r="K13408" s="375"/>
      <c r="L13408" s="376"/>
      <c r="M13408" s="376"/>
      <c r="N13408" s="376"/>
      <c r="O13408" s="375"/>
      <c r="P13408" s="375"/>
      <c r="Q13408" s="376"/>
      <c r="R13408" s="376"/>
    </row>
    <row r="13409" spans="1:18" ht="11">
      <c r="A13409" s="375"/>
      <c r="B13409" s="375"/>
      <c r="C13409" s="375"/>
      <c r="D13409" s="375"/>
      <c r="E13409" s="375"/>
      <c r="F13409" s="375"/>
      <c r="G13409" s="375"/>
      <c r="H13409" s="376"/>
      <c r="I13409" s="375"/>
      <c r="J13409" s="375"/>
      <c r="K13409" s="375"/>
      <c r="L13409" s="376"/>
      <c r="M13409" s="376"/>
      <c r="N13409" s="376"/>
      <c r="O13409" s="375"/>
      <c r="P13409" s="375"/>
      <c r="Q13409" s="376"/>
      <c r="R13409" s="376"/>
    </row>
    <row r="13410" spans="1:18" ht="11">
      <c r="A13410" s="375"/>
      <c r="B13410" s="375"/>
      <c r="C13410" s="375"/>
      <c r="D13410" s="375"/>
      <c r="E13410" s="375"/>
      <c r="F13410" s="375"/>
      <c r="G13410" s="375"/>
      <c r="H13410" s="376"/>
      <c r="I13410" s="375"/>
      <c r="J13410" s="375"/>
      <c r="K13410" s="375"/>
      <c r="L13410" s="376"/>
      <c r="M13410" s="376"/>
      <c r="N13410" s="376"/>
      <c r="O13410" s="375"/>
      <c r="P13410" s="375"/>
      <c r="Q13410" s="376"/>
      <c r="R13410" s="376"/>
    </row>
    <row r="13411" spans="1:18" ht="11">
      <c r="A13411" s="375"/>
      <c r="B13411" s="375"/>
      <c r="C13411" s="375"/>
      <c r="D13411" s="375"/>
      <c r="E13411" s="375"/>
      <c r="F13411" s="375"/>
      <c r="G13411" s="375"/>
      <c r="H13411" s="376"/>
      <c r="I13411" s="375"/>
      <c r="J13411" s="375"/>
      <c r="K13411" s="375"/>
      <c r="L13411" s="376"/>
      <c r="M13411" s="376"/>
      <c r="N13411" s="376"/>
      <c r="O13411" s="375"/>
      <c r="P13411" s="375"/>
      <c r="Q13411" s="376"/>
      <c r="R13411" s="376"/>
    </row>
    <row r="13412" spans="1:18" ht="11">
      <c r="A13412" s="375"/>
      <c r="B13412" s="375"/>
      <c r="C13412" s="375"/>
      <c r="D13412" s="375"/>
      <c r="E13412" s="375"/>
      <c r="F13412" s="375"/>
      <c r="G13412" s="375"/>
      <c r="H13412" s="376"/>
      <c r="I13412" s="375"/>
      <c r="J13412" s="375"/>
      <c r="K13412" s="375"/>
      <c r="L13412" s="376"/>
      <c r="M13412" s="376"/>
      <c r="N13412" s="376"/>
      <c r="O13412" s="375"/>
      <c r="P13412" s="375"/>
      <c r="Q13412" s="376"/>
      <c r="R13412" s="376"/>
    </row>
    <row r="13413" spans="1:18" ht="11">
      <c r="A13413" s="375"/>
      <c r="B13413" s="375"/>
      <c r="C13413" s="375"/>
      <c r="D13413" s="375"/>
      <c r="E13413" s="375"/>
      <c r="F13413" s="375"/>
      <c r="G13413" s="375"/>
      <c r="H13413" s="376"/>
      <c r="I13413" s="375"/>
      <c r="J13413" s="375"/>
      <c r="K13413" s="375"/>
      <c r="L13413" s="376"/>
      <c r="M13413" s="376"/>
      <c r="N13413" s="376"/>
      <c r="O13413" s="375"/>
      <c r="P13413" s="375"/>
      <c r="Q13413" s="376"/>
      <c r="R13413" s="376"/>
    </row>
    <row r="13414" spans="1:18" ht="11">
      <c r="A13414" s="375"/>
      <c r="B13414" s="375"/>
      <c r="C13414" s="375"/>
      <c r="D13414" s="375"/>
      <c r="E13414" s="375"/>
      <c r="F13414" s="375"/>
      <c r="G13414" s="375"/>
      <c r="H13414" s="376"/>
      <c r="I13414" s="375"/>
      <c r="J13414" s="375"/>
      <c r="K13414" s="375"/>
      <c r="L13414" s="376"/>
      <c r="M13414" s="376"/>
      <c r="N13414" s="376"/>
      <c r="O13414" s="375"/>
      <c r="P13414" s="375"/>
      <c r="Q13414" s="376"/>
      <c r="R13414" s="376"/>
    </row>
    <row r="13415" spans="1:18" ht="11">
      <c r="A13415" s="375"/>
      <c r="B13415" s="375"/>
      <c r="C13415" s="375"/>
      <c r="D13415" s="375"/>
      <c r="E13415" s="375"/>
      <c r="F13415" s="375"/>
      <c r="G13415" s="375"/>
      <c r="H13415" s="376"/>
      <c r="I13415" s="375"/>
      <c r="J13415" s="375"/>
      <c r="K13415" s="375"/>
      <c r="L13415" s="376"/>
      <c r="M13415" s="376"/>
      <c r="N13415" s="376"/>
      <c r="O13415" s="375"/>
      <c r="P13415" s="375"/>
      <c r="Q13415" s="376"/>
      <c r="R13415" s="376"/>
    </row>
    <row r="13416" spans="1:18" ht="11">
      <c r="A13416" s="375"/>
      <c r="B13416" s="375"/>
      <c r="C13416" s="375"/>
      <c r="D13416" s="375"/>
      <c r="E13416" s="375"/>
      <c r="F13416" s="375"/>
      <c r="G13416" s="375"/>
      <c r="H13416" s="376"/>
      <c r="I13416" s="375"/>
      <c r="J13416" s="375"/>
      <c r="K13416" s="375"/>
      <c r="L13416" s="376"/>
      <c r="M13416" s="376"/>
      <c r="N13416" s="376"/>
      <c r="O13416" s="375"/>
      <c r="P13416" s="375"/>
      <c r="Q13416" s="376"/>
      <c r="R13416" s="376"/>
    </row>
    <row r="13417" spans="1:18" ht="11">
      <c r="A13417" s="375"/>
      <c r="B13417" s="375"/>
      <c r="C13417" s="375"/>
      <c r="D13417" s="375"/>
      <c r="E13417" s="375"/>
      <c r="F13417" s="375"/>
      <c r="G13417" s="375"/>
      <c r="H13417" s="376"/>
      <c r="I13417" s="375"/>
      <c r="J13417" s="375"/>
      <c r="K13417" s="375"/>
      <c r="L13417" s="376"/>
      <c r="M13417" s="376"/>
      <c r="N13417" s="376"/>
      <c r="O13417" s="375"/>
      <c r="P13417" s="375"/>
      <c r="Q13417" s="376"/>
      <c r="R13417" s="376"/>
    </row>
    <row r="13418" spans="1:18" ht="11">
      <c r="A13418" s="375"/>
      <c r="B13418" s="375"/>
      <c r="C13418" s="375"/>
      <c r="D13418" s="375"/>
      <c r="E13418" s="375"/>
      <c r="F13418" s="375"/>
      <c r="G13418" s="375"/>
      <c r="H13418" s="376"/>
      <c r="I13418" s="375"/>
      <c r="J13418" s="375"/>
      <c r="K13418" s="375"/>
      <c r="L13418" s="376"/>
      <c r="M13418" s="376"/>
      <c r="N13418" s="376"/>
      <c r="O13418" s="375"/>
      <c r="P13418" s="375"/>
      <c r="Q13418" s="376"/>
      <c r="R13418" s="376"/>
    </row>
    <row r="13419" spans="1:18" ht="11">
      <c r="A13419" s="375"/>
      <c r="B13419" s="375"/>
      <c r="C13419" s="375"/>
      <c r="D13419" s="375"/>
      <c r="E13419" s="375"/>
      <c r="F13419" s="375"/>
      <c r="G13419" s="375"/>
      <c r="H13419" s="376"/>
      <c r="I13419" s="375"/>
      <c r="J13419" s="375"/>
      <c r="K13419" s="375"/>
      <c r="L13419" s="376"/>
      <c r="M13419" s="376"/>
      <c r="N13419" s="376"/>
      <c r="O13419" s="375"/>
      <c r="P13419" s="375"/>
      <c r="Q13419" s="376"/>
      <c r="R13419" s="376"/>
    </row>
    <row r="13420" spans="1:18" ht="11">
      <c r="A13420" s="375"/>
      <c r="B13420" s="375"/>
      <c r="C13420" s="375"/>
      <c r="D13420" s="375"/>
      <c r="E13420" s="375"/>
      <c r="F13420" s="375"/>
      <c r="G13420" s="375"/>
      <c r="H13420" s="376"/>
      <c r="I13420" s="375"/>
      <c r="J13420" s="375"/>
      <c r="K13420" s="375"/>
      <c r="L13420" s="376"/>
      <c r="M13420" s="376"/>
      <c r="N13420" s="376"/>
      <c r="O13420" s="375"/>
      <c r="P13420" s="375"/>
      <c r="Q13420" s="376"/>
      <c r="R13420" s="376"/>
    </row>
    <row r="13421" spans="1:18" ht="11">
      <c r="A13421" s="375"/>
      <c r="B13421" s="375"/>
      <c r="C13421" s="375"/>
      <c r="D13421" s="375"/>
      <c r="E13421" s="375"/>
      <c r="F13421" s="375"/>
      <c r="G13421" s="375"/>
      <c r="H13421" s="376"/>
      <c r="I13421" s="375"/>
      <c r="J13421" s="375"/>
      <c r="K13421" s="375"/>
      <c r="L13421" s="376"/>
      <c r="M13421" s="376"/>
      <c r="N13421" s="376"/>
      <c r="O13421" s="375"/>
      <c r="P13421" s="375"/>
      <c r="Q13421" s="376"/>
      <c r="R13421" s="376"/>
    </row>
    <row r="13422" spans="1:18" ht="11">
      <c r="A13422" s="375"/>
      <c r="B13422" s="375"/>
      <c r="C13422" s="375"/>
      <c r="D13422" s="375"/>
      <c r="E13422" s="375"/>
      <c r="F13422" s="375"/>
      <c r="G13422" s="375"/>
      <c r="H13422" s="376"/>
      <c r="I13422" s="375"/>
      <c r="J13422" s="375"/>
      <c r="K13422" s="375"/>
      <c r="L13422" s="376"/>
      <c r="M13422" s="376"/>
      <c r="N13422" s="376"/>
      <c r="O13422" s="375"/>
      <c r="P13422" s="375"/>
      <c r="Q13422" s="376"/>
      <c r="R13422" s="376"/>
    </row>
    <row r="13423" spans="1:18" ht="11">
      <c r="A13423" s="375"/>
      <c r="B13423" s="375"/>
      <c r="C13423" s="375"/>
      <c r="D13423" s="375"/>
      <c r="E13423" s="375"/>
      <c r="F13423" s="375"/>
      <c r="G13423" s="375"/>
      <c r="H13423" s="376"/>
      <c r="I13423" s="375"/>
      <c r="J13423" s="375"/>
      <c r="K13423" s="375"/>
      <c r="L13423" s="376"/>
      <c r="M13423" s="376"/>
      <c r="N13423" s="376"/>
      <c r="O13423" s="375"/>
      <c r="P13423" s="375"/>
      <c r="Q13423" s="376"/>
      <c r="R13423" s="376"/>
    </row>
    <row r="13424" spans="1:18" ht="11">
      <c r="A13424" s="375"/>
      <c r="B13424" s="375"/>
      <c r="C13424" s="375"/>
      <c r="D13424" s="375"/>
      <c r="E13424" s="375"/>
      <c r="F13424" s="375"/>
      <c r="G13424" s="375"/>
      <c r="H13424" s="376"/>
      <c r="I13424" s="375"/>
      <c r="J13424" s="375"/>
      <c r="K13424" s="375"/>
      <c r="L13424" s="376"/>
      <c r="M13424" s="376"/>
      <c r="N13424" s="376"/>
      <c r="O13424" s="375"/>
      <c r="P13424" s="375"/>
      <c r="Q13424" s="376"/>
      <c r="R13424" s="376"/>
    </row>
    <row r="13425" spans="1:18" ht="11">
      <c r="A13425" s="375"/>
      <c r="B13425" s="375"/>
      <c r="C13425" s="375"/>
      <c r="D13425" s="375"/>
      <c r="E13425" s="375"/>
      <c r="F13425" s="375"/>
      <c r="G13425" s="375"/>
      <c r="H13425" s="376"/>
      <c r="I13425" s="375"/>
      <c r="J13425" s="375"/>
      <c r="K13425" s="375"/>
      <c r="L13425" s="376"/>
      <c r="M13425" s="376"/>
      <c r="N13425" s="376"/>
      <c r="O13425" s="375"/>
      <c r="P13425" s="375"/>
      <c r="Q13425" s="376"/>
      <c r="R13425" s="376"/>
    </row>
    <row r="13426" spans="1:18" ht="11">
      <c r="A13426" s="375"/>
      <c r="B13426" s="375"/>
      <c r="C13426" s="375"/>
      <c r="D13426" s="375"/>
      <c r="E13426" s="375"/>
      <c r="F13426" s="375"/>
      <c r="G13426" s="375"/>
      <c r="H13426" s="376"/>
      <c r="I13426" s="375"/>
      <c r="J13426" s="375"/>
      <c r="K13426" s="375"/>
      <c r="L13426" s="376"/>
      <c r="M13426" s="376"/>
      <c r="N13426" s="376"/>
      <c r="O13426" s="375"/>
      <c r="P13426" s="375"/>
      <c r="Q13426" s="376"/>
      <c r="R13426" s="376"/>
    </row>
    <row r="13427" spans="1:18" ht="11">
      <c r="A13427" s="375"/>
      <c r="B13427" s="375"/>
      <c r="C13427" s="375"/>
      <c r="D13427" s="375"/>
      <c r="E13427" s="375"/>
      <c r="F13427" s="375"/>
      <c r="G13427" s="375"/>
      <c r="H13427" s="376"/>
      <c r="I13427" s="375"/>
      <c r="J13427" s="375"/>
      <c r="K13427" s="375"/>
      <c r="L13427" s="376"/>
      <c r="M13427" s="376"/>
      <c r="N13427" s="376"/>
      <c r="O13427" s="375"/>
      <c r="P13427" s="375"/>
      <c r="Q13427" s="376"/>
      <c r="R13427" s="376"/>
    </row>
    <row r="13428" spans="1:18" ht="11">
      <c r="A13428" s="375"/>
      <c r="B13428" s="375"/>
      <c r="C13428" s="375"/>
      <c r="D13428" s="375"/>
      <c r="E13428" s="375"/>
      <c r="F13428" s="375"/>
      <c r="G13428" s="375"/>
      <c r="H13428" s="376"/>
      <c r="I13428" s="375"/>
      <c r="J13428" s="375"/>
      <c r="K13428" s="375"/>
      <c r="L13428" s="376"/>
      <c r="M13428" s="376"/>
      <c r="N13428" s="376"/>
      <c r="O13428" s="375"/>
      <c r="P13428" s="375"/>
      <c r="Q13428" s="376"/>
      <c r="R13428" s="376"/>
    </row>
    <row r="13429" spans="1:18" ht="11">
      <c r="A13429" s="375"/>
      <c r="B13429" s="375"/>
      <c r="C13429" s="375"/>
      <c r="D13429" s="375"/>
      <c r="E13429" s="375"/>
      <c r="F13429" s="375"/>
      <c r="G13429" s="375"/>
      <c r="H13429" s="376"/>
      <c r="I13429" s="375"/>
      <c r="J13429" s="375"/>
      <c r="K13429" s="375"/>
      <c r="L13429" s="376"/>
      <c r="M13429" s="376"/>
      <c r="N13429" s="376"/>
      <c r="O13429" s="375"/>
      <c r="P13429" s="375"/>
      <c r="Q13429" s="376"/>
      <c r="R13429" s="376"/>
    </row>
    <row r="13430" spans="1:18" ht="11">
      <c r="A13430" s="375"/>
      <c r="B13430" s="375"/>
      <c r="C13430" s="375"/>
      <c r="D13430" s="375"/>
      <c r="E13430" s="375"/>
      <c r="F13430" s="375"/>
      <c r="G13430" s="375"/>
      <c r="H13430" s="376"/>
      <c r="I13430" s="375"/>
      <c r="J13430" s="375"/>
      <c r="K13430" s="375"/>
      <c r="L13430" s="376"/>
      <c r="M13430" s="376"/>
      <c r="N13430" s="376"/>
      <c r="O13430" s="375"/>
      <c r="P13430" s="375"/>
      <c r="Q13430" s="376"/>
      <c r="R13430" s="376"/>
    </row>
    <row r="13431" spans="1:18" ht="11">
      <c r="A13431" s="375"/>
      <c r="B13431" s="375"/>
      <c r="C13431" s="375"/>
      <c r="D13431" s="375"/>
      <c r="E13431" s="375"/>
      <c r="F13431" s="375"/>
      <c r="G13431" s="375"/>
      <c r="H13431" s="376"/>
      <c r="I13431" s="375"/>
      <c r="J13431" s="375"/>
      <c r="K13431" s="375"/>
      <c r="L13431" s="376"/>
      <c r="M13431" s="376"/>
      <c r="N13431" s="376"/>
      <c r="O13431" s="375"/>
      <c r="P13431" s="375"/>
      <c r="Q13431" s="376"/>
      <c r="R13431" s="376"/>
    </row>
    <row r="13432" spans="1:18" ht="11">
      <c r="A13432" s="375"/>
      <c r="B13432" s="375"/>
      <c r="C13432" s="375"/>
      <c r="D13432" s="375"/>
      <c r="E13432" s="375"/>
      <c r="F13432" s="375"/>
      <c r="G13432" s="375"/>
      <c r="H13432" s="376"/>
      <c r="I13432" s="375"/>
      <c r="J13432" s="375"/>
      <c r="K13432" s="375"/>
      <c r="L13432" s="376"/>
      <c r="M13432" s="376"/>
      <c r="N13432" s="376"/>
      <c r="O13432" s="375"/>
      <c r="P13432" s="375"/>
      <c r="Q13432" s="376"/>
      <c r="R13432" s="376"/>
    </row>
    <row r="13433" spans="1:18" ht="11">
      <c r="A13433" s="375"/>
      <c r="B13433" s="375"/>
      <c r="C13433" s="375"/>
      <c r="D13433" s="375"/>
      <c r="E13433" s="375"/>
      <c r="F13433" s="375"/>
      <c r="G13433" s="375"/>
      <c r="H13433" s="376"/>
      <c r="I13433" s="375"/>
      <c r="J13433" s="375"/>
      <c r="K13433" s="375"/>
      <c r="L13433" s="376"/>
      <c r="M13433" s="376"/>
      <c r="N13433" s="376"/>
      <c r="O13433" s="375"/>
      <c r="P13433" s="375"/>
      <c r="Q13433" s="376"/>
      <c r="R13433" s="376"/>
    </row>
    <row r="13434" spans="1:18" ht="11">
      <c r="A13434" s="375"/>
      <c r="B13434" s="375"/>
      <c r="C13434" s="375"/>
      <c r="D13434" s="375"/>
      <c r="E13434" s="375"/>
      <c r="F13434" s="375"/>
      <c r="G13434" s="375"/>
      <c r="H13434" s="376"/>
      <c r="I13434" s="375"/>
      <c r="J13434" s="375"/>
      <c r="K13434" s="375"/>
      <c r="L13434" s="376"/>
      <c r="M13434" s="376"/>
      <c r="N13434" s="376"/>
      <c r="O13434" s="375"/>
      <c r="P13434" s="375"/>
      <c r="Q13434" s="376"/>
      <c r="R13434" s="376"/>
    </row>
    <row r="13435" spans="1:18" ht="11">
      <c r="A13435" s="375"/>
      <c r="B13435" s="375"/>
      <c r="C13435" s="375"/>
      <c r="D13435" s="375"/>
      <c r="E13435" s="375"/>
      <c r="F13435" s="375"/>
      <c r="G13435" s="375"/>
      <c r="H13435" s="376"/>
      <c r="I13435" s="375"/>
      <c r="J13435" s="375"/>
      <c r="K13435" s="375"/>
      <c r="L13435" s="376"/>
      <c r="M13435" s="376"/>
      <c r="N13435" s="376"/>
      <c r="O13435" s="375"/>
      <c r="P13435" s="375"/>
      <c r="Q13435" s="376"/>
      <c r="R13435" s="376"/>
    </row>
    <row r="13436" spans="1:18" ht="11">
      <c r="A13436" s="375"/>
      <c r="B13436" s="375"/>
      <c r="C13436" s="375"/>
      <c r="D13436" s="375"/>
      <c r="E13436" s="375"/>
      <c r="F13436" s="375"/>
      <c r="G13436" s="375"/>
      <c r="H13436" s="376"/>
      <c r="I13436" s="375"/>
      <c r="J13436" s="375"/>
      <c r="K13436" s="375"/>
      <c r="L13436" s="376"/>
      <c r="M13436" s="376"/>
      <c r="N13436" s="376"/>
      <c r="O13436" s="375"/>
      <c r="P13436" s="375"/>
      <c r="Q13436" s="376"/>
      <c r="R13436" s="376"/>
    </row>
    <row r="13437" spans="1:18" ht="11">
      <c r="A13437" s="375"/>
      <c r="B13437" s="375"/>
      <c r="C13437" s="375"/>
      <c r="D13437" s="375"/>
      <c r="E13437" s="375"/>
      <c r="F13437" s="375"/>
      <c r="G13437" s="375"/>
      <c r="H13437" s="376"/>
      <c r="I13437" s="375"/>
      <c r="J13437" s="375"/>
      <c r="K13437" s="375"/>
      <c r="L13437" s="376"/>
      <c r="M13437" s="376"/>
      <c r="N13437" s="376"/>
      <c r="O13437" s="375"/>
      <c r="P13437" s="375"/>
      <c r="Q13437" s="376"/>
      <c r="R13437" s="376"/>
    </row>
    <row r="13438" spans="1:18" ht="11">
      <c r="A13438" s="375"/>
      <c r="B13438" s="375"/>
      <c r="C13438" s="375"/>
      <c r="D13438" s="375"/>
      <c r="E13438" s="375"/>
      <c r="F13438" s="375"/>
      <c r="G13438" s="375"/>
      <c r="H13438" s="376"/>
      <c r="I13438" s="375"/>
      <c r="J13438" s="375"/>
      <c r="K13438" s="375"/>
      <c r="L13438" s="376"/>
      <c r="M13438" s="376"/>
      <c r="N13438" s="376"/>
      <c r="O13438" s="375"/>
      <c r="P13438" s="375"/>
      <c r="Q13438" s="376"/>
      <c r="R13438" s="376"/>
    </row>
    <row r="13439" spans="1:18" ht="11">
      <c r="A13439" s="375"/>
      <c r="B13439" s="375"/>
      <c r="C13439" s="375"/>
      <c r="D13439" s="375"/>
      <c r="E13439" s="375"/>
      <c r="F13439" s="375"/>
      <c r="G13439" s="375"/>
      <c r="H13439" s="376"/>
      <c r="I13439" s="375"/>
      <c r="J13439" s="375"/>
      <c r="K13439" s="375"/>
      <c r="L13439" s="376"/>
      <c r="M13439" s="376"/>
      <c r="N13439" s="376"/>
      <c r="O13439" s="375"/>
      <c r="P13439" s="375"/>
      <c r="Q13439" s="376"/>
      <c r="R13439" s="376"/>
    </row>
    <row r="13440" spans="1:18" ht="11">
      <c r="A13440" s="375"/>
      <c r="B13440" s="375"/>
      <c r="C13440" s="375"/>
      <c r="D13440" s="375"/>
      <c r="E13440" s="375"/>
      <c r="F13440" s="375"/>
      <c r="G13440" s="375"/>
      <c r="H13440" s="376"/>
      <c r="I13440" s="375"/>
      <c r="J13440" s="375"/>
      <c r="K13440" s="375"/>
      <c r="L13440" s="376"/>
      <c r="M13440" s="376"/>
      <c r="N13440" s="376"/>
      <c r="O13440" s="375"/>
      <c r="P13440" s="375"/>
      <c r="Q13440" s="376"/>
      <c r="R13440" s="376"/>
    </row>
    <row r="13441" spans="1:18" ht="11">
      <c r="A13441" s="375"/>
      <c r="B13441" s="375"/>
      <c r="C13441" s="375"/>
      <c r="D13441" s="375"/>
      <c r="E13441" s="375"/>
      <c r="F13441" s="375"/>
      <c r="G13441" s="375"/>
      <c r="H13441" s="376"/>
      <c r="I13441" s="375"/>
      <c r="J13441" s="375"/>
      <c r="K13441" s="375"/>
      <c r="L13441" s="376"/>
      <c r="M13441" s="376"/>
      <c r="N13441" s="376"/>
      <c r="O13441" s="375"/>
      <c r="P13441" s="375"/>
      <c r="Q13441" s="376"/>
      <c r="R13441" s="376"/>
    </row>
    <row r="13442" spans="1:18" ht="11">
      <c r="A13442" s="375"/>
      <c r="B13442" s="375"/>
      <c r="C13442" s="375"/>
      <c r="D13442" s="375"/>
      <c r="E13442" s="375"/>
      <c r="F13442" s="375"/>
      <c r="G13442" s="375"/>
      <c r="H13442" s="376"/>
      <c r="I13442" s="375"/>
      <c r="J13442" s="375"/>
      <c r="K13442" s="375"/>
      <c r="L13442" s="376"/>
      <c r="M13442" s="376"/>
      <c r="N13442" s="376"/>
      <c r="O13442" s="375"/>
      <c r="P13442" s="375"/>
      <c r="Q13442" s="376"/>
      <c r="R13442" s="376"/>
    </row>
    <row r="13443" spans="1:18" ht="11">
      <c r="A13443" s="375"/>
      <c r="B13443" s="375"/>
      <c r="C13443" s="375"/>
      <c r="D13443" s="375"/>
      <c r="E13443" s="375"/>
      <c r="F13443" s="375"/>
      <c r="G13443" s="375"/>
      <c r="H13443" s="376"/>
      <c r="I13443" s="375"/>
      <c r="J13443" s="375"/>
      <c r="K13443" s="375"/>
      <c r="L13443" s="376"/>
      <c r="M13443" s="376"/>
      <c r="N13443" s="376"/>
      <c r="O13443" s="375"/>
      <c r="P13443" s="375"/>
      <c r="Q13443" s="376"/>
      <c r="R13443" s="376"/>
    </row>
    <row r="13444" spans="1:18" ht="11">
      <c r="A13444" s="375"/>
      <c r="B13444" s="375"/>
      <c r="C13444" s="375"/>
      <c r="D13444" s="375"/>
      <c r="E13444" s="375"/>
      <c r="F13444" s="375"/>
      <c r="G13444" s="375"/>
      <c r="H13444" s="376"/>
      <c r="I13444" s="375"/>
      <c r="J13444" s="375"/>
      <c r="K13444" s="375"/>
      <c r="L13444" s="376"/>
      <c r="M13444" s="376"/>
      <c r="N13444" s="376"/>
      <c r="O13444" s="375"/>
      <c r="P13444" s="375"/>
      <c r="Q13444" s="376"/>
      <c r="R13444" s="376"/>
    </row>
    <row r="13445" spans="1:18" ht="11">
      <c r="A13445" s="375"/>
      <c r="B13445" s="375"/>
      <c r="C13445" s="375"/>
      <c r="D13445" s="375"/>
      <c r="E13445" s="375"/>
      <c r="F13445" s="375"/>
      <c r="G13445" s="375"/>
      <c r="H13445" s="376"/>
      <c r="I13445" s="375"/>
      <c r="J13445" s="375"/>
      <c r="K13445" s="375"/>
      <c r="L13445" s="376"/>
      <c r="M13445" s="376"/>
      <c r="N13445" s="376"/>
      <c r="O13445" s="375"/>
      <c r="P13445" s="375"/>
      <c r="Q13445" s="376"/>
      <c r="R13445" s="376"/>
    </row>
    <row r="13446" spans="1:18" ht="11">
      <c r="A13446" s="375"/>
      <c r="B13446" s="375"/>
      <c r="C13446" s="375"/>
      <c r="D13446" s="375"/>
      <c r="E13446" s="375"/>
      <c r="F13446" s="375"/>
      <c r="G13446" s="375"/>
      <c r="H13446" s="376"/>
      <c r="I13446" s="375"/>
      <c r="J13446" s="375"/>
      <c r="K13446" s="375"/>
      <c r="L13446" s="376"/>
      <c r="M13446" s="376"/>
      <c r="N13446" s="376"/>
      <c r="O13446" s="375"/>
      <c r="P13446" s="375"/>
      <c r="Q13446" s="376"/>
      <c r="R13446" s="376"/>
    </row>
    <row r="13447" spans="1:18" ht="11">
      <c r="A13447" s="375"/>
      <c r="B13447" s="375"/>
      <c r="C13447" s="375"/>
      <c r="D13447" s="375"/>
      <c r="E13447" s="375"/>
      <c r="F13447" s="375"/>
      <c r="G13447" s="375"/>
      <c r="H13447" s="376"/>
      <c r="I13447" s="375"/>
      <c r="J13447" s="375"/>
      <c r="K13447" s="375"/>
      <c r="L13447" s="376"/>
      <c r="M13447" s="376"/>
      <c r="N13447" s="376"/>
      <c r="O13447" s="375"/>
      <c r="P13447" s="375"/>
      <c r="Q13447" s="376"/>
      <c r="R13447" s="376"/>
    </row>
    <row r="13448" spans="1:18" ht="11">
      <c r="A13448" s="375"/>
      <c r="B13448" s="375"/>
      <c r="C13448" s="375"/>
      <c r="D13448" s="375"/>
      <c r="E13448" s="375"/>
      <c r="F13448" s="375"/>
      <c r="G13448" s="375"/>
      <c r="H13448" s="376"/>
      <c r="I13448" s="375"/>
      <c r="J13448" s="375"/>
      <c r="K13448" s="375"/>
      <c r="L13448" s="376"/>
      <c r="M13448" s="376"/>
      <c r="N13448" s="376"/>
      <c r="O13448" s="375"/>
      <c r="P13448" s="375"/>
      <c r="Q13448" s="376"/>
      <c r="R13448" s="376"/>
    </row>
    <row r="13449" spans="1:18" ht="11">
      <c r="A13449" s="375"/>
      <c r="B13449" s="375"/>
      <c r="C13449" s="375"/>
      <c r="D13449" s="375"/>
      <c r="E13449" s="375"/>
      <c r="F13449" s="375"/>
      <c r="G13449" s="375"/>
      <c r="H13449" s="376"/>
      <c r="I13449" s="375"/>
      <c r="J13449" s="375"/>
      <c r="K13449" s="375"/>
      <c r="L13449" s="376"/>
      <c r="M13449" s="376"/>
      <c r="N13449" s="376"/>
      <c r="O13449" s="375"/>
      <c r="P13449" s="375"/>
      <c r="Q13449" s="376"/>
      <c r="R13449" s="376"/>
    </row>
    <row r="13450" spans="1:18" ht="11">
      <c r="A13450" s="375"/>
      <c r="B13450" s="375"/>
      <c r="C13450" s="375"/>
      <c r="D13450" s="375"/>
      <c r="E13450" s="375"/>
      <c r="F13450" s="375"/>
      <c r="G13450" s="375"/>
      <c r="H13450" s="376"/>
      <c r="I13450" s="375"/>
      <c r="J13450" s="375"/>
      <c r="K13450" s="375"/>
      <c r="L13450" s="376"/>
      <c r="M13450" s="376"/>
      <c r="N13450" s="376"/>
      <c r="O13450" s="375"/>
      <c r="P13450" s="375"/>
      <c r="Q13450" s="376"/>
      <c r="R13450" s="376"/>
    </row>
    <row r="13451" spans="1:18" ht="11">
      <c r="A13451" s="375"/>
      <c r="B13451" s="375"/>
      <c r="C13451" s="375"/>
      <c r="D13451" s="375"/>
      <c r="E13451" s="375"/>
      <c r="F13451" s="375"/>
      <c r="G13451" s="375"/>
      <c r="H13451" s="376"/>
      <c r="I13451" s="375"/>
      <c r="J13451" s="376"/>
      <c r="K13451" s="375"/>
      <c r="L13451" s="376"/>
      <c r="M13451" s="376"/>
      <c r="N13451" s="376"/>
      <c r="O13451" s="375"/>
      <c r="P13451" s="375"/>
      <c r="Q13451" s="376"/>
      <c r="R13451" s="376"/>
    </row>
    <row r="13452" spans="1:18" ht="11">
      <c r="A13452" s="375"/>
      <c r="B13452" s="375"/>
      <c r="C13452" s="375"/>
      <c r="D13452" s="375"/>
      <c r="E13452" s="375"/>
      <c r="F13452" s="375"/>
      <c r="G13452" s="375"/>
      <c r="H13452" s="376"/>
      <c r="I13452" s="375"/>
      <c r="J13452" s="376"/>
      <c r="K13452" s="375"/>
      <c r="L13452" s="376"/>
      <c r="M13452" s="376"/>
      <c r="N13452" s="376"/>
      <c r="O13452" s="376"/>
      <c r="P13452" s="375"/>
      <c r="Q13452" s="376"/>
      <c r="R13452" s="376"/>
    </row>
    <row r="13453" spans="1:18" ht="11">
      <c r="A13453" s="375"/>
      <c r="B13453" s="375"/>
      <c r="C13453" s="375"/>
      <c r="D13453" s="375"/>
      <c r="E13453" s="375"/>
      <c r="F13453" s="375"/>
      <c r="G13453" s="375"/>
      <c r="H13453" s="376"/>
      <c r="I13453" s="375"/>
      <c r="J13453" s="376"/>
      <c r="K13453" s="375"/>
      <c r="L13453" s="376"/>
      <c r="M13453" s="376"/>
      <c r="N13453" s="376"/>
      <c r="O13453" s="376"/>
      <c r="P13453" s="375"/>
      <c r="Q13453" s="376"/>
      <c r="R13453" s="376"/>
    </row>
    <row r="13454" spans="1:18" ht="11">
      <c r="A13454" s="375"/>
      <c r="B13454" s="375"/>
      <c r="C13454" s="375"/>
      <c r="D13454" s="375"/>
      <c r="E13454" s="375"/>
      <c r="F13454" s="375"/>
      <c r="G13454" s="375"/>
      <c r="H13454" s="376"/>
      <c r="I13454" s="375"/>
      <c r="J13454" s="376"/>
      <c r="K13454" s="375"/>
      <c r="L13454" s="376"/>
      <c r="M13454" s="376"/>
      <c r="N13454" s="376"/>
      <c r="O13454" s="376"/>
      <c r="P13454" s="375"/>
      <c r="Q13454" s="376"/>
      <c r="R13454" s="376"/>
    </row>
    <row r="13455" spans="1:18" ht="11">
      <c r="A13455" s="375"/>
      <c r="B13455" s="375"/>
      <c r="C13455" s="375"/>
      <c r="D13455" s="375"/>
      <c r="E13455" s="375"/>
      <c r="F13455" s="375"/>
      <c r="G13455" s="375"/>
      <c r="H13455" s="376"/>
      <c r="I13455" s="375"/>
      <c r="J13455" s="375"/>
      <c r="K13455" s="375"/>
      <c r="L13455" s="376"/>
      <c r="M13455" s="376"/>
      <c r="N13455" s="376"/>
      <c r="O13455" s="375"/>
      <c r="P13455" s="375"/>
      <c r="Q13455" s="376"/>
      <c r="R13455" s="376"/>
    </row>
    <row r="13456" spans="1:18" ht="11">
      <c r="A13456" s="375"/>
      <c r="B13456" s="375"/>
      <c r="C13456" s="375"/>
      <c r="D13456" s="375"/>
      <c r="E13456" s="375"/>
      <c r="F13456" s="375"/>
      <c r="G13456" s="375"/>
      <c r="H13456" s="376"/>
      <c r="I13456" s="375"/>
      <c r="J13456" s="375"/>
      <c r="K13456" s="375"/>
      <c r="L13456" s="376"/>
      <c r="M13456" s="376"/>
      <c r="N13456" s="376"/>
      <c r="O13456" s="375"/>
      <c r="P13456" s="375"/>
      <c r="Q13456" s="376"/>
      <c r="R13456" s="376"/>
    </row>
    <row r="13457" spans="1:18" ht="11">
      <c r="A13457" s="375"/>
      <c r="B13457" s="375"/>
      <c r="C13457" s="375"/>
      <c r="D13457" s="375"/>
      <c r="E13457" s="375"/>
      <c r="F13457" s="375"/>
      <c r="G13457" s="375"/>
      <c r="H13457" s="376"/>
      <c r="I13457" s="375"/>
      <c r="J13457" s="375"/>
      <c r="K13457" s="375"/>
      <c r="L13457" s="376"/>
      <c r="M13457" s="376"/>
      <c r="N13457" s="376"/>
      <c r="O13457" s="375"/>
      <c r="P13457" s="375"/>
      <c r="Q13457" s="376"/>
      <c r="R13457" s="376"/>
    </row>
    <row r="13458" spans="1:18" ht="11">
      <c r="A13458" s="375"/>
      <c r="B13458" s="375"/>
      <c r="C13458" s="375"/>
      <c r="D13458" s="375"/>
      <c r="E13458" s="375"/>
      <c r="F13458" s="375"/>
      <c r="G13458" s="375"/>
      <c r="H13458" s="376"/>
      <c r="I13458" s="375"/>
      <c r="J13458" s="375"/>
      <c r="K13458" s="375"/>
      <c r="L13458" s="376"/>
      <c r="M13458" s="376"/>
      <c r="N13458" s="376"/>
      <c r="O13458" s="375"/>
      <c r="P13458" s="375"/>
      <c r="Q13458" s="376"/>
      <c r="R13458" s="376"/>
    </row>
    <row r="13459" spans="1:18" ht="11">
      <c r="A13459" s="375"/>
      <c r="B13459" s="375"/>
      <c r="C13459" s="375"/>
      <c r="D13459" s="375"/>
      <c r="E13459" s="375"/>
      <c r="F13459" s="375"/>
      <c r="G13459" s="375"/>
      <c r="H13459" s="376"/>
      <c r="I13459" s="375"/>
      <c r="J13459" s="375"/>
      <c r="K13459" s="375"/>
      <c r="L13459" s="376"/>
      <c r="M13459" s="376"/>
      <c r="N13459" s="376"/>
      <c r="O13459" s="375"/>
      <c r="P13459" s="375"/>
      <c r="Q13459" s="376"/>
      <c r="R13459" s="376"/>
    </row>
    <row r="13460" spans="1:18" ht="11">
      <c r="A13460" s="375"/>
      <c r="B13460" s="375"/>
      <c r="C13460" s="375"/>
      <c r="D13460" s="375"/>
      <c r="E13460" s="375"/>
      <c r="F13460" s="375"/>
      <c r="G13460" s="375"/>
      <c r="H13460" s="376"/>
      <c r="I13460" s="375"/>
      <c r="J13460" s="375"/>
      <c r="K13460" s="375"/>
      <c r="L13460" s="376"/>
      <c r="M13460" s="376"/>
      <c r="N13460" s="376"/>
      <c r="O13460" s="375"/>
      <c r="P13460" s="375"/>
      <c r="Q13460" s="376"/>
      <c r="R13460" s="376"/>
    </row>
    <row r="13461" spans="1:18" ht="11">
      <c r="A13461" s="375"/>
      <c r="B13461" s="375"/>
      <c r="C13461" s="375"/>
      <c r="D13461" s="375"/>
      <c r="E13461" s="375"/>
      <c r="F13461" s="375"/>
      <c r="G13461" s="375"/>
      <c r="H13461" s="376"/>
      <c r="I13461" s="375"/>
      <c r="J13461" s="375"/>
      <c r="K13461" s="375"/>
      <c r="L13461" s="376"/>
      <c r="M13461" s="376"/>
      <c r="N13461" s="376"/>
      <c r="O13461" s="375"/>
      <c r="P13461" s="375"/>
      <c r="Q13461" s="376"/>
      <c r="R13461" s="376"/>
    </row>
    <row r="13462" spans="1:18" ht="11">
      <c r="A13462" s="375"/>
      <c r="B13462" s="375"/>
      <c r="C13462" s="375"/>
      <c r="D13462" s="375"/>
      <c r="E13462" s="375"/>
      <c r="F13462" s="375"/>
      <c r="G13462" s="375"/>
      <c r="H13462" s="376"/>
      <c r="I13462" s="375"/>
      <c r="J13462" s="375"/>
      <c r="K13462" s="375"/>
      <c r="L13462" s="376"/>
      <c r="M13462" s="376"/>
      <c r="N13462" s="376"/>
      <c r="O13462" s="375"/>
      <c r="P13462" s="375"/>
      <c r="Q13462" s="376"/>
      <c r="R13462" s="376"/>
    </row>
    <row r="13463" spans="1:18" ht="11">
      <c r="A13463" s="375"/>
      <c r="B13463" s="375"/>
      <c r="C13463" s="375"/>
      <c r="D13463" s="375"/>
      <c r="E13463" s="375"/>
      <c r="F13463" s="375"/>
      <c r="G13463" s="375"/>
      <c r="H13463" s="376"/>
      <c r="I13463" s="375"/>
      <c r="J13463" s="375"/>
      <c r="K13463" s="375"/>
      <c r="L13463" s="376"/>
      <c r="M13463" s="376"/>
      <c r="N13463" s="376"/>
      <c r="O13463" s="375"/>
      <c r="P13463" s="375"/>
      <c r="Q13463" s="376"/>
      <c r="R13463" s="376"/>
    </row>
    <row r="13464" spans="1:18" ht="11">
      <c r="A13464" s="375"/>
      <c r="B13464" s="375"/>
      <c r="C13464" s="375"/>
      <c r="D13464" s="375"/>
      <c r="E13464" s="375"/>
      <c r="F13464" s="375"/>
      <c r="G13464" s="375"/>
      <c r="H13464" s="376"/>
      <c r="I13464" s="375"/>
      <c r="J13464" s="375"/>
      <c r="K13464" s="375"/>
      <c r="L13464" s="376"/>
      <c r="M13464" s="376"/>
      <c r="N13464" s="376"/>
      <c r="O13464" s="375"/>
      <c r="P13464" s="375"/>
      <c r="Q13464" s="376"/>
      <c r="R13464" s="376"/>
    </row>
    <row r="13465" spans="1:18" ht="11">
      <c r="A13465" s="375"/>
      <c r="B13465" s="375"/>
      <c r="C13465" s="375"/>
      <c r="D13465" s="375"/>
      <c r="E13465" s="375"/>
      <c r="F13465" s="375"/>
      <c r="G13465" s="375"/>
      <c r="H13465" s="376"/>
      <c r="I13465" s="375"/>
      <c r="J13465" s="375"/>
      <c r="K13465" s="375"/>
      <c r="L13465" s="376"/>
      <c r="M13465" s="376"/>
      <c r="N13465" s="376"/>
      <c r="O13465" s="375"/>
      <c r="P13465" s="375"/>
      <c r="Q13465" s="376"/>
      <c r="R13465" s="376"/>
    </row>
    <row r="13466" spans="1:18" ht="11">
      <c r="A13466" s="375"/>
      <c r="B13466" s="375"/>
      <c r="C13466" s="375"/>
      <c r="D13466" s="375"/>
      <c r="E13466" s="375"/>
      <c r="F13466" s="375"/>
      <c r="G13466" s="375"/>
      <c r="H13466" s="376"/>
      <c r="I13466" s="375"/>
      <c r="J13466" s="376"/>
      <c r="K13466" s="375"/>
      <c r="L13466" s="376"/>
      <c r="M13466" s="376"/>
      <c r="N13466" s="376"/>
      <c r="O13466" s="375"/>
      <c r="P13466" s="375"/>
      <c r="Q13466" s="376"/>
      <c r="R13466" s="376"/>
    </row>
    <row r="13467" spans="1:18" ht="11">
      <c r="A13467" s="375"/>
      <c r="B13467" s="375"/>
      <c r="C13467" s="375"/>
      <c r="D13467" s="375"/>
      <c r="E13467" s="375"/>
      <c r="F13467" s="375"/>
      <c r="G13467" s="375"/>
      <c r="H13467" s="376"/>
      <c r="I13467" s="375"/>
      <c r="J13467" s="376"/>
      <c r="K13467" s="375"/>
      <c r="L13467" s="376"/>
      <c r="M13467" s="376"/>
      <c r="N13467" s="376"/>
      <c r="O13467" s="375"/>
      <c r="P13467" s="375"/>
      <c r="Q13467" s="376"/>
      <c r="R13467" s="376"/>
    </row>
    <row r="13468" spans="1:18" ht="11">
      <c r="A13468" s="375"/>
      <c r="B13468" s="375"/>
      <c r="C13468" s="375"/>
      <c r="D13468" s="375"/>
      <c r="E13468" s="375"/>
      <c r="F13468" s="375"/>
      <c r="G13468" s="375"/>
      <c r="H13468" s="376"/>
      <c r="I13468" s="375"/>
      <c r="J13468" s="375"/>
      <c r="K13468" s="375"/>
      <c r="L13468" s="376"/>
      <c r="M13468" s="376"/>
      <c r="N13468" s="376"/>
      <c r="O13468" s="375"/>
      <c r="P13468" s="375"/>
      <c r="Q13468" s="376"/>
      <c r="R13468" s="376"/>
    </row>
    <row r="13469" spans="1:18" ht="11">
      <c r="A13469" s="375"/>
      <c r="B13469" s="375"/>
      <c r="C13469" s="375"/>
      <c r="D13469" s="375"/>
      <c r="E13469" s="375"/>
      <c r="F13469" s="375"/>
      <c r="G13469" s="375"/>
      <c r="H13469" s="376"/>
      <c r="I13469" s="375"/>
      <c r="J13469" s="375"/>
      <c r="K13469" s="375"/>
      <c r="L13469" s="376"/>
      <c r="M13469" s="376"/>
      <c r="N13469" s="376"/>
      <c r="O13469" s="375"/>
      <c r="P13469" s="375"/>
      <c r="Q13469" s="376"/>
      <c r="R13469" s="376"/>
    </row>
    <row r="13470" spans="1:18" ht="11">
      <c r="A13470" s="375"/>
      <c r="B13470" s="375"/>
      <c r="C13470" s="375"/>
      <c r="D13470" s="375"/>
      <c r="E13470" s="375"/>
      <c r="F13470" s="375"/>
      <c r="G13470" s="375"/>
      <c r="H13470" s="376"/>
      <c r="I13470" s="375"/>
      <c r="J13470" s="375"/>
      <c r="K13470" s="375"/>
      <c r="L13470" s="376"/>
      <c r="M13470" s="376"/>
      <c r="N13470" s="376"/>
      <c r="O13470" s="375"/>
      <c r="P13470" s="375"/>
      <c r="Q13470" s="376"/>
      <c r="R13470" s="376"/>
    </row>
    <row r="13471" spans="1:18" ht="11">
      <c r="A13471" s="375"/>
      <c r="B13471" s="375"/>
      <c r="C13471" s="375"/>
      <c r="D13471" s="375"/>
      <c r="E13471" s="375"/>
      <c r="F13471" s="375"/>
      <c r="G13471" s="375"/>
      <c r="H13471" s="376"/>
      <c r="I13471" s="375"/>
      <c r="J13471" s="375"/>
      <c r="K13471" s="375"/>
      <c r="L13471" s="376"/>
      <c r="M13471" s="376"/>
      <c r="N13471" s="376"/>
      <c r="O13471" s="375"/>
      <c r="P13471" s="375"/>
      <c r="Q13471" s="376"/>
      <c r="R13471" s="376"/>
    </row>
    <row r="13472" spans="1:18" ht="11">
      <c r="A13472" s="375"/>
      <c r="B13472" s="375"/>
      <c r="C13472" s="375"/>
      <c r="D13472" s="375"/>
      <c r="E13472" s="375"/>
      <c r="F13472" s="375"/>
      <c r="G13472" s="375"/>
      <c r="H13472" s="376"/>
      <c r="I13472" s="375"/>
      <c r="J13472" s="375"/>
      <c r="K13472" s="375"/>
      <c r="L13472" s="376"/>
      <c r="M13472" s="376"/>
      <c r="N13472" s="376"/>
      <c r="O13472" s="375"/>
      <c r="P13472" s="375"/>
      <c r="Q13472" s="376"/>
      <c r="R13472" s="376"/>
    </row>
    <row r="13473" spans="1:18" ht="11">
      <c r="A13473" s="375"/>
      <c r="B13473" s="375"/>
      <c r="C13473" s="375"/>
      <c r="D13473" s="375"/>
      <c r="E13473" s="375"/>
      <c r="F13473" s="375"/>
      <c r="G13473" s="375"/>
      <c r="H13473" s="376"/>
      <c r="I13473" s="375"/>
      <c r="J13473" s="375"/>
      <c r="K13473" s="375"/>
      <c r="L13473" s="376"/>
      <c r="M13473" s="376"/>
      <c r="N13473" s="376"/>
      <c r="O13473" s="375"/>
      <c r="P13473" s="375"/>
      <c r="Q13473" s="376"/>
      <c r="R13473" s="376"/>
    </row>
    <row r="13474" spans="1:18" ht="11">
      <c r="A13474" s="375"/>
      <c r="B13474" s="375"/>
      <c r="C13474" s="375"/>
      <c r="D13474" s="375"/>
      <c r="E13474" s="375"/>
      <c r="F13474" s="375"/>
      <c r="G13474" s="375"/>
      <c r="H13474" s="376"/>
      <c r="I13474" s="375"/>
      <c r="J13474" s="375"/>
      <c r="K13474" s="375"/>
      <c r="L13474" s="376"/>
      <c r="M13474" s="376"/>
      <c r="N13474" s="376"/>
      <c r="O13474" s="375"/>
      <c r="P13474" s="375"/>
      <c r="Q13474" s="376"/>
      <c r="R13474" s="376"/>
    </row>
    <row r="13475" spans="1:18" ht="11">
      <c r="A13475" s="375"/>
      <c r="B13475" s="375"/>
      <c r="C13475" s="375"/>
      <c r="D13475" s="375"/>
      <c r="E13475" s="375"/>
      <c r="F13475" s="375"/>
      <c r="G13475" s="375"/>
      <c r="H13475" s="376"/>
      <c r="I13475" s="375"/>
      <c r="J13475" s="376"/>
      <c r="K13475" s="375"/>
      <c r="L13475" s="376"/>
      <c r="M13475" s="376"/>
      <c r="N13475" s="376"/>
      <c r="O13475" s="375"/>
      <c r="P13475" s="375"/>
      <c r="Q13475" s="376"/>
      <c r="R13475" s="376"/>
    </row>
    <row r="13476" spans="1:18" ht="11">
      <c r="A13476" s="375"/>
      <c r="B13476" s="375"/>
      <c r="C13476" s="375"/>
      <c r="D13476" s="375"/>
      <c r="E13476" s="375"/>
      <c r="F13476" s="375"/>
      <c r="G13476" s="375"/>
      <c r="H13476" s="376"/>
      <c r="I13476" s="375"/>
      <c r="J13476" s="375"/>
      <c r="K13476" s="375"/>
      <c r="L13476" s="376"/>
      <c r="M13476" s="376"/>
      <c r="N13476" s="376"/>
      <c r="O13476" s="375"/>
      <c r="P13476" s="375"/>
      <c r="Q13476" s="376"/>
      <c r="R13476" s="376"/>
    </row>
    <row r="13477" spans="1:18" ht="11">
      <c r="A13477" s="375"/>
      <c r="B13477" s="375"/>
      <c r="C13477" s="375"/>
      <c r="D13477" s="375"/>
      <c r="E13477" s="375"/>
      <c r="F13477" s="375"/>
      <c r="G13477" s="375"/>
      <c r="H13477" s="376"/>
      <c r="I13477" s="375"/>
      <c r="J13477" s="375"/>
      <c r="K13477" s="375"/>
      <c r="L13477" s="376"/>
      <c r="M13477" s="376"/>
      <c r="N13477" s="376"/>
      <c r="O13477" s="375"/>
      <c r="P13477" s="375"/>
      <c r="Q13477" s="376"/>
      <c r="R13477" s="376"/>
    </row>
    <row r="13478" spans="1:18" ht="11">
      <c r="A13478" s="375"/>
      <c r="B13478" s="375"/>
      <c r="C13478" s="375"/>
      <c r="D13478" s="375"/>
      <c r="E13478" s="375"/>
      <c r="F13478" s="375"/>
      <c r="G13478" s="375"/>
      <c r="H13478" s="376"/>
      <c r="I13478" s="375"/>
      <c r="J13478" s="375"/>
      <c r="K13478" s="375"/>
      <c r="L13478" s="376"/>
      <c r="M13478" s="376"/>
      <c r="N13478" s="376"/>
      <c r="O13478" s="375"/>
      <c r="P13478" s="375"/>
      <c r="Q13478" s="376"/>
      <c r="R13478" s="376"/>
    </row>
    <row r="13479" spans="1:18" ht="11">
      <c r="A13479" s="375"/>
      <c r="B13479" s="375"/>
      <c r="C13479" s="375"/>
      <c r="D13479" s="375"/>
      <c r="E13479" s="375"/>
      <c r="F13479" s="375"/>
      <c r="G13479" s="375"/>
      <c r="H13479" s="376"/>
      <c r="I13479" s="375"/>
      <c r="J13479" s="375"/>
      <c r="K13479" s="375"/>
      <c r="L13479" s="376"/>
      <c r="M13479" s="376"/>
      <c r="N13479" s="376"/>
      <c r="O13479" s="375"/>
      <c r="P13479" s="375"/>
      <c r="Q13479" s="376"/>
      <c r="R13479" s="376"/>
    </row>
    <row r="13480" spans="1:18" ht="11">
      <c r="A13480" s="375"/>
      <c r="B13480" s="375"/>
      <c r="C13480" s="375"/>
      <c r="D13480" s="375"/>
      <c r="E13480" s="375"/>
      <c r="F13480" s="375"/>
      <c r="G13480" s="375"/>
      <c r="H13480" s="376"/>
      <c r="I13480" s="375"/>
      <c r="J13480" s="375"/>
      <c r="K13480" s="375"/>
      <c r="L13480" s="376"/>
      <c r="M13480" s="376"/>
      <c r="N13480" s="376"/>
      <c r="O13480" s="375"/>
      <c r="P13480" s="375"/>
      <c r="Q13480" s="376"/>
      <c r="R13480" s="376"/>
    </row>
    <row r="13481" spans="1:18" ht="11">
      <c r="A13481" s="375"/>
      <c r="B13481" s="375"/>
      <c r="C13481" s="375"/>
      <c r="D13481" s="375"/>
      <c r="E13481" s="375"/>
      <c r="F13481" s="375"/>
      <c r="G13481" s="375"/>
      <c r="H13481" s="376"/>
      <c r="I13481" s="375"/>
      <c r="J13481" s="375"/>
      <c r="K13481" s="375"/>
      <c r="L13481" s="376"/>
      <c r="M13481" s="376"/>
      <c r="N13481" s="376"/>
      <c r="O13481" s="375"/>
      <c r="P13481" s="375"/>
      <c r="Q13481" s="376"/>
      <c r="R13481" s="376"/>
    </row>
    <row r="13482" spans="1:18" ht="11">
      <c r="A13482" s="375"/>
      <c r="B13482" s="375"/>
      <c r="C13482" s="375"/>
      <c r="D13482" s="375"/>
      <c r="E13482" s="375"/>
      <c r="F13482" s="375"/>
      <c r="G13482" s="375"/>
      <c r="H13482" s="376"/>
      <c r="I13482" s="375"/>
      <c r="J13482" s="375"/>
      <c r="K13482" s="375"/>
      <c r="L13482" s="376"/>
      <c r="M13482" s="376"/>
      <c r="N13482" s="376"/>
      <c r="O13482" s="375"/>
      <c r="P13482" s="375"/>
      <c r="Q13482" s="376"/>
      <c r="R13482" s="376"/>
    </row>
    <row r="13483" spans="1:18" ht="11">
      <c r="A13483" s="375"/>
      <c r="B13483" s="375"/>
      <c r="C13483" s="375"/>
      <c r="D13483" s="375"/>
      <c r="E13483" s="375"/>
      <c r="F13483" s="375"/>
      <c r="G13483" s="375"/>
      <c r="H13483" s="376"/>
      <c r="I13483" s="375"/>
      <c r="J13483" s="375"/>
      <c r="K13483" s="375"/>
      <c r="L13483" s="376"/>
      <c r="M13483" s="376"/>
      <c r="N13483" s="376"/>
      <c r="O13483" s="375"/>
      <c r="P13483" s="375"/>
      <c r="Q13483" s="376"/>
      <c r="R13483" s="376"/>
    </row>
    <row r="13484" spans="1:18" ht="11">
      <c r="A13484" s="375"/>
      <c r="B13484" s="375"/>
      <c r="C13484" s="375"/>
      <c r="D13484" s="375"/>
      <c r="E13484" s="375"/>
      <c r="F13484" s="375"/>
      <c r="G13484" s="375"/>
      <c r="H13484" s="376"/>
      <c r="I13484" s="375"/>
      <c r="J13484" s="376"/>
      <c r="K13484" s="375"/>
      <c r="L13484" s="376"/>
      <c r="M13484" s="376"/>
      <c r="N13484" s="376"/>
      <c r="O13484" s="376"/>
      <c r="P13484" s="375"/>
      <c r="Q13484" s="376"/>
      <c r="R13484" s="376"/>
    </row>
    <row r="13485" spans="1:18" ht="11">
      <c r="A13485" s="375"/>
      <c r="B13485" s="375"/>
      <c r="C13485" s="375"/>
      <c r="D13485" s="375"/>
      <c r="E13485" s="375"/>
      <c r="F13485" s="375"/>
      <c r="G13485" s="375"/>
      <c r="H13485" s="376"/>
      <c r="I13485" s="375"/>
      <c r="J13485" s="375"/>
      <c r="K13485" s="375"/>
      <c r="L13485" s="376"/>
      <c r="M13485" s="376"/>
      <c r="N13485" s="376"/>
      <c r="O13485" s="375"/>
      <c r="P13485" s="375"/>
      <c r="Q13485" s="376"/>
      <c r="R13485" s="376"/>
    </row>
    <row r="13486" spans="1:18" ht="11">
      <c r="A13486" s="375"/>
      <c r="B13486" s="375"/>
      <c r="C13486" s="375"/>
      <c r="D13486" s="375"/>
      <c r="E13486" s="375"/>
      <c r="F13486" s="375"/>
      <c r="G13486" s="375"/>
      <c r="H13486" s="376"/>
      <c r="I13486" s="375"/>
      <c r="J13486" s="375"/>
      <c r="K13486" s="375"/>
      <c r="L13486" s="376"/>
      <c r="M13486" s="376"/>
      <c r="N13486" s="376"/>
      <c r="O13486" s="375"/>
      <c r="P13486" s="375"/>
      <c r="Q13486" s="376"/>
      <c r="R13486" s="376"/>
    </row>
    <row r="13487" spans="1:18" ht="11">
      <c r="A13487" s="375"/>
      <c r="B13487" s="375"/>
      <c r="C13487" s="375"/>
      <c r="D13487" s="375"/>
      <c r="E13487" s="375"/>
      <c r="F13487" s="375"/>
      <c r="G13487" s="375"/>
      <c r="H13487" s="376"/>
      <c r="I13487" s="375"/>
      <c r="J13487" s="375"/>
      <c r="K13487" s="375"/>
      <c r="L13487" s="376"/>
      <c r="M13487" s="376"/>
      <c r="N13487" s="376"/>
      <c r="O13487" s="375"/>
      <c r="P13487" s="375"/>
      <c r="Q13487" s="376"/>
      <c r="R13487" s="376"/>
    </row>
    <row r="13488" spans="1:18" ht="11">
      <c r="A13488" s="375"/>
      <c r="B13488" s="375"/>
      <c r="C13488" s="375"/>
      <c r="D13488" s="375"/>
      <c r="E13488" s="375"/>
      <c r="F13488" s="375"/>
      <c r="G13488" s="375"/>
      <c r="H13488" s="376"/>
      <c r="I13488" s="375"/>
      <c r="J13488" s="375"/>
      <c r="K13488" s="375"/>
      <c r="L13488" s="376"/>
      <c r="M13488" s="376"/>
      <c r="N13488" s="376"/>
      <c r="O13488" s="375"/>
      <c r="P13488" s="375"/>
      <c r="Q13488" s="376"/>
      <c r="R13488" s="376"/>
    </row>
    <row r="13489" spans="1:18" ht="11">
      <c r="A13489" s="375"/>
      <c r="B13489" s="375"/>
      <c r="C13489" s="375"/>
      <c r="D13489" s="375"/>
      <c r="E13489" s="375"/>
      <c r="F13489" s="375"/>
      <c r="G13489" s="375"/>
      <c r="H13489" s="376"/>
      <c r="I13489" s="375"/>
      <c r="J13489" s="375"/>
      <c r="K13489" s="375"/>
      <c r="L13489" s="376"/>
      <c r="M13489" s="376"/>
      <c r="N13489" s="376"/>
      <c r="O13489" s="375"/>
      <c r="P13489" s="375"/>
      <c r="Q13489" s="376"/>
      <c r="R13489" s="376"/>
    </row>
    <row r="13490" spans="1:18" ht="11">
      <c r="A13490" s="375"/>
      <c r="B13490" s="375"/>
      <c r="C13490" s="375"/>
      <c r="D13490" s="375"/>
      <c r="E13490" s="375"/>
      <c r="F13490" s="375"/>
      <c r="G13490" s="375"/>
      <c r="H13490" s="376"/>
      <c r="I13490" s="375"/>
      <c r="J13490" s="375"/>
      <c r="K13490" s="375"/>
      <c r="L13490" s="376"/>
      <c r="M13490" s="376"/>
      <c r="N13490" s="376"/>
      <c r="O13490" s="375"/>
      <c r="P13490" s="375"/>
      <c r="Q13490" s="376"/>
      <c r="R13490" s="376"/>
    </row>
    <row r="13491" spans="1:18" ht="11">
      <c r="A13491" s="375"/>
      <c r="B13491" s="375"/>
      <c r="C13491" s="375"/>
      <c r="D13491" s="375"/>
      <c r="E13491" s="375"/>
      <c r="F13491" s="375"/>
      <c r="G13491" s="375"/>
      <c r="H13491" s="376"/>
      <c r="I13491" s="375"/>
      <c r="J13491" s="376"/>
      <c r="K13491" s="375"/>
      <c r="L13491" s="376"/>
      <c r="M13491" s="376"/>
      <c r="N13491" s="376"/>
      <c r="O13491" s="375"/>
      <c r="P13491" s="375"/>
      <c r="Q13491" s="376"/>
      <c r="R13491" s="376"/>
    </row>
    <row r="13492" spans="1:18" ht="11">
      <c r="A13492" s="375"/>
      <c r="B13492" s="375"/>
      <c r="C13492" s="375"/>
      <c r="D13492" s="375"/>
      <c r="E13492" s="375"/>
      <c r="F13492" s="375"/>
      <c r="G13492" s="375"/>
      <c r="H13492" s="376"/>
      <c r="I13492" s="375"/>
      <c r="J13492" s="376"/>
      <c r="K13492" s="375"/>
      <c r="L13492" s="376"/>
      <c r="M13492" s="376"/>
      <c r="N13492" s="376"/>
      <c r="O13492" s="375"/>
      <c r="P13492" s="375"/>
      <c r="Q13492" s="376"/>
      <c r="R13492" s="376"/>
    </row>
    <row r="13493" spans="1:18" ht="11">
      <c r="A13493" s="375"/>
      <c r="B13493" s="375"/>
      <c r="C13493" s="375"/>
      <c r="D13493" s="375"/>
      <c r="E13493" s="375"/>
      <c r="F13493" s="375"/>
      <c r="G13493" s="375"/>
      <c r="H13493" s="376"/>
      <c r="I13493" s="375"/>
      <c r="J13493" s="375"/>
      <c r="K13493" s="375"/>
      <c r="L13493" s="376"/>
      <c r="M13493" s="376"/>
      <c r="N13493" s="376"/>
      <c r="O13493" s="375"/>
      <c r="P13493" s="375"/>
      <c r="Q13493" s="376"/>
      <c r="R13493" s="376"/>
    </row>
    <row r="13494" spans="1:18" ht="11">
      <c r="A13494" s="375"/>
      <c r="B13494" s="375"/>
      <c r="C13494" s="375"/>
      <c r="D13494" s="375"/>
      <c r="E13494" s="375"/>
      <c r="F13494" s="375"/>
      <c r="G13494" s="375"/>
      <c r="H13494" s="376"/>
      <c r="I13494" s="375"/>
      <c r="J13494" s="375"/>
      <c r="K13494" s="375"/>
      <c r="L13494" s="376"/>
      <c r="M13494" s="376"/>
      <c r="N13494" s="376"/>
      <c r="O13494" s="375"/>
      <c r="P13494" s="375"/>
      <c r="Q13494" s="376"/>
      <c r="R13494" s="376"/>
    </row>
    <row r="13495" spans="1:18" ht="11">
      <c r="A13495" s="375"/>
      <c r="B13495" s="375"/>
      <c r="C13495" s="375"/>
      <c r="D13495" s="375"/>
      <c r="E13495" s="375"/>
      <c r="F13495" s="375"/>
      <c r="G13495" s="375"/>
      <c r="H13495" s="376"/>
      <c r="I13495" s="375"/>
      <c r="J13495" s="375"/>
      <c r="K13495" s="375"/>
      <c r="L13495" s="376"/>
      <c r="M13495" s="376"/>
      <c r="N13495" s="376"/>
      <c r="O13495" s="375"/>
      <c r="P13495" s="375"/>
      <c r="Q13495" s="376"/>
      <c r="R13495" s="376"/>
    </row>
    <row r="13496" spans="1:18" ht="11">
      <c r="A13496" s="375"/>
      <c r="B13496" s="375"/>
      <c r="C13496" s="375"/>
      <c r="D13496" s="375"/>
      <c r="E13496" s="375"/>
      <c r="F13496" s="375"/>
      <c r="G13496" s="375"/>
      <c r="H13496" s="376"/>
      <c r="I13496" s="375"/>
      <c r="J13496" s="375"/>
      <c r="K13496" s="375"/>
      <c r="L13496" s="376"/>
      <c r="M13496" s="376"/>
      <c r="N13496" s="376"/>
      <c r="O13496" s="375"/>
      <c r="P13496" s="375"/>
      <c r="Q13496" s="376"/>
      <c r="R13496" s="376"/>
    </row>
    <row r="13497" spans="1:18" ht="11">
      <c r="A13497" s="375"/>
      <c r="B13497" s="375"/>
      <c r="C13497" s="375"/>
      <c r="D13497" s="375"/>
      <c r="E13497" s="375"/>
      <c r="F13497" s="375"/>
      <c r="G13497" s="375"/>
      <c r="H13497" s="376"/>
      <c r="I13497" s="375"/>
      <c r="J13497" s="375"/>
      <c r="K13497" s="375"/>
      <c r="L13497" s="376"/>
      <c r="M13497" s="376"/>
      <c r="N13497" s="376"/>
      <c r="O13497" s="375"/>
      <c r="P13497" s="375"/>
      <c r="Q13497" s="376"/>
      <c r="R13497" s="376"/>
    </row>
    <row r="13498" spans="1:18" ht="11">
      <c r="A13498" s="375"/>
      <c r="B13498" s="375"/>
      <c r="C13498" s="375"/>
      <c r="D13498" s="375"/>
      <c r="E13498" s="375"/>
      <c r="F13498" s="375"/>
      <c r="G13498" s="375"/>
      <c r="H13498" s="376"/>
      <c r="I13498" s="375"/>
      <c r="J13498" s="375"/>
      <c r="K13498" s="375"/>
      <c r="L13498" s="376"/>
      <c r="M13498" s="376"/>
      <c r="N13498" s="376"/>
      <c r="O13498" s="375"/>
      <c r="P13498" s="375"/>
      <c r="Q13498" s="376"/>
      <c r="R13498" s="376"/>
    </row>
    <row r="13499" spans="1:18" ht="11">
      <c r="A13499" s="375"/>
      <c r="B13499" s="375"/>
      <c r="C13499" s="375"/>
      <c r="D13499" s="375"/>
      <c r="E13499" s="375"/>
      <c r="F13499" s="375"/>
      <c r="G13499" s="375"/>
      <c r="H13499" s="376"/>
      <c r="I13499" s="375"/>
      <c r="J13499" s="375"/>
      <c r="K13499" s="375"/>
      <c r="L13499" s="376"/>
      <c r="M13499" s="376"/>
      <c r="N13499" s="376"/>
      <c r="O13499" s="375"/>
      <c r="P13499" s="375"/>
      <c r="Q13499" s="376"/>
      <c r="R13499" s="376"/>
    </row>
    <row r="13500" spans="1:18" ht="11">
      <c r="A13500" s="375"/>
      <c r="B13500" s="375"/>
      <c r="C13500" s="375"/>
      <c r="D13500" s="375"/>
      <c r="E13500" s="375"/>
      <c r="F13500" s="375"/>
      <c r="G13500" s="375"/>
      <c r="H13500" s="376"/>
      <c r="I13500" s="375"/>
      <c r="J13500" s="375"/>
      <c r="K13500" s="375"/>
      <c r="L13500" s="376"/>
      <c r="M13500" s="376"/>
      <c r="N13500" s="376"/>
      <c r="O13500" s="375"/>
      <c r="P13500" s="375"/>
      <c r="Q13500" s="376"/>
      <c r="R13500" s="376"/>
    </row>
    <row r="13501" spans="1:18" ht="11">
      <c r="A13501" s="375"/>
      <c r="B13501" s="375"/>
      <c r="C13501" s="375"/>
      <c r="D13501" s="375"/>
      <c r="E13501" s="375"/>
      <c r="F13501" s="375"/>
      <c r="G13501" s="375"/>
      <c r="H13501" s="376"/>
      <c r="I13501" s="375"/>
      <c r="J13501" s="375"/>
      <c r="K13501" s="375"/>
      <c r="L13501" s="376"/>
      <c r="M13501" s="376"/>
      <c r="N13501" s="376"/>
      <c r="O13501" s="375"/>
      <c r="P13501" s="375"/>
      <c r="Q13501" s="376"/>
      <c r="R13501" s="376"/>
    </row>
    <row r="13502" spans="1:18" ht="11">
      <c r="A13502" s="375"/>
      <c r="B13502" s="375"/>
      <c r="C13502" s="375"/>
      <c r="D13502" s="375"/>
      <c r="E13502" s="375"/>
      <c r="F13502" s="375"/>
      <c r="G13502" s="375"/>
      <c r="H13502" s="376"/>
      <c r="I13502" s="375"/>
      <c r="J13502" s="375"/>
      <c r="K13502" s="375"/>
      <c r="L13502" s="376"/>
      <c r="M13502" s="376"/>
      <c r="N13502" s="376"/>
      <c r="O13502" s="375"/>
      <c r="P13502" s="375"/>
      <c r="Q13502" s="376"/>
      <c r="R13502" s="376"/>
    </row>
    <row r="13503" spans="1:18" ht="11">
      <c r="A13503" s="375"/>
      <c r="B13503" s="375"/>
      <c r="C13503" s="375"/>
      <c r="D13503" s="375"/>
      <c r="E13503" s="375"/>
      <c r="F13503" s="375"/>
      <c r="G13503" s="375"/>
      <c r="H13503" s="376"/>
      <c r="I13503" s="375"/>
      <c r="J13503" s="375"/>
      <c r="K13503" s="375"/>
      <c r="L13503" s="376"/>
      <c r="M13503" s="376"/>
      <c r="N13503" s="376"/>
      <c r="O13503" s="375"/>
      <c r="P13503" s="375"/>
      <c r="Q13503" s="376"/>
      <c r="R13503" s="376"/>
    </row>
    <row r="13504" spans="1:18" ht="11">
      <c r="A13504" s="375"/>
      <c r="B13504" s="375"/>
      <c r="C13504" s="375"/>
      <c r="D13504" s="375"/>
      <c r="E13504" s="375"/>
      <c r="F13504" s="375"/>
      <c r="G13504" s="375"/>
      <c r="H13504" s="376"/>
      <c r="I13504" s="375"/>
      <c r="J13504" s="375"/>
      <c r="K13504" s="375"/>
      <c r="L13504" s="376"/>
      <c r="M13504" s="376"/>
      <c r="N13504" s="376"/>
      <c r="O13504" s="375"/>
      <c r="P13504" s="375"/>
      <c r="Q13504" s="376"/>
      <c r="R13504" s="376"/>
    </row>
    <row r="13505" spans="1:18" ht="11">
      <c r="A13505" s="375"/>
      <c r="B13505" s="375"/>
      <c r="C13505" s="375"/>
      <c r="D13505" s="375"/>
      <c r="E13505" s="375"/>
      <c r="F13505" s="375"/>
      <c r="G13505" s="375"/>
      <c r="H13505" s="376"/>
      <c r="I13505" s="375"/>
      <c r="J13505" s="376"/>
      <c r="K13505" s="375"/>
      <c r="L13505" s="376"/>
      <c r="M13505" s="376"/>
      <c r="N13505" s="376"/>
      <c r="O13505" s="376"/>
      <c r="P13505" s="375"/>
      <c r="Q13505" s="376"/>
      <c r="R13505" s="376"/>
    </row>
    <row r="13506" spans="1:18" ht="11">
      <c r="A13506" s="375"/>
      <c r="B13506" s="375"/>
      <c r="C13506" s="375"/>
      <c r="D13506" s="375"/>
      <c r="E13506" s="375"/>
      <c r="F13506" s="375"/>
      <c r="G13506" s="375"/>
      <c r="H13506" s="376"/>
      <c r="I13506" s="375"/>
      <c r="J13506" s="375"/>
      <c r="K13506" s="375"/>
      <c r="L13506" s="376"/>
      <c r="M13506" s="376"/>
      <c r="N13506" s="376"/>
      <c r="O13506" s="375"/>
      <c r="P13506" s="375"/>
      <c r="Q13506" s="376"/>
      <c r="R13506" s="376"/>
    </row>
    <row r="13507" spans="1:18" ht="11">
      <c r="A13507" s="375"/>
      <c r="B13507" s="375"/>
      <c r="C13507" s="375"/>
      <c r="D13507" s="375"/>
      <c r="E13507" s="375"/>
      <c r="F13507" s="375"/>
      <c r="G13507" s="375"/>
      <c r="H13507" s="376"/>
      <c r="I13507" s="375"/>
      <c r="J13507" s="375"/>
      <c r="K13507" s="375"/>
      <c r="L13507" s="376"/>
      <c r="M13507" s="376"/>
      <c r="N13507" s="376"/>
      <c r="O13507" s="375"/>
      <c r="P13507" s="375"/>
      <c r="Q13507" s="376"/>
      <c r="R13507" s="376"/>
    </row>
    <row r="13508" spans="1:18" ht="11">
      <c r="A13508" s="375"/>
      <c r="B13508" s="375"/>
      <c r="C13508" s="375"/>
      <c r="D13508" s="375"/>
      <c r="E13508" s="375"/>
      <c r="F13508" s="375"/>
      <c r="G13508" s="375"/>
      <c r="H13508" s="376"/>
      <c r="I13508" s="375"/>
      <c r="J13508" s="375"/>
      <c r="K13508" s="375"/>
      <c r="L13508" s="376"/>
      <c r="M13508" s="376"/>
      <c r="N13508" s="376"/>
      <c r="O13508" s="375"/>
      <c r="P13508" s="375"/>
      <c r="Q13508" s="376"/>
      <c r="R13508" s="376"/>
    </row>
    <row r="13509" spans="1:18" ht="11">
      <c r="A13509" s="375"/>
      <c r="B13509" s="375"/>
      <c r="C13509" s="375"/>
      <c r="D13509" s="375"/>
      <c r="E13509" s="375"/>
      <c r="F13509" s="375"/>
      <c r="G13509" s="375"/>
      <c r="H13509" s="376"/>
      <c r="I13509" s="375"/>
      <c r="J13509" s="376"/>
      <c r="K13509" s="375"/>
      <c r="L13509" s="376"/>
      <c r="M13509" s="376"/>
      <c r="N13509" s="376"/>
      <c r="O13509" s="375"/>
      <c r="P13509" s="375"/>
      <c r="Q13509" s="376"/>
      <c r="R13509" s="376"/>
    </row>
    <row r="13510" spans="1:18" ht="11">
      <c r="A13510" s="375"/>
      <c r="B13510" s="375"/>
      <c r="C13510" s="375"/>
      <c r="D13510" s="375"/>
      <c r="E13510" s="375"/>
      <c r="F13510" s="375"/>
      <c r="G13510" s="375"/>
      <c r="H13510" s="376"/>
      <c r="I13510" s="375"/>
      <c r="J13510" s="376"/>
      <c r="K13510" s="375"/>
      <c r="L13510" s="376"/>
      <c r="M13510" s="376"/>
      <c r="N13510" s="376"/>
      <c r="O13510" s="376"/>
      <c r="P13510" s="375"/>
      <c r="Q13510" s="376"/>
      <c r="R13510" s="376"/>
    </row>
    <row r="13511" spans="1:18" ht="11">
      <c r="A13511" s="375"/>
      <c r="B13511" s="375"/>
      <c r="C13511" s="375"/>
      <c r="D13511" s="375"/>
      <c r="E13511" s="375"/>
      <c r="F13511" s="375"/>
      <c r="G13511" s="375"/>
      <c r="H13511" s="376"/>
      <c r="I13511" s="375"/>
      <c r="J13511" s="375"/>
      <c r="K13511" s="375"/>
      <c r="L13511" s="376"/>
      <c r="M13511" s="376"/>
      <c r="N13511" s="376"/>
      <c r="O13511" s="375"/>
      <c r="P13511" s="375"/>
      <c r="Q13511" s="376"/>
      <c r="R13511" s="376"/>
    </row>
    <row r="13512" spans="1:18" ht="11">
      <c r="A13512" s="375"/>
      <c r="B13512" s="375"/>
      <c r="C13512" s="375"/>
      <c r="D13512" s="375"/>
      <c r="E13512" s="375"/>
      <c r="F13512" s="375"/>
      <c r="G13512" s="375"/>
      <c r="H13512" s="376"/>
      <c r="I13512" s="375"/>
      <c r="J13512" s="375"/>
      <c r="K13512" s="375"/>
      <c r="L13512" s="376"/>
      <c r="M13512" s="376"/>
      <c r="N13512" s="376"/>
      <c r="O13512" s="375"/>
      <c r="P13512" s="375"/>
      <c r="Q13512" s="376"/>
      <c r="R13512" s="376"/>
    </row>
    <row r="13513" spans="1:18" ht="11">
      <c r="A13513" s="375"/>
      <c r="B13513" s="375"/>
      <c r="C13513" s="375"/>
      <c r="D13513" s="375"/>
      <c r="E13513" s="375"/>
      <c r="F13513" s="375"/>
      <c r="G13513" s="375"/>
      <c r="H13513" s="376"/>
      <c r="I13513" s="375"/>
      <c r="J13513" s="375"/>
      <c r="K13513" s="375"/>
      <c r="L13513" s="376"/>
      <c r="M13513" s="376"/>
      <c r="N13513" s="376"/>
      <c r="O13513" s="375"/>
      <c r="P13513" s="375"/>
      <c r="Q13513" s="376"/>
      <c r="R13513" s="376"/>
    </row>
    <row r="13514" spans="1:18" ht="11">
      <c r="A13514" s="375"/>
      <c r="B13514" s="375"/>
      <c r="C13514" s="375"/>
      <c r="D13514" s="375"/>
      <c r="E13514" s="375"/>
      <c r="F13514" s="375"/>
      <c r="G13514" s="375"/>
      <c r="H13514" s="376"/>
      <c r="I13514" s="375"/>
      <c r="J13514" s="375"/>
      <c r="K13514" s="375"/>
      <c r="L13514" s="376"/>
      <c r="M13514" s="376"/>
      <c r="N13514" s="376"/>
      <c r="O13514" s="375"/>
      <c r="P13514" s="375"/>
      <c r="Q13514" s="376"/>
      <c r="R13514" s="376"/>
    </row>
    <row r="13515" spans="1:18" ht="11">
      <c r="A13515" s="375"/>
      <c r="B13515" s="375"/>
      <c r="C13515" s="375"/>
      <c r="D13515" s="375"/>
      <c r="E13515" s="375"/>
      <c r="F13515" s="375"/>
      <c r="G13515" s="375"/>
      <c r="H13515" s="376"/>
      <c r="I13515" s="375"/>
      <c r="J13515" s="375"/>
      <c r="K13515" s="375"/>
      <c r="L13515" s="376"/>
      <c r="M13515" s="376"/>
      <c r="N13515" s="376"/>
      <c r="O13515" s="375"/>
      <c r="P13515" s="375"/>
      <c r="Q13515" s="376"/>
      <c r="R13515" s="376"/>
    </row>
    <row r="13516" spans="1:18" ht="11">
      <c r="A13516" s="375"/>
      <c r="B13516" s="375"/>
      <c r="C13516" s="375"/>
      <c r="D13516" s="375"/>
      <c r="E13516" s="375"/>
      <c r="F13516" s="375"/>
      <c r="G13516" s="375"/>
      <c r="H13516" s="376"/>
      <c r="I13516" s="375"/>
      <c r="J13516" s="375"/>
      <c r="K13516" s="375"/>
      <c r="L13516" s="376"/>
      <c r="M13516" s="376"/>
      <c r="N13516" s="376"/>
      <c r="O13516" s="375"/>
      <c r="P13516" s="375"/>
      <c r="Q13516" s="376"/>
      <c r="R13516" s="376"/>
    </row>
    <row r="13517" spans="1:18" ht="11">
      <c r="A13517" s="375"/>
      <c r="B13517" s="375"/>
      <c r="C13517" s="375"/>
      <c r="D13517" s="375"/>
      <c r="E13517" s="375"/>
      <c r="F13517" s="375"/>
      <c r="G13517" s="375"/>
      <c r="H13517" s="376"/>
      <c r="I13517" s="375"/>
      <c r="J13517" s="375"/>
      <c r="K13517" s="375"/>
      <c r="L13517" s="376"/>
      <c r="M13517" s="376"/>
      <c r="N13517" s="376"/>
      <c r="O13517" s="375"/>
      <c r="P13517" s="375"/>
      <c r="Q13517" s="376"/>
      <c r="R13517" s="376"/>
    </row>
    <row r="13518" spans="1:18" ht="11">
      <c r="A13518" s="375"/>
      <c r="B13518" s="375"/>
      <c r="C13518" s="375"/>
      <c r="D13518" s="375"/>
      <c r="E13518" s="375"/>
      <c r="F13518" s="375"/>
      <c r="G13518" s="375"/>
      <c r="H13518" s="376"/>
      <c r="I13518" s="375"/>
      <c r="J13518" s="375"/>
      <c r="K13518" s="375"/>
      <c r="L13518" s="376"/>
      <c r="M13518" s="376"/>
      <c r="N13518" s="376"/>
      <c r="O13518" s="375"/>
      <c r="P13518" s="375"/>
      <c r="Q13518" s="376"/>
      <c r="R13518" s="376"/>
    </row>
    <row r="13519" spans="1:18" ht="11">
      <c r="A13519" s="375"/>
      <c r="B13519" s="375"/>
      <c r="C13519" s="375"/>
      <c r="D13519" s="375"/>
      <c r="E13519" s="375"/>
      <c r="F13519" s="375"/>
      <c r="G13519" s="375"/>
      <c r="H13519" s="376"/>
      <c r="I13519" s="375"/>
      <c r="J13519" s="375"/>
      <c r="K13519" s="375"/>
      <c r="L13519" s="376"/>
      <c r="M13519" s="376"/>
      <c r="N13519" s="376"/>
      <c r="O13519" s="375"/>
      <c r="P13519" s="375"/>
      <c r="Q13519" s="376"/>
      <c r="R13519" s="376"/>
    </row>
    <row r="13520" spans="1:18" ht="11">
      <c r="A13520" s="375"/>
      <c r="B13520" s="375"/>
      <c r="C13520" s="375"/>
      <c r="D13520" s="375"/>
      <c r="E13520" s="375"/>
      <c r="F13520" s="375"/>
      <c r="G13520" s="375"/>
      <c r="H13520" s="376"/>
      <c r="I13520" s="375"/>
      <c r="J13520" s="375"/>
      <c r="K13520" s="375"/>
      <c r="L13520" s="376"/>
      <c r="M13520" s="376"/>
      <c r="N13520" s="376"/>
      <c r="O13520" s="375"/>
      <c r="P13520" s="375"/>
      <c r="Q13520" s="376"/>
      <c r="R13520" s="376"/>
    </row>
    <row r="13521" spans="1:18" ht="11">
      <c r="A13521" s="375"/>
      <c r="B13521" s="375"/>
      <c r="C13521" s="375"/>
      <c r="D13521" s="375"/>
      <c r="E13521" s="375"/>
      <c r="F13521" s="375"/>
      <c r="G13521" s="375"/>
      <c r="H13521" s="376"/>
      <c r="I13521" s="375"/>
      <c r="J13521" s="375"/>
      <c r="K13521" s="375"/>
      <c r="L13521" s="376"/>
      <c r="M13521" s="376"/>
      <c r="N13521" s="376"/>
      <c r="O13521" s="375"/>
      <c r="P13521" s="375"/>
      <c r="Q13521" s="376"/>
      <c r="R13521" s="376"/>
    </row>
    <row r="13522" spans="1:18" ht="11">
      <c r="A13522" s="375"/>
      <c r="B13522" s="375"/>
      <c r="C13522" s="375"/>
      <c r="D13522" s="375"/>
      <c r="E13522" s="375"/>
      <c r="F13522" s="375"/>
      <c r="G13522" s="375"/>
      <c r="H13522" s="376"/>
      <c r="I13522" s="375"/>
      <c r="J13522" s="375"/>
      <c r="K13522" s="375"/>
      <c r="L13522" s="376"/>
      <c r="M13522" s="376"/>
      <c r="N13522" s="376"/>
      <c r="O13522" s="375"/>
      <c r="P13522" s="375"/>
      <c r="Q13522" s="376"/>
      <c r="R13522" s="376"/>
    </row>
    <row r="13523" spans="1:18" ht="11">
      <c r="A13523" s="375"/>
      <c r="B13523" s="375"/>
      <c r="C13523" s="375"/>
      <c r="D13523" s="375"/>
      <c r="E13523" s="375"/>
      <c r="F13523" s="375"/>
      <c r="G13523" s="375"/>
      <c r="H13523" s="376"/>
      <c r="I13523" s="375"/>
      <c r="J13523" s="376"/>
      <c r="K13523" s="375"/>
      <c r="L13523" s="376"/>
      <c r="M13523" s="376"/>
      <c r="N13523" s="376"/>
      <c r="O13523" s="375"/>
      <c r="P13523" s="375"/>
      <c r="Q13523" s="376"/>
      <c r="R13523" s="376"/>
    </row>
    <row r="13524" spans="1:18" ht="11">
      <c r="A13524" s="375"/>
      <c r="B13524" s="375"/>
      <c r="C13524" s="375"/>
      <c r="D13524" s="375"/>
      <c r="E13524" s="375"/>
      <c r="F13524" s="375"/>
      <c r="G13524" s="375"/>
      <c r="H13524" s="376"/>
      <c r="I13524" s="375"/>
      <c r="J13524" s="375"/>
      <c r="K13524" s="375"/>
      <c r="L13524" s="376"/>
      <c r="M13524" s="376"/>
      <c r="N13524" s="376"/>
      <c r="O13524" s="375"/>
      <c r="P13524" s="375"/>
      <c r="Q13524" s="376"/>
      <c r="R13524" s="376"/>
    </row>
    <row r="13525" spans="1:18" ht="11">
      <c r="A13525" s="375"/>
      <c r="B13525" s="375"/>
      <c r="C13525" s="375"/>
      <c r="D13525" s="375"/>
      <c r="E13525" s="375"/>
      <c r="F13525" s="375"/>
      <c r="G13525" s="375"/>
      <c r="H13525" s="376"/>
      <c r="I13525" s="375"/>
      <c r="J13525" s="375"/>
      <c r="K13525" s="375"/>
      <c r="L13525" s="376"/>
      <c r="M13525" s="376"/>
      <c r="N13525" s="376"/>
      <c r="O13525" s="375"/>
      <c r="P13525" s="375"/>
      <c r="Q13525" s="376"/>
      <c r="R13525" s="376"/>
    </row>
    <row r="13526" spans="1:18" ht="11">
      <c r="A13526" s="375"/>
      <c r="B13526" s="375"/>
      <c r="C13526" s="375"/>
      <c r="D13526" s="375"/>
      <c r="E13526" s="375"/>
      <c r="F13526" s="375"/>
      <c r="G13526" s="375"/>
      <c r="H13526" s="376"/>
      <c r="I13526" s="375"/>
      <c r="J13526" s="375"/>
      <c r="K13526" s="375"/>
      <c r="L13526" s="376"/>
      <c r="M13526" s="376"/>
      <c r="N13526" s="376"/>
      <c r="O13526" s="375"/>
      <c r="P13526" s="375"/>
      <c r="Q13526" s="376"/>
      <c r="R13526" s="376"/>
    </row>
    <row r="13527" spans="1:18" ht="11">
      <c r="A13527" s="375"/>
      <c r="B13527" s="375"/>
      <c r="C13527" s="375"/>
      <c r="D13527" s="375"/>
      <c r="E13527" s="375"/>
      <c r="F13527" s="375"/>
      <c r="G13527" s="375"/>
      <c r="H13527" s="376"/>
      <c r="I13527" s="375"/>
      <c r="J13527" s="376"/>
      <c r="K13527" s="375"/>
      <c r="L13527" s="376"/>
      <c r="M13527" s="376"/>
      <c r="N13527" s="376"/>
      <c r="O13527" s="376"/>
      <c r="P13527" s="375"/>
      <c r="Q13527" s="376"/>
      <c r="R13527" s="376"/>
    </row>
    <row r="13528" spans="1:18" ht="11">
      <c r="A13528" s="375"/>
      <c r="B13528" s="375"/>
      <c r="C13528" s="375"/>
      <c r="D13528" s="375"/>
      <c r="E13528" s="375"/>
      <c r="F13528" s="375"/>
      <c r="G13528" s="375"/>
      <c r="H13528" s="376"/>
      <c r="I13528" s="375"/>
      <c r="J13528" s="376"/>
      <c r="K13528" s="375"/>
      <c r="L13528" s="376"/>
      <c r="M13528" s="376"/>
      <c r="N13528" s="376"/>
      <c r="O13528" s="376"/>
      <c r="P13528" s="375"/>
      <c r="Q13528" s="376"/>
      <c r="R13528" s="376"/>
    </row>
    <row r="13529" spans="1:18" ht="11">
      <c r="A13529" s="375"/>
      <c r="B13529" s="375"/>
      <c r="C13529" s="375"/>
      <c r="D13529" s="375"/>
      <c r="E13529" s="375"/>
      <c r="F13529" s="375"/>
      <c r="G13529" s="375"/>
      <c r="H13529" s="376"/>
      <c r="I13529" s="375"/>
      <c r="J13529" s="376"/>
      <c r="K13529" s="375"/>
      <c r="L13529" s="376"/>
      <c r="M13529" s="376"/>
      <c r="N13529" s="376"/>
      <c r="O13529" s="376"/>
      <c r="P13529" s="375"/>
      <c r="Q13529" s="376"/>
      <c r="R13529" s="376"/>
    </row>
    <row r="13530" spans="1:18" ht="11">
      <c r="A13530" s="375"/>
      <c r="B13530" s="375"/>
      <c r="C13530" s="375"/>
      <c r="D13530" s="375"/>
      <c r="E13530" s="375"/>
      <c r="F13530" s="375"/>
      <c r="G13530" s="375"/>
      <c r="H13530" s="376"/>
      <c r="I13530" s="375"/>
      <c r="J13530" s="375"/>
      <c r="K13530" s="375"/>
      <c r="L13530" s="376"/>
      <c r="M13530" s="376"/>
      <c r="N13530" s="376"/>
      <c r="O13530" s="375"/>
      <c r="P13530" s="375"/>
      <c r="Q13530" s="376"/>
      <c r="R13530" s="376"/>
    </row>
    <row r="13531" spans="1:18" ht="11">
      <c r="A13531" s="375"/>
      <c r="B13531" s="375"/>
      <c r="C13531" s="375"/>
      <c r="D13531" s="375"/>
      <c r="E13531" s="375"/>
      <c r="F13531" s="375"/>
      <c r="G13531" s="375"/>
      <c r="H13531" s="376"/>
      <c r="I13531" s="375"/>
      <c r="J13531" s="375"/>
      <c r="K13531" s="375"/>
      <c r="L13531" s="376"/>
      <c r="M13531" s="376"/>
      <c r="N13531" s="376"/>
      <c r="O13531" s="375"/>
      <c r="P13531" s="375"/>
      <c r="Q13531" s="376"/>
      <c r="R13531" s="376"/>
    </row>
    <row r="13532" spans="1:18" ht="11">
      <c r="A13532" s="375"/>
      <c r="B13532" s="375"/>
      <c r="C13532" s="375"/>
      <c r="D13532" s="375"/>
      <c r="E13532" s="375"/>
      <c r="F13532" s="375"/>
      <c r="G13532" s="375"/>
      <c r="H13532" s="376"/>
      <c r="I13532" s="375"/>
      <c r="J13532" s="375"/>
      <c r="K13532" s="375"/>
      <c r="L13532" s="376"/>
      <c r="M13532" s="376"/>
      <c r="N13532" s="376"/>
      <c r="O13532" s="375"/>
      <c r="P13532" s="375"/>
      <c r="Q13532" s="376"/>
      <c r="R13532" s="376"/>
    </row>
    <row r="13533" spans="1:18" ht="11">
      <c r="A13533" s="375"/>
      <c r="B13533" s="375"/>
      <c r="C13533" s="375"/>
      <c r="D13533" s="375"/>
      <c r="E13533" s="375"/>
      <c r="F13533" s="375"/>
      <c r="G13533" s="375"/>
      <c r="H13533" s="376"/>
      <c r="I13533" s="375"/>
      <c r="J13533" s="375"/>
      <c r="K13533" s="375"/>
      <c r="L13533" s="376"/>
      <c r="M13533" s="376"/>
      <c r="N13533" s="376"/>
      <c r="O13533" s="375"/>
      <c r="P13533" s="375"/>
      <c r="Q13533" s="376"/>
      <c r="R13533" s="376"/>
    </row>
    <row r="13534" spans="1:18" ht="11">
      <c r="A13534" s="375"/>
      <c r="B13534" s="375"/>
      <c r="C13534" s="375"/>
      <c r="D13534" s="375"/>
      <c r="E13534" s="375"/>
      <c r="F13534" s="375"/>
      <c r="G13534" s="375"/>
      <c r="H13534" s="376"/>
      <c r="I13534" s="375"/>
      <c r="J13534" s="375"/>
      <c r="K13534" s="375"/>
      <c r="L13534" s="376"/>
      <c r="M13534" s="376"/>
      <c r="N13534" s="376"/>
      <c r="O13534" s="375"/>
      <c r="P13534" s="375"/>
      <c r="Q13534" s="376"/>
      <c r="R13534" s="376"/>
    </row>
    <row r="13535" spans="1:18" ht="11">
      <c r="A13535" s="375"/>
      <c r="B13535" s="375"/>
      <c r="C13535" s="375"/>
      <c r="D13535" s="375"/>
      <c r="E13535" s="375"/>
      <c r="F13535" s="375"/>
      <c r="G13535" s="375"/>
      <c r="H13535" s="376"/>
      <c r="I13535" s="375"/>
      <c r="J13535" s="375"/>
      <c r="K13535" s="375"/>
      <c r="L13535" s="376"/>
      <c r="M13535" s="376"/>
      <c r="N13535" s="376"/>
      <c r="O13535" s="375"/>
      <c r="P13535" s="375"/>
      <c r="Q13535" s="376"/>
      <c r="R13535" s="376"/>
    </row>
    <row r="13536" spans="1:18" ht="11">
      <c r="A13536" s="375"/>
      <c r="B13536" s="375"/>
      <c r="C13536" s="375"/>
      <c r="D13536" s="375"/>
      <c r="E13536" s="375"/>
      <c r="F13536" s="375"/>
      <c r="G13536" s="375"/>
      <c r="H13536" s="376"/>
      <c r="I13536" s="375"/>
      <c r="J13536" s="376"/>
      <c r="K13536" s="375"/>
      <c r="L13536" s="376"/>
      <c r="M13536" s="376"/>
      <c r="N13536" s="376"/>
      <c r="O13536" s="376"/>
      <c r="P13536" s="375"/>
      <c r="Q13536" s="376"/>
      <c r="R13536" s="376"/>
    </row>
    <row r="13537" spans="1:18" ht="11">
      <c r="A13537" s="375"/>
      <c r="B13537" s="375"/>
      <c r="C13537" s="375"/>
      <c r="D13537" s="375"/>
      <c r="E13537" s="375"/>
      <c r="F13537" s="375"/>
      <c r="G13537" s="375"/>
      <c r="H13537" s="376"/>
      <c r="I13537" s="375"/>
      <c r="J13537" s="375"/>
      <c r="K13537" s="375"/>
      <c r="L13537" s="376"/>
      <c r="M13537" s="376"/>
      <c r="N13537" s="376"/>
      <c r="O13537" s="375"/>
      <c r="P13537" s="375"/>
      <c r="Q13537" s="376"/>
      <c r="R13537" s="376"/>
    </row>
    <row r="13538" spans="1:18" ht="11">
      <c r="A13538" s="375"/>
      <c r="B13538" s="375"/>
      <c r="C13538" s="375"/>
      <c r="D13538" s="375"/>
      <c r="E13538" s="375"/>
      <c r="F13538" s="375"/>
      <c r="G13538" s="375"/>
      <c r="H13538" s="376"/>
      <c r="I13538" s="375"/>
      <c r="J13538" s="376"/>
      <c r="K13538" s="375"/>
      <c r="L13538" s="376"/>
      <c r="M13538" s="376"/>
      <c r="N13538" s="376"/>
      <c r="O13538" s="375"/>
      <c r="P13538" s="375"/>
      <c r="Q13538" s="376"/>
      <c r="R13538" s="376"/>
    </row>
    <row r="13539" spans="1:18" ht="11">
      <c r="A13539" s="375"/>
      <c r="B13539" s="375"/>
      <c r="C13539" s="375"/>
      <c r="D13539" s="375"/>
      <c r="E13539" s="375"/>
      <c r="F13539" s="375"/>
      <c r="G13539" s="375"/>
      <c r="H13539" s="376"/>
      <c r="I13539" s="375"/>
      <c r="J13539" s="375"/>
      <c r="K13539" s="375"/>
      <c r="L13539" s="376"/>
      <c r="M13539" s="376"/>
      <c r="N13539" s="376"/>
      <c r="O13539" s="375"/>
      <c r="P13539" s="375"/>
      <c r="Q13539" s="376"/>
      <c r="R13539" s="376"/>
    </row>
    <row r="13540" spans="1:18" ht="11">
      <c r="A13540" s="375"/>
      <c r="B13540" s="375"/>
      <c r="C13540" s="375"/>
      <c r="D13540" s="375"/>
      <c r="E13540" s="375"/>
      <c r="F13540" s="375"/>
      <c r="G13540" s="375"/>
      <c r="H13540" s="376"/>
      <c r="I13540" s="375"/>
      <c r="J13540" s="375"/>
      <c r="K13540" s="375"/>
      <c r="L13540" s="376"/>
      <c r="M13540" s="376"/>
      <c r="N13540" s="376"/>
      <c r="O13540" s="375"/>
      <c r="P13540" s="375"/>
      <c r="Q13540" s="376"/>
      <c r="R13540" s="376"/>
    </row>
    <row r="13541" spans="1:18" ht="11">
      <c r="A13541" s="375"/>
      <c r="B13541" s="375"/>
      <c r="C13541" s="375"/>
      <c r="D13541" s="375"/>
      <c r="E13541" s="375"/>
      <c r="F13541" s="375"/>
      <c r="G13541" s="375"/>
      <c r="H13541" s="376"/>
      <c r="I13541" s="375"/>
      <c r="J13541" s="375"/>
      <c r="K13541" s="375"/>
      <c r="L13541" s="376"/>
      <c r="M13541" s="376"/>
      <c r="N13541" s="376"/>
      <c r="O13541" s="375"/>
      <c r="P13541" s="375"/>
      <c r="Q13541" s="376"/>
      <c r="R13541" s="376"/>
    </row>
    <row r="13542" spans="1:18" ht="11">
      <c r="A13542" s="375"/>
      <c r="B13542" s="375"/>
      <c r="C13542" s="375"/>
      <c r="D13542" s="375"/>
      <c r="E13542" s="375"/>
      <c r="F13542" s="375"/>
      <c r="G13542" s="375"/>
      <c r="H13542" s="376"/>
      <c r="I13542" s="375"/>
      <c r="J13542" s="375"/>
      <c r="K13542" s="375"/>
      <c r="L13542" s="376"/>
      <c r="M13542" s="376"/>
      <c r="N13542" s="376"/>
      <c r="O13542" s="375"/>
      <c r="P13542" s="375"/>
      <c r="Q13542" s="376"/>
      <c r="R13542" s="376"/>
    </row>
    <row r="13543" spans="1:18" ht="11">
      <c r="A13543" s="375"/>
      <c r="B13543" s="375"/>
      <c r="C13543" s="375"/>
      <c r="D13543" s="375"/>
      <c r="E13543" s="375"/>
      <c r="F13543" s="375"/>
      <c r="G13543" s="375"/>
      <c r="H13543" s="376"/>
      <c r="I13543" s="375"/>
      <c r="J13543" s="375"/>
      <c r="K13543" s="375"/>
      <c r="L13543" s="376"/>
      <c r="M13543" s="376"/>
      <c r="N13543" s="376"/>
      <c r="O13543" s="375"/>
      <c r="P13543" s="375"/>
      <c r="Q13543" s="376"/>
      <c r="R13543" s="376"/>
    </row>
    <row r="13544" spans="1:18" ht="11">
      <c r="A13544" s="375"/>
      <c r="B13544" s="375"/>
      <c r="C13544" s="375"/>
      <c r="D13544" s="375"/>
      <c r="E13544" s="375"/>
      <c r="F13544" s="375"/>
      <c r="G13544" s="375"/>
      <c r="H13544" s="376"/>
      <c r="I13544" s="375"/>
      <c r="J13544" s="375"/>
      <c r="K13544" s="375"/>
      <c r="L13544" s="376"/>
      <c r="M13544" s="376"/>
      <c r="N13544" s="376"/>
      <c r="O13544" s="375"/>
      <c r="P13544" s="375"/>
      <c r="Q13544" s="376"/>
      <c r="R13544" s="376"/>
    </row>
    <row r="13545" spans="1:18" ht="11">
      <c r="A13545" s="375"/>
      <c r="B13545" s="375"/>
      <c r="C13545" s="375"/>
      <c r="D13545" s="375"/>
      <c r="E13545" s="375"/>
      <c r="F13545" s="375"/>
      <c r="G13545" s="375"/>
      <c r="H13545" s="376"/>
      <c r="I13545" s="375"/>
      <c r="J13545" s="375"/>
      <c r="K13545" s="375"/>
      <c r="L13545" s="376"/>
      <c r="M13545" s="376"/>
      <c r="N13545" s="376"/>
      <c r="O13545" s="375"/>
      <c r="P13545" s="375"/>
      <c r="Q13545" s="376"/>
      <c r="R13545" s="376"/>
    </row>
    <row r="13546" spans="1:18" ht="11">
      <c r="A13546" s="375"/>
      <c r="B13546" s="375"/>
      <c r="C13546" s="375"/>
      <c r="D13546" s="375"/>
      <c r="E13546" s="375"/>
      <c r="F13546" s="375"/>
      <c r="G13546" s="375"/>
      <c r="H13546" s="376"/>
      <c r="I13546" s="375"/>
      <c r="J13546" s="375"/>
      <c r="K13546" s="375"/>
      <c r="L13546" s="376"/>
      <c r="M13546" s="376"/>
      <c r="N13546" s="376"/>
      <c r="O13546" s="375"/>
      <c r="P13546" s="375"/>
      <c r="Q13546" s="376"/>
      <c r="R13546" s="376"/>
    </row>
    <row r="13547" spans="1:18" ht="11">
      <c r="A13547" s="375"/>
      <c r="B13547" s="375"/>
      <c r="C13547" s="375"/>
      <c r="D13547" s="375"/>
      <c r="E13547" s="375"/>
      <c r="F13547" s="375"/>
      <c r="G13547" s="375"/>
      <c r="H13547" s="376"/>
      <c r="I13547" s="375"/>
      <c r="J13547" s="375"/>
      <c r="K13547" s="375"/>
      <c r="L13547" s="376"/>
      <c r="M13547" s="376"/>
      <c r="N13547" s="376"/>
      <c r="O13547" s="375"/>
      <c r="P13547" s="375"/>
      <c r="Q13547" s="376"/>
      <c r="R13547" s="376"/>
    </row>
    <row r="13548" spans="1:18" ht="11">
      <c r="A13548" s="375"/>
      <c r="B13548" s="375"/>
      <c r="C13548" s="375"/>
      <c r="D13548" s="375"/>
      <c r="E13548" s="375"/>
      <c r="F13548" s="375"/>
      <c r="G13548" s="375"/>
      <c r="H13548" s="376"/>
      <c r="I13548" s="375"/>
      <c r="J13548" s="375"/>
      <c r="K13548" s="375"/>
      <c r="L13548" s="376"/>
      <c r="M13548" s="376"/>
      <c r="N13548" s="376"/>
      <c r="O13548" s="375"/>
      <c r="P13548" s="375"/>
      <c r="Q13548" s="376"/>
      <c r="R13548" s="376"/>
    </row>
    <row r="13549" spans="1:18" ht="11">
      <c r="A13549" s="375"/>
      <c r="B13549" s="375"/>
      <c r="C13549" s="375"/>
      <c r="D13549" s="375"/>
      <c r="E13549" s="375"/>
      <c r="F13549" s="375"/>
      <c r="G13549" s="375"/>
      <c r="H13549" s="376"/>
      <c r="I13549" s="375"/>
      <c r="J13549" s="375"/>
      <c r="K13549" s="375"/>
      <c r="L13549" s="376"/>
      <c r="M13549" s="376"/>
      <c r="N13549" s="376"/>
      <c r="O13549" s="375"/>
      <c r="P13549" s="375"/>
      <c r="Q13549" s="376"/>
      <c r="R13549" s="376"/>
    </row>
    <row r="13550" spans="1:18" ht="11">
      <c r="A13550" s="375"/>
      <c r="B13550" s="375"/>
      <c r="C13550" s="375"/>
      <c r="D13550" s="375"/>
      <c r="E13550" s="375"/>
      <c r="F13550" s="375"/>
      <c r="G13550" s="375"/>
      <c r="H13550" s="376"/>
      <c r="I13550" s="375"/>
      <c r="J13550" s="375"/>
      <c r="K13550" s="375"/>
      <c r="L13550" s="376"/>
      <c r="M13550" s="376"/>
      <c r="N13550" s="376"/>
      <c r="O13550" s="375"/>
      <c r="P13550" s="375"/>
      <c r="Q13550" s="376"/>
      <c r="R13550" s="376"/>
    </row>
    <row r="13551" spans="1:18" ht="11">
      <c r="A13551" s="375"/>
      <c r="B13551" s="375"/>
      <c r="C13551" s="375"/>
      <c r="D13551" s="375"/>
      <c r="E13551" s="375"/>
      <c r="F13551" s="375"/>
      <c r="G13551" s="375"/>
      <c r="H13551" s="376"/>
      <c r="I13551" s="375"/>
      <c r="J13551" s="375"/>
      <c r="K13551" s="375"/>
      <c r="L13551" s="376"/>
      <c r="M13551" s="376"/>
      <c r="N13551" s="376"/>
      <c r="O13551" s="375"/>
      <c r="P13551" s="375"/>
      <c r="Q13551" s="376"/>
      <c r="R13551" s="376"/>
    </row>
    <row r="13552" spans="1:18" ht="11">
      <c r="A13552" s="375"/>
      <c r="B13552" s="375"/>
      <c r="C13552" s="375"/>
      <c r="D13552" s="375"/>
      <c r="E13552" s="375"/>
      <c r="F13552" s="375"/>
      <c r="G13552" s="375"/>
      <c r="H13552" s="376"/>
      <c r="I13552" s="375"/>
      <c r="J13552" s="375"/>
      <c r="K13552" s="375"/>
      <c r="L13552" s="376"/>
      <c r="M13552" s="376"/>
      <c r="N13552" s="376"/>
      <c r="O13552" s="375"/>
      <c r="P13552" s="375"/>
      <c r="Q13552" s="376"/>
      <c r="R13552" s="376"/>
    </row>
    <row r="13553" spans="1:18" ht="11">
      <c r="A13553" s="375"/>
      <c r="B13553" s="375"/>
      <c r="C13553" s="375"/>
      <c r="D13553" s="375"/>
      <c r="E13553" s="375"/>
      <c r="F13553" s="375"/>
      <c r="G13553" s="375"/>
      <c r="H13553" s="376"/>
      <c r="I13553" s="375"/>
      <c r="J13553" s="375"/>
      <c r="K13553" s="375"/>
      <c r="L13553" s="376"/>
      <c r="M13553" s="376"/>
      <c r="N13553" s="376"/>
      <c r="O13553" s="375"/>
      <c r="P13553" s="375"/>
      <c r="Q13553" s="376"/>
      <c r="R13553" s="376"/>
    </row>
    <row r="13554" spans="1:18" ht="11">
      <c r="A13554" s="375"/>
      <c r="B13554" s="375"/>
      <c r="C13554" s="375"/>
      <c r="D13554" s="375"/>
      <c r="E13554" s="375"/>
      <c r="F13554" s="375"/>
      <c r="G13554" s="375"/>
      <c r="H13554" s="376"/>
      <c r="I13554" s="375"/>
      <c r="J13554" s="375"/>
      <c r="K13554" s="375"/>
      <c r="L13554" s="376"/>
      <c r="M13554" s="376"/>
      <c r="N13554" s="376"/>
      <c r="O13554" s="375"/>
      <c r="P13554" s="375"/>
      <c r="Q13554" s="376"/>
      <c r="R13554" s="376"/>
    </row>
    <row r="13555" spans="1:18" ht="11">
      <c r="A13555" s="375"/>
      <c r="B13555" s="375"/>
      <c r="C13555" s="375"/>
      <c r="D13555" s="375"/>
      <c r="E13555" s="375"/>
      <c r="F13555" s="375"/>
      <c r="G13555" s="375"/>
      <c r="H13555" s="376"/>
      <c r="I13555" s="375"/>
      <c r="J13555" s="376"/>
      <c r="K13555" s="375"/>
      <c r="L13555" s="376"/>
      <c r="M13555" s="376"/>
      <c r="N13555" s="376"/>
      <c r="O13555" s="375"/>
      <c r="P13555" s="375"/>
      <c r="Q13555" s="376"/>
      <c r="R13555" s="376"/>
    </row>
    <row r="13556" spans="1:18" ht="11">
      <c r="A13556" s="375"/>
      <c r="B13556" s="375"/>
      <c r="C13556" s="375"/>
      <c r="D13556" s="375"/>
      <c r="E13556" s="375"/>
      <c r="F13556" s="375"/>
      <c r="G13556" s="375"/>
      <c r="H13556" s="376"/>
      <c r="I13556" s="375"/>
      <c r="J13556" s="376"/>
      <c r="K13556" s="375"/>
      <c r="L13556" s="376"/>
      <c r="M13556" s="376"/>
      <c r="N13556" s="376"/>
      <c r="O13556" s="376"/>
      <c r="P13556" s="375"/>
      <c r="Q13556" s="376"/>
      <c r="R13556" s="376"/>
    </row>
    <row r="13557" spans="1:18" ht="11">
      <c r="A13557" s="375"/>
      <c r="B13557" s="375"/>
      <c r="C13557" s="375"/>
      <c r="D13557" s="375"/>
      <c r="E13557" s="375"/>
      <c r="F13557" s="375"/>
      <c r="G13557" s="375"/>
      <c r="H13557" s="376"/>
      <c r="I13557" s="375"/>
      <c r="J13557" s="376"/>
      <c r="K13557" s="375"/>
      <c r="L13557" s="376"/>
      <c r="M13557" s="376"/>
      <c r="N13557" s="376"/>
      <c r="O13557" s="376"/>
      <c r="P13557" s="375"/>
      <c r="Q13557" s="376"/>
      <c r="R13557" s="376"/>
    </row>
    <row r="13558" spans="1:18" ht="11">
      <c r="A13558" s="375"/>
      <c r="B13558" s="375"/>
      <c r="C13558" s="375"/>
      <c r="D13558" s="375"/>
      <c r="E13558" s="375"/>
      <c r="F13558" s="375"/>
      <c r="G13558" s="375"/>
      <c r="H13558" s="376"/>
      <c r="I13558" s="375"/>
      <c r="J13558" s="375"/>
      <c r="K13558" s="375"/>
      <c r="L13558" s="376"/>
      <c r="M13558" s="376"/>
      <c r="N13558" s="376"/>
      <c r="O13558" s="375"/>
      <c r="P13558" s="375"/>
      <c r="Q13558" s="376"/>
      <c r="R13558" s="376"/>
    </row>
    <row r="13559" spans="1:18" ht="11">
      <c r="A13559" s="375"/>
      <c r="B13559" s="375"/>
      <c r="C13559" s="375"/>
      <c r="D13559" s="375"/>
      <c r="E13559" s="375"/>
      <c r="F13559" s="375"/>
      <c r="G13559" s="375"/>
      <c r="H13559" s="376"/>
      <c r="I13559" s="375"/>
      <c r="J13559" s="376"/>
      <c r="K13559" s="375"/>
      <c r="L13559" s="376"/>
      <c r="M13559" s="376"/>
      <c r="N13559" s="376"/>
      <c r="O13559" s="375"/>
      <c r="P13559" s="375"/>
      <c r="Q13559" s="376"/>
      <c r="R13559" s="376"/>
    </row>
    <row r="13560" spans="1:18" ht="11">
      <c r="A13560" s="375"/>
      <c r="B13560" s="375"/>
      <c r="C13560" s="375"/>
      <c r="D13560" s="375"/>
      <c r="E13560" s="375"/>
      <c r="F13560" s="375"/>
      <c r="G13560" s="375"/>
      <c r="H13560" s="376"/>
      <c r="I13560" s="375"/>
      <c r="J13560" s="376"/>
      <c r="K13560" s="375"/>
      <c r="L13560" s="376"/>
      <c r="M13560" s="376"/>
      <c r="N13560" s="376"/>
      <c r="O13560" s="375"/>
      <c r="P13560" s="375"/>
      <c r="Q13560" s="376"/>
      <c r="R13560" s="376"/>
    </row>
    <row r="13561" spans="1:18" ht="11">
      <c r="A13561" s="375"/>
      <c r="B13561" s="375"/>
      <c r="C13561" s="375"/>
      <c r="D13561" s="375"/>
      <c r="E13561" s="375"/>
      <c r="F13561" s="375"/>
      <c r="G13561" s="375"/>
      <c r="H13561" s="376"/>
      <c r="I13561" s="375"/>
      <c r="J13561" s="376"/>
      <c r="K13561" s="375"/>
      <c r="L13561" s="376"/>
      <c r="M13561" s="376"/>
      <c r="N13561" s="376"/>
      <c r="O13561" s="376"/>
      <c r="P13561" s="375"/>
      <c r="Q13561" s="376"/>
      <c r="R13561" s="376"/>
    </row>
    <row r="13562" spans="1:18" ht="11">
      <c r="A13562" s="375"/>
      <c r="B13562" s="375"/>
      <c r="C13562" s="375"/>
      <c r="D13562" s="375"/>
      <c r="E13562" s="375"/>
      <c r="F13562" s="375"/>
      <c r="G13562" s="375"/>
      <c r="H13562" s="376"/>
      <c r="I13562" s="375"/>
      <c r="J13562" s="375"/>
      <c r="K13562" s="375"/>
      <c r="L13562" s="376"/>
      <c r="M13562" s="376"/>
      <c r="N13562" s="376"/>
      <c r="O13562" s="375"/>
      <c r="P13562" s="375"/>
      <c r="Q13562" s="376"/>
      <c r="R13562" s="376"/>
    </row>
    <row r="13563" spans="1:18" ht="11">
      <c r="A13563" s="375"/>
      <c r="B13563" s="375"/>
      <c r="C13563" s="375"/>
      <c r="D13563" s="375"/>
      <c r="E13563" s="375"/>
      <c r="F13563" s="375"/>
      <c r="G13563" s="375"/>
      <c r="H13563" s="376"/>
      <c r="I13563" s="375"/>
      <c r="J13563" s="375"/>
      <c r="K13563" s="375"/>
      <c r="L13563" s="376"/>
      <c r="M13563" s="376"/>
      <c r="N13563" s="376"/>
      <c r="O13563" s="375"/>
      <c r="P13563" s="375"/>
      <c r="Q13563" s="376"/>
      <c r="R13563" s="376"/>
    </row>
    <row r="13564" spans="1:18" ht="11">
      <c r="A13564" s="375"/>
      <c r="B13564" s="375"/>
      <c r="C13564" s="375"/>
      <c r="D13564" s="375"/>
      <c r="E13564" s="375"/>
      <c r="F13564" s="375"/>
      <c r="G13564" s="375"/>
      <c r="H13564" s="376"/>
      <c r="I13564" s="375"/>
      <c r="J13564" s="375"/>
      <c r="K13564" s="375"/>
      <c r="L13564" s="376"/>
      <c r="M13564" s="376"/>
      <c r="N13564" s="376"/>
      <c r="O13564" s="375"/>
      <c r="P13564" s="375"/>
      <c r="Q13564" s="376"/>
      <c r="R13564" s="376"/>
    </row>
    <row r="13565" spans="1:18" ht="11">
      <c r="A13565" s="375"/>
      <c r="B13565" s="375"/>
      <c r="C13565" s="375"/>
      <c r="D13565" s="375"/>
      <c r="E13565" s="375"/>
      <c r="F13565" s="375"/>
      <c r="G13565" s="375"/>
      <c r="H13565" s="376"/>
      <c r="I13565" s="375"/>
      <c r="J13565" s="375"/>
      <c r="K13565" s="375"/>
      <c r="L13565" s="376"/>
      <c r="M13565" s="376"/>
      <c r="N13565" s="376"/>
      <c r="O13565" s="375"/>
      <c r="P13565" s="375"/>
      <c r="Q13565" s="376"/>
      <c r="R13565" s="376"/>
    </row>
    <row r="13566" spans="1:18" ht="11">
      <c r="A13566" s="375"/>
      <c r="B13566" s="375"/>
      <c r="C13566" s="375"/>
      <c r="D13566" s="375"/>
      <c r="E13566" s="375"/>
      <c r="F13566" s="375"/>
      <c r="G13566" s="375"/>
      <c r="H13566" s="376"/>
      <c r="I13566" s="375"/>
      <c r="J13566" s="375"/>
      <c r="K13566" s="375"/>
      <c r="L13566" s="376"/>
      <c r="M13566" s="376"/>
      <c r="N13566" s="376"/>
      <c r="O13566" s="375"/>
      <c r="P13566" s="375"/>
      <c r="Q13566" s="376"/>
      <c r="R13566" s="376"/>
    </row>
    <row r="13567" spans="1:18" ht="11">
      <c r="A13567" s="375"/>
      <c r="B13567" s="375"/>
      <c r="C13567" s="375"/>
      <c r="D13567" s="375"/>
      <c r="E13567" s="375"/>
      <c r="F13567" s="375"/>
      <c r="G13567" s="375"/>
      <c r="H13567" s="376"/>
      <c r="I13567" s="375"/>
      <c r="J13567" s="375"/>
      <c r="K13567" s="375"/>
      <c r="L13567" s="376"/>
      <c r="M13567" s="376"/>
      <c r="N13567" s="376"/>
      <c r="O13567" s="375"/>
      <c r="P13567" s="375"/>
      <c r="Q13567" s="376"/>
      <c r="R13567" s="376"/>
    </row>
    <row r="13568" spans="1:18" ht="11">
      <c r="A13568" s="375"/>
      <c r="B13568" s="375"/>
      <c r="C13568" s="375"/>
      <c r="D13568" s="375"/>
      <c r="E13568" s="375"/>
      <c r="F13568" s="375"/>
      <c r="G13568" s="375"/>
      <c r="H13568" s="376"/>
      <c r="I13568" s="375"/>
      <c r="J13568" s="375"/>
      <c r="K13568" s="375"/>
      <c r="L13568" s="376"/>
      <c r="M13568" s="376"/>
      <c r="N13568" s="376"/>
      <c r="O13568" s="375"/>
      <c r="P13568" s="375"/>
      <c r="Q13568" s="376"/>
      <c r="R13568" s="376"/>
    </row>
    <row r="13569" spans="1:18" ht="11">
      <c r="A13569" s="375"/>
      <c r="B13569" s="375"/>
      <c r="C13569" s="375"/>
      <c r="D13569" s="375"/>
      <c r="E13569" s="375"/>
      <c r="F13569" s="375"/>
      <c r="G13569" s="375"/>
      <c r="H13569" s="376"/>
      <c r="I13569" s="375"/>
      <c r="J13569" s="375"/>
      <c r="K13569" s="375"/>
      <c r="L13569" s="376"/>
      <c r="M13569" s="376"/>
      <c r="N13569" s="376"/>
      <c r="O13569" s="375"/>
      <c r="P13569" s="375"/>
      <c r="Q13569" s="376"/>
      <c r="R13569" s="376"/>
    </row>
    <row r="13570" spans="1:18" ht="11">
      <c r="A13570" s="375"/>
      <c r="B13570" s="375"/>
      <c r="C13570" s="375"/>
      <c r="D13570" s="375"/>
      <c r="E13570" s="375"/>
      <c r="F13570" s="375"/>
      <c r="G13570" s="375"/>
      <c r="H13570" s="376"/>
      <c r="I13570" s="375"/>
      <c r="J13570" s="375"/>
      <c r="K13570" s="375"/>
      <c r="L13570" s="376"/>
      <c r="M13570" s="376"/>
      <c r="N13570" s="376"/>
      <c r="O13570" s="375"/>
      <c r="P13570" s="375"/>
      <c r="Q13570" s="376"/>
      <c r="R13570" s="376"/>
    </row>
    <row r="13571" spans="1:18" ht="11">
      <c r="A13571" s="375"/>
      <c r="B13571" s="375"/>
      <c r="C13571" s="375"/>
      <c r="D13571" s="375"/>
      <c r="E13571" s="375"/>
      <c r="F13571" s="375"/>
      <c r="G13571" s="375"/>
      <c r="H13571" s="376"/>
      <c r="I13571" s="375"/>
      <c r="J13571" s="375"/>
      <c r="K13571" s="375"/>
      <c r="L13571" s="376"/>
      <c r="M13571" s="376"/>
      <c r="N13571" s="376"/>
      <c r="O13571" s="375"/>
      <c r="P13571" s="375"/>
      <c r="Q13571" s="376"/>
      <c r="R13571" s="376"/>
    </row>
    <row r="13572" spans="1:18" ht="11">
      <c r="A13572" s="375"/>
      <c r="B13572" s="375"/>
      <c r="C13572" s="375"/>
      <c r="D13572" s="375"/>
      <c r="E13572" s="375"/>
      <c r="F13572" s="375"/>
      <c r="G13572" s="375"/>
      <c r="H13572" s="376"/>
      <c r="I13572" s="375"/>
      <c r="J13572" s="375"/>
      <c r="K13572" s="375"/>
      <c r="L13572" s="376"/>
      <c r="M13572" s="376"/>
      <c r="N13572" s="376"/>
      <c r="O13572" s="375"/>
      <c r="P13572" s="375"/>
      <c r="Q13572" s="376"/>
      <c r="R13572" s="376"/>
    </row>
    <row r="13573" spans="1:18" ht="11">
      <c r="A13573" s="375"/>
      <c r="B13573" s="375"/>
      <c r="C13573" s="375"/>
      <c r="D13573" s="375"/>
      <c r="E13573" s="375"/>
      <c r="F13573" s="375"/>
      <c r="G13573" s="375"/>
      <c r="H13573" s="376"/>
      <c r="I13573" s="375"/>
      <c r="J13573" s="375"/>
      <c r="K13573" s="375"/>
      <c r="L13573" s="376"/>
      <c r="M13573" s="376"/>
      <c r="N13573" s="376"/>
      <c r="O13573" s="375"/>
      <c r="P13573" s="375"/>
      <c r="Q13573" s="376"/>
      <c r="R13573" s="376"/>
    </row>
    <row r="13574" spans="1:18" ht="11">
      <c r="A13574" s="375"/>
      <c r="B13574" s="375"/>
      <c r="C13574" s="375"/>
      <c r="D13574" s="375"/>
      <c r="E13574" s="375"/>
      <c r="F13574" s="375"/>
      <c r="G13574" s="375"/>
      <c r="H13574" s="376"/>
      <c r="I13574" s="375"/>
      <c r="J13574" s="375"/>
      <c r="K13574" s="375"/>
      <c r="L13574" s="376"/>
      <c r="M13574" s="376"/>
      <c r="N13574" s="376"/>
      <c r="O13574" s="375"/>
      <c r="P13574" s="375"/>
      <c r="Q13574" s="376"/>
      <c r="R13574" s="376"/>
    </row>
    <row r="13575" spans="1:18" ht="11">
      <c r="A13575" s="375"/>
      <c r="B13575" s="375"/>
      <c r="C13575" s="375"/>
      <c r="D13575" s="375"/>
      <c r="E13575" s="375"/>
      <c r="F13575" s="375"/>
      <c r="G13575" s="375"/>
      <c r="H13575" s="376"/>
      <c r="I13575" s="375"/>
      <c r="J13575" s="375"/>
      <c r="K13575" s="375"/>
      <c r="L13575" s="376"/>
      <c r="M13575" s="376"/>
      <c r="N13575" s="376"/>
      <c r="O13575" s="375"/>
      <c r="P13575" s="375"/>
      <c r="Q13575" s="376"/>
      <c r="R13575" s="376"/>
    </row>
    <row r="13576" spans="1:18" ht="11">
      <c r="A13576" s="375"/>
      <c r="B13576" s="375"/>
      <c r="C13576" s="375"/>
      <c r="D13576" s="375"/>
      <c r="E13576" s="375"/>
      <c r="F13576" s="375"/>
      <c r="G13576" s="375"/>
      <c r="H13576" s="376"/>
      <c r="I13576" s="375"/>
      <c r="J13576" s="375"/>
      <c r="K13576" s="375"/>
      <c r="L13576" s="376"/>
      <c r="M13576" s="376"/>
      <c r="N13576" s="376"/>
      <c r="O13576" s="375"/>
      <c r="P13576" s="375"/>
      <c r="Q13576" s="376"/>
      <c r="R13576" s="376"/>
    </row>
    <row r="13577" spans="1:18" ht="11">
      <c r="A13577" s="375"/>
      <c r="B13577" s="375"/>
      <c r="C13577" s="375"/>
      <c r="D13577" s="375"/>
      <c r="E13577" s="375"/>
      <c r="F13577" s="375"/>
      <c r="G13577" s="375"/>
      <c r="H13577" s="376"/>
      <c r="I13577" s="375"/>
      <c r="J13577" s="375"/>
      <c r="K13577" s="375"/>
      <c r="L13577" s="376"/>
      <c r="M13577" s="376"/>
      <c r="N13577" s="376"/>
      <c r="O13577" s="375"/>
      <c r="P13577" s="375"/>
      <c r="Q13577" s="376"/>
      <c r="R13577" s="376"/>
    </row>
    <row r="13578" spans="1:18" ht="11">
      <c r="A13578" s="375"/>
      <c r="B13578" s="375"/>
      <c r="C13578" s="375"/>
      <c r="D13578" s="375"/>
      <c r="E13578" s="375"/>
      <c r="F13578" s="375"/>
      <c r="G13578" s="375"/>
      <c r="H13578" s="376"/>
      <c r="I13578" s="375"/>
      <c r="J13578" s="375"/>
      <c r="K13578" s="375"/>
      <c r="L13578" s="376"/>
      <c r="M13578" s="376"/>
      <c r="N13578" s="376"/>
      <c r="O13578" s="375"/>
      <c r="P13578" s="375"/>
      <c r="Q13578" s="376"/>
      <c r="R13578" s="376"/>
    </row>
    <row r="13579" spans="1:18" ht="11">
      <c r="A13579" s="375"/>
      <c r="B13579" s="375"/>
      <c r="C13579" s="375"/>
      <c r="D13579" s="375"/>
      <c r="E13579" s="375"/>
      <c r="F13579" s="375"/>
      <c r="G13579" s="375"/>
      <c r="H13579" s="376"/>
      <c r="I13579" s="375"/>
      <c r="J13579" s="375"/>
      <c r="K13579" s="375"/>
      <c r="L13579" s="376"/>
      <c r="M13579" s="376"/>
      <c r="N13579" s="376"/>
      <c r="O13579" s="375"/>
      <c r="P13579" s="375"/>
      <c r="Q13579" s="376"/>
      <c r="R13579" s="376"/>
    </row>
    <row r="13580" spans="1:18" ht="11">
      <c r="A13580" s="375"/>
      <c r="B13580" s="375"/>
      <c r="C13580" s="375"/>
      <c r="D13580" s="375"/>
      <c r="E13580" s="375"/>
      <c r="F13580" s="375"/>
      <c r="G13580" s="375"/>
      <c r="H13580" s="376"/>
      <c r="I13580" s="375"/>
      <c r="J13580" s="375"/>
      <c r="K13580" s="375"/>
      <c r="L13580" s="376"/>
      <c r="M13580" s="376"/>
      <c r="N13580" s="376"/>
      <c r="O13580" s="375"/>
      <c r="P13580" s="375"/>
      <c r="Q13580" s="376"/>
      <c r="R13580" s="376"/>
    </row>
    <row r="13581" spans="1:18" ht="11">
      <c r="A13581" s="375"/>
      <c r="B13581" s="375"/>
      <c r="C13581" s="375"/>
      <c r="D13581" s="375"/>
      <c r="E13581" s="375"/>
      <c r="F13581" s="375"/>
      <c r="G13581" s="375"/>
      <c r="H13581" s="376"/>
      <c r="I13581" s="375"/>
      <c r="J13581" s="375"/>
      <c r="K13581" s="375"/>
      <c r="L13581" s="376"/>
      <c r="M13581" s="376"/>
      <c r="N13581" s="376"/>
      <c r="O13581" s="375"/>
      <c r="P13581" s="375"/>
      <c r="Q13581" s="376"/>
      <c r="R13581" s="376"/>
    </row>
    <row r="13582" spans="1:18" ht="11">
      <c r="A13582" s="375"/>
      <c r="B13582" s="375"/>
      <c r="C13582" s="375"/>
      <c r="D13582" s="375"/>
      <c r="E13582" s="375"/>
      <c r="F13582" s="375"/>
      <c r="G13582" s="375"/>
      <c r="H13582" s="376"/>
      <c r="I13582" s="375"/>
      <c r="J13582" s="375"/>
      <c r="K13582" s="375"/>
      <c r="L13582" s="376"/>
      <c r="M13582" s="376"/>
      <c r="N13582" s="376"/>
      <c r="O13582" s="375"/>
      <c r="P13582" s="375"/>
      <c r="Q13582" s="376"/>
      <c r="R13582" s="376"/>
    </row>
    <row r="13583" spans="1:18" ht="11">
      <c r="A13583" s="375"/>
      <c r="B13583" s="375"/>
      <c r="C13583" s="375"/>
      <c r="D13583" s="375"/>
      <c r="E13583" s="375"/>
      <c r="F13583" s="375"/>
      <c r="G13583" s="375"/>
      <c r="H13583" s="376"/>
      <c r="I13583" s="375"/>
      <c r="J13583" s="375"/>
      <c r="K13583" s="375"/>
      <c r="L13583" s="376"/>
      <c r="M13583" s="376"/>
      <c r="N13583" s="376"/>
      <c r="O13583" s="375"/>
      <c r="P13583" s="375"/>
      <c r="Q13583" s="376"/>
      <c r="R13583" s="376"/>
    </row>
    <row r="13584" spans="1:18" ht="11">
      <c r="A13584" s="375"/>
      <c r="B13584" s="375"/>
      <c r="C13584" s="375"/>
      <c r="D13584" s="375"/>
      <c r="E13584" s="375"/>
      <c r="F13584" s="375"/>
      <c r="G13584" s="375"/>
      <c r="H13584" s="376"/>
      <c r="I13584" s="375"/>
      <c r="J13584" s="375"/>
      <c r="K13584" s="375"/>
      <c r="L13584" s="376"/>
      <c r="M13584" s="376"/>
      <c r="N13584" s="376"/>
      <c r="O13584" s="375"/>
      <c r="P13584" s="375"/>
      <c r="Q13584" s="376"/>
      <c r="R13584" s="376"/>
    </row>
    <row r="13585" spans="1:18" ht="11">
      <c r="A13585" s="375"/>
      <c r="B13585" s="375"/>
      <c r="C13585" s="375"/>
      <c r="D13585" s="375"/>
      <c r="E13585" s="375"/>
      <c r="F13585" s="375"/>
      <c r="G13585" s="375"/>
      <c r="H13585" s="376"/>
      <c r="I13585" s="375"/>
      <c r="J13585" s="375"/>
      <c r="K13585" s="375"/>
      <c r="L13585" s="376"/>
      <c r="M13585" s="376"/>
      <c r="N13585" s="376"/>
      <c r="O13585" s="375"/>
      <c r="P13585" s="375"/>
      <c r="Q13585" s="376"/>
      <c r="R13585" s="376"/>
    </row>
    <row r="13586" spans="1:18" ht="11">
      <c r="A13586" s="375"/>
      <c r="B13586" s="375"/>
      <c r="C13586" s="375"/>
      <c r="D13586" s="375"/>
      <c r="E13586" s="375"/>
      <c r="F13586" s="375"/>
      <c r="G13586" s="375"/>
      <c r="H13586" s="376"/>
      <c r="I13586" s="375"/>
      <c r="J13586" s="375"/>
      <c r="K13586" s="375"/>
      <c r="L13586" s="376"/>
      <c r="M13586" s="376"/>
      <c r="N13586" s="376"/>
      <c r="O13586" s="375"/>
      <c r="P13586" s="375"/>
      <c r="Q13586" s="376"/>
      <c r="R13586" s="376"/>
    </row>
    <row r="13587" spans="1:18" ht="11">
      <c r="A13587" s="375"/>
      <c r="B13587" s="375"/>
      <c r="C13587" s="375"/>
      <c r="D13587" s="375"/>
      <c r="E13587" s="375"/>
      <c r="F13587" s="375"/>
      <c r="G13587" s="375"/>
      <c r="H13587" s="376"/>
      <c r="I13587" s="375"/>
      <c r="J13587" s="375"/>
      <c r="K13587" s="375"/>
      <c r="L13587" s="376"/>
      <c r="M13587" s="376"/>
      <c r="N13587" s="376"/>
      <c r="O13587" s="375"/>
      <c r="P13587" s="375"/>
      <c r="Q13587" s="376"/>
      <c r="R13587" s="376"/>
    </row>
    <row r="13588" spans="1:18" ht="11">
      <c r="A13588" s="375"/>
      <c r="B13588" s="375"/>
      <c r="C13588" s="375"/>
      <c r="D13588" s="375"/>
      <c r="E13588" s="375"/>
      <c r="F13588" s="375"/>
      <c r="G13588" s="375"/>
      <c r="H13588" s="376"/>
      <c r="I13588" s="375"/>
      <c r="J13588" s="375"/>
      <c r="K13588" s="375"/>
      <c r="L13588" s="376"/>
      <c r="M13588" s="376"/>
      <c r="N13588" s="376"/>
      <c r="O13588" s="375"/>
      <c r="P13588" s="375"/>
      <c r="Q13588" s="376"/>
      <c r="R13588" s="376"/>
    </row>
    <row r="13589" spans="1:18" ht="11">
      <c r="A13589" s="375"/>
      <c r="B13589" s="375"/>
      <c r="C13589" s="375"/>
      <c r="D13589" s="375"/>
      <c r="E13589" s="375"/>
      <c r="F13589" s="375"/>
      <c r="G13589" s="375"/>
      <c r="H13589" s="376"/>
      <c r="I13589" s="375"/>
      <c r="J13589" s="375"/>
      <c r="K13589" s="375"/>
      <c r="L13589" s="376"/>
      <c r="M13589" s="376"/>
      <c r="N13589" s="376"/>
      <c r="O13589" s="375"/>
      <c r="P13589" s="375"/>
      <c r="Q13589" s="376"/>
      <c r="R13589" s="376"/>
    </row>
    <row r="13590" spans="1:18" ht="11">
      <c r="A13590" s="375"/>
      <c r="B13590" s="375"/>
      <c r="C13590" s="375"/>
      <c r="D13590" s="375"/>
      <c r="E13590" s="375"/>
      <c r="F13590" s="375"/>
      <c r="G13590" s="375"/>
      <c r="H13590" s="376"/>
      <c r="I13590" s="375"/>
      <c r="J13590" s="375"/>
      <c r="K13590" s="375"/>
      <c r="L13590" s="376"/>
      <c r="M13590" s="376"/>
      <c r="N13590" s="376"/>
      <c r="O13590" s="375"/>
      <c r="P13590" s="375"/>
      <c r="Q13590" s="376"/>
      <c r="R13590" s="376"/>
    </row>
    <row r="13591" spans="1:18" ht="11">
      <c r="A13591" s="375"/>
      <c r="B13591" s="375"/>
      <c r="C13591" s="375"/>
      <c r="D13591" s="375"/>
      <c r="E13591" s="375"/>
      <c r="F13591" s="375"/>
      <c r="G13591" s="375"/>
      <c r="H13591" s="376"/>
      <c r="I13591" s="375"/>
      <c r="J13591" s="375"/>
      <c r="K13591" s="375"/>
      <c r="L13591" s="376"/>
      <c r="M13591" s="376"/>
      <c r="N13591" s="376"/>
      <c r="O13591" s="375"/>
      <c r="P13591" s="375"/>
      <c r="Q13591" s="376"/>
      <c r="R13591" s="376"/>
    </row>
    <row r="13592" spans="1:18" ht="11">
      <c r="A13592" s="375"/>
      <c r="B13592" s="375"/>
      <c r="C13592" s="375"/>
      <c r="D13592" s="375"/>
      <c r="E13592" s="375"/>
      <c r="F13592" s="375"/>
      <c r="G13592" s="375"/>
      <c r="H13592" s="376"/>
      <c r="I13592" s="375"/>
      <c r="J13592" s="375"/>
      <c r="K13592" s="375"/>
      <c r="L13592" s="376"/>
      <c r="M13592" s="376"/>
      <c r="N13592" s="376"/>
      <c r="O13592" s="375"/>
      <c r="P13592" s="375"/>
      <c r="Q13592" s="376"/>
      <c r="R13592" s="376"/>
    </row>
    <row r="13593" spans="1:18" ht="11">
      <c r="A13593" s="375"/>
      <c r="B13593" s="375"/>
      <c r="C13593" s="375"/>
      <c r="D13593" s="375"/>
      <c r="E13593" s="375"/>
      <c r="F13593" s="375"/>
      <c r="G13593" s="375"/>
      <c r="H13593" s="376"/>
      <c r="I13593" s="375"/>
      <c r="J13593" s="375"/>
      <c r="K13593" s="375"/>
      <c r="L13593" s="376"/>
      <c r="M13593" s="376"/>
      <c r="N13593" s="376"/>
      <c r="O13593" s="375"/>
      <c r="P13593" s="375"/>
      <c r="Q13593" s="376"/>
      <c r="R13593" s="376"/>
    </row>
    <row r="13594" spans="1:18" ht="11">
      <c r="A13594" s="375"/>
      <c r="B13594" s="375"/>
      <c r="C13594" s="375"/>
      <c r="D13594" s="375"/>
      <c r="E13594" s="375"/>
      <c r="F13594" s="375"/>
      <c r="G13594" s="375"/>
      <c r="H13594" s="376"/>
      <c r="I13594" s="375"/>
      <c r="J13594" s="375"/>
      <c r="K13594" s="375"/>
      <c r="L13594" s="376"/>
      <c r="M13594" s="376"/>
      <c r="N13594" s="376"/>
      <c r="O13594" s="375"/>
      <c r="P13594" s="375"/>
      <c r="Q13594" s="376"/>
      <c r="R13594" s="376"/>
    </row>
    <row r="13595" spans="1:18" ht="11">
      <c r="A13595" s="375"/>
      <c r="B13595" s="375"/>
      <c r="C13595" s="375"/>
      <c r="D13595" s="375"/>
      <c r="E13595" s="375"/>
      <c r="F13595" s="375"/>
      <c r="G13595" s="375"/>
      <c r="H13595" s="376"/>
      <c r="I13595" s="375"/>
      <c r="J13595" s="375"/>
      <c r="K13595" s="375"/>
      <c r="L13595" s="376"/>
      <c r="M13595" s="376"/>
      <c r="N13595" s="376"/>
      <c r="O13595" s="375"/>
      <c r="P13595" s="375"/>
      <c r="Q13595" s="376"/>
      <c r="R13595" s="376"/>
    </row>
    <row r="13596" spans="1:18" ht="11">
      <c r="A13596" s="375"/>
      <c r="B13596" s="375"/>
      <c r="C13596" s="375"/>
      <c r="D13596" s="375"/>
      <c r="E13596" s="375"/>
      <c r="F13596" s="375"/>
      <c r="G13596" s="375"/>
      <c r="H13596" s="376"/>
      <c r="I13596" s="375"/>
      <c r="J13596" s="375"/>
      <c r="K13596" s="375"/>
      <c r="L13596" s="376"/>
      <c r="M13596" s="376"/>
      <c r="N13596" s="376"/>
      <c r="O13596" s="375"/>
      <c r="P13596" s="375"/>
      <c r="Q13596" s="376"/>
      <c r="R13596" s="376"/>
    </row>
    <row r="13597" spans="1:18" ht="11">
      <c r="A13597" s="375"/>
      <c r="B13597" s="375"/>
      <c r="C13597" s="375"/>
      <c r="D13597" s="375"/>
      <c r="E13597" s="375"/>
      <c r="F13597" s="375"/>
      <c r="G13597" s="375"/>
      <c r="H13597" s="376"/>
      <c r="I13597" s="375"/>
      <c r="J13597" s="375"/>
      <c r="K13597" s="375"/>
      <c r="L13597" s="376"/>
      <c r="M13597" s="376"/>
      <c r="N13597" s="376"/>
      <c r="O13597" s="375"/>
      <c r="P13597" s="375"/>
      <c r="Q13597" s="376"/>
      <c r="R13597" s="376"/>
    </row>
    <row r="13598" spans="1:18" ht="11">
      <c r="A13598" s="375"/>
      <c r="B13598" s="375"/>
      <c r="C13598" s="375"/>
      <c r="D13598" s="375"/>
      <c r="E13598" s="375"/>
      <c r="F13598" s="375"/>
      <c r="G13598" s="375"/>
      <c r="H13598" s="376"/>
      <c r="I13598" s="375"/>
      <c r="J13598" s="375"/>
      <c r="K13598" s="375"/>
      <c r="L13598" s="376"/>
      <c r="M13598" s="376"/>
      <c r="N13598" s="376"/>
      <c r="O13598" s="375"/>
      <c r="P13598" s="375"/>
      <c r="Q13598" s="376"/>
      <c r="R13598" s="376"/>
    </row>
    <row r="13599" spans="1:18" ht="11">
      <c r="A13599" s="375"/>
      <c r="B13599" s="375"/>
      <c r="C13599" s="375"/>
      <c r="D13599" s="375"/>
      <c r="E13599" s="375"/>
      <c r="F13599" s="375"/>
      <c r="G13599" s="375"/>
      <c r="H13599" s="376"/>
      <c r="I13599" s="375"/>
      <c r="J13599" s="375"/>
      <c r="K13599" s="375"/>
      <c r="L13599" s="376"/>
      <c r="M13599" s="376"/>
      <c r="N13599" s="376"/>
      <c r="O13599" s="375"/>
      <c r="P13599" s="375"/>
      <c r="Q13599" s="376"/>
      <c r="R13599" s="376"/>
    </row>
    <row r="13600" spans="1:18" ht="11">
      <c r="A13600" s="375"/>
      <c r="B13600" s="375"/>
      <c r="C13600" s="375"/>
      <c r="D13600" s="375"/>
      <c r="E13600" s="375"/>
      <c r="F13600" s="375"/>
      <c r="G13600" s="375"/>
      <c r="H13600" s="376"/>
      <c r="I13600" s="375"/>
      <c r="J13600" s="375"/>
      <c r="K13600" s="375"/>
      <c r="L13600" s="376"/>
      <c r="M13600" s="376"/>
      <c r="N13600" s="376"/>
      <c r="O13600" s="375"/>
      <c r="P13600" s="375"/>
      <c r="Q13600" s="376"/>
      <c r="R13600" s="376"/>
    </row>
    <row r="13601" spans="1:18" ht="11">
      <c r="A13601" s="375"/>
      <c r="B13601" s="375"/>
      <c r="C13601" s="375"/>
      <c r="D13601" s="375"/>
      <c r="E13601" s="375"/>
      <c r="F13601" s="375"/>
      <c r="G13601" s="375"/>
      <c r="H13601" s="376"/>
      <c r="I13601" s="375"/>
      <c r="J13601" s="375"/>
      <c r="K13601" s="375"/>
      <c r="L13601" s="376"/>
      <c r="M13601" s="376"/>
      <c r="N13601" s="376"/>
      <c r="O13601" s="375"/>
      <c r="P13601" s="375"/>
      <c r="Q13601" s="376"/>
      <c r="R13601" s="376"/>
    </row>
    <row r="13602" spans="1:18" ht="11">
      <c r="A13602" s="375"/>
      <c r="B13602" s="375"/>
      <c r="C13602" s="375"/>
      <c r="D13602" s="375"/>
      <c r="E13602" s="375"/>
      <c r="F13602" s="375"/>
      <c r="G13602" s="375"/>
      <c r="H13602" s="376"/>
      <c r="I13602" s="375"/>
      <c r="J13602" s="375"/>
      <c r="K13602" s="375"/>
      <c r="L13602" s="376"/>
      <c r="M13602" s="376"/>
      <c r="N13602" s="376"/>
      <c r="O13602" s="375"/>
      <c r="P13602" s="375"/>
      <c r="Q13602" s="376"/>
      <c r="R13602" s="376"/>
    </row>
    <row r="13603" spans="1:18" ht="11">
      <c r="A13603" s="375"/>
      <c r="B13603" s="375"/>
      <c r="C13603" s="375"/>
      <c r="D13603" s="375"/>
      <c r="E13603" s="375"/>
      <c r="F13603" s="375"/>
      <c r="G13603" s="375"/>
      <c r="H13603" s="376"/>
      <c r="I13603" s="375"/>
      <c r="J13603" s="375"/>
      <c r="K13603" s="375"/>
      <c r="L13603" s="376"/>
      <c r="M13603" s="376"/>
      <c r="N13603" s="376"/>
      <c r="O13603" s="375"/>
      <c r="P13603" s="375"/>
      <c r="Q13603" s="376"/>
      <c r="R13603" s="376"/>
    </row>
    <row r="13604" spans="1:18" ht="11">
      <c r="A13604" s="375"/>
      <c r="B13604" s="375"/>
      <c r="C13604" s="375"/>
      <c r="D13604" s="375"/>
      <c r="E13604" s="375"/>
      <c r="F13604" s="375"/>
      <c r="G13604" s="375"/>
      <c r="H13604" s="376"/>
      <c r="I13604" s="375"/>
      <c r="J13604" s="375"/>
      <c r="K13604" s="375"/>
      <c r="L13604" s="376"/>
      <c r="M13604" s="376"/>
      <c r="N13604" s="376"/>
      <c r="O13604" s="375"/>
      <c r="P13604" s="375"/>
      <c r="Q13604" s="376"/>
      <c r="R13604" s="376"/>
    </row>
    <row r="13605" spans="1:18" ht="11">
      <c r="A13605" s="375"/>
      <c r="B13605" s="375"/>
      <c r="C13605" s="375"/>
      <c r="D13605" s="375"/>
      <c r="E13605" s="375"/>
      <c r="F13605" s="375"/>
      <c r="G13605" s="375"/>
      <c r="H13605" s="376"/>
      <c r="I13605" s="375"/>
      <c r="J13605" s="375"/>
      <c r="K13605" s="375"/>
      <c r="L13605" s="376"/>
      <c r="M13605" s="376"/>
      <c r="N13605" s="376"/>
      <c r="O13605" s="375"/>
      <c r="P13605" s="375"/>
      <c r="Q13605" s="376"/>
      <c r="R13605" s="376"/>
    </row>
    <row r="13606" spans="1:18" ht="11">
      <c r="A13606" s="375"/>
      <c r="B13606" s="375"/>
      <c r="C13606" s="375"/>
      <c r="D13606" s="375"/>
      <c r="E13606" s="375"/>
      <c r="F13606" s="375"/>
      <c r="G13606" s="375"/>
      <c r="H13606" s="376"/>
      <c r="I13606" s="375"/>
      <c r="J13606" s="375"/>
      <c r="K13606" s="375"/>
      <c r="L13606" s="376"/>
      <c r="M13606" s="376"/>
      <c r="N13606" s="376"/>
      <c r="O13606" s="375"/>
      <c r="P13606" s="375"/>
      <c r="Q13606" s="376"/>
      <c r="R13606" s="376"/>
    </row>
    <row r="13607" spans="1:18" ht="11">
      <c r="A13607" s="375"/>
      <c r="B13607" s="375"/>
      <c r="C13607" s="375"/>
      <c r="D13607" s="375"/>
      <c r="E13607" s="375"/>
      <c r="F13607" s="375"/>
      <c r="G13607" s="375"/>
      <c r="H13607" s="376"/>
      <c r="I13607" s="375"/>
      <c r="J13607" s="375"/>
      <c r="K13607" s="375"/>
      <c r="L13607" s="376"/>
      <c r="M13607" s="376"/>
      <c r="N13607" s="376"/>
      <c r="O13607" s="375"/>
      <c r="P13607" s="375"/>
      <c r="Q13607" s="376"/>
      <c r="R13607" s="376"/>
    </row>
    <row r="13608" spans="1:18" ht="11">
      <c r="A13608" s="375"/>
      <c r="B13608" s="375"/>
      <c r="C13608" s="375"/>
      <c r="D13608" s="375"/>
      <c r="E13608" s="375"/>
      <c r="F13608" s="375"/>
      <c r="G13608" s="375"/>
      <c r="H13608" s="376"/>
      <c r="I13608" s="375"/>
      <c r="J13608" s="375"/>
      <c r="K13608" s="375"/>
      <c r="L13608" s="376"/>
      <c r="M13608" s="376"/>
      <c r="N13608" s="376"/>
      <c r="O13608" s="375"/>
      <c r="P13608" s="375"/>
      <c r="Q13608" s="376"/>
      <c r="R13608" s="376"/>
    </row>
    <row r="13609" spans="1:18" ht="11">
      <c r="A13609" s="375"/>
      <c r="B13609" s="375"/>
      <c r="C13609" s="375"/>
      <c r="D13609" s="375"/>
      <c r="E13609" s="375"/>
      <c r="F13609" s="375"/>
      <c r="G13609" s="375"/>
      <c r="H13609" s="376"/>
      <c r="I13609" s="375"/>
      <c r="J13609" s="375"/>
      <c r="K13609" s="375"/>
      <c r="L13609" s="376"/>
      <c r="M13609" s="376"/>
      <c r="N13609" s="376"/>
      <c r="O13609" s="375"/>
      <c r="P13609" s="375"/>
      <c r="Q13609" s="376"/>
      <c r="R13609" s="376"/>
    </row>
    <row r="13610" spans="1:18" ht="11">
      <c r="A13610" s="375"/>
      <c r="B13610" s="375"/>
      <c r="C13610" s="375"/>
      <c r="D13610" s="375"/>
      <c r="E13610" s="375"/>
      <c r="F13610" s="375"/>
      <c r="G13610" s="375"/>
      <c r="H13610" s="376"/>
      <c r="I13610" s="375"/>
      <c r="J13610" s="375"/>
      <c r="K13610" s="375"/>
      <c r="L13610" s="376"/>
      <c r="M13610" s="376"/>
      <c r="N13610" s="376"/>
      <c r="O13610" s="375"/>
      <c r="P13610" s="375"/>
      <c r="Q13610" s="376"/>
      <c r="R13610" s="376"/>
    </row>
    <row r="13611" spans="1:18" ht="11">
      <c r="A13611" s="375"/>
      <c r="B13611" s="375"/>
      <c r="C13611" s="375"/>
      <c r="D13611" s="375"/>
      <c r="E13611" s="375"/>
      <c r="F13611" s="375"/>
      <c r="G13611" s="375"/>
      <c r="H13611" s="376"/>
      <c r="I13611" s="375"/>
      <c r="J13611" s="375"/>
      <c r="K13611" s="375"/>
      <c r="L13611" s="376"/>
      <c r="M13611" s="376"/>
      <c r="N13611" s="376"/>
      <c r="O13611" s="375"/>
      <c r="P13611" s="375"/>
      <c r="Q13611" s="376"/>
      <c r="R13611" s="376"/>
    </row>
    <row r="13612" spans="1:18" ht="11">
      <c r="A13612" s="375"/>
      <c r="B13612" s="375"/>
      <c r="C13612" s="375"/>
      <c r="D13612" s="375"/>
      <c r="E13612" s="375"/>
      <c r="F13612" s="375"/>
      <c r="G13612" s="375"/>
      <c r="H13612" s="376"/>
      <c r="I13612" s="375"/>
      <c r="J13612" s="375"/>
      <c r="K13612" s="375"/>
      <c r="L13612" s="376"/>
      <c r="M13612" s="376"/>
      <c r="N13612" s="376"/>
      <c r="O13612" s="375"/>
      <c r="P13612" s="375"/>
      <c r="Q13612" s="376"/>
      <c r="R13612" s="376"/>
    </row>
    <row r="13613" spans="1:18" ht="11">
      <c r="A13613" s="375"/>
      <c r="B13613" s="375"/>
      <c r="C13613" s="375"/>
      <c r="D13613" s="375"/>
      <c r="E13613" s="375"/>
      <c r="F13613" s="375"/>
      <c r="G13613" s="375"/>
      <c r="H13613" s="376"/>
      <c r="I13613" s="375"/>
      <c r="J13613" s="375"/>
      <c r="K13613" s="375"/>
      <c r="L13613" s="376"/>
      <c r="M13613" s="376"/>
      <c r="N13613" s="376"/>
      <c r="O13613" s="375"/>
      <c r="P13613" s="375"/>
      <c r="Q13613" s="376"/>
      <c r="R13613" s="376"/>
    </row>
    <row r="13614" spans="1:18" ht="11">
      <c r="A13614" s="375"/>
      <c r="B13614" s="375"/>
      <c r="C13614" s="375"/>
      <c r="D13614" s="375"/>
      <c r="E13614" s="375"/>
      <c r="F13614" s="375"/>
      <c r="G13614" s="375"/>
      <c r="H13614" s="376"/>
      <c r="I13614" s="375"/>
      <c r="J13614" s="375"/>
      <c r="K13614" s="375"/>
      <c r="L13614" s="376"/>
      <c r="M13614" s="376"/>
      <c r="N13614" s="376"/>
      <c r="O13614" s="375"/>
      <c r="P13614" s="375"/>
      <c r="Q13614" s="376"/>
      <c r="R13614" s="376"/>
    </row>
    <row r="13615" spans="1:18" ht="11">
      <c r="A13615" s="375"/>
      <c r="B13615" s="375"/>
      <c r="C13615" s="375"/>
      <c r="D13615" s="375"/>
      <c r="E13615" s="375"/>
      <c r="F13615" s="375"/>
      <c r="G13615" s="375"/>
      <c r="H13615" s="376"/>
      <c r="I13615" s="375"/>
      <c r="J13615" s="375"/>
      <c r="K13615" s="375"/>
      <c r="L13615" s="376"/>
      <c r="M13615" s="376"/>
      <c r="N13615" s="376"/>
      <c r="O13615" s="375"/>
      <c r="P13615" s="375"/>
      <c r="Q13615" s="376"/>
      <c r="R13615" s="376"/>
    </row>
    <row r="13616" spans="1:18" ht="11">
      <c r="A13616" s="375"/>
      <c r="B13616" s="375"/>
      <c r="C13616" s="375"/>
      <c r="D13616" s="375"/>
      <c r="E13616" s="375"/>
      <c r="F13616" s="375"/>
      <c r="G13616" s="375"/>
      <c r="H13616" s="376"/>
      <c r="I13616" s="375"/>
      <c r="J13616" s="375"/>
      <c r="K13616" s="375"/>
      <c r="L13616" s="376"/>
      <c r="M13616" s="376"/>
      <c r="N13616" s="376"/>
      <c r="O13616" s="375"/>
      <c r="P13616" s="375"/>
      <c r="Q13616" s="376"/>
      <c r="R13616" s="376"/>
    </row>
    <row r="13617" spans="1:18" ht="11">
      <c r="A13617" s="375"/>
      <c r="B13617" s="375"/>
      <c r="C13617" s="375"/>
      <c r="D13617" s="375"/>
      <c r="E13617" s="375"/>
      <c r="F13617" s="375"/>
      <c r="G13617" s="375"/>
      <c r="H13617" s="376"/>
      <c r="I13617" s="375"/>
      <c r="J13617" s="375"/>
      <c r="K13617" s="375"/>
      <c r="L13617" s="376"/>
      <c r="M13617" s="376"/>
      <c r="N13617" s="376"/>
      <c r="O13617" s="375"/>
      <c r="P13617" s="375"/>
      <c r="Q13617" s="376"/>
      <c r="R13617" s="376"/>
    </row>
    <row r="13618" spans="1:18" ht="11">
      <c r="A13618" s="375"/>
      <c r="B13618" s="375"/>
      <c r="C13618" s="375"/>
      <c r="D13618" s="375"/>
      <c r="E13618" s="375"/>
      <c r="F13618" s="375"/>
      <c r="G13618" s="375"/>
      <c r="H13618" s="376"/>
      <c r="I13618" s="375"/>
      <c r="J13618" s="375"/>
      <c r="K13618" s="375"/>
      <c r="L13618" s="376"/>
      <c r="M13618" s="376"/>
      <c r="N13618" s="376"/>
      <c r="O13618" s="375"/>
      <c r="P13618" s="375"/>
      <c r="Q13618" s="376"/>
      <c r="R13618" s="376"/>
    </row>
    <row r="13619" spans="1:18" ht="11">
      <c r="A13619" s="375"/>
      <c r="B13619" s="375"/>
      <c r="C13619" s="375"/>
      <c r="D13619" s="375"/>
      <c r="E13619" s="375"/>
      <c r="F13619" s="375"/>
      <c r="G13619" s="375"/>
      <c r="H13619" s="376"/>
      <c r="I13619" s="375"/>
      <c r="J13619" s="375"/>
      <c r="K13619" s="375"/>
      <c r="L13619" s="376"/>
      <c r="M13619" s="376"/>
      <c r="N13619" s="376"/>
      <c r="O13619" s="375"/>
      <c r="P13619" s="375"/>
      <c r="Q13619" s="376"/>
      <c r="R13619" s="376"/>
    </row>
    <row r="13620" spans="1:18" ht="11">
      <c r="A13620" s="375"/>
      <c r="B13620" s="375"/>
      <c r="C13620" s="375"/>
      <c r="D13620" s="375"/>
      <c r="E13620" s="375"/>
      <c r="F13620" s="375"/>
      <c r="G13620" s="375"/>
      <c r="H13620" s="376"/>
      <c r="I13620" s="375"/>
      <c r="J13620" s="375"/>
      <c r="K13620" s="375"/>
      <c r="L13620" s="376"/>
      <c r="M13620" s="376"/>
      <c r="N13620" s="376"/>
      <c r="O13620" s="375"/>
      <c r="P13620" s="375"/>
      <c r="Q13620" s="376"/>
      <c r="R13620" s="376"/>
    </row>
    <row r="13621" spans="1:18" ht="11">
      <c r="A13621" s="375"/>
      <c r="B13621" s="375"/>
      <c r="C13621" s="375"/>
      <c r="D13621" s="375"/>
      <c r="E13621" s="375"/>
      <c r="F13621" s="375"/>
      <c r="G13621" s="375"/>
      <c r="H13621" s="376"/>
      <c r="I13621" s="375"/>
      <c r="J13621" s="375"/>
      <c r="K13621" s="375"/>
      <c r="L13621" s="376"/>
      <c r="M13621" s="376"/>
      <c r="N13621" s="376"/>
      <c r="O13621" s="375"/>
      <c r="P13621" s="375"/>
      <c r="Q13621" s="376"/>
      <c r="R13621" s="376"/>
    </row>
    <row r="13622" spans="1:18" ht="11">
      <c r="A13622" s="375"/>
      <c r="B13622" s="375"/>
      <c r="C13622" s="375"/>
      <c r="D13622" s="375"/>
      <c r="E13622" s="375"/>
      <c r="F13622" s="375"/>
      <c r="G13622" s="375"/>
      <c r="H13622" s="376"/>
      <c r="I13622" s="375"/>
      <c r="J13622" s="375"/>
      <c r="K13622" s="375"/>
      <c r="L13622" s="376"/>
      <c r="M13622" s="376"/>
      <c r="N13622" s="376"/>
      <c r="O13622" s="375"/>
      <c r="P13622" s="375"/>
      <c r="Q13622" s="376"/>
      <c r="R13622" s="376"/>
    </row>
    <row r="13623" spans="1:18" ht="11">
      <c r="A13623" s="375"/>
      <c r="B13623" s="375"/>
      <c r="C13623" s="375"/>
      <c r="D13623" s="375"/>
      <c r="E13623" s="375"/>
      <c r="F13623" s="375"/>
      <c r="G13623" s="375"/>
      <c r="H13623" s="376"/>
      <c r="I13623" s="375"/>
      <c r="J13623" s="375"/>
      <c r="K13623" s="375"/>
      <c r="L13623" s="376"/>
      <c r="M13623" s="376"/>
      <c r="N13623" s="376"/>
      <c r="O13623" s="375"/>
      <c r="P13623" s="375"/>
      <c r="Q13623" s="376"/>
      <c r="R13623" s="376"/>
    </row>
    <row r="13624" spans="1:18" ht="11">
      <c r="A13624" s="375"/>
      <c r="B13624" s="375"/>
      <c r="C13624" s="375"/>
      <c r="D13624" s="375"/>
      <c r="E13624" s="375"/>
      <c r="F13624" s="375"/>
      <c r="G13624" s="375"/>
      <c r="H13624" s="376"/>
      <c r="I13624" s="375"/>
      <c r="J13624" s="375"/>
      <c r="K13624" s="375"/>
      <c r="L13624" s="376"/>
      <c r="M13624" s="376"/>
      <c r="N13624" s="376"/>
      <c r="O13624" s="375"/>
      <c r="P13624" s="375"/>
      <c r="Q13624" s="376"/>
      <c r="R13624" s="376"/>
    </row>
    <row r="13625" spans="1:18" ht="11">
      <c r="A13625" s="375"/>
      <c r="B13625" s="375"/>
      <c r="C13625" s="375"/>
      <c r="D13625" s="375"/>
      <c r="E13625" s="375"/>
      <c r="F13625" s="375"/>
      <c r="G13625" s="375"/>
      <c r="H13625" s="376"/>
      <c r="I13625" s="375"/>
      <c r="J13625" s="375"/>
      <c r="K13625" s="375"/>
      <c r="L13625" s="376"/>
      <c r="M13625" s="376"/>
      <c r="N13625" s="376"/>
      <c r="O13625" s="375"/>
      <c r="P13625" s="375"/>
      <c r="Q13625" s="376"/>
      <c r="R13625" s="376"/>
    </row>
    <row r="13626" spans="1:18" ht="11">
      <c r="A13626" s="375"/>
      <c r="B13626" s="375"/>
      <c r="C13626" s="375"/>
      <c r="D13626" s="375"/>
      <c r="E13626" s="375"/>
      <c r="F13626" s="375"/>
      <c r="G13626" s="375"/>
      <c r="H13626" s="376"/>
      <c r="I13626" s="375"/>
      <c r="J13626" s="375"/>
      <c r="K13626" s="375"/>
      <c r="L13626" s="376"/>
      <c r="M13626" s="376"/>
      <c r="N13626" s="376"/>
      <c r="O13626" s="375"/>
      <c r="P13626" s="375"/>
      <c r="Q13626" s="376"/>
      <c r="R13626" s="376"/>
    </row>
    <row r="13627" spans="1:18" ht="11">
      <c r="A13627" s="375"/>
      <c r="B13627" s="375"/>
      <c r="C13627" s="375"/>
      <c r="D13627" s="375"/>
      <c r="E13627" s="375"/>
      <c r="F13627" s="375"/>
      <c r="G13627" s="375"/>
      <c r="H13627" s="376"/>
      <c r="I13627" s="375"/>
      <c r="J13627" s="375"/>
      <c r="K13627" s="375"/>
      <c r="L13627" s="376"/>
      <c r="M13627" s="376"/>
      <c r="N13627" s="376"/>
      <c r="O13627" s="375"/>
      <c r="P13627" s="375"/>
      <c r="Q13627" s="376"/>
      <c r="R13627" s="376"/>
    </row>
    <row r="13628" spans="1:18" ht="11">
      <c r="A13628" s="375"/>
      <c r="B13628" s="375"/>
      <c r="C13628" s="375"/>
      <c r="D13628" s="375"/>
      <c r="E13628" s="375"/>
      <c r="F13628" s="375"/>
      <c r="G13628" s="375"/>
      <c r="H13628" s="376"/>
      <c r="I13628" s="375"/>
      <c r="J13628" s="375"/>
      <c r="K13628" s="375"/>
      <c r="L13628" s="376"/>
      <c r="M13628" s="376"/>
      <c r="N13628" s="376"/>
      <c r="O13628" s="375"/>
      <c r="P13628" s="375"/>
      <c r="Q13628" s="376"/>
      <c r="R13628" s="376"/>
    </row>
    <row r="13629" spans="1:18" ht="11">
      <c r="A13629" s="375"/>
      <c r="B13629" s="375"/>
      <c r="C13629" s="375"/>
      <c r="D13629" s="375"/>
      <c r="E13629" s="375"/>
      <c r="F13629" s="375"/>
      <c r="G13629" s="375"/>
      <c r="H13629" s="376"/>
      <c r="I13629" s="375"/>
      <c r="J13629" s="375"/>
      <c r="K13629" s="375"/>
      <c r="L13629" s="376"/>
      <c r="M13629" s="376"/>
      <c r="N13629" s="376"/>
      <c r="O13629" s="375"/>
      <c r="P13629" s="375"/>
      <c r="Q13629" s="376"/>
      <c r="R13629" s="376"/>
    </row>
    <row r="13630" spans="1:18" ht="11">
      <c r="A13630" s="375"/>
      <c r="B13630" s="375"/>
      <c r="C13630" s="375"/>
      <c r="D13630" s="375"/>
      <c r="E13630" s="375"/>
      <c r="F13630" s="375"/>
      <c r="G13630" s="375"/>
      <c r="H13630" s="376"/>
      <c r="I13630" s="375"/>
      <c r="J13630" s="375"/>
      <c r="K13630" s="375"/>
      <c r="L13630" s="376"/>
      <c r="M13630" s="376"/>
      <c r="N13630" s="376"/>
      <c r="O13630" s="375"/>
      <c r="P13630" s="375"/>
      <c r="Q13630" s="376"/>
      <c r="R13630" s="376"/>
    </row>
    <row r="13631" spans="1:18" ht="11">
      <c r="A13631" s="375"/>
      <c r="B13631" s="375"/>
      <c r="C13631" s="375"/>
      <c r="D13631" s="375"/>
      <c r="E13631" s="375"/>
      <c r="F13631" s="375"/>
      <c r="G13631" s="375"/>
      <c r="H13631" s="376"/>
      <c r="I13631" s="375"/>
      <c r="J13631" s="375"/>
      <c r="K13631" s="375"/>
      <c r="L13631" s="376"/>
      <c r="M13631" s="376"/>
      <c r="N13631" s="376"/>
      <c r="O13631" s="375"/>
      <c r="P13631" s="375"/>
      <c r="Q13631" s="376"/>
      <c r="R13631" s="376"/>
    </row>
    <row r="13632" spans="1:18" ht="11">
      <c r="A13632" s="375"/>
      <c r="B13632" s="375"/>
      <c r="C13632" s="375"/>
      <c r="D13632" s="375"/>
      <c r="E13632" s="375"/>
      <c r="F13632" s="375"/>
      <c r="G13632" s="375"/>
      <c r="H13632" s="376"/>
      <c r="I13632" s="375"/>
      <c r="J13632" s="375"/>
      <c r="K13632" s="375"/>
      <c r="L13632" s="376"/>
      <c r="M13632" s="376"/>
      <c r="N13632" s="376"/>
      <c r="O13632" s="375"/>
      <c r="P13632" s="375"/>
      <c r="Q13632" s="376"/>
      <c r="R13632" s="376"/>
    </row>
    <row r="13633" spans="1:18" ht="11">
      <c r="A13633" s="375"/>
      <c r="B13633" s="375"/>
      <c r="C13633" s="375"/>
      <c r="D13633" s="375"/>
      <c r="E13633" s="375"/>
      <c r="F13633" s="375"/>
      <c r="G13633" s="375"/>
      <c r="H13633" s="376"/>
      <c r="I13633" s="375"/>
      <c r="J13633" s="375"/>
      <c r="K13633" s="375"/>
      <c r="L13633" s="376"/>
      <c r="M13633" s="376"/>
      <c r="N13633" s="376"/>
      <c r="O13633" s="375"/>
      <c r="P13633" s="375"/>
      <c r="Q13633" s="376"/>
      <c r="R13633" s="376"/>
    </row>
    <row r="13634" spans="1:18" ht="11">
      <c r="A13634" s="375"/>
      <c r="B13634" s="375"/>
      <c r="C13634" s="375"/>
      <c r="D13634" s="375"/>
      <c r="E13634" s="375"/>
      <c r="F13634" s="375"/>
      <c r="G13634" s="375"/>
      <c r="H13634" s="376"/>
      <c r="I13634" s="375"/>
      <c r="J13634" s="375"/>
      <c r="K13634" s="375"/>
      <c r="L13634" s="376"/>
      <c r="M13634" s="376"/>
      <c r="N13634" s="376"/>
      <c r="O13634" s="375"/>
      <c r="P13634" s="375"/>
      <c r="Q13634" s="376"/>
      <c r="R13634" s="376"/>
    </row>
    <row r="13635" spans="1:18" ht="11">
      <c r="A13635" s="375"/>
      <c r="B13635" s="375"/>
      <c r="C13635" s="375"/>
      <c r="D13635" s="375"/>
      <c r="E13635" s="375"/>
      <c r="F13635" s="375"/>
      <c r="G13635" s="375"/>
      <c r="H13635" s="376"/>
      <c r="I13635" s="375"/>
      <c r="J13635" s="375"/>
      <c r="K13635" s="375"/>
      <c r="L13635" s="376"/>
      <c r="M13635" s="376"/>
      <c r="N13635" s="376"/>
      <c r="O13635" s="375"/>
      <c r="P13635" s="375"/>
      <c r="Q13635" s="376"/>
      <c r="R13635" s="376"/>
    </row>
    <row r="13636" spans="1:18" ht="11">
      <c r="A13636" s="375"/>
      <c r="B13636" s="375"/>
      <c r="C13636" s="375"/>
      <c r="D13636" s="375"/>
      <c r="E13636" s="375"/>
      <c r="F13636" s="375"/>
      <c r="G13636" s="375"/>
      <c r="H13636" s="376"/>
      <c r="I13636" s="375"/>
      <c r="J13636" s="375"/>
      <c r="K13636" s="375"/>
      <c r="L13636" s="376"/>
      <c r="M13636" s="376"/>
      <c r="N13636" s="376"/>
      <c r="O13636" s="375"/>
      <c r="P13636" s="375"/>
      <c r="Q13636" s="376"/>
      <c r="R13636" s="376"/>
    </row>
    <row r="13637" spans="1:18" ht="11">
      <c r="A13637" s="375"/>
      <c r="B13637" s="375"/>
      <c r="C13637" s="375"/>
      <c r="D13637" s="375"/>
      <c r="E13637" s="375"/>
      <c r="F13637" s="375"/>
      <c r="G13637" s="375"/>
      <c r="H13637" s="376"/>
      <c r="I13637" s="375"/>
      <c r="J13637" s="375"/>
      <c r="K13637" s="375"/>
      <c r="L13637" s="376"/>
      <c r="M13637" s="376"/>
      <c r="N13637" s="376"/>
      <c r="O13637" s="375"/>
      <c r="P13637" s="375"/>
      <c r="Q13637" s="376"/>
      <c r="R13637" s="376"/>
    </row>
    <row r="13638" spans="1:18" ht="11">
      <c r="A13638" s="375"/>
      <c r="B13638" s="375"/>
      <c r="C13638" s="375"/>
      <c r="D13638" s="375"/>
      <c r="E13638" s="375"/>
      <c r="F13638" s="375"/>
      <c r="G13638" s="375"/>
      <c r="H13638" s="376"/>
      <c r="I13638" s="375"/>
      <c r="J13638" s="375"/>
      <c r="K13638" s="375"/>
      <c r="L13638" s="376"/>
      <c r="M13638" s="376"/>
      <c r="N13638" s="376"/>
      <c r="O13638" s="375"/>
      <c r="P13638" s="375"/>
      <c r="Q13638" s="376"/>
      <c r="R13638" s="376"/>
    </row>
    <row r="13639" spans="1:18" ht="11">
      <c r="A13639" s="375"/>
      <c r="B13639" s="375"/>
      <c r="C13639" s="375"/>
      <c r="D13639" s="375"/>
      <c r="E13639" s="375"/>
      <c r="F13639" s="375"/>
      <c r="G13639" s="375"/>
      <c r="H13639" s="376"/>
      <c r="I13639" s="375"/>
      <c r="J13639" s="375"/>
      <c r="K13639" s="375"/>
      <c r="L13639" s="376"/>
      <c r="M13639" s="376"/>
      <c r="N13639" s="376"/>
      <c r="O13639" s="375"/>
      <c r="P13639" s="375"/>
      <c r="Q13639" s="376"/>
      <c r="R13639" s="376"/>
    </row>
    <row r="13640" spans="1:18" ht="11">
      <c r="A13640" s="375"/>
      <c r="B13640" s="375"/>
      <c r="C13640" s="375"/>
      <c r="D13640" s="375"/>
      <c r="E13640" s="375"/>
      <c r="F13640" s="375"/>
      <c r="G13640" s="375"/>
      <c r="H13640" s="376"/>
      <c r="I13640" s="375"/>
      <c r="J13640" s="375"/>
      <c r="K13640" s="375"/>
      <c r="L13640" s="376"/>
      <c r="M13640" s="376"/>
      <c r="N13640" s="376"/>
      <c r="O13640" s="375"/>
      <c r="P13640" s="375"/>
      <c r="Q13640" s="376"/>
      <c r="R13640" s="376"/>
    </row>
    <row r="13641" spans="1:18" ht="11">
      <c r="A13641" s="375"/>
      <c r="B13641" s="375"/>
      <c r="C13641" s="375"/>
      <c r="D13641" s="375"/>
      <c r="E13641" s="375"/>
      <c r="F13641" s="375"/>
      <c r="G13641" s="375"/>
      <c r="H13641" s="376"/>
      <c r="I13641" s="375"/>
      <c r="J13641" s="375"/>
      <c r="K13641" s="375"/>
      <c r="L13641" s="376"/>
      <c r="M13641" s="376"/>
      <c r="N13641" s="376"/>
      <c r="O13641" s="375"/>
      <c r="P13641" s="375"/>
      <c r="Q13641" s="376"/>
      <c r="R13641" s="376"/>
    </row>
    <row r="13642" spans="1:18" ht="11">
      <c r="A13642" s="375"/>
      <c r="B13642" s="375"/>
      <c r="C13642" s="375"/>
      <c r="D13642" s="375"/>
      <c r="E13642" s="375"/>
      <c r="F13642" s="375"/>
      <c r="G13642" s="375"/>
      <c r="H13642" s="376"/>
      <c r="I13642" s="375"/>
      <c r="J13642" s="375"/>
      <c r="K13642" s="375"/>
      <c r="L13642" s="376"/>
      <c r="M13642" s="376"/>
      <c r="N13642" s="376"/>
      <c r="O13642" s="375"/>
      <c r="P13642" s="375"/>
      <c r="Q13642" s="376"/>
      <c r="R13642" s="376"/>
    </row>
    <row r="13643" spans="1:18" ht="11">
      <c r="A13643" s="375"/>
      <c r="B13643" s="375"/>
      <c r="C13643" s="375"/>
      <c r="D13643" s="375"/>
      <c r="E13643" s="375"/>
      <c r="F13643" s="375"/>
      <c r="G13643" s="375"/>
      <c r="H13643" s="376"/>
      <c r="I13643" s="375"/>
      <c r="J13643" s="375"/>
      <c r="K13643" s="375"/>
      <c r="L13643" s="376"/>
      <c r="M13643" s="376"/>
      <c r="N13643" s="376"/>
      <c r="O13643" s="375"/>
      <c r="P13643" s="375"/>
      <c r="Q13643" s="376"/>
      <c r="R13643" s="376"/>
    </row>
    <row r="13644" spans="1:18" ht="11">
      <c r="A13644" s="375"/>
      <c r="B13644" s="375"/>
      <c r="C13644" s="375"/>
      <c r="D13644" s="375"/>
      <c r="E13644" s="375"/>
      <c r="F13644" s="375"/>
      <c r="G13644" s="375"/>
      <c r="H13644" s="376"/>
      <c r="I13644" s="375"/>
      <c r="J13644" s="375"/>
      <c r="K13644" s="375"/>
      <c r="L13644" s="376"/>
      <c r="M13644" s="376"/>
      <c r="N13644" s="376"/>
      <c r="O13644" s="375"/>
      <c r="P13644" s="375"/>
      <c r="Q13644" s="376"/>
      <c r="R13644" s="376"/>
    </row>
    <row r="13645" spans="1:18" ht="11">
      <c r="A13645" s="375"/>
      <c r="B13645" s="375"/>
      <c r="C13645" s="375"/>
      <c r="D13645" s="375"/>
      <c r="E13645" s="375"/>
      <c r="F13645" s="375"/>
      <c r="G13645" s="375"/>
      <c r="H13645" s="376"/>
      <c r="I13645" s="375"/>
      <c r="J13645" s="375"/>
      <c r="K13645" s="375"/>
      <c r="L13645" s="376"/>
      <c r="M13645" s="376"/>
      <c r="N13645" s="376"/>
      <c r="O13645" s="375"/>
      <c r="P13645" s="375"/>
      <c r="Q13645" s="376"/>
      <c r="R13645" s="376"/>
    </row>
    <row r="13646" spans="1:18" ht="11">
      <c r="A13646" s="375"/>
      <c r="B13646" s="375"/>
      <c r="C13646" s="375"/>
      <c r="D13646" s="375"/>
      <c r="E13646" s="375"/>
      <c r="F13646" s="375"/>
      <c r="G13646" s="375"/>
      <c r="H13646" s="376"/>
      <c r="I13646" s="375"/>
      <c r="J13646" s="375"/>
      <c r="K13646" s="375"/>
      <c r="L13646" s="376"/>
      <c r="M13646" s="376"/>
      <c r="N13646" s="376"/>
      <c r="O13646" s="375"/>
      <c r="P13646" s="375"/>
      <c r="Q13646" s="376"/>
      <c r="R13646" s="376"/>
    </row>
    <row r="13647" spans="1:18" ht="11">
      <c r="A13647" s="375"/>
      <c r="B13647" s="375"/>
      <c r="C13647" s="375"/>
      <c r="D13647" s="375"/>
      <c r="E13647" s="375"/>
      <c r="F13647" s="375"/>
      <c r="G13647" s="375"/>
      <c r="H13647" s="376"/>
      <c r="I13647" s="375"/>
      <c r="J13647" s="376"/>
      <c r="K13647" s="375"/>
      <c r="L13647" s="376"/>
      <c r="M13647" s="376"/>
      <c r="N13647" s="376"/>
      <c r="O13647" s="376"/>
      <c r="P13647" s="375"/>
      <c r="Q13647" s="376"/>
      <c r="R13647" s="376"/>
    </row>
    <row r="13648" spans="1:18" ht="11">
      <c r="A13648" s="375"/>
      <c r="B13648" s="375"/>
      <c r="C13648" s="375"/>
      <c r="D13648" s="375"/>
      <c r="E13648" s="375"/>
      <c r="F13648" s="375"/>
      <c r="G13648" s="375"/>
      <c r="H13648" s="376"/>
      <c r="I13648" s="375"/>
      <c r="J13648" s="375"/>
      <c r="K13648" s="375"/>
      <c r="L13648" s="376"/>
      <c r="M13648" s="376"/>
      <c r="N13648" s="376"/>
      <c r="O13648" s="375"/>
      <c r="P13648" s="375"/>
      <c r="Q13648" s="376"/>
      <c r="R13648" s="376"/>
    </row>
    <row r="13649" spans="1:18" ht="11">
      <c r="A13649" s="375"/>
      <c r="B13649" s="375"/>
      <c r="C13649" s="375"/>
      <c r="D13649" s="375"/>
      <c r="E13649" s="375"/>
      <c r="F13649" s="375"/>
      <c r="G13649" s="375"/>
      <c r="H13649" s="376"/>
      <c r="I13649" s="375"/>
      <c r="J13649" s="376"/>
      <c r="K13649" s="375"/>
      <c r="L13649" s="376"/>
      <c r="M13649" s="376"/>
      <c r="N13649" s="376"/>
      <c r="O13649" s="376"/>
      <c r="P13649" s="375"/>
      <c r="Q13649" s="376"/>
      <c r="R13649" s="376"/>
    </row>
    <row r="13650" spans="1:18" ht="11">
      <c r="A13650" s="375"/>
      <c r="B13650" s="375"/>
      <c r="C13650" s="375"/>
      <c r="D13650" s="375"/>
      <c r="E13650" s="375"/>
      <c r="F13650" s="375"/>
      <c r="G13650" s="375"/>
      <c r="H13650" s="376"/>
      <c r="I13650" s="375"/>
      <c r="J13650" s="376"/>
      <c r="K13650" s="375"/>
      <c r="L13650" s="376"/>
      <c r="M13650" s="376"/>
      <c r="N13650" s="376"/>
      <c r="O13650" s="376"/>
      <c r="P13650" s="375"/>
      <c r="Q13650" s="376"/>
      <c r="R13650" s="376"/>
    </row>
    <row r="13651" spans="1:18" ht="11">
      <c r="A13651" s="375"/>
      <c r="B13651" s="375"/>
      <c r="C13651" s="375"/>
      <c r="D13651" s="375"/>
      <c r="E13651" s="375"/>
      <c r="F13651" s="375"/>
      <c r="G13651" s="375"/>
      <c r="H13651" s="376"/>
      <c r="I13651" s="375"/>
      <c r="J13651" s="376"/>
      <c r="K13651" s="375"/>
      <c r="L13651" s="376"/>
      <c r="M13651" s="376"/>
      <c r="N13651" s="376"/>
      <c r="O13651" s="376"/>
      <c r="P13651" s="375"/>
      <c r="Q13651" s="376"/>
      <c r="R13651" s="376"/>
    </row>
    <row r="13652" spans="1:18" ht="11">
      <c r="A13652" s="375"/>
      <c r="B13652" s="375"/>
      <c r="C13652" s="375"/>
      <c r="D13652" s="375"/>
      <c r="E13652" s="375"/>
      <c r="F13652" s="375"/>
      <c r="G13652" s="375"/>
      <c r="H13652" s="376"/>
      <c r="I13652" s="375"/>
      <c r="J13652" s="376"/>
      <c r="K13652" s="375"/>
      <c r="L13652" s="376"/>
      <c r="M13652" s="376"/>
      <c r="N13652" s="376"/>
      <c r="O13652" s="376"/>
      <c r="P13652" s="375"/>
      <c r="Q13652" s="376"/>
      <c r="R13652" s="376"/>
    </row>
    <row r="13653" spans="1:18" ht="11">
      <c r="A13653" s="375"/>
      <c r="B13653" s="375"/>
      <c r="C13653" s="375"/>
      <c r="D13653" s="375"/>
      <c r="E13653" s="375"/>
      <c r="F13653" s="375"/>
      <c r="G13653" s="375"/>
      <c r="H13653" s="376"/>
      <c r="I13653" s="375"/>
      <c r="J13653" s="376"/>
      <c r="K13653" s="375"/>
      <c r="L13653" s="376"/>
      <c r="M13653" s="376"/>
      <c r="N13653" s="376"/>
      <c r="O13653" s="376"/>
      <c r="P13653" s="375"/>
      <c r="Q13653" s="376"/>
      <c r="R13653" s="376"/>
    </row>
    <row r="13654" spans="1:18" ht="11">
      <c r="A13654" s="375"/>
      <c r="B13654" s="375"/>
      <c r="C13654" s="375"/>
      <c r="D13654" s="375"/>
      <c r="E13654" s="375"/>
      <c r="F13654" s="375"/>
      <c r="G13654" s="375"/>
      <c r="H13654" s="376"/>
      <c r="I13654" s="375"/>
      <c r="J13654" s="376"/>
      <c r="K13654" s="375"/>
      <c r="L13654" s="376"/>
      <c r="M13654" s="376"/>
      <c r="N13654" s="376"/>
      <c r="O13654" s="376"/>
      <c r="P13654" s="375"/>
      <c r="Q13654" s="376"/>
      <c r="R13654" s="376"/>
    </row>
    <row r="13655" spans="1:18" ht="11">
      <c r="A13655" s="375"/>
      <c r="B13655" s="375"/>
      <c r="C13655" s="375"/>
      <c r="D13655" s="375"/>
      <c r="E13655" s="375"/>
      <c r="F13655" s="375"/>
      <c r="G13655" s="375"/>
      <c r="H13655" s="376"/>
      <c r="I13655" s="375"/>
      <c r="J13655" s="375"/>
      <c r="K13655" s="375"/>
      <c r="L13655" s="376"/>
      <c r="M13655" s="376"/>
      <c r="N13655" s="376"/>
      <c r="O13655" s="375"/>
      <c r="P13655" s="375"/>
      <c r="Q13655" s="376"/>
      <c r="R13655" s="376"/>
    </row>
    <row r="13656" spans="1:18" ht="11">
      <c r="A13656" s="375"/>
      <c r="B13656" s="375"/>
      <c r="C13656" s="375"/>
      <c r="D13656" s="375"/>
      <c r="E13656" s="375"/>
      <c r="F13656" s="375"/>
      <c r="G13656" s="375"/>
      <c r="H13656" s="376"/>
      <c r="I13656" s="375"/>
      <c r="J13656" s="375"/>
      <c r="K13656" s="375"/>
      <c r="L13656" s="376"/>
      <c r="M13656" s="376"/>
      <c r="N13656" s="376"/>
      <c r="O13656" s="375"/>
      <c r="P13656" s="375"/>
      <c r="Q13656" s="376"/>
      <c r="R13656" s="376"/>
    </row>
    <row r="13657" spans="1:18" ht="11">
      <c r="A13657" s="375"/>
      <c r="B13657" s="375"/>
      <c r="C13657" s="375"/>
      <c r="D13657" s="375"/>
      <c r="E13657" s="375"/>
      <c r="F13657" s="375"/>
      <c r="G13657" s="375"/>
      <c r="H13657" s="376"/>
      <c r="I13657" s="375"/>
      <c r="J13657" s="375"/>
      <c r="K13657" s="375"/>
      <c r="L13657" s="376"/>
      <c r="M13657" s="376"/>
      <c r="N13657" s="376"/>
      <c r="O13657" s="375"/>
      <c r="P13657" s="375"/>
      <c r="Q13657" s="376"/>
      <c r="R13657" s="376"/>
    </row>
    <row r="13658" spans="1:18" ht="11">
      <c r="A13658" s="375"/>
      <c r="B13658" s="375"/>
      <c r="C13658" s="375"/>
      <c r="D13658" s="375"/>
      <c r="E13658" s="375"/>
      <c r="F13658" s="375"/>
      <c r="G13658" s="375"/>
      <c r="H13658" s="376"/>
      <c r="I13658" s="375"/>
      <c r="J13658" s="375"/>
      <c r="K13658" s="375"/>
      <c r="L13658" s="376"/>
      <c r="M13658" s="376"/>
      <c r="N13658" s="376"/>
      <c r="O13658" s="375"/>
      <c r="P13658" s="375"/>
      <c r="Q13658" s="376"/>
      <c r="R13658" s="376"/>
    </row>
    <row r="13659" spans="1:18" ht="11">
      <c r="A13659" s="375"/>
      <c r="B13659" s="375"/>
      <c r="C13659" s="375"/>
      <c r="D13659" s="375"/>
      <c r="E13659" s="375"/>
      <c r="F13659" s="375"/>
      <c r="G13659" s="375"/>
      <c r="H13659" s="376"/>
      <c r="I13659" s="375"/>
      <c r="J13659" s="375"/>
      <c r="K13659" s="375"/>
      <c r="L13659" s="376"/>
      <c r="M13659" s="376"/>
      <c r="N13659" s="376"/>
      <c r="O13659" s="375"/>
      <c r="P13659" s="375"/>
      <c r="Q13659" s="376"/>
      <c r="R13659" s="376"/>
    </row>
    <row r="13660" spans="1:18" ht="11">
      <c r="A13660" s="375"/>
      <c r="B13660" s="375"/>
      <c r="C13660" s="375"/>
      <c r="D13660" s="375"/>
      <c r="E13660" s="375"/>
      <c r="F13660" s="375"/>
      <c r="G13660" s="375"/>
      <c r="H13660" s="376"/>
      <c r="I13660" s="375"/>
      <c r="J13660" s="375"/>
      <c r="K13660" s="375"/>
      <c r="L13660" s="376"/>
      <c r="M13660" s="376"/>
      <c r="N13660" s="376"/>
      <c r="O13660" s="375"/>
      <c r="P13660" s="375"/>
      <c r="Q13660" s="376"/>
      <c r="R13660" s="376"/>
    </row>
    <row r="13661" spans="1:18" ht="11">
      <c r="A13661" s="375"/>
      <c r="B13661" s="375"/>
      <c r="C13661" s="375"/>
      <c r="D13661" s="375"/>
      <c r="E13661" s="375"/>
      <c r="F13661" s="375"/>
      <c r="G13661" s="375"/>
      <c r="H13661" s="376"/>
      <c r="I13661" s="375"/>
      <c r="J13661" s="375"/>
      <c r="K13661" s="375"/>
      <c r="L13661" s="376"/>
      <c r="M13661" s="376"/>
      <c r="N13661" s="376"/>
      <c r="O13661" s="375"/>
      <c r="P13661" s="375"/>
      <c r="Q13661" s="376"/>
      <c r="R13661" s="376"/>
    </row>
    <row r="13662" spans="1:18" ht="11">
      <c r="A13662" s="375"/>
      <c r="B13662" s="375"/>
      <c r="C13662" s="375"/>
      <c r="D13662" s="375"/>
      <c r="E13662" s="375"/>
      <c r="F13662" s="375"/>
      <c r="G13662" s="375"/>
      <c r="H13662" s="376"/>
      <c r="I13662" s="375"/>
      <c r="J13662" s="376"/>
      <c r="K13662" s="375"/>
      <c r="L13662" s="376"/>
      <c r="M13662" s="376"/>
      <c r="N13662" s="376"/>
      <c r="O13662" s="376"/>
      <c r="P13662" s="375"/>
      <c r="Q13662" s="376"/>
      <c r="R13662" s="376"/>
    </row>
    <row r="13663" spans="1:18" ht="11">
      <c r="A13663" s="375"/>
      <c r="B13663" s="375"/>
      <c r="C13663" s="375"/>
      <c r="D13663" s="375"/>
      <c r="E13663" s="375"/>
      <c r="F13663" s="375"/>
      <c r="G13663" s="375"/>
      <c r="H13663" s="376"/>
      <c r="I13663" s="375"/>
      <c r="J13663" s="375"/>
      <c r="K13663" s="375"/>
      <c r="L13663" s="376"/>
      <c r="M13663" s="376"/>
      <c r="N13663" s="376"/>
      <c r="O13663" s="375"/>
      <c r="P13663" s="375"/>
      <c r="Q13663" s="376"/>
      <c r="R13663" s="376"/>
    </row>
    <row r="13664" spans="1:18" ht="11">
      <c r="A13664" s="375"/>
      <c r="B13664" s="375"/>
      <c r="C13664" s="375"/>
      <c r="D13664" s="375"/>
      <c r="E13664" s="375"/>
      <c r="F13664" s="375"/>
      <c r="G13664" s="375"/>
      <c r="H13664" s="376"/>
      <c r="I13664" s="375"/>
      <c r="J13664" s="375"/>
      <c r="K13664" s="375"/>
      <c r="L13664" s="376"/>
      <c r="M13664" s="376"/>
      <c r="N13664" s="376"/>
      <c r="O13664" s="375"/>
      <c r="P13664" s="375"/>
      <c r="Q13664" s="376"/>
      <c r="R13664" s="376"/>
    </row>
    <row r="13665" spans="1:18" ht="11">
      <c r="A13665" s="375"/>
      <c r="B13665" s="375"/>
      <c r="C13665" s="375"/>
      <c r="D13665" s="375"/>
      <c r="E13665" s="375"/>
      <c r="F13665" s="375"/>
      <c r="G13665" s="375"/>
      <c r="H13665" s="376"/>
      <c r="I13665" s="375"/>
      <c r="J13665" s="375"/>
      <c r="K13665" s="375"/>
      <c r="L13665" s="376"/>
      <c r="M13665" s="376"/>
      <c r="N13665" s="376"/>
      <c r="O13665" s="375"/>
      <c r="P13665" s="375"/>
      <c r="Q13665" s="376"/>
      <c r="R13665" s="376"/>
    </row>
    <row r="13666" spans="1:18" ht="11">
      <c r="A13666" s="375"/>
      <c r="B13666" s="375"/>
      <c r="C13666" s="375"/>
      <c r="D13666" s="375"/>
      <c r="E13666" s="375"/>
      <c r="F13666" s="375"/>
      <c r="G13666" s="375"/>
      <c r="H13666" s="376"/>
      <c r="I13666" s="375"/>
      <c r="J13666" s="375"/>
      <c r="K13666" s="375"/>
      <c r="L13666" s="376"/>
      <c r="M13666" s="376"/>
      <c r="N13666" s="376"/>
      <c r="O13666" s="375"/>
      <c r="P13666" s="375"/>
      <c r="Q13666" s="376"/>
      <c r="R13666" s="376"/>
    </row>
    <row r="13667" spans="1:18" ht="11">
      <c r="A13667" s="375"/>
      <c r="B13667" s="375"/>
      <c r="C13667" s="375"/>
      <c r="D13667" s="375"/>
      <c r="E13667" s="375"/>
      <c r="F13667" s="375"/>
      <c r="G13667" s="375"/>
      <c r="H13667" s="376"/>
      <c r="I13667" s="375"/>
      <c r="J13667" s="375"/>
      <c r="K13667" s="375"/>
      <c r="L13667" s="376"/>
      <c r="M13667" s="376"/>
      <c r="N13667" s="376"/>
      <c r="O13667" s="375"/>
      <c r="P13667" s="375"/>
      <c r="Q13667" s="376"/>
      <c r="R13667" s="376"/>
    </row>
    <row r="13668" spans="1:18" ht="11">
      <c r="A13668" s="375"/>
      <c r="B13668" s="375"/>
      <c r="C13668" s="375"/>
      <c r="D13668" s="375"/>
      <c r="E13668" s="375"/>
      <c r="F13668" s="375"/>
      <c r="G13668" s="375"/>
      <c r="H13668" s="376"/>
      <c r="I13668" s="375"/>
      <c r="J13668" s="375"/>
      <c r="K13668" s="375"/>
      <c r="L13668" s="376"/>
      <c r="M13668" s="376"/>
      <c r="N13668" s="376"/>
      <c r="O13668" s="375"/>
      <c r="P13668" s="375"/>
      <c r="Q13668" s="376"/>
      <c r="R13668" s="376"/>
    </row>
    <row r="13669" spans="1:18" ht="11">
      <c r="A13669" s="375"/>
      <c r="B13669" s="375"/>
      <c r="C13669" s="375"/>
      <c r="D13669" s="375"/>
      <c r="E13669" s="375"/>
      <c r="F13669" s="375"/>
      <c r="G13669" s="375"/>
      <c r="H13669" s="376"/>
      <c r="I13669" s="375"/>
      <c r="J13669" s="375"/>
      <c r="K13669" s="375"/>
      <c r="L13669" s="376"/>
      <c r="M13669" s="376"/>
      <c r="N13669" s="376"/>
      <c r="O13669" s="375"/>
      <c r="P13669" s="375"/>
      <c r="Q13669" s="376"/>
      <c r="R13669" s="376"/>
    </row>
    <row r="13670" spans="1:18" ht="11">
      <c r="A13670" s="375"/>
      <c r="B13670" s="375"/>
      <c r="C13670" s="375"/>
      <c r="D13670" s="375"/>
      <c r="E13670" s="375"/>
      <c r="F13670" s="375"/>
      <c r="G13670" s="375"/>
      <c r="H13670" s="376"/>
      <c r="I13670" s="375"/>
      <c r="J13670" s="375"/>
      <c r="K13670" s="375"/>
      <c r="L13670" s="376"/>
      <c r="M13670" s="376"/>
      <c r="N13670" s="376"/>
      <c r="O13670" s="375"/>
      <c r="P13670" s="375"/>
      <c r="Q13670" s="376"/>
      <c r="R13670" s="376"/>
    </row>
    <row r="13671" spans="1:18" ht="11">
      <c r="A13671" s="375"/>
      <c r="B13671" s="375"/>
      <c r="C13671" s="375"/>
      <c r="D13671" s="375"/>
      <c r="E13671" s="375"/>
      <c r="F13671" s="375"/>
      <c r="G13671" s="375"/>
      <c r="H13671" s="376"/>
      <c r="I13671" s="375"/>
      <c r="J13671" s="375"/>
      <c r="K13671" s="375"/>
      <c r="L13671" s="376"/>
      <c r="M13671" s="376"/>
      <c r="N13671" s="376"/>
      <c r="O13671" s="375"/>
      <c r="P13671" s="375"/>
      <c r="Q13671" s="376"/>
      <c r="R13671" s="376"/>
    </row>
    <row r="13672" spans="1:18" ht="11">
      <c r="A13672" s="375"/>
      <c r="B13672" s="375"/>
      <c r="C13672" s="375"/>
      <c r="D13672" s="375"/>
      <c r="E13672" s="375"/>
      <c r="F13672" s="375"/>
      <c r="G13672" s="375"/>
      <c r="H13672" s="376"/>
      <c r="I13672" s="375"/>
      <c r="J13672" s="375"/>
      <c r="K13672" s="375"/>
      <c r="L13672" s="376"/>
      <c r="M13672" s="376"/>
      <c r="N13672" s="376"/>
      <c r="O13672" s="375"/>
      <c r="P13672" s="375"/>
      <c r="Q13672" s="376"/>
      <c r="R13672" s="376"/>
    </row>
    <row r="13673" spans="1:18" ht="11">
      <c r="A13673" s="375"/>
      <c r="B13673" s="375"/>
      <c r="C13673" s="375"/>
      <c r="D13673" s="375"/>
      <c r="E13673" s="375"/>
      <c r="F13673" s="375"/>
      <c r="G13673" s="375"/>
      <c r="H13673" s="376"/>
      <c r="I13673" s="375"/>
      <c r="J13673" s="375"/>
      <c r="K13673" s="375"/>
      <c r="L13673" s="376"/>
      <c r="M13673" s="376"/>
      <c r="N13673" s="376"/>
      <c r="O13673" s="375"/>
      <c r="P13673" s="375"/>
      <c r="Q13673" s="376"/>
      <c r="R13673" s="376"/>
    </row>
    <row r="13674" spans="1:18" ht="11">
      <c r="A13674" s="375"/>
      <c r="B13674" s="375"/>
      <c r="C13674" s="375"/>
      <c r="D13674" s="375"/>
      <c r="E13674" s="375"/>
      <c r="F13674" s="375"/>
      <c r="G13674" s="375"/>
      <c r="H13674" s="376"/>
      <c r="I13674" s="375"/>
      <c r="J13674" s="375"/>
      <c r="K13674" s="375"/>
      <c r="L13674" s="376"/>
      <c r="M13674" s="376"/>
      <c r="N13674" s="376"/>
      <c r="O13674" s="375"/>
      <c r="P13674" s="375"/>
      <c r="Q13674" s="376"/>
      <c r="R13674" s="376"/>
    </row>
    <row r="13675" spans="1:18" ht="11">
      <c r="A13675" s="375"/>
      <c r="B13675" s="375"/>
      <c r="C13675" s="375"/>
      <c r="D13675" s="375"/>
      <c r="E13675" s="375"/>
      <c r="F13675" s="375"/>
      <c r="G13675" s="375"/>
      <c r="H13675" s="376"/>
      <c r="I13675" s="375"/>
      <c r="J13675" s="375"/>
      <c r="K13675" s="375"/>
      <c r="L13675" s="376"/>
      <c r="M13675" s="376"/>
      <c r="N13675" s="376"/>
      <c r="O13675" s="375"/>
      <c r="P13675" s="375"/>
      <c r="Q13675" s="376"/>
      <c r="R13675" s="376"/>
    </row>
    <row r="13676" spans="1:18" ht="11">
      <c r="A13676" s="375"/>
      <c r="B13676" s="375"/>
      <c r="C13676" s="375"/>
      <c r="D13676" s="375"/>
      <c r="E13676" s="375"/>
      <c r="F13676" s="375"/>
      <c r="G13676" s="375"/>
      <c r="H13676" s="376"/>
      <c r="I13676" s="375"/>
      <c r="J13676" s="375"/>
      <c r="K13676" s="375"/>
      <c r="L13676" s="376"/>
      <c r="M13676" s="376"/>
      <c r="N13676" s="376"/>
      <c r="O13676" s="375"/>
      <c r="P13676" s="375"/>
      <c r="Q13676" s="376"/>
      <c r="R13676" s="376"/>
    </row>
    <row r="13677" spans="1:18" ht="11">
      <c r="A13677" s="375"/>
      <c r="B13677" s="375"/>
      <c r="C13677" s="375"/>
      <c r="D13677" s="375"/>
      <c r="E13677" s="375"/>
      <c r="F13677" s="375"/>
      <c r="G13677" s="375"/>
      <c r="H13677" s="376"/>
      <c r="I13677" s="375"/>
      <c r="J13677" s="375"/>
      <c r="K13677" s="375"/>
      <c r="L13677" s="376"/>
      <c r="M13677" s="376"/>
      <c r="N13677" s="376"/>
      <c r="O13677" s="375"/>
      <c r="P13677" s="375"/>
      <c r="Q13677" s="376"/>
      <c r="R13677" s="376"/>
    </row>
    <row r="13678" spans="1:18" ht="11">
      <c r="A13678" s="375"/>
      <c r="B13678" s="375"/>
      <c r="C13678" s="375"/>
      <c r="D13678" s="375"/>
      <c r="E13678" s="375"/>
      <c r="F13678" s="375"/>
      <c r="G13678" s="375"/>
      <c r="H13678" s="376"/>
      <c r="I13678" s="375"/>
      <c r="J13678" s="375"/>
      <c r="K13678" s="375"/>
      <c r="L13678" s="376"/>
      <c r="M13678" s="376"/>
      <c r="N13678" s="376"/>
      <c r="O13678" s="375"/>
      <c r="P13678" s="375"/>
      <c r="Q13678" s="376"/>
      <c r="R13678" s="376"/>
    </row>
    <row r="13679" spans="1:18" ht="11">
      <c r="A13679" s="375"/>
      <c r="B13679" s="375"/>
      <c r="C13679" s="375"/>
      <c r="D13679" s="375"/>
      <c r="E13679" s="375"/>
      <c r="F13679" s="375"/>
      <c r="G13679" s="375"/>
      <c r="H13679" s="376"/>
      <c r="I13679" s="375"/>
      <c r="J13679" s="375"/>
      <c r="K13679" s="375"/>
      <c r="L13679" s="376"/>
      <c r="M13679" s="376"/>
      <c r="N13679" s="376"/>
      <c r="O13679" s="375"/>
      <c r="P13679" s="375"/>
      <c r="Q13679" s="376"/>
      <c r="R13679" s="376"/>
    </row>
    <row r="13680" spans="1:18" ht="11">
      <c r="A13680" s="375"/>
      <c r="B13680" s="375"/>
      <c r="C13680" s="375"/>
      <c r="D13680" s="375"/>
      <c r="E13680" s="375"/>
      <c r="F13680" s="375"/>
      <c r="G13680" s="375"/>
      <c r="H13680" s="376"/>
      <c r="I13680" s="375"/>
      <c r="J13680" s="376"/>
      <c r="K13680" s="375"/>
      <c r="L13680" s="376"/>
      <c r="M13680" s="376"/>
      <c r="N13680" s="376"/>
      <c r="O13680" s="375"/>
      <c r="P13680" s="375"/>
      <c r="Q13680" s="376"/>
      <c r="R13680" s="376"/>
    </row>
    <row r="13681" spans="1:18" ht="11">
      <c r="A13681" s="375"/>
      <c r="B13681" s="375"/>
      <c r="C13681" s="375"/>
      <c r="D13681" s="375"/>
      <c r="E13681" s="375"/>
      <c r="F13681" s="375"/>
      <c r="G13681" s="375"/>
      <c r="H13681" s="376"/>
      <c r="I13681" s="375"/>
      <c r="J13681" s="376"/>
      <c r="K13681" s="375"/>
      <c r="L13681" s="376"/>
      <c r="M13681" s="376"/>
      <c r="N13681" s="376"/>
      <c r="O13681" s="376"/>
      <c r="P13681" s="375"/>
      <c r="Q13681" s="376"/>
      <c r="R13681" s="376"/>
    </row>
    <row r="13682" spans="1:18" ht="11">
      <c r="A13682" s="375"/>
      <c r="B13682" s="375"/>
      <c r="C13682" s="375"/>
      <c r="D13682" s="375"/>
      <c r="E13682" s="375"/>
      <c r="F13682" s="375"/>
      <c r="G13682" s="375"/>
      <c r="H13682" s="376"/>
      <c r="I13682" s="375"/>
      <c r="J13682" s="376"/>
      <c r="K13682" s="375"/>
      <c r="L13682" s="376"/>
      <c r="M13682" s="376"/>
      <c r="N13682" s="376"/>
      <c r="O13682" s="376"/>
      <c r="P13682" s="375"/>
      <c r="Q13682" s="376"/>
      <c r="R13682" s="376"/>
    </row>
    <row r="13683" spans="1:18" ht="11">
      <c r="A13683" s="375"/>
      <c r="B13683" s="375"/>
      <c r="C13683" s="375"/>
      <c r="D13683" s="375"/>
      <c r="E13683" s="375"/>
      <c r="F13683" s="375"/>
      <c r="G13683" s="375"/>
      <c r="H13683" s="376"/>
      <c r="I13683" s="375"/>
      <c r="J13683" s="376"/>
      <c r="K13683" s="375"/>
      <c r="L13683" s="376"/>
      <c r="M13683" s="376"/>
      <c r="N13683" s="376"/>
      <c r="O13683" s="376"/>
      <c r="P13683" s="375"/>
      <c r="Q13683" s="376"/>
      <c r="R13683" s="376"/>
    </row>
    <row r="13684" spans="1:18" ht="11">
      <c r="A13684" s="375"/>
      <c r="B13684" s="375"/>
      <c r="C13684" s="375"/>
      <c r="D13684" s="375"/>
      <c r="E13684" s="375"/>
      <c r="F13684" s="375"/>
      <c r="G13684" s="375"/>
      <c r="H13684" s="376"/>
      <c r="I13684" s="375"/>
      <c r="J13684" s="376"/>
      <c r="K13684" s="375"/>
      <c r="L13684" s="376"/>
      <c r="M13684" s="376"/>
      <c r="N13684" s="376"/>
      <c r="O13684" s="375"/>
      <c r="P13684" s="375"/>
      <c r="Q13684" s="376"/>
      <c r="R13684" s="376"/>
    </row>
    <row r="13685" spans="1:18" ht="11">
      <c r="A13685" s="375"/>
      <c r="B13685" s="375"/>
      <c r="C13685" s="375"/>
      <c r="D13685" s="375"/>
      <c r="E13685" s="375"/>
      <c r="F13685" s="375"/>
      <c r="G13685" s="375"/>
      <c r="H13685" s="376"/>
      <c r="I13685" s="375"/>
      <c r="J13685" s="376"/>
      <c r="K13685" s="375"/>
      <c r="L13685" s="376"/>
      <c r="M13685" s="376"/>
      <c r="N13685" s="376"/>
      <c r="O13685" s="376"/>
      <c r="P13685" s="375"/>
      <c r="Q13685" s="376"/>
      <c r="R13685" s="376"/>
    </row>
    <row r="13686" spans="1:18" ht="11">
      <c r="A13686" s="375"/>
      <c r="B13686" s="375"/>
      <c r="C13686" s="375"/>
      <c r="D13686" s="375"/>
      <c r="E13686" s="375"/>
      <c r="F13686" s="375"/>
      <c r="G13686" s="375"/>
      <c r="H13686" s="376"/>
      <c r="I13686" s="375"/>
      <c r="J13686" s="375"/>
      <c r="K13686" s="375"/>
      <c r="L13686" s="376"/>
      <c r="M13686" s="376"/>
      <c r="N13686" s="376"/>
      <c r="O13686" s="375"/>
      <c r="P13686" s="375"/>
      <c r="Q13686" s="376"/>
      <c r="R13686" s="376"/>
    </row>
    <row r="13687" spans="1:18" ht="11">
      <c r="A13687" s="375"/>
      <c r="B13687" s="375"/>
      <c r="C13687" s="375"/>
      <c r="D13687" s="375"/>
      <c r="E13687" s="375"/>
      <c r="F13687" s="375"/>
      <c r="G13687" s="375"/>
      <c r="H13687" s="376"/>
      <c r="I13687" s="375"/>
      <c r="J13687" s="375"/>
      <c r="K13687" s="375"/>
      <c r="L13687" s="376"/>
      <c r="M13687" s="376"/>
      <c r="N13687" s="376"/>
      <c r="O13687" s="375"/>
      <c r="P13687" s="375"/>
      <c r="Q13687" s="376"/>
      <c r="R13687" s="376"/>
    </row>
    <row r="13688" spans="1:18" ht="11">
      <c r="A13688" s="375"/>
      <c r="B13688" s="375"/>
      <c r="C13688" s="375"/>
      <c r="D13688" s="375"/>
      <c r="E13688" s="375"/>
      <c r="F13688" s="375"/>
      <c r="G13688" s="375"/>
      <c r="H13688" s="376"/>
      <c r="I13688" s="375"/>
      <c r="J13688" s="375"/>
      <c r="K13688" s="375"/>
      <c r="L13688" s="376"/>
      <c r="M13688" s="376"/>
      <c r="N13688" s="376"/>
      <c r="O13688" s="375"/>
      <c r="P13688" s="375"/>
      <c r="Q13688" s="376"/>
      <c r="R13688" s="376"/>
    </row>
    <row r="13689" spans="1:18" ht="11">
      <c r="A13689" s="375"/>
      <c r="B13689" s="375"/>
      <c r="C13689" s="375"/>
      <c r="D13689" s="375"/>
      <c r="E13689" s="375"/>
      <c r="F13689" s="375"/>
      <c r="G13689" s="375"/>
      <c r="H13689" s="376"/>
      <c r="I13689" s="375"/>
      <c r="J13689" s="375"/>
      <c r="K13689" s="375"/>
      <c r="L13689" s="376"/>
      <c r="M13689" s="376"/>
      <c r="N13689" s="376"/>
      <c r="O13689" s="375"/>
      <c r="P13689" s="375"/>
      <c r="Q13689" s="376"/>
      <c r="R13689" s="376"/>
    </row>
    <row r="13690" spans="1:18" ht="11">
      <c r="A13690" s="375"/>
      <c r="B13690" s="375"/>
      <c r="C13690" s="375"/>
      <c r="D13690" s="375"/>
      <c r="E13690" s="375"/>
      <c r="F13690" s="375"/>
      <c r="G13690" s="375"/>
      <c r="H13690" s="376"/>
      <c r="I13690" s="375"/>
      <c r="J13690" s="375"/>
      <c r="K13690" s="375"/>
      <c r="L13690" s="376"/>
      <c r="M13690" s="376"/>
      <c r="N13690" s="376"/>
      <c r="O13690" s="375"/>
      <c r="P13690" s="375"/>
      <c r="Q13690" s="376"/>
      <c r="R13690" s="376"/>
    </row>
    <row r="13691" spans="1:18" ht="11">
      <c r="A13691" s="375"/>
      <c r="B13691" s="375"/>
      <c r="C13691" s="375"/>
      <c r="D13691" s="375"/>
      <c r="E13691" s="375"/>
      <c r="F13691" s="375"/>
      <c r="G13691" s="375"/>
      <c r="H13691" s="376"/>
      <c r="I13691" s="375"/>
      <c r="J13691" s="375"/>
      <c r="K13691" s="375"/>
      <c r="L13691" s="376"/>
      <c r="M13691" s="376"/>
      <c r="N13691" s="376"/>
      <c r="O13691" s="375"/>
      <c r="P13691" s="375"/>
      <c r="Q13691" s="376"/>
      <c r="R13691" s="376"/>
    </row>
    <row r="13692" spans="1:18" ht="11">
      <c r="A13692" s="375"/>
      <c r="B13692" s="375"/>
      <c r="C13692" s="375"/>
      <c r="D13692" s="375"/>
      <c r="E13692" s="375"/>
      <c r="F13692" s="375"/>
      <c r="G13692" s="375"/>
      <c r="H13692" s="376"/>
      <c r="I13692" s="375"/>
      <c r="J13692" s="375"/>
      <c r="K13692" s="375"/>
      <c r="L13692" s="376"/>
      <c r="M13692" s="376"/>
      <c r="N13692" s="376"/>
      <c r="O13692" s="375"/>
      <c r="P13692" s="375"/>
      <c r="Q13692" s="376"/>
      <c r="R13692" s="376"/>
    </row>
    <row r="13693" spans="1:18" ht="11">
      <c r="A13693" s="375"/>
      <c r="B13693" s="375"/>
      <c r="C13693" s="375"/>
      <c r="D13693" s="375"/>
      <c r="E13693" s="375"/>
      <c r="F13693" s="375"/>
      <c r="G13693" s="375"/>
      <c r="H13693" s="376"/>
      <c r="I13693" s="375"/>
      <c r="J13693" s="375"/>
      <c r="K13693" s="375"/>
      <c r="L13693" s="376"/>
      <c r="M13693" s="376"/>
      <c r="N13693" s="376"/>
      <c r="O13693" s="375"/>
      <c r="P13693" s="375"/>
      <c r="Q13693" s="376"/>
      <c r="R13693" s="376"/>
    </row>
    <row r="13694" spans="1:18" ht="11">
      <c r="A13694" s="375"/>
      <c r="B13694" s="375"/>
      <c r="C13694" s="375"/>
      <c r="D13694" s="375"/>
      <c r="E13694" s="375"/>
      <c r="F13694" s="375"/>
      <c r="G13694" s="375"/>
      <c r="H13694" s="376"/>
      <c r="I13694" s="375"/>
      <c r="J13694" s="375"/>
      <c r="K13694" s="375"/>
      <c r="L13694" s="376"/>
      <c r="M13694" s="376"/>
      <c r="N13694" s="376"/>
      <c r="O13694" s="375"/>
      <c r="P13694" s="375"/>
      <c r="Q13694" s="376"/>
      <c r="R13694" s="376"/>
    </row>
    <row r="13695" spans="1:18" ht="11">
      <c r="A13695" s="375"/>
      <c r="B13695" s="375"/>
      <c r="C13695" s="375"/>
      <c r="D13695" s="375"/>
      <c r="E13695" s="375"/>
      <c r="F13695" s="375"/>
      <c r="G13695" s="375"/>
      <c r="H13695" s="376"/>
      <c r="I13695" s="375"/>
      <c r="J13695" s="375"/>
      <c r="K13695" s="375"/>
      <c r="L13695" s="376"/>
      <c r="M13695" s="376"/>
      <c r="N13695" s="376"/>
      <c r="O13695" s="375"/>
      <c r="P13695" s="375"/>
      <c r="Q13695" s="376"/>
      <c r="R13695" s="376"/>
    </row>
    <row r="13696" spans="1:18" ht="11">
      <c r="A13696" s="375"/>
      <c r="B13696" s="375"/>
      <c r="C13696" s="375"/>
      <c r="D13696" s="375"/>
      <c r="E13696" s="375"/>
      <c r="F13696" s="375"/>
      <c r="G13696" s="375"/>
      <c r="H13696" s="376"/>
      <c r="I13696" s="375"/>
      <c r="J13696" s="375"/>
      <c r="K13696" s="375"/>
      <c r="L13696" s="376"/>
      <c r="M13696" s="376"/>
      <c r="N13696" s="376"/>
      <c r="O13696" s="375"/>
      <c r="P13696" s="375"/>
      <c r="Q13696" s="376"/>
      <c r="R13696" s="376"/>
    </row>
    <row r="13697" spans="1:18" ht="11">
      <c r="A13697" s="375"/>
      <c r="B13697" s="375"/>
      <c r="C13697" s="375"/>
      <c r="D13697" s="375"/>
      <c r="E13697" s="375"/>
      <c r="F13697" s="375"/>
      <c r="G13697" s="375"/>
      <c r="H13697" s="376"/>
      <c r="I13697" s="375"/>
      <c r="J13697" s="375"/>
      <c r="K13697" s="375"/>
      <c r="L13697" s="376"/>
      <c r="M13697" s="376"/>
      <c r="N13697" s="376"/>
      <c r="O13697" s="375"/>
      <c r="P13697" s="375"/>
      <c r="Q13697" s="376"/>
      <c r="R13697" s="376"/>
    </row>
    <row r="13698" spans="1:18" ht="11">
      <c r="A13698" s="375"/>
      <c r="B13698" s="375"/>
      <c r="C13698" s="375"/>
      <c r="D13698" s="375"/>
      <c r="E13698" s="375"/>
      <c r="F13698" s="375"/>
      <c r="G13698" s="375"/>
      <c r="H13698" s="376"/>
      <c r="I13698" s="375"/>
      <c r="J13698" s="375"/>
      <c r="K13698" s="375"/>
      <c r="L13698" s="376"/>
      <c r="M13698" s="376"/>
      <c r="N13698" s="376"/>
      <c r="O13698" s="375"/>
      <c r="P13698" s="375"/>
      <c r="Q13698" s="376"/>
      <c r="R13698" s="376"/>
    </row>
    <row r="13699" spans="1:18" ht="11">
      <c r="A13699" s="375"/>
      <c r="B13699" s="375"/>
      <c r="C13699" s="375"/>
      <c r="D13699" s="375"/>
      <c r="E13699" s="375"/>
      <c r="F13699" s="375"/>
      <c r="G13699" s="375"/>
      <c r="H13699" s="376"/>
      <c r="I13699" s="375"/>
      <c r="J13699" s="375"/>
      <c r="K13699" s="375"/>
      <c r="L13699" s="376"/>
      <c r="M13699" s="376"/>
      <c r="N13699" s="376"/>
      <c r="O13699" s="375"/>
      <c r="P13699" s="375"/>
      <c r="Q13699" s="376"/>
      <c r="R13699" s="376"/>
    </row>
    <row r="13700" spans="1:18" ht="11">
      <c r="A13700" s="375"/>
      <c r="B13700" s="375"/>
      <c r="C13700" s="375"/>
      <c r="D13700" s="375"/>
      <c r="E13700" s="375"/>
      <c r="F13700" s="375"/>
      <c r="G13700" s="375"/>
      <c r="H13700" s="376"/>
      <c r="I13700" s="375"/>
      <c r="J13700" s="375"/>
      <c r="K13700" s="375"/>
      <c r="L13700" s="376"/>
      <c r="M13700" s="376"/>
      <c r="N13700" s="376"/>
      <c r="O13700" s="375"/>
      <c r="P13700" s="375"/>
      <c r="Q13700" s="376"/>
      <c r="R13700" s="376"/>
    </row>
    <row r="13701" spans="1:18" ht="11">
      <c r="A13701" s="375"/>
      <c r="B13701" s="375"/>
      <c r="C13701" s="375"/>
      <c r="D13701" s="375"/>
      <c r="E13701" s="375"/>
      <c r="F13701" s="375"/>
      <c r="G13701" s="375"/>
      <c r="H13701" s="376"/>
      <c r="I13701" s="375"/>
      <c r="J13701" s="375"/>
      <c r="K13701" s="375"/>
      <c r="L13701" s="376"/>
      <c r="M13701" s="376"/>
      <c r="N13701" s="376"/>
      <c r="O13701" s="375"/>
      <c r="P13701" s="375"/>
      <c r="Q13701" s="376"/>
      <c r="R13701" s="376"/>
    </row>
    <row r="13702" spans="1:18" ht="11">
      <c r="A13702" s="375"/>
      <c r="B13702" s="375"/>
      <c r="C13702" s="375"/>
      <c r="D13702" s="375"/>
      <c r="E13702" s="375"/>
      <c r="F13702" s="375"/>
      <c r="G13702" s="375"/>
      <c r="H13702" s="376"/>
      <c r="I13702" s="375"/>
      <c r="J13702" s="375"/>
      <c r="K13702" s="375"/>
      <c r="L13702" s="376"/>
      <c r="M13702" s="376"/>
      <c r="N13702" s="376"/>
      <c r="O13702" s="375"/>
      <c r="P13702" s="375"/>
      <c r="Q13702" s="376"/>
      <c r="R13702" s="376"/>
    </row>
    <row r="13703" spans="1:18" ht="11">
      <c r="A13703" s="375"/>
      <c r="B13703" s="375"/>
      <c r="C13703" s="375"/>
      <c r="D13703" s="375"/>
      <c r="E13703" s="375"/>
      <c r="F13703" s="375"/>
      <c r="G13703" s="375"/>
      <c r="H13703" s="376"/>
      <c r="I13703" s="375"/>
      <c r="J13703" s="375"/>
      <c r="K13703" s="375"/>
      <c r="L13703" s="376"/>
      <c r="M13703" s="376"/>
      <c r="N13703" s="376"/>
      <c r="O13703" s="375"/>
      <c r="P13703" s="375"/>
      <c r="Q13703" s="376"/>
      <c r="R13703" s="376"/>
    </row>
    <row r="13704" spans="1:18" ht="11">
      <c r="A13704" s="375"/>
      <c r="B13704" s="375"/>
      <c r="C13704" s="375"/>
      <c r="D13704" s="375"/>
      <c r="E13704" s="375"/>
      <c r="F13704" s="375"/>
      <c r="G13704" s="375"/>
      <c r="H13704" s="376"/>
      <c r="I13704" s="375"/>
      <c r="J13704" s="375"/>
      <c r="K13704" s="375"/>
      <c r="L13704" s="376"/>
      <c r="M13704" s="376"/>
      <c r="N13704" s="376"/>
      <c r="O13704" s="375"/>
      <c r="P13704" s="375"/>
      <c r="Q13704" s="376"/>
      <c r="R13704" s="376"/>
    </row>
    <row r="13705" spans="1:18" ht="11">
      <c r="A13705" s="375"/>
      <c r="B13705" s="375"/>
      <c r="C13705" s="375"/>
      <c r="D13705" s="375"/>
      <c r="E13705" s="375"/>
      <c r="F13705" s="375"/>
      <c r="G13705" s="375"/>
      <c r="H13705" s="376"/>
      <c r="I13705" s="375"/>
      <c r="J13705" s="375"/>
      <c r="K13705" s="375"/>
      <c r="L13705" s="376"/>
      <c r="M13705" s="376"/>
      <c r="N13705" s="376"/>
      <c r="O13705" s="375"/>
      <c r="P13705" s="375"/>
      <c r="Q13705" s="376"/>
      <c r="R13705" s="376"/>
    </row>
    <row r="13706" spans="1:18" ht="11">
      <c r="A13706" s="375"/>
      <c r="B13706" s="375"/>
      <c r="C13706" s="375"/>
      <c r="D13706" s="375"/>
      <c r="E13706" s="375"/>
      <c r="F13706" s="375"/>
      <c r="G13706" s="375"/>
      <c r="H13706" s="376"/>
      <c r="I13706" s="375"/>
      <c r="J13706" s="375"/>
      <c r="K13706" s="375"/>
      <c r="L13706" s="376"/>
      <c r="M13706" s="376"/>
      <c r="N13706" s="376"/>
      <c r="O13706" s="375"/>
      <c r="P13706" s="375"/>
      <c r="Q13706" s="376"/>
      <c r="R13706" s="376"/>
    </row>
    <row r="13707" spans="1:18" ht="11">
      <c r="A13707" s="375"/>
      <c r="B13707" s="375"/>
      <c r="C13707" s="375"/>
      <c r="D13707" s="375"/>
      <c r="E13707" s="375"/>
      <c r="F13707" s="375"/>
      <c r="G13707" s="375"/>
      <c r="H13707" s="376"/>
      <c r="I13707" s="375"/>
      <c r="J13707" s="375"/>
      <c r="K13707" s="375"/>
      <c r="L13707" s="376"/>
      <c r="M13707" s="376"/>
      <c r="N13707" s="376"/>
      <c r="O13707" s="375"/>
      <c r="P13707" s="375"/>
      <c r="Q13707" s="376"/>
      <c r="R13707" s="376"/>
    </row>
    <row r="13708" spans="1:18" ht="11">
      <c r="A13708" s="375"/>
      <c r="B13708" s="375"/>
      <c r="C13708" s="375"/>
      <c r="D13708" s="375"/>
      <c r="E13708" s="375"/>
      <c r="F13708" s="375"/>
      <c r="G13708" s="375"/>
      <c r="H13708" s="376"/>
      <c r="I13708" s="375"/>
      <c r="J13708" s="375"/>
      <c r="K13708" s="375"/>
      <c r="L13708" s="376"/>
      <c r="M13708" s="376"/>
      <c r="N13708" s="376"/>
      <c r="O13708" s="375"/>
      <c r="P13708" s="375"/>
      <c r="Q13708" s="376"/>
      <c r="R13708" s="376"/>
    </row>
    <row r="13709" spans="1:18" ht="11">
      <c r="A13709" s="375"/>
      <c r="B13709" s="375"/>
      <c r="C13709" s="375"/>
      <c r="D13709" s="375"/>
      <c r="E13709" s="375"/>
      <c r="F13709" s="375"/>
      <c r="G13709" s="375"/>
      <c r="H13709" s="376"/>
      <c r="I13709" s="375"/>
      <c r="J13709" s="375"/>
      <c r="K13709" s="375"/>
      <c r="L13709" s="376"/>
      <c r="M13709" s="376"/>
      <c r="N13709" s="376"/>
      <c r="O13709" s="375"/>
      <c r="P13709" s="375"/>
      <c r="Q13709" s="376"/>
      <c r="R13709" s="376"/>
    </row>
    <row r="13710" spans="1:18" ht="11">
      <c r="A13710" s="375"/>
      <c r="B13710" s="375"/>
      <c r="C13710" s="375"/>
      <c r="D13710" s="375"/>
      <c r="E13710" s="375"/>
      <c r="F13710" s="375"/>
      <c r="G13710" s="375"/>
      <c r="H13710" s="376"/>
      <c r="I13710" s="375"/>
      <c r="J13710" s="375"/>
      <c r="K13710" s="375"/>
      <c r="L13710" s="376"/>
      <c r="M13710" s="376"/>
      <c r="N13710" s="376"/>
      <c r="O13710" s="375"/>
      <c r="P13710" s="375"/>
      <c r="Q13710" s="376"/>
      <c r="R13710" s="376"/>
    </row>
    <row r="13711" spans="1:18" ht="11">
      <c r="A13711" s="375"/>
      <c r="B13711" s="375"/>
      <c r="C13711" s="375"/>
      <c r="D13711" s="375"/>
      <c r="E13711" s="375"/>
      <c r="F13711" s="375"/>
      <c r="G13711" s="375"/>
      <c r="H13711" s="376"/>
      <c r="I13711" s="375"/>
      <c r="J13711" s="375"/>
      <c r="K13711" s="375"/>
      <c r="L13711" s="376"/>
      <c r="M13711" s="376"/>
      <c r="N13711" s="376"/>
      <c r="O13711" s="375"/>
      <c r="P13711" s="375"/>
      <c r="Q13711" s="376"/>
      <c r="R13711" s="376"/>
    </row>
    <row r="13712" spans="1:18" ht="11">
      <c r="A13712" s="375"/>
      <c r="B13712" s="375"/>
      <c r="C13712" s="375"/>
      <c r="D13712" s="375"/>
      <c r="E13712" s="375"/>
      <c r="F13712" s="375"/>
      <c r="G13712" s="375"/>
      <c r="H13712" s="376"/>
      <c r="I13712" s="375"/>
      <c r="J13712" s="375"/>
      <c r="K13712" s="375"/>
      <c r="L13712" s="376"/>
      <c r="M13712" s="376"/>
      <c r="N13712" s="376"/>
      <c r="O13712" s="375"/>
      <c r="P13712" s="375"/>
      <c r="Q13712" s="376"/>
      <c r="R13712" s="376"/>
    </row>
    <row r="13713" spans="1:18" ht="11">
      <c r="A13713" s="375"/>
      <c r="B13713" s="375"/>
      <c r="C13713" s="375"/>
      <c r="D13713" s="375"/>
      <c r="E13713" s="375"/>
      <c r="F13713" s="375"/>
      <c r="G13713" s="375"/>
      <c r="H13713" s="376"/>
      <c r="I13713" s="375"/>
      <c r="J13713" s="375"/>
      <c r="K13713" s="375"/>
      <c r="L13713" s="376"/>
      <c r="M13713" s="376"/>
      <c r="N13713" s="376"/>
      <c r="O13713" s="375"/>
      <c r="P13713" s="375"/>
      <c r="Q13713" s="376"/>
      <c r="R13713" s="376"/>
    </row>
    <row r="13714" spans="1:18" ht="11">
      <c r="A13714" s="375"/>
      <c r="B13714" s="375"/>
      <c r="C13714" s="375"/>
      <c r="D13714" s="375"/>
      <c r="E13714" s="375"/>
      <c r="F13714" s="375"/>
      <c r="G13714" s="375"/>
      <c r="H13714" s="376"/>
      <c r="I13714" s="375"/>
      <c r="J13714" s="375"/>
      <c r="K13714" s="375"/>
      <c r="L13714" s="376"/>
      <c r="M13714" s="376"/>
      <c r="N13714" s="376"/>
      <c r="O13714" s="375"/>
      <c r="P13714" s="375"/>
      <c r="Q13714" s="376"/>
      <c r="R13714" s="376"/>
    </row>
    <row r="13715" spans="1:18" ht="11">
      <c r="A13715" s="375"/>
      <c r="B13715" s="375"/>
      <c r="C13715" s="375"/>
      <c r="D13715" s="375"/>
      <c r="E13715" s="375"/>
      <c r="F13715" s="375"/>
      <c r="G13715" s="375"/>
      <c r="H13715" s="376"/>
      <c r="I13715" s="375"/>
      <c r="J13715" s="375"/>
      <c r="K13715" s="375"/>
      <c r="L13715" s="376"/>
      <c r="M13715" s="376"/>
      <c r="N13715" s="376"/>
      <c r="O13715" s="375"/>
      <c r="P13715" s="375"/>
      <c r="Q13715" s="376"/>
      <c r="R13715" s="376"/>
    </row>
    <row r="13716" spans="1:18" ht="11">
      <c r="A13716" s="375"/>
      <c r="B13716" s="375"/>
      <c r="C13716" s="375"/>
      <c r="D13716" s="375"/>
      <c r="E13716" s="375"/>
      <c r="F13716" s="375"/>
      <c r="G13716" s="375"/>
      <c r="H13716" s="376"/>
      <c r="I13716" s="375"/>
      <c r="J13716" s="375"/>
      <c r="K13716" s="375"/>
      <c r="L13716" s="376"/>
      <c r="M13716" s="376"/>
      <c r="N13716" s="376"/>
      <c r="O13716" s="375"/>
      <c r="P13716" s="375"/>
      <c r="Q13716" s="376"/>
      <c r="R13716" s="376"/>
    </row>
    <row r="13717" spans="1:18" ht="11">
      <c r="A13717" s="375"/>
      <c r="B13717" s="375"/>
      <c r="C13717" s="375"/>
      <c r="D13717" s="375"/>
      <c r="E13717" s="375"/>
      <c r="F13717" s="375"/>
      <c r="G13717" s="375"/>
      <c r="H13717" s="376"/>
      <c r="I13717" s="375"/>
      <c r="J13717" s="375"/>
      <c r="K13717" s="375"/>
      <c r="L13717" s="376"/>
      <c r="M13717" s="376"/>
      <c r="N13717" s="376"/>
      <c r="O13717" s="375"/>
      <c r="P13717" s="375"/>
      <c r="Q13717" s="376"/>
      <c r="R13717" s="376"/>
    </row>
    <row r="13718" spans="1:18" ht="11">
      <c r="A13718" s="375"/>
      <c r="B13718" s="375"/>
      <c r="C13718" s="375"/>
      <c r="D13718" s="375"/>
      <c r="E13718" s="375"/>
      <c r="F13718" s="375"/>
      <c r="G13718" s="375"/>
      <c r="H13718" s="376"/>
      <c r="I13718" s="375"/>
      <c r="J13718" s="375"/>
      <c r="K13718" s="375"/>
      <c r="L13718" s="376"/>
      <c r="M13718" s="376"/>
      <c r="N13718" s="376"/>
      <c r="O13718" s="375"/>
      <c r="P13718" s="375"/>
      <c r="Q13718" s="376"/>
      <c r="R13718" s="376"/>
    </row>
    <row r="13719" spans="1:18" ht="11">
      <c r="A13719" s="375"/>
      <c r="B13719" s="375"/>
      <c r="C13719" s="375"/>
      <c r="D13719" s="375"/>
      <c r="E13719" s="375"/>
      <c r="F13719" s="375"/>
      <c r="G13719" s="375"/>
      <c r="H13719" s="376"/>
      <c r="I13719" s="375"/>
      <c r="J13719" s="375"/>
      <c r="K13719" s="375"/>
      <c r="L13719" s="376"/>
      <c r="M13719" s="376"/>
      <c r="N13719" s="376"/>
      <c r="O13719" s="375"/>
      <c r="P13719" s="375"/>
      <c r="Q13719" s="376"/>
      <c r="R13719" s="376"/>
    </row>
    <row r="13720" spans="1:18" ht="11">
      <c r="A13720" s="375"/>
      <c r="B13720" s="375"/>
      <c r="C13720" s="375"/>
      <c r="D13720" s="375"/>
      <c r="E13720" s="375"/>
      <c r="F13720" s="375"/>
      <c r="G13720" s="375"/>
      <c r="H13720" s="376"/>
      <c r="I13720" s="375"/>
      <c r="J13720" s="375"/>
      <c r="K13720" s="375"/>
      <c r="L13720" s="376"/>
      <c r="M13720" s="376"/>
      <c r="N13720" s="376"/>
      <c r="O13720" s="375"/>
      <c r="P13720" s="375"/>
      <c r="Q13720" s="376"/>
      <c r="R13720" s="376"/>
    </row>
    <row r="13721" spans="1:18" ht="11">
      <c r="A13721" s="375"/>
      <c r="B13721" s="375"/>
      <c r="C13721" s="375"/>
      <c r="D13721" s="375"/>
      <c r="E13721" s="375"/>
      <c r="F13721" s="375"/>
      <c r="G13721" s="375"/>
      <c r="H13721" s="376"/>
      <c r="I13721" s="375"/>
      <c r="J13721" s="375"/>
      <c r="K13721" s="375"/>
      <c r="L13721" s="376"/>
      <c r="M13721" s="376"/>
      <c r="N13721" s="376"/>
      <c r="O13721" s="375"/>
      <c r="P13721" s="375"/>
      <c r="Q13721" s="376"/>
      <c r="R13721" s="376"/>
    </row>
    <row r="13722" spans="1:18" ht="11">
      <c r="A13722" s="375"/>
      <c r="B13722" s="375"/>
      <c r="C13722" s="375"/>
      <c r="D13722" s="375"/>
      <c r="E13722" s="375"/>
      <c r="F13722" s="375"/>
      <c r="G13722" s="375"/>
      <c r="H13722" s="376"/>
      <c r="I13722" s="375"/>
      <c r="J13722" s="375"/>
      <c r="K13722" s="375"/>
      <c r="L13722" s="376"/>
      <c r="M13722" s="376"/>
      <c r="N13722" s="376"/>
      <c r="O13722" s="375"/>
      <c r="P13722" s="375"/>
      <c r="Q13722" s="376"/>
      <c r="R13722" s="376"/>
    </row>
    <row r="13723" spans="1:18" ht="11">
      <c r="A13723" s="375"/>
      <c r="B13723" s="375"/>
      <c r="C13723" s="375"/>
      <c r="D13723" s="375"/>
      <c r="E13723" s="375"/>
      <c r="F13723" s="375"/>
      <c r="G13723" s="375"/>
      <c r="H13723" s="376"/>
      <c r="I13723" s="375"/>
      <c r="J13723" s="375"/>
      <c r="K13723" s="375"/>
      <c r="L13723" s="376"/>
      <c r="M13723" s="376"/>
      <c r="N13723" s="376"/>
      <c r="O13723" s="375"/>
      <c r="P13723" s="375"/>
      <c r="Q13723" s="376"/>
      <c r="R13723" s="376"/>
    </row>
    <row r="13724" spans="1:18" ht="11">
      <c r="A13724" s="375"/>
      <c r="B13724" s="375"/>
      <c r="C13724" s="375"/>
      <c r="D13724" s="375"/>
      <c r="E13724" s="375"/>
      <c r="F13724" s="375"/>
      <c r="G13724" s="375"/>
      <c r="H13724" s="376"/>
      <c r="I13724" s="375"/>
      <c r="J13724" s="375"/>
      <c r="K13724" s="375"/>
      <c r="L13724" s="376"/>
      <c r="M13724" s="376"/>
      <c r="N13724" s="376"/>
      <c r="O13724" s="375"/>
      <c r="P13724" s="375"/>
      <c r="Q13724" s="376"/>
      <c r="R13724" s="376"/>
    </row>
    <row r="13725" spans="1:18" ht="11">
      <c r="A13725" s="375"/>
      <c r="B13725" s="375"/>
      <c r="C13725" s="375"/>
      <c r="D13725" s="375"/>
      <c r="E13725" s="375"/>
      <c r="F13725" s="375"/>
      <c r="G13725" s="375"/>
      <c r="H13725" s="376"/>
      <c r="I13725" s="375"/>
      <c r="J13725" s="375"/>
      <c r="K13725" s="375"/>
      <c r="L13725" s="376"/>
      <c r="M13725" s="376"/>
      <c r="N13725" s="376"/>
      <c r="O13725" s="375"/>
      <c r="P13725" s="375"/>
      <c r="Q13725" s="376"/>
      <c r="R13725" s="376"/>
    </row>
    <row r="13726" spans="1:18" ht="11">
      <c r="A13726" s="375"/>
      <c r="B13726" s="375"/>
      <c r="C13726" s="375"/>
      <c r="D13726" s="375"/>
      <c r="E13726" s="375"/>
      <c r="F13726" s="375"/>
      <c r="G13726" s="375"/>
      <c r="H13726" s="376"/>
      <c r="I13726" s="375"/>
      <c r="J13726" s="375"/>
      <c r="K13726" s="375"/>
      <c r="L13726" s="376"/>
      <c r="M13726" s="376"/>
      <c r="N13726" s="376"/>
      <c r="O13726" s="375"/>
      <c r="P13726" s="375"/>
      <c r="Q13726" s="376"/>
      <c r="R13726" s="376"/>
    </row>
    <row r="13727" spans="1:18" ht="11">
      <c r="A13727" s="375"/>
      <c r="B13727" s="375"/>
      <c r="C13727" s="375"/>
      <c r="D13727" s="375"/>
      <c r="E13727" s="375"/>
      <c r="F13727" s="375"/>
      <c r="G13727" s="375"/>
      <c r="H13727" s="376"/>
      <c r="I13727" s="375"/>
      <c r="J13727" s="375"/>
      <c r="K13727" s="375"/>
      <c r="L13727" s="376"/>
      <c r="M13727" s="376"/>
      <c r="N13727" s="376"/>
      <c r="O13727" s="375"/>
      <c r="P13727" s="375"/>
      <c r="Q13727" s="376"/>
      <c r="R13727" s="376"/>
    </row>
    <row r="13728" spans="1:18" ht="11">
      <c r="A13728" s="375"/>
      <c r="B13728" s="375"/>
      <c r="C13728" s="375"/>
      <c r="D13728" s="375"/>
      <c r="E13728" s="375"/>
      <c r="F13728" s="375"/>
      <c r="G13728" s="375"/>
      <c r="H13728" s="376"/>
      <c r="I13728" s="375"/>
      <c r="J13728" s="375"/>
      <c r="K13728" s="375"/>
      <c r="L13728" s="376"/>
      <c r="M13728" s="376"/>
      <c r="N13728" s="376"/>
      <c r="O13728" s="375"/>
      <c r="P13728" s="375"/>
      <c r="Q13728" s="376"/>
      <c r="R13728" s="376"/>
    </row>
    <row r="13729" spans="1:18" ht="11">
      <c r="A13729" s="375"/>
      <c r="B13729" s="375"/>
      <c r="C13729" s="375"/>
      <c r="D13729" s="375"/>
      <c r="E13729" s="375"/>
      <c r="F13729" s="375"/>
      <c r="G13729" s="375"/>
      <c r="H13729" s="376"/>
      <c r="I13729" s="375"/>
      <c r="J13729" s="375"/>
      <c r="K13729" s="375"/>
      <c r="L13729" s="376"/>
      <c r="M13729" s="376"/>
      <c r="N13729" s="376"/>
      <c r="O13729" s="375"/>
      <c r="P13729" s="375"/>
      <c r="Q13729" s="376"/>
      <c r="R13729" s="376"/>
    </row>
    <row r="13730" spans="1:18" ht="11">
      <c r="A13730" s="375"/>
      <c r="B13730" s="375"/>
      <c r="C13730" s="375"/>
      <c r="D13730" s="375"/>
      <c r="E13730" s="375"/>
      <c r="F13730" s="375"/>
      <c r="G13730" s="375"/>
      <c r="H13730" s="376"/>
      <c r="I13730" s="375"/>
      <c r="J13730" s="375"/>
      <c r="K13730" s="375"/>
      <c r="L13730" s="376"/>
      <c r="M13730" s="376"/>
      <c r="N13730" s="376"/>
      <c r="O13730" s="375"/>
      <c r="P13730" s="375"/>
      <c r="Q13730" s="376"/>
      <c r="R13730" s="376"/>
    </row>
    <row r="13731" spans="1:18" ht="11">
      <c r="A13731" s="375"/>
      <c r="B13731" s="375"/>
      <c r="C13731" s="375"/>
      <c r="D13731" s="375"/>
      <c r="E13731" s="375"/>
      <c r="F13731" s="375"/>
      <c r="G13731" s="375"/>
      <c r="H13731" s="376"/>
      <c r="I13731" s="375"/>
      <c r="J13731" s="375"/>
      <c r="K13731" s="375"/>
      <c r="L13731" s="376"/>
      <c r="M13731" s="376"/>
      <c r="N13731" s="376"/>
      <c r="O13731" s="375"/>
      <c r="P13731" s="375"/>
      <c r="Q13731" s="376"/>
      <c r="R13731" s="376"/>
    </row>
    <row r="13732" spans="1:18" ht="11">
      <c r="A13732" s="375"/>
      <c r="B13732" s="375"/>
      <c r="C13732" s="375"/>
      <c r="D13732" s="375"/>
      <c r="E13732" s="375"/>
      <c r="F13732" s="375"/>
      <c r="G13732" s="375"/>
      <c r="H13732" s="376"/>
      <c r="I13732" s="375"/>
      <c r="J13732" s="375"/>
      <c r="K13732" s="375"/>
      <c r="L13732" s="376"/>
      <c r="M13732" s="376"/>
      <c r="N13732" s="376"/>
      <c r="O13732" s="375"/>
      <c r="P13732" s="375"/>
      <c r="Q13732" s="376"/>
      <c r="R13732" s="376"/>
    </row>
    <row r="13733" spans="1:18" ht="11">
      <c r="A13733" s="375"/>
      <c r="B13733" s="375"/>
      <c r="C13733" s="375"/>
      <c r="D13733" s="375"/>
      <c r="E13733" s="375"/>
      <c r="F13733" s="375"/>
      <c r="G13733" s="375"/>
      <c r="H13733" s="376"/>
      <c r="I13733" s="375"/>
      <c r="J13733" s="375"/>
      <c r="K13733" s="375"/>
      <c r="L13733" s="376"/>
      <c r="M13733" s="376"/>
      <c r="N13733" s="376"/>
      <c r="O13733" s="375"/>
      <c r="P13733" s="375"/>
      <c r="Q13733" s="376"/>
      <c r="R13733" s="376"/>
    </row>
    <row r="13734" spans="1:18" ht="11">
      <c r="A13734" s="375"/>
      <c r="B13734" s="375"/>
      <c r="C13734" s="375"/>
      <c r="D13734" s="375"/>
      <c r="E13734" s="375"/>
      <c r="F13734" s="375"/>
      <c r="G13734" s="375"/>
      <c r="H13734" s="376"/>
      <c r="I13734" s="375"/>
      <c r="J13734" s="375"/>
      <c r="K13734" s="375"/>
      <c r="L13734" s="376"/>
      <c r="M13734" s="376"/>
      <c r="N13734" s="376"/>
      <c r="O13734" s="375"/>
      <c r="P13734" s="375"/>
      <c r="Q13734" s="376"/>
      <c r="R13734" s="376"/>
    </row>
    <row r="13735" spans="1:18" ht="11">
      <c r="A13735" s="375"/>
      <c r="B13735" s="375"/>
      <c r="C13735" s="375"/>
      <c r="D13735" s="375"/>
      <c r="E13735" s="375"/>
      <c r="F13735" s="375"/>
      <c r="G13735" s="375"/>
      <c r="H13735" s="376"/>
      <c r="I13735" s="375"/>
      <c r="J13735" s="375"/>
      <c r="K13735" s="375"/>
      <c r="L13735" s="376"/>
      <c r="M13735" s="376"/>
      <c r="N13735" s="376"/>
      <c r="O13735" s="375"/>
      <c r="P13735" s="375"/>
      <c r="Q13735" s="376"/>
      <c r="R13735" s="376"/>
    </row>
    <row r="13736" spans="1:18" ht="11">
      <c r="A13736" s="375"/>
      <c r="B13736" s="375"/>
      <c r="C13736" s="375"/>
      <c r="D13736" s="375"/>
      <c r="E13736" s="375"/>
      <c r="F13736" s="375"/>
      <c r="G13736" s="375"/>
      <c r="H13736" s="376"/>
      <c r="I13736" s="375"/>
      <c r="J13736" s="375"/>
      <c r="K13736" s="375"/>
      <c r="L13736" s="376"/>
      <c r="M13736" s="376"/>
      <c r="N13736" s="376"/>
      <c r="O13736" s="375"/>
      <c r="P13736" s="375"/>
      <c r="Q13736" s="376"/>
      <c r="R13736" s="376"/>
    </row>
    <row r="13737" spans="1:18" ht="11">
      <c r="A13737" s="375"/>
      <c r="B13737" s="375"/>
      <c r="C13737" s="375"/>
      <c r="D13737" s="375"/>
      <c r="E13737" s="375"/>
      <c r="F13737" s="375"/>
      <c r="G13737" s="375"/>
      <c r="H13737" s="376"/>
      <c r="I13737" s="375"/>
      <c r="J13737" s="375"/>
      <c r="K13737" s="375"/>
      <c r="L13737" s="376"/>
      <c r="M13737" s="376"/>
      <c r="N13737" s="376"/>
      <c r="O13737" s="375"/>
      <c r="P13737" s="375"/>
      <c r="Q13737" s="376"/>
      <c r="R13737" s="376"/>
    </row>
    <row r="13738" spans="1:18" ht="11">
      <c r="A13738" s="375"/>
      <c r="B13738" s="375"/>
      <c r="C13738" s="375"/>
      <c r="D13738" s="375"/>
      <c r="E13738" s="375"/>
      <c r="F13738" s="375"/>
      <c r="G13738" s="375"/>
      <c r="H13738" s="376"/>
      <c r="I13738" s="375"/>
      <c r="J13738" s="375"/>
      <c r="K13738" s="375"/>
      <c r="L13738" s="376"/>
      <c r="M13738" s="376"/>
      <c r="N13738" s="376"/>
      <c r="O13738" s="375"/>
      <c r="P13738" s="375"/>
      <c r="Q13738" s="376"/>
      <c r="R13738" s="376"/>
    </row>
    <row r="13739" spans="1:18" ht="11">
      <c r="A13739" s="375"/>
      <c r="B13739" s="375"/>
      <c r="C13739" s="375"/>
      <c r="D13739" s="375"/>
      <c r="E13739" s="375"/>
      <c r="F13739" s="375"/>
      <c r="G13739" s="375"/>
      <c r="H13739" s="376"/>
      <c r="I13739" s="375"/>
      <c r="J13739" s="375"/>
      <c r="K13739" s="375"/>
      <c r="L13739" s="376"/>
      <c r="M13739" s="376"/>
      <c r="N13739" s="376"/>
      <c r="O13739" s="375"/>
      <c r="P13739" s="375"/>
      <c r="Q13739" s="376"/>
      <c r="R13739" s="376"/>
    </row>
    <row r="13740" spans="1:18" ht="11">
      <c r="A13740" s="375"/>
      <c r="B13740" s="375"/>
      <c r="C13740" s="375"/>
      <c r="D13740" s="375"/>
      <c r="E13740" s="375"/>
      <c r="F13740" s="375"/>
      <c r="G13740" s="375"/>
      <c r="H13740" s="376"/>
      <c r="I13740" s="375"/>
      <c r="J13740" s="375"/>
      <c r="K13740" s="375"/>
      <c r="L13740" s="376"/>
      <c r="M13740" s="376"/>
      <c r="N13740" s="376"/>
      <c r="O13740" s="375"/>
      <c r="P13740" s="375"/>
      <c r="Q13740" s="376"/>
      <c r="R13740" s="376"/>
    </row>
    <row r="13741" spans="1:18" ht="11">
      <c r="A13741" s="375"/>
      <c r="B13741" s="375"/>
      <c r="C13741" s="375"/>
      <c r="D13741" s="375"/>
      <c r="E13741" s="375"/>
      <c r="F13741" s="375"/>
      <c r="G13741" s="375"/>
      <c r="H13741" s="376"/>
      <c r="I13741" s="375"/>
      <c r="J13741" s="375"/>
      <c r="K13741" s="375"/>
      <c r="L13741" s="376"/>
      <c r="M13741" s="376"/>
      <c r="N13741" s="376"/>
      <c r="O13741" s="375"/>
      <c r="P13741" s="375"/>
      <c r="Q13741" s="376"/>
      <c r="R13741" s="376"/>
    </row>
    <row r="13742" spans="1:18" ht="11">
      <c r="A13742" s="375"/>
      <c r="B13742" s="375"/>
      <c r="C13742" s="375"/>
      <c r="D13742" s="375"/>
      <c r="E13742" s="375"/>
      <c r="F13742" s="375"/>
      <c r="G13742" s="375"/>
      <c r="H13742" s="376"/>
      <c r="I13742" s="375"/>
      <c r="J13742" s="375"/>
      <c r="K13742" s="375"/>
      <c r="L13742" s="376"/>
      <c r="M13742" s="376"/>
      <c r="N13742" s="376"/>
      <c r="O13742" s="375"/>
      <c r="P13742" s="375"/>
      <c r="Q13742" s="376"/>
      <c r="R13742" s="376"/>
    </row>
    <row r="13743" spans="1:18" ht="11">
      <c r="A13743" s="375"/>
      <c r="B13743" s="375"/>
      <c r="C13743" s="375"/>
      <c r="D13743" s="375"/>
      <c r="E13743" s="375"/>
      <c r="F13743" s="375"/>
      <c r="G13743" s="375"/>
      <c r="H13743" s="376"/>
      <c r="I13743" s="375"/>
      <c r="J13743" s="375"/>
      <c r="K13743" s="375"/>
      <c r="L13743" s="376"/>
      <c r="M13743" s="376"/>
      <c r="N13743" s="376"/>
      <c r="O13743" s="375"/>
      <c r="P13743" s="375"/>
      <c r="Q13743" s="376"/>
      <c r="R13743" s="376"/>
    </row>
    <row r="13744" spans="1:18" ht="11">
      <c r="A13744" s="375"/>
      <c r="B13744" s="375"/>
      <c r="C13744" s="375"/>
      <c r="D13744" s="375"/>
      <c r="E13744" s="375"/>
      <c r="F13744" s="375"/>
      <c r="G13744" s="375"/>
      <c r="H13744" s="376"/>
      <c r="I13744" s="375"/>
      <c r="J13744" s="375"/>
      <c r="K13744" s="375"/>
      <c r="L13744" s="376"/>
      <c r="M13744" s="376"/>
      <c r="N13744" s="376"/>
      <c r="O13744" s="375"/>
      <c r="P13744" s="375"/>
      <c r="Q13744" s="376"/>
      <c r="R13744" s="376"/>
    </row>
    <row r="13745" spans="1:18" ht="11">
      <c r="A13745" s="375"/>
      <c r="B13745" s="375"/>
      <c r="C13745" s="375"/>
      <c r="D13745" s="375"/>
      <c r="E13745" s="375"/>
      <c r="F13745" s="375"/>
      <c r="G13745" s="375"/>
      <c r="H13745" s="376"/>
      <c r="I13745" s="375"/>
      <c r="J13745" s="375"/>
      <c r="K13745" s="375"/>
      <c r="L13745" s="376"/>
      <c r="M13745" s="376"/>
      <c r="N13745" s="376"/>
      <c r="O13745" s="375"/>
      <c r="P13745" s="375"/>
      <c r="Q13745" s="376"/>
      <c r="R13745" s="376"/>
    </row>
    <row r="13746" spans="1:18" ht="11">
      <c r="A13746" s="375"/>
      <c r="B13746" s="375"/>
      <c r="C13746" s="375"/>
      <c r="D13746" s="375"/>
      <c r="E13746" s="375"/>
      <c r="F13746" s="375"/>
      <c r="G13746" s="375"/>
      <c r="H13746" s="376"/>
      <c r="I13746" s="375"/>
      <c r="J13746" s="375"/>
      <c r="K13746" s="375"/>
      <c r="L13746" s="376"/>
      <c r="M13746" s="376"/>
      <c r="N13746" s="376"/>
      <c r="O13746" s="375"/>
      <c r="P13746" s="375"/>
      <c r="Q13746" s="376"/>
      <c r="R13746" s="376"/>
    </row>
    <row r="13747" spans="1:18" ht="11">
      <c r="A13747" s="375"/>
      <c r="B13747" s="375"/>
      <c r="C13747" s="375"/>
      <c r="D13747" s="375"/>
      <c r="E13747" s="375"/>
      <c r="F13747" s="375"/>
      <c r="G13747" s="375"/>
      <c r="H13747" s="376"/>
      <c r="I13747" s="375"/>
      <c r="J13747" s="375"/>
      <c r="K13747" s="375"/>
      <c r="L13747" s="376"/>
      <c r="M13747" s="376"/>
      <c r="N13747" s="376"/>
      <c r="O13747" s="375"/>
      <c r="P13747" s="375"/>
      <c r="Q13747" s="376"/>
      <c r="R13747" s="376"/>
    </row>
    <row r="13748" spans="1:18" ht="11">
      <c r="A13748" s="375"/>
      <c r="B13748" s="375"/>
      <c r="C13748" s="375"/>
      <c r="D13748" s="375"/>
      <c r="E13748" s="375"/>
      <c r="F13748" s="375"/>
      <c r="G13748" s="375"/>
      <c r="H13748" s="376"/>
      <c r="I13748" s="375"/>
      <c r="J13748" s="375"/>
      <c r="K13748" s="375"/>
      <c r="L13748" s="376"/>
      <c r="M13748" s="376"/>
      <c r="N13748" s="376"/>
      <c r="O13748" s="375"/>
      <c r="P13748" s="375"/>
      <c r="Q13748" s="376"/>
      <c r="R13748" s="376"/>
    </row>
    <row r="13749" spans="1:18" ht="11">
      <c r="A13749" s="375"/>
      <c r="B13749" s="375"/>
      <c r="C13749" s="375"/>
      <c r="D13749" s="375"/>
      <c r="E13749" s="375"/>
      <c r="F13749" s="375"/>
      <c r="G13749" s="375"/>
      <c r="H13749" s="376"/>
      <c r="I13749" s="375"/>
      <c r="J13749" s="375"/>
      <c r="K13749" s="375"/>
      <c r="L13749" s="376"/>
      <c r="M13749" s="376"/>
      <c r="N13749" s="376"/>
      <c r="O13749" s="375"/>
      <c r="P13749" s="375"/>
      <c r="Q13749" s="376"/>
      <c r="R13749" s="376"/>
    </row>
    <row r="13750" spans="1:18" ht="11">
      <c r="A13750" s="375"/>
      <c r="B13750" s="375"/>
      <c r="C13750" s="375"/>
      <c r="D13750" s="375"/>
      <c r="E13750" s="375"/>
      <c r="F13750" s="375"/>
      <c r="G13750" s="375"/>
      <c r="H13750" s="376"/>
      <c r="I13750" s="375"/>
      <c r="J13750" s="375"/>
      <c r="K13750" s="375"/>
      <c r="L13750" s="376"/>
      <c r="M13750" s="376"/>
      <c r="N13750" s="376"/>
      <c r="O13750" s="375"/>
      <c r="P13750" s="375"/>
      <c r="Q13750" s="376"/>
      <c r="R13750" s="376"/>
    </row>
    <row r="13751" spans="1:18" ht="11">
      <c r="A13751" s="375"/>
      <c r="B13751" s="375"/>
      <c r="C13751" s="375"/>
      <c r="D13751" s="375"/>
      <c r="E13751" s="375"/>
      <c r="F13751" s="375"/>
      <c r="G13751" s="375"/>
      <c r="H13751" s="376"/>
      <c r="I13751" s="375"/>
      <c r="J13751" s="375"/>
      <c r="K13751" s="375"/>
      <c r="L13751" s="376"/>
      <c r="M13751" s="376"/>
      <c r="N13751" s="376"/>
      <c r="O13751" s="375"/>
      <c r="P13751" s="375"/>
      <c r="Q13751" s="376"/>
      <c r="R13751" s="376"/>
    </row>
    <row r="13752" spans="1:18" ht="11">
      <c r="A13752" s="375"/>
      <c r="B13752" s="375"/>
      <c r="C13752" s="375"/>
      <c r="D13752" s="375"/>
      <c r="E13752" s="375"/>
      <c r="F13752" s="375"/>
      <c r="G13752" s="375"/>
      <c r="H13752" s="376"/>
      <c r="I13752" s="375"/>
      <c r="J13752" s="375"/>
      <c r="K13752" s="375"/>
      <c r="L13752" s="376"/>
      <c r="M13752" s="376"/>
      <c r="N13752" s="376"/>
      <c r="O13752" s="375"/>
      <c r="P13752" s="375"/>
      <c r="Q13752" s="376"/>
      <c r="R13752" s="376"/>
    </row>
    <row r="13753" spans="1:18" ht="11">
      <c r="A13753" s="375"/>
      <c r="B13753" s="375"/>
      <c r="C13753" s="375"/>
      <c r="D13753" s="375"/>
      <c r="E13753" s="375"/>
      <c r="F13753" s="375"/>
      <c r="G13753" s="375"/>
      <c r="H13753" s="376"/>
      <c r="I13753" s="375"/>
      <c r="J13753" s="375"/>
      <c r="K13753" s="375"/>
      <c r="L13753" s="376"/>
      <c r="M13753" s="376"/>
      <c r="N13753" s="376"/>
      <c r="O13753" s="375"/>
      <c r="P13753" s="375"/>
      <c r="Q13753" s="376"/>
      <c r="R13753" s="376"/>
    </row>
    <row r="13754" spans="1:18" ht="11">
      <c r="A13754" s="375"/>
      <c r="B13754" s="375"/>
      <c r="C13754" s="375"/>
      <c r="D13754" s="375"/>
      <c r="E13754" s="375"/>
      <c r="F13754" s="375"/>
      <c r="G13754" s="375"/>
      <c r="H13754" s="376"/>
      <c r="I13754" s="375"/>
      <c r="J13754" s="375"/>
      <c r="K13754" s="375"/>
      <c r="L13754" s="376"/>
      <c r="M13754" s="376"/>
      <c r="N13754" s="376"/>
      <c r="O13754" s="375"/>
      <c r="P13754" s="375"/>
      <c r="Q13754" s="376"/>
      <c r="R13754" s="376"/>
    </row>
    <row r="13755" spans="1:18" ht="11">
      <c r="A13755" s="375"/>
      <c r="B13755" s="375"/>
      <c r="C13755" s="375"/>
      <c r="D13755" s="375"/>
      <c r="E13755" s="375"/>
      <c r="F13755" s="375"/>
      <c r="G13755" s="375"/>
      <c r="H13755" s="376"/>
      <c r="I13755" s="375"/>
      <c r="J13755" s="375"/>
      <c r="K13755" s="375"/>
      <c r="L13755" s="376"/>
      <c r="M13755" s="376"/>
      <c r="N13755" s="376"/>
      <c r="O13755" s="375"/>
      <c r="P13755" s="375"/>
      <c r="Q13755" s="376"/>
      <c r="R13755" s="376"/>
    </row>
    <row r="13756" spans="1:18" ht="11">
      <c r="A13756" s="375"/>
      <c r="B13756" s="375"/>
      <c r="C13756" s="375"/>
      <c r="D13756" s="375"/>
      <c r="E13756" s="375"/>
      <c r="F13756" s="375"/>
      <c r="G13756" s="375"/>
      <c r="H13756" s="376"/>
      <c r="I13756" s="375"/>
      <c r="J13756" s="375"/>
      <c r="K13756" s="375"/>
      <c r="L13756" s="376"/>
      <c r="M13756" s="376"/>
      <c r="N13756" s="376"/>
      <c r="O13756" s="375"/>
      <c r="P13756" s="375"/>
      <c r="Q13756" s="376"/>
      <c r="R13756" s="376"/>
    </row>
    <row r="13757" spans="1:18" ht="11">
      <c r="A13757" s="375"/>
      <c r="B13757" s="375"/>
      <c r="C13757" s="375"/>
      <c r="D13757" s="375"/>
      <c r="E13757" s="375"/>
      <c r="F13757" s="375"/>
      <c r="G13757" s="375"/>
      <c r="H13757" s="376"/>
      <c r="I13757" s="375"/>
      <c r="J13757" s="375"/>
      <c r="K13757" s="375"/>
      <c r="L13757" s="376"/>
      <c r="M13757" s="376"/>
      <c r="N13757" s="376"/>
      <c r="O13757" s="375"/>
      <c r="P13757" s="375"/>
      <c r="Q13757" s="376"/>
      <c r="R13757" s="376"/>
    </row>
    <row r="13758" spans="1:18" ht="11">
      <c r="A13758" s="375"/>
      <c r="B13758" s="375"/>
      <c r="C13758" s="375"/>
      <c r="D13758" s="375"/>
      <c r="E13758" s="375"/>
      <c r="F13758" s="375"/>
      <c r="G13758" s="375"/>
      <c r="H13758" s="376"/>
      <c r="I13758" s="375"/>
      <c r="J13758" s="375"/>
      <c r="K13758" s="375"/>
      <c r="L13758" s="376"/>
      <c r="M13758" s="376"/>
      <c r="N13758" s="376"/>
      <c r="O13758" s="375"/>
      <c r="P13758" s="375"/>
      <c r="Q13758" s="376"/>
      <c r="R13758" s="376"/>
    </row>
    <row r="13759" spans="1:18" ht="11">
      <c r="A13759" s="375"/>
      <c r="B13759" s="375"/>
      <c r="C13759" s="375"/>
      <c r="D13759" s="375"/>
      <c r="E13759" s="375"/>
      <c r="F13759" s="375"/>
      <c r="G13759" s="375"/>
      <c r="H13759" s="376"/>
      <c r="I13759" s="375"/>
      <c r="J13759" s="375"/>
      <c r="K13759" s="375"/>
      <c r="L13759" s="376"/>
      <c r="M13759" s="376"/>
      <c r="N13759" s="376"/>
      <c r="O13759" s="375"/>
      <c r="P13759" s="375"/>
      <c r="Q13759" s="376"/>
      <c r="R13759" s="376"/>
    </row>
    <row r="13760" spans="1:18" ht="11">
      <c r="A13760" s="375"/>
      <c r="B13760" s="375"/>
      <c r="C13760" s="375"/>
      <c r="D13760" s="375"/>
      <c r="E13760" s="375"/>
      <c r="F13760" s="375"/>
      <c r="G13760" s="375"/>
      <c r="H13760" s="376"/>
      <c r="I13760" s="375"/>
      <c r="J13760" s="375"/>
      <c r="K13760" s="375"/>
      <c r="L13760" s="376"/>
      <c r="M13760" s="376"/>
      <c r="N13760" s="376"/>
      <c r="O13760" s="375"/>
      <c r="P13760" s="375"/>
      <c r="Q13760" s="376"/>
      <c r="R13760" s="376"/>
    </row>
    <row r="13761" spans="1:18" ht="11">
      <c r="A13761" s="375"/>
      <c r="B13761" s="375"/>
      <c r="C13761" s="375"/>
      <c r="D13761" s="375"/>
      <c r="E13761" s="375"/>
      <c r="F13761" s="375"/>
      <c r="G13761" s="375"/>
      <c r="H13761" s="376"/>
      <c r="I13761" s="375"/>
      <c r="J13761" s="375"/>
      <c r="K13761" s="375"/>
      <c r="L13761" s="376"/>
      <c r="M13761" s="376"/>
      <c r="N13761" s="376"/>
      <c r="O13761" s="375"/>
      <c r="P13761" s="375"/>
      <c r="Q13761" s="376"/>
      <c r="R13761" s="376"/>
    </row>
    <row r="13762" spans="1:18" ht="11">
      <c r="A13762" s="375"/>
      <c r="B13762" s="375"/>
      <c r="C13762" s="375"/>
      <c r="D13762" s="375"/>
      <c r="E13762" s="375"/>
      <c r="F13762" s="375"/>
      <c r="G13762" s="375"/>
      <c r="H13762" s="376"/>
      <c r="I13762" s="375"/>
      <c r="J13762" s="375"/>
      <c r="K13762" s="375"/>
      <c r="L13762" s="376"/>
      <c r="M13762" s="376"/>
      <c r="N13762" s="376"/>
      <c r="O13762" s="375"/>
      <c r="P13762" s="375"/>
      <c r="Q13762" s="376"/>
      <c r="R13762" s="376"/>
    </row>
    <row r="13763" spans="1:18" ht="11">
      <c r="A13763" s="375"/>
      <c r="B13763" s="375"/>
      <c r="C13763" s="375"/>
      <c r="D13763" s="375"/>
      <c r="E13763" s="375"/>
      <c r="F13763" s="375"/>
      <c r="G13763" s="375"/>
      <c r="H13763" s="376"/>
      <c r="I13763" s="375"/>
      <c r="J13763" s="375"/>
      <c r="K13763" s="375"/>
      <c r="L13763" s="376"/>
      <c r="M13763" s="376"/>
      <c r="N13763" s="376"/>
      <c r="O13763" s="375"/>
      <c r="P13763" s="375"/>
      <c r="Q13763" s="376"/>
      <c r="R13763" s="376"/>
    </row>
    <row r="13764" spans="1:18" ht="11">
      <c r="A13764" s="375"/>
      <c r="B13764" s="375"/>
      <c r="C13764" s="375"/>
      <c r="D13764" s="375"/>
      <c r="E13764" s="375"/>
      <c r="F13764" s="375"/>
      <c r="G13764" s="375"/>
      <c r="H13764" s="376"/>
      <c r="I13764" s="375"/>
      <c r="J13764" s="375"/>
      <c r="K13764" s="375"/>
      <c r="L13764" s="376"/>
      <c r="M13764" s="376"/>
      <c r="N13764" s="376"/>
      <c r="O13764" s="375"/>
      <c r="P13764" s="375"/>
      <c r="Q13764" s="376"/>
      <c r="R13764" s="376"/>
    </row>
    <row r="13765" spans="1:18" ht="11">
      <c r="A13765" s="375"/>
      <c r="B13765" s="375"/>
      <c r="C13765" s="375"/>
      <c r="D13765" s="375"/>
      <c r="E13765" s="375"/>
      <c r="F13765" s="375"/>
      <c r="G13765" s="375"/>
      <c r="H13765" s="376"/>
      <c r="I13765" s="375"/>
      <c r="J13765" s="375"/>
      <c r="K13765" s="375"/>
      <c r="L13765" s="376"/>
      <c r="M13765" s="376"/>
      <c r="N13765" s="376"/>
      <c r="O13765" s="375"/>
      <c r="P13765" s="375"/>
      <c r="Q13765" s="376"/>
      <c r="R13765" s="376"/>
    </row>
    <row r="13766" spans="1:18" ht="11">
      <c r="A13766" s="375"/>
      <c r="B13766" s="375"/>
      <c r="C13766" s="375"/>
      <c r="D13766" s="375"/>
      <c r="E13766" s="375"/>
      <c r="F13766" s="375"/>
      <c r="G13766" s="375"/>
      <c r="H13766" s="376"/>
      <c r="I13766" s="375"/>
      <c r="J13766" s="375"/>
      <c r="K13766" s="375"/>
      <c r="L13766" s="376"/>
      <c r="M13766" s="376"/>
      <c r="N13766" s="376"/>
      <c r="O13766" s="375"/>
      <c r="P13766" s="375"/>
      <c r="Q13766" s="376"/>
      <c r="R13766" s="376"/>
    </row>
    <row r="13767" spans="1:18" ht="11">
      <c r="A13767" s="375"/>
      <c r="B13767" s="375"/>
      <c r="C13767" s="375"/>
      <c r="D13767" s="375"/>
      <c r="E13767" s="375"/>
      <c r="F13767" s="375"/>
      <c r="G13767" s="375"/>
      <c r="H13767" s="376"/>
      <c r="I13767" s="375"/>
      <c r="J13767" s="375"/>
      <c r="K13767" s="375"/>
      <c r="L13767" s="376"/>
      <c r="M13767" s="376"/>
      <c r="N13767" s="376"/>
      <c r="O13767" s="375"/>
      <c r="P13767" s="375"/>
      <c r="Q13767" s="376"/>
      <c r="R13767" s="376"/>
    </row>
    <row r="13768" spans="1:18" ht="11">
      <c r="A13768" s="375"/>
      <c r="B13768" s="375"/>
      <c r="C13768" s="375"/>
      <c r="D13768" s="375"/>
      <c r="E13768" s="375"/>
      <c r="F13768" s="375"/>
      <c r="G13768" s="375"/>
      <c r="H13768" s="376"/>
      <c r="I13768" s="375"/>
      <c r="J13768" s="375"/>
      <c r="K13768" s="375"/>
      <c r="L13768" s="376"/>
      <c r="M13768" s="376"/>
      <c r="N13768" s="376"/>
      <c r="O13768" s="375"/>
      <c r="P13768" s="375"/>
      <c r="Q13768" s="376"/>
      <c r="R13768" s="376"/>
    </row>
    <row r="13769" spans="1:18" ht="11">
      <c r="A13769" s="375"/>
      <c r="B13769" s="375"/>
      <c r="C13769" s="375"/>
      <c r="D13769" s="375"/>
      <c r="E13769" s="375"/>
      <c r="F13769" s="375"/>
      <c r="G13769" s="375"/>
      <c r="H13769" s="376"/>
      <c r="I13769" s="375"/>
      <c r="J13769" s="376"/>
      <c r="K13769" s="375"/>
      <c r="L13769" s="376"/>
      <c r="M13769" s="376"/>
      <c r="N13769" s="376"/>
      <c r="O13769" s="375"/>
      <c r="P13769" s="375"/>
      <c r="Q13769" s="376"/>
      <c r="R13769" s="376"/>
    </row>
    <row r="13770" spans="1:18" ht="11">
      <c r="A13770" s="375"/>
      <c r="B13770" s="375"/>
      <c r="C13770" s="375"/>
      <c r="D13770" s="375"/>
      <c r="E13770" s="375"/>
      <c r="F13770" s="375"/>
      <c r="G13770" s="375"/>
      <c r="H13770" s="376"/>
      <c r="I13770" s="375"/>
      <c r="J13770" s="375"/>
      <c r="K13770" s="375"/>
      <c r="L13770" s="376"/>
      <c r="M13770" s="376"/>
      <c r="N13770" s="376"/>
      <c r="O13770" s="375"/>
      <c r="P13770" s="375"/>
      <c r="Q13770" s="376"/>
      <c r="R13770" s="376"/>
    </row>
    <row r="13771" spans="1:18" ht="11">
      <c r="A13771" s="375"/>
      <c r="B13771" s="375"/>
      <c r="C13771" s="375"/>
      <c r="D13771" s="375"/>
      <c r="E13771" s="375"/>
      <c r="F13771" s="375"/>
      <c r="G13771" s="375"/>
      <c r="H13771" s="376"/>
      <c r="I13771" s="375"/>
      <c r="J13771" s="375"/>
      <c r="K13771" s="375"/>
      <c r="L13771" s="376"/>
      <c r="M13771" s="376"/>
      <c r="N13771" s="376"/>
      <c r="O13771" s="375"/>
      <c r="P13771" s="375"/>
      <c r="Q13771" s="376"/>
      <c r="R13771" s="376"/>
    </row>
    <row r="13772" spans="1:18" ht="11">
      <c r="A13772" s="375"/>
      <c r="B13772" s="375"/>
      <c r="C13772" s="375"/>
      <c r="D13772" s="375"/>
      <c r="E13772" s="375"/>
      <c r="F13772" s="375"/>
      <c r="G13772" s="375"/>
      <c r="H13772" s="376"/>
      <c r="I13772" s="375"/>
      <c r="J13772" s="375"/>
      <c r="K13772" s="375"/>
      <c r="L13772" s="376"/>
      <c r="M13772" s="376"/>
      <c r="N13772" s="376"/>
      <c r="O13772" s="375"/>
      <c r="P13772" s="375"/>
      <c r="Q13772" s="376"/>
      <c r="R13772" s="376"/>
    </row>
    <row r="13773" spans="1:18" ht="11">
      <c r="A13773" s="375"/>
      <c r="B13773" s="375"/>
      <c r="C13773" s="375"/>
      <c r="D13773" s="375"/>
      <c r="E13773" s="375"/>
      <c r="F13773" s="375"/>
      <c r="G13773" s="375"/>
      <c r="H13773" s="376"/>
      <c r="I13773" s="375"/>
      <c r="J13773" s="375"/>
      <c r="K13773" s="375"/>
      <c r="L13773" s="376"/>
      <c r="M13773" s="376"/>
      <c r="N13773" s="376"/>
      <c r="O13773" s="375"/>
      <c r="P13773" s="375"/>
      <c r="Q13773" s="376"/>
      <c r="R13773" s="376"/>
    </row>
    <row r="13774" spans="1:18" ht="11">
      <c r="A13774" s="375"/>
      <c r="B13774" s="375"/>
      <c r="C13774" s="375"/>
      <c r="D13774" s="375"/>
      <c r="E13774" s="375"/>
      <c r="F13774" s="375"/>
      <c r="G13774" s="375"/>
      <c r="H13774" s="376"/>
      <c r="I13774" s="375"/>
      <c r="J13774" s="375"/>
      <c r="K13774" s="375"/>
      <c r="L13774" s="376"/>
      <c r="M13774" s="376"/>
      <c r="N13774" s="376"/>
      <c r="O13774" s="375"/>
      <c r="P13774" s="375"/>
      <c r="Q13774" s="376"/>
      <c r="R13774" s="376"/>
    </row>
    <row r="13775" spans="1:18" ht="11">
      <c r="A13775" s="375"/>
      <c r="B13775" s="375"/>
      <c r="C13775" s="375"/>
      <c r="D13775" s="375"/>
      <c r="E13775" s="375"/>
      <c r="F13775" s="375"/>
      <c r="G13775" s="375"/>
      <c r="H13775" s="376"/>
      <c r="I13775" s="375"/>
      <c r="J13775" s="375"/>
      <c r="K13775" s="375"/>
      <c r="L13775" s="376"/>
      <c r="M13775" s="376"/>
      <c r="N13775" s="376"/>
      <c r="O13775" s="375"/>
      <c r="P13775" s="375"/>
      <c r="Q13775" s="376"/>
      <c r="R13775" s="376"/>
    </row>
    <row r="13776" spans="1:18" ht="11">
      <c r="A13776" s="375"/>
      <c r="B13776" s="375"/>
      <c r="C13776" s="375"/>
      <c r="D13776" s="375"/>
      <c r="E13776" s="375"/>
      <c r="F13776" s="375"/>
      <c r="G13776" s="375"/>
      <c r="H13776" s="376"/>
      <c r="I13776" s="375"/>
      <c r="J13776" s="375"/>
      <c r="K13776" s="375"/>
      <c r="L13776" s="376"/>
      <c r="M13776" s="376"/>
      <c r="N13776" s="376"/>
      <c r="O13776" s="375"/>
      <c r="P13776" s="375"/>
      <c r="Q13776" s="376"/>
      <c r="R13776" s="376"/>
    </row>
    <row r="13777" spans="1:18" ht="11">
      <c r="A13777" s="375"/>
      <c r="B13777" s="375"/>
      <c r="C13777" s="375"/>
      <c r="D13777" s="375"/>
      <c r="E13777" s="375"/>
      <c r="F13777" s="375"/>
      <c r="G13777" s="375"/>
      <c r="H13777" s="376"/>
      <c r="I13777" s="375"/>
      <c r="J13777" s="375"/>
      <c r="K13777" s="375"/>
      <c r="L13777" s="376"/>
      <c r="M13777" s="376"/>
      <c r="N13777" s="376"/>
      <c r="O13777" s="375"/>
      <c r="P13777" s="375"/>
      <c r="Q13777" s="376"/>
      <c r="R13777" s="376"/>
    </row>
    <row r="13778" spans="1:18" ht="11">
      <c r="A13778" s="375"/>
      <c r="B13778" s="375"/>
      <c r="C13778" s="375"/>
      <c r="D13778" s="375"/>
      <c r="E13778" s="375"/>
      <c r="F13778" s="375"/>
      <c r="G13778" s="375"/>
      <c r="H13778" s="376"/>
      <c r="I13778" s="375"/>
      <c r="J13778" s="376"/>
      <c r="K13778" s="375"/>
      <c r="L13778" s="376"/>
      <c r="M13778" s="376"/>
      <c r="N13778" s="376"/>
      <c r="O13778" s="375"/>
      <c r="P13778" s="375"/>
      <c r="Q13778" s="376"/>
      <c r="R13778" s="376"/>
    </row>
    <row r="13779" spans="1:18" ht="11">
      <c r="A13779" s="375"/>
      <c r="B13779" s="375"/>
      <c r="C13779" s="375"/>
      <c r="D13779" s="375"/>
      <c r="E13779" s="375"/>
      <c r="F13779" s="375"/>
      <c r="G13779" s="375"/>
      <c r="H13779" s="376"/>
      <c r="I13779" s="375"/>
      <c r="J13779" s="375"/>
      <c r="K13779" s="375"/>
      <c r="L13779" s="376"/>
      <c r="M13779" s="376"/>
      <c r="N13779" s="376"/>
      <c r="O13779" s="375"/>
      <c r="P13779" s="375"/>
      <c r="Q13779" s="376"/>
      <c r="R13779" s="376"/>
    </row>
    <row r="13780" spans="1:18" ht="11">
      <c r="A13780" s="375"/>
      <c r="B13780" s="375"/>
      <c r="C13780" s="375"/>
      <c r="D13780" s="375"/>
      <c r="E13780" s="375"/>
      <c r="F13780" s="375"/>
      <c r="G13780" s="375"/>
      <c r="H13780" s="376"/>
      <c r="I13780" s="375"/>
      <c r="J13780" s="375"/>
      <c r="K13780" s="375"/>
      <c r="L13780" s="376"/>
      <c r="M13780" s="376"/>
      <c r="N13780" s="376"/>
      <c r="O13780" s="375"/>
      <c r="P13780" s="375"/>
      <c r="Q13780" s="376"/>
      <c r="R13780" s="376"/>
    </row>
    <row r="13781" spans="1:18" ht="11">
      <c r="A13781" s="375"/>
      <c r="B13781" s="375"/>
      <c r="C13781" s="375"/>
      <c r="D13781" s="375"/>
      <c r="E13781" s="375"/>
      <c r="F13781" s="375"/>
      <c r="G13781" s="375"/>
      <c r="H13781" s="376"/>
      <c r="I13781" s="375"/>
      <c r="J13781" s="375"/>
      <c r="K13781" s="375"/>
      <c r="L13781" s="376"/>
      <c r="M13781" s="376"/>
      <c r="N13781" s="376"/>
      <c r="O13781" s="375"/>
      <c r="P13781" s="375"/>
      <c r="Q13781" s="376"/>
      <c r="R13781" s="376"/>
    </row>
    <row r="13782" spans="1:18" ht="11">
      <c r="A13782" s="375"/>
      <c r="B13782" s="375"/>
      <c r="C13782" s="375"/>
      <c r="D13782" s="375"/>
      <c r="E13782" s="375"/>
      <c r="F13782" s="375"/>
      <c r="G13782" s="375"/>
      <c r="H13782" s="376"/>
      <c r="I13782" s="375"/>
      <c r="J13782" s="375"/>
      <c r="K13782" s="375"/>
      <c r="L13782" s="376"/>
      <c r="M13782" s="376"/>
      <c r="N13782" s="376"/>
      <c r="O13782" s="375"/>
      <c r="P13782" s="375"/>
      <c r="Q13782" s="376"/>
      <c r="R13782" s="376"/>
    </row>
    <row r="13783" spans="1:18" ht="11">
      <c r="A13783" s="375"/>
      <c r="B13783" s="375"/>
      <c r="C13783" s="375"/>
      <c r="D13783" s="375"/>
      <c r="E13783" s="375"/>
      <c r="F13783" s="375"/>
      <c r="G13783" s="375"/>
      <c r="H13783" s="376"/>
      <c r="I13783" s="375"/>
      <c r="J13783" s="376"/>
      <c r="K13783" s="375"/>
      <c r="L13783" s="376"/>
      <c r="M13783" s="376"/>
      <c r="N13783" s="376"/>
      <c r="O13783" s="375"/>
      <c r="P13783" s="375"/>
      <c r="Q13783" s="376"/>
      <c r="R13783" s="376"/>
    </row>
    <row r="13784" spans="1:18" ht="11">
      <c r="A13784" s="375"/>
      <c r="B13784" s="375"/>
      <c r="C13784" s="375"/>
      <c r="D13784" s="375"/>
      <c r="E13784" s="375"/>
      <c r="F13784" s="375"/>
      <c r="G13784" s="375"/>
      <c r="H13784" s="376"/>
      <c r="I13784" s="375"/>
      <c r="J13784" s="376"/>
      <c r="K13784" s="375"/>
      <c r="L13784" s="376"/>
      <c r="M13784" s="376"/>
      <c r="N13784" s="376"/>
      <c r="O13784" s="375"/>
      <c r="P13784" s="375"/>
      <c r="Q13784" s="376"/>
      <c r="R13784" s="376"/>
    </row>
    <row r="13785" spans="1:18" ht="11">
      <c r="A13785" s="375"/>
      <c r="B13785" s="375"/>
      <c r="C13785" s="375"/>
      <c r="D13785" s="375"/>
      <c r="E13785" s="375"/>
      <c r="F13785" s="375"/>
      <c r="G13785" s="375"/>
      <c r="H13785" s="376"/>
      <c r="I13785" s="375"/>
      <c r="J13785" s="375"/>
      <c r="K13785" s="375"/>
      <c r="L13785" s="376"/>
      <c r="M13785" s="376"/>
      <c r="N13785" s="376"/>
      <c r="O13785" s="375"/>
      <c r="P13785" s="375"/>
      <c r="Q13785" s="376"/>
      <c r="R13785" s="376"/>
    </row>
    <row r="13786" spans="1:18" ht="11">
      <c r="A13786" s="375"/>
      <c r="B13786" s="375"/>
      <c r="C13786" s="375"/>
      <c r="D13786" s="375"/>
      <c r="E13786" s="375"/>
      <c r="F13786" s="375"/>
      <c r="G13786" s="375"/>
      <c r="H13786" s="376"/>
      <c r="I13786" s="375"/>
      <c r="J13786" s="375"/>
      <c r="K13786" s="375"/>
      <c r="L13786" s="376"/>
      <c r="M13786" s="376"/>
      <c r="N13786" s="376"/>
      <c r="O13786" s="375"/>
      <c r="P13786" s="375"/>
      <c r="Q13786" s="376"/>
      <c r="R13786" s="376"/>
    </row>
    <row r="13787" spans="1:18" ht="11">
      <c r="A13787" s="375"/>
      <c r="B13787" s="375"/>
      <c r="C13787" s="375"/>
      <c r="D13787" s="375"/>
      <c r="E13787" s="375"/>
      <c r="F13787" s="375"/>
      <c r="G13787" s="375"/>
      <c r="H13787" s="376"/>
      <c r="I13787" s="375"/>
      <c r="J13787" s="375"/>
      <c r="K13787" s="375"/>
      <c r="L13787" s="376"/>
      <c r="M13787" s="376"/>
      <c r="N13787" s="376"/>
      <c r="O13787" s="375"/>
      <c r="P13787" s="375"/>
      <c r="Q13787" s="376"/>
      <c r="R13787" s="376"/>
    </row>
    <row r="13788" spans="1:18" ht="11">
      <c r="A13788" s="375"/>
      <c r="B13788" s="375"/>
      <c r="C13788" s="375"/>
      <c r="D13788" s="375"/>
      <c r="E13788" s="375"/>
      <c r="F13788" s="375"/>
      <c r="G13788" s="375"/>
      <c r="H13788" s="376"/>
      <c r="I13788" s="375"/>
      <c r="J13788" s="375"/>
      <c r="K13788" s="375"/>
      <c r="L13788" s="376"/>
      <c r="M13788" s="376"/>
      <c r="N13788" s="376"/>
      <c r="O13788" s="375"/>
      <c r="P13788" s="375"/>
      <c r="Q13788" s="376"/>
      <c r="R13788" s="376"/>
    </row>
    <row r="13789" spans="1:18" ht="11">
      <c r="A13789" s="375"/>
      <c r="B13789" s="375"/>
      <c r="C13789" s="375"/>
      <c r="D13789" s="375"/>
      <c r="E13789" s="375"/>
      <c r="F13789" s="375"/>
      <c r="G13789" s="375"/>
      <c r="H13789" s="376"/>
      <c r="I13789" s="375"/>
      <c r="J13789" s="375"/>
      <c r="K13789" s="375"/>
      <c r="L13789" s="376"/>
      <c r="M13789" s="376"/>
      <c r="N13789" s="376"/>
      <c r="O13789" s="375"/>
      <c r="P13789" s="375"/>
      <c r="Q13789" s="376"/>
      <c r="R13789" s="376"/>
    </row>
    <row r="13790" spans="1:18" ht="11">
      <c r="A13790" s="375"/>
      <c r="B13790" s="375"/>
      <c r="C13790" s="375"/>
      <c r="D13790" s="375"/>
      <c r="E13790" s="375"/>
      <c r="F13790" s="375"/>
      <c r="G13790" s="375"/>
      <c r="H13790" s="376"/>
      <c r="I13790" s="375"/>
      <c r="J13790" s="375"/>
      <c r="K13790" s="375"/>
      <c r="L13790" s="376"/>
      <c r="M13790" s="376"/>
      <c r="N13790" s="376"/>
      <c r="O13790" s="375"/>
      <c r="P13790" s="375"/>
      <c r="Q13790" s="376"/>
      <c r="R13790" s="376"/>
    </row>
    <row r="13791" spans="1:18" ht="11">
      <c r="A13791" s="375"/>
      <c r="B13791" s="375"/>
      <c r="C13791" s="375"/>
      <c r="D13791" s="375"/>
      <c r="E13791" s="375"/>
      <c r="F13791" s="375"/>
      <c r="G13791" s="375"/>
      <c r="H13791" s="376"/>
      <c r="I13791" s="375"/>
      <c r="J13791" s="375"/>
      <c r="K13791" s="375"/>
      <c r="L13791" s="376"/>
      <c r="M13791" s="376"/>
      <c r="N13791" s="376"/>
      <c r="O13791" s="375"/>
      <c r="P13791" s="375"/>
      <c r="Q13791" s="376"/>
      <c r="R13791" s="376"/>
    </row>
    <row r="13792" spans="1:18" ht="11">
      <c r="A13792" s="375"/>
      <c r="B13792" s="375"/>
      <c r="C13792" s="375"/>
      <c r="D13792" s="375"/>
      <c r="E13792" s="375"/>
      <c r="F13792" s="375"/>
      <c r="G13792" s="375"/>
      <c r="H13792" s="376"/>
      <c r="I13792" s="375"/>
      <c r="J13792" s="375"/>
      <c r="K13792" s="375"/>
      <c r="L13792" s="376"/>
      <c r="M13792" s="376"/>
      <c r="N13792" s="376"/>
      <c r="O13792" s="375"/>
      <c r="P13792" s="375"/>
      <c r="Q13792" s="376"/>
      <c r="R13792" s="376"/>
    </row>
    <row r="13793" spans="1:18" ht="11">
      <c r="A13793" s="375"/>
      <c r="B13793" s="375"/>
      <c r="C13793" s="375"/>
      <c r="D13793" s="375"/>
      <c r="E13793" s="375"/>
      <c r="F13793" s="375"/>
      <c r="G13793" s="375"/>
      <c r="H13793" s="376"/>
      <c r="I13793" s="375"/>
      <c r="J13793" s="375"/>
      <c r="K13793" s="375"/>
      <c r="L13793" s="376"/>
      <c r="M13793" s="376"/>
      <c r="N13793" s="376"/>
      <c r="O13793" s="375"/>
      <c r="P13793" s="375"/>
      <c r="Q13793" s="376"/>
      <c r="R13793" s="376"/>
    </row>
    <row r="13794" spans="1:18" ht="11">
      <c r="A13794" s="375"/>
      <c r="B13794" s="375"/>
      <c r="C13794" s="375"/>
      <c r="D13794" s="375"/>
      <c r="E13794" s="375"/>
      <c r="F13794" s="375"/>
      <c r="G13794" s="375"/>
      <c r="H13794" s="376"/>
      <c r="I13794" s="375"/>
      <c r="J13794" s="375"/>
      <c r="K13794" s="375"/>
      <c r="L13794" s="376"/>
      <c r="M13794" s="376"/>
      <c r="N13794" s="376"/>
      <c r="O13794" s="375"/>
      <c r="P13794" s="375"/>
      <c r="Q13794" s="376"/>
      <c r="R13794" s="376"/>
    </row>
    <row r="13795" spans="1:18" ht="11">
      <c r="A13795" s="375"/>
      <c r="B13795" s="375"/>
      <c r="C13795" s="375"/>
      <c r="D13795" s="375"/>
      <c r="E13795" s="375"/>
      <c r="F13795" s="375"/>
      <c r="G13795" s="375"/>
      <c r="H13795" s="376"/>
      <c r="I13795" s="375"/>
      <c r="J13795" s="376"/>
      <c r="K13795" s="375"/>
      <c r="L13795" s="376"/>
      <c r="M13795" s="376"/>
      <c r="N13795" s="376"/>
      <c r="O13795" s="375"/>
      <c r="P13795" s="375"/>
      <c r="Q13795" s="376"/>
      <c r="R13795" s="376"/>
    </row>
    <row r="13796" spans="1:18" ht="11">
      <c r="A13796" s="375"/>
      <c r="B13796" s="375"/>
      <c r="C13796" s="375"/>
      <c r="D13796" s="375"/>
      <c r="E13796" s="375"/>
      <c r="F13796" s="375"/>
      <c r="G13796" s="375"/>
      <c r="H13796" s="376"/>
      <c r="I13796" s="375"/>
      <c r="J13796" s="376"/>
      <c r="K13796" s="375"/>
      <c r="L13796" s="376"/>
      <c r="M13796" s="376"/>
      <c r="N13796" s="376"/>
      <c r="O13796" s="375"/>
      <c r="P13796" s="375"/>
      <c r="Q13796" s="376"/>
      <c r="R13796" s="376"/>
    </row>
    <row r="13797" spans="1:18" ht="11">
      <c r="A13797" s="375"/>
      <c r="B13797" s="375"/>
      <c r="C13797" s="375"/>
      <c r="D13797" s="375"/>
      <c r="E13797" s="375"/>
      <c r="F13797" s="375"/>
      <c r="G13797" s="375"/>
      <c r="H13797" s="376"/>
      <c r="I13797" s="375"/>
      <c r="J13797" s="375"/>
      <c r="K13797" s="375"/>
      <c r="L13797" s="376"/>
      <c r="M13797" s="376"/>
      <c r="N13797" s="376"/>
      <c r="O13797" s="375"/>
      <c r="P13797" s="375"/>
      <c r="Q13797" s="376"/>
      <c r="R13797" s="376"/>
    </row>
    <row r="13798" spans="1:18" ht="11">
      <c r="A13798" s="375"/>
      <c r="B13798" s="375"/>
      <c r="C13798" s="375"/>
      <c r="D13798" s="375"/>
      <c r="E13798" s="375"/>
      <c r="F13798" s="375"/>
      <c r="G13798" s="375"/>
      <c r="H13798" s="376"/>
      <c r="I13798" s="375"/>
      <c r="J13798" s="375"/>
      <c r="K13798" s="375"/>
      <c r="L13798" s="376"/>
      <c r="M13798" s="376"/>
      <c r="N13798" s="376"/>
      <c r="O13798" s="375"/>
      <c r="P13798" s="375"/>
      <c r="Q13798" s="376"/>
      <c r="R13798" s="376"/>
    </row>
    <row r="13799" spans="1:18" ht="11">
      <c r="A13799" s="375"/>
      <c r="B13799" s="375"/>
      <c r="C13799" s="375"/>
      <c r="D13799" s="375"/>
      <c r="E13799" s="375"/>
      <c r="F13799" s="375"/>
      <c r="G13799" s="375"/>
      <c r="H13799" s="376"/>
      <c r="I13799" s="375"/>
      <c r="J13799" s="375"/>
      <c r="K13799" s="375"/>
      <c r="L13799" s="376"/>
      <c r="M13799" s="376"/>
      <c r="N13799" s="376"/>
      <c r="O13799" s="375"/>
      <c r="P13799" s="375"/>
      <c r="Q13799" s="376"/>
      <c r="R13799" s="376"/>
    </row>
    <row r="13800" spans="1:18" ht="11">
      <c r="A13800" s="375"/>
      <c r="B13800" s="375"/>
      <c r="C13800" s="375"/>
      <c r="D13800" s="375"/>
      <c r="E13800" s="375"/>
      <c r="F13800" s="375"/>
      <c r="G13800" s="375"/>
      <c r="H13800" s="376"/>
      <c r="I13800" s="375"/>
      <c r="J13800" s="376"/>
      <c r="K13800" s="375"/>
      <c r="L13800" s="376"/>
      <c r="M13800" s="376"/>
      <c r="N13800" s="376"/>
      <c r="O13800" s="375"/>
      <c r="P13800" s="375"/>
      <c r="Q13800" s="376"/>
      <c r="R13800" s="376"/>
    </row>
    <row r="13801" spans="1:18" ht="11">
      <c r="A13801" s="375"/>
      <c r="B13801" s="375"/>
      <c r="C13801" s="375"/>
      <c r="D13801" s="375"/>
      <c r="E13801" s="375"/>
      <c r="F13801" s="375"/>
      <c r="G13801" s="375"/>
      <c r="H13801" s="376"/>
      <c r="I13801" s="375"/>
      <c r="J13801" s="376"/>
      <c r="K13801" s="375"/>
      <c r="L13801" s="376"/>
      <c r="M13801" s="376"/>
      <c r="N13801" s="376"/>
      <c r="O13801" s="375"/>
      <c r="P13801" s="375"/>
      <c r="Q13801" s="376"/>
      <c r="R13801" s="376"/>
    </row>
    <row r="13802" spans="1:18" ht="11">
      <c r="A13802" s="375"/>
      <c r="B13802" s="375"/>
      <c r="C13802" s="375"/>
      <c r="D13802" s="375"/>
      <c r="E13802" s="375"/>
      <c r="F13802" s="375"/>
      <c r="G13802" s="375"/>
      <c r="H13802" s="376"/>
      <c r="I13802" s="375"/>
      <c r="J13802" s="375"/>
      <c r="K13802" s="375"/>
      <c r="L13802" s="376"/>
      <c r="M13802" s="376"/>
      <c r="N13802" s="376"/>
      <c r="O13802" s="375"/>
      <c r="P13802" s="375"/>
      <c r="Q13802" s="376"/>
      <c r="R13802" s="376"/>
    </row>
    <row r="13803" spans="1:18" ht="11">
      <c r="A13803" s="375"/>
      <c r="B13803" s="375"/>
      <c r="C13803" s="375"/>
      <c r="D13803" s="375"/>
      <c r="E13803" s="375"/>
      <c r="F13803" s="375"/>
      <c r="G13803" s="375"/>
      <c r="H13803" s="376"/>
      <c r="I13803" s="375"/>
      <c r="J13803" s="376"/>
      <c r="K13803" s="375"/>
      <c r="L13803" s="376"/>
      <c r="M13803" s="376"/>
      <c r="N13803" s="376"/>
      <c r="O13803" s="375"/>
      <c r="P13803" s="375"/>
      <c r="Q13803" s="376"/>
      <c r="R13803" s="376"/>
    </row>
    <row r="13804" spans="1:18" ht="11">
      <c r="A13804" s="375"/>
      <c r="B13804" s="375"/>
      <c r="C13804" s="375"/>
      <c r="D13804" s="375"/>
      <c r="E13804" s="375"/>
      <c r="F13804" s="375"/>
      <c r="G13804" s="375"/>
      <c r="H13804" s="376"/>
      <c r="I13804" s="375"/>
      <c r="J13804" s="375"/>
      <c r="K13804" s="375"/>
      <c r="L13804" s="376"/>
      <c r="M13804" s="376"/>
      <c r="N13804" s="376"/>
      <c r="O13804" s="375"/>
      <c r="P13804" s="375"/>
      <c r="Q13804" s="376"/>
      <c r="R13804" s="376"/>
    </row>
    <row r="13805" spans="1:18" ht="11">
      <c r="A13805" s="375"/>
      <c r="B13805" s="375"/>
      <c r="C13805" s="375"/>
      <c r="D13805" s="375"/>
      <c r="E13805" s="375"/>
      <c r="F13805" s="375"/>
      <c r="G13805" s="375"/>
      <c r="H13805" s="376"/>
      <c r="I13805" s="375"/>
      <c r="J13805" s="375"/>
      <c r="K13805" s="375"/>
      <c r="L13805" s="376"/>
      <c r="M13805" s="376"/>
      <c r="N13805" s="376"/>
      <c r="O13805" s="375"/>
      <c r="P13805" s="375"/>
      <c r="Q13805" s="376"/>
      <c r="R13805" s="376"/>
    </row>
    <row r="13806" spans="1:18" ht="11">
      <c r="A13806" s="375"/>
      <c r="B13806" s="375"/>
      <c r="C13806" s="375"/>
      <c r="D13806" s="375"/>
      <c r="E13806" s="375"/>
      <c r="F13806" s="375"/>
      <c r="G13806" s="375"/>
      <c r="H13806" s="376"/>
      <c r="I13806" s="375"/>
      <c r="J13806" s="375"/>
      <c r="K13806" s="375"/>
      <c r="L13806" s="376"/>
      <c r="M13806" s="376"/>
      <c r="N13806" s="376"/>
      <c r="O13806" s="375"/>
      <c r="P13806" s="375"/>
      <c r="Q13806" s="376"/>
      <c r="R13806" s="376"/>
    </row>
    <row r="13807" spans="1:18" ht="11">
      <c r="A13807" s="375"/>
      <c r="B13807" s="375"/>
      <c r="C13807" s="375"/>
      <c r="D13807" s="375"/>
      <c r="E13807" s="375"/>
      <c r="F13807" s="375"/>
      <c r="G13807" s="375"/>
      <c r="H13807" s="376"/>
      <c r="I13807" s="375"/>
      <c r="J13807" s="375"/>
      <c r="K13807" s="375"/>
      <c r="L13807" s="376"/>
      <c r="M13807" s="376"/>
      <c r="N13807" s="376"/>
      <c r="O13807" s="375"/>
      <c r="P13807" s="375"/>
      <c r="Q13807" s="376"/>
      <c r="R13807" s="376"/>
    </row>
    <row r="13808" spans="1:18" ht="11">
      <c r="A13808" s="375"/>
      <c r="B13808" s="375"/>
      <c r="C13808" s="375"/>
      <c r="D13808" s="375"/>
      <c r="E13808" s="375"/>
      <c r="F13808" s="375"/>
      <c r="G13808" s="375"/>
      <c r="H13808" s="376"/>
      <c r="I13808" s="375"/>
      <c r="J13808" s="375"/>
      <c r="K13808" s="375"/>
      <c r="L13808" s="376"/>
      <c r="M13808" s="376"/>
      <c r="N13808" s="376"/>
      <c r="O13808" s="375"/>
      <c r="P13808" s="375"/>
      <c r="Q13808" s="376"/>
      <c r="R13808" s="376"/>
    </row>
    <row r="13809" spans="1:18" ht="11">
      <c r="A13809" s="375"/>
      <c r="B13809" s="375"/>
      <c r="C13809" s="375"/>
      <c r="D13809" s="375"/>
      <c r="E13809" s="375"/>
      <c r="F13809" s="375"/>
      <c r="G13809" s="375"/>
      <c r="H13809" s="376"/>
      <c r="I13809" s="375"/>
      <c r="J13809" s="375"/>
      <c r="K13809" s="375"/>
      <c r="L13809" s="376"/>
      <c r="M13809" s="376"/>
      <c r="N13809" s="376"/>
      <c r="O13809" s="375"/>
      <c r="P13809" s="375"/>
      <c r="Q13809" s="376"/>
      <c r="R13809" s="376"/>
    </row>
    <row r="13810" spans="1:18" ht="11">
      <c r="A13810" s="375"/>
      <c r="B13810" s="375"/>
      <c r="C13810" s="375"/>
      <c r="D13810" s="375"/>
      <c r="E13810" s="375"/>
      <c r="F13810" s="375"/>
      <c r="G13810" s="375"/>
      <c r="H13810" s="376"/>
      <c r="I13810" s="375"/>
      <c r="J13810" s="375"/>
      <c r="K13810" s="375"/>
      <c r="L13810" s="376"/>
      <c r="M13810" s="376"/>
      <c r="N13810" s="376"/>
      <c r="O13810" s="375"/>
      <c r="P13810" s="375"/>
      <c r="Q13810" s="376"/>
      <c r="R13810" s="376"/>
    </row>
    <row r="13811" spans="1:18" ht="11">
      <c r="A13811" s="375"/>
      <c r="B13811" s="375"/>
      <c r="C13811" s="375"/>
      <c r="D13811" s="375"/>
      <c r="E13811" s="375"/>
      <c r="F13811" s="375"/>
      <c r="G13811" s="375"/>
      <c r="H13811" s="376"/>
      <c r="I13811" s="375"/>
      <c r="J13811" s="375"/>
      <c r="K13811" s="375"/>
      <c r="L13811" s="376"/>
      <c r="M13811" s="376"/>
      <c r="N13811" s="376"/>
      <c r="O13811" s="375"/>
      <c r="P13811" s="375"/>
      <c r="Q13811" s="376"/>
      <c r="R13811" s="376"/>
    </row>
    <row r="13812" spans="1:18" ht="11">
      <c r="A13812" s="375"/>
      <c r="B13812" s="375"/>
      <c r="C13812" s="375"/>
      <c r="D13812" s="375"/>
      <c r="E13812" s="375"/>
      <c r="F13812" s="375"/>
      <c r="G13812" s="375"/>
      <c r="H13812" s="376"/>
      <c r="I13812" s="375"/>
      <c r="J13812" s="375"/>
      <c r="K13812" s="375"/>
      <c r="L13812" s="376"/>
      <c r="M13812" s="376"/>
      <c r="N13812" s="376"/>
      <c r="O13812" s="375"/>
      <c r="P13812" s="375"/>
      <c r="Q13812" s="376"/>
      <c r="R13812" s="376"/>
    </row>
    <row r="13813" spans="1:18" ht="11">
      <c r="A13813" s="375"/>
      <c r="B13813" s="375"/>
      <c r="C13813" s="375"/>
      <c r="D13813" s="375"/>
      <c r="E13813" s="375"/>
      <c r="F13813" s="375"/>
      <c r="G13813" s="375"/>
      <c r="H13813" s="376"/>
      <c r="I13813" s="375"/>
      <c r="J13813" s="375"/>
      <c r="K13813" s="375"/>
      <c r="L13813" s="376"/>
      <c r="M13813" s="376"/>
      <c r="N13813" s="376"/>
      <c r="O13813" s="375"/>
      <c r="P13813" s="375"/>
      <c r="Q13813" s="376"/>
      <c r="R13813" s="376"/>
    </row>
    <row r="13814" spans="1:18" ht="11">
      <c r="A13814" s="375"/>
      <c r="B13814" s="375"/>
      <c r="C13814" s="375"/>
      <c r="D13814" s="375"/>
      <c r="E13814" s="375"/>
      <c r="F13814" s="375"/>
      <c r="G13814" s="375"/>
      <c r="H13814" s="376"/>
      <c r="I13814" s="375"/>
      <c r="J13814" s="375"/>
      <c r="K13814" s="375"/>
      <c r="L13814" s="376"/>
      <c r="M13814" s="376"/>
      <c r="N13814" s="376"/>
      <c r="O13814" s="375"/>
      <c r="P13814" s="375"/>
      <c r="Q13814" s="376"/>
      <c r="R13814" s="376"/>
    </row>
    <row r="13815" spans="1:18" ht="11">
      <c r="A13815" s="375"/>
      <c r="B13815" s="375"/>
      <c r="C13815" s="375"/>
      <c r="D13815" s="375"/>
      <c r="E13815" s="375"/>
      <c r="F13815" s="375"/>
      <c r="G13815" s="375"/>
      <c r="H13815" s="376"/>
      <c r="I13815" s="375"/>
      <c r="J13815" s="375"/>
      <c r="K13815" s="375"/>
      <c r="L13815" s="376"/>
      <c r="M13815" s="376"/>
      <c r="N13815" s="376"/>
      <c r="O13815" s="375"/>
      <c r="P13815" s="375"/>
      <c r="Q13815" s="376"/>
      <c r="R13815" s="376"/>
    </row>
    <row r="13816" spans="1:18" ht="11">
      <c r="A13816" s="375"/>
      <c r="B13816" s="375"/>
      <c r="C13816" s="375"/>
      <c r="D13816" s="375"/>
      <c r="E13816" s="375"/>
      <c r="F13816" s="375"/>
      <c r="G13816" s="375"/>
      <c r="H13816" s="376"/>
      <c r="I13816" s="375"/>
      <c r="J13816" s="375"/>
      <c r="K13816" s="375"/>
      <c r="L13816" s="376"/>
      <c r="M13816" s="376"/>
      <c r="N13816" s="376"/>
      <c r="O13816" s="375"/>
      <c r="P13816" s="375"/>
      <c r="Q13816" s="376"/>
      <c r="R13816" s="376"/>
    </row>
    <row r="13817" spans="1:18" ht="11">
      <c r="A13817" s="375"/>
      <c r="B13817" s="375"/>
      <c r="C13817" s="375"/>
      <c r="D13817" s="375"/>
      <c r="E13817" s="375"/>
      <c r="F13817" s="375"/>
      <c r="G13817" s="375"/>
      <c r="H13817" s="376"/>
      <c r="I13817" s="375"/>
      <c r="J13817" s="375"/>
      <c r="K13817" s="375"/>
      <c r="L13817" s="376"/>
      <c r="M13817" s="376"/>
      <c r="N13817" s="376"/>
      <c r="O13817" s="375"/>
      <c r="P13817" s="375"/>
      <c r="Q13817" s="376"/>
      <c r="R13817" s="376"/>
    </row>
    <row r="13818" spans="1:18" ht="11">
      <c r="A13818" s="375"/>
      <c r="B13818" s="375"/>
      <c r="C13818" s="375"/>
      <c r="D13818" s="375"/>
      <c r="E13818" s="375"/>
      <c r="F13818" s="375"/>
      <c r="G13818" s="375"/>
      <c r="H13818" s="376"/>
      <c r="I13818" s="375"/>
      <c r="J13818" s="375"/>
      <c r="K13818" s="375"/>
      <c r="L13818" s="376"/>
      <c r="M13818" s="376"/>
      <c r="N13818" s="376"/>
      <c r="O13818" s="375"/>
      <c r="P13818" s="375"/>
      <c r="Q13818" s="376"/>
      <c r="R13818" s="376"/>
    </row>
    <row r="13819" spans="1:18" ht="11">
      <c r="A13819" s="375"/>
      <c r="B13819" s="375"/>
      <c r="C13819" s="375"/>
      <c r="D13819" s="375"/>
      <c r="E13819" s="375"/>
      <c r="F13819" s="375"/>
      <c r="G13819" s="375"/>
      <c r="H13819" s="376"/>
      <c r="I13819" s="375"/>
      <c r="J13819" s="375"/>
      <c r="K13819" s="375"/>
      <c r="L13819" s="376"/>
      <c r="M13819" s="376"/>
      <c r="N13819" s="376"/>
      <c r="O13819" s="375"/>
      <c r="P13819" s="375"/>
      <c r="Q13819" s="376"/>
      <c r="R13819" s="376"/>
    </row>
    <row r="13820" spans="1:18" ht="11">
      <c r="A13820" s="375"/>
      <c r="B13820" s="375"/>
      <c r="C13820" s="375"/>
      <c r="D13820" s="375"/>
      <c r="E13820" s="375"/>
      <c r="F13820" s="375"/>
      <c r="G13820" s="375"/>
      <c r="H13820" s="376"/>
      <c r="I13820" s="375"/>
      <c r="J13820" s="375"/>
      <c r="K13820" s="375"/>
      <c r="L13820" s="376"/>
      <c r="M13820" s="376"/>
      <c r="N13820" s="376"/>
      <c r="O13820" s="375"/>
      <c r="P13820" s="375"/>
      <c r="Q13820" s="376"/>
      <c r="R13820" s="376"/>
    </row>
    <row r="13821" spans="1:18" ht="11">
      <c r="A13821" s="375"/>
      <c r="B13821" s="375"/>
      <c r="C13821" s="375"/>
      <c r="D13821" s="375"/>
      <c r="E13821" s="375"/>
      <c r="F13821" s="375"/>
      <c r="G13821" s="375"/>
      <c r="H13821" s="376"/>
      <c r="I13821" s="375"/>
      <c r="J13821" s="375"/>
      <c r="K13821" s="375"/>
      <c r="L13821" s="376"/>
      <c r="M13821" s="376"/>
      <c r="N13821" s="376"/>
      <c r="O13821" s="375"/>
      <c r="P13821" s="375"/>
      <c r="Q13821" s="376"/>
      <c r="R13821" s="376"/>
    </row>
    <row r="13822" spans="1:18" ht="11">
      <c r="A13822" s="375"/>
      <c r="B13822" s="375"/>
      <c r="C13822" s="375"/>
      <c r="D13822" s="375"/>
      <c r="E13822" s="375"/>
      <c r="F13822" s="375"/>
      <c r="G13822" s="375"/>
      <c r="H13822" s="376"/>
      <c r="I13822" s="375"/>
      <c r="J13822" s="375"/>
      <c r="K13822" s="375"/>
      <c r="L13822" s="376"/>
      <c r="M13822" s="376"/>
      <c r="N13822" s="376"/>
      <c r="O13822" s="375"/>
      <c r="P13822" s="375"/>
      <c r="Q13822" s="376"/>
      <c r="R13822" s="376"/>
    </row>
    <row r="13823" spans="1:18" ht="11">
      <c r="A13823" s="375"/>
      <c r="B13823" s="375"/>
      <c r="C13823" s="375"/>
      <c r="D13823" s="375"/>
      <c r="E13823" s="375"/>
      <c r="F13823" s="375"/>
      <c r="G13823" s="375"/>
      <c r="H13823" s="376"/>
      <c r="I13823" s="375"/>
      <c r="J13823" s="375"/>
      <c r="K13823" s="375"/>
      <c r="L13823" s="376"/>
      <c r="M13823" s="376"/>
      <c r="N13823" s="376"/>
      <c r="O13823" s="375"/>
      <c r="P13823" s="375"/>
      <c r="Q13823" s="376"/>
      <c r="R13823" s="376"/>
    </row>
    <row r="13824" spans="1:18" ht="11">
      <c r="A13824" s="375"/>
      <c r="B13824" s="375"/>
      <c r="C13824" s="375"/>
      <c r="D13824" s="375"/>
      <c r="E13824" s="375"/>
      <c r="F13824" s="375"/>
      <c r="G13824" s="375"/>
      <c r="H13824" s="376"/>
      <c r="I13824" s="375"/>
      <c r="J13824" s="375"/>
      <c r="K13824" s="375"/>
      <c r="L13824" s="376"/>
      <c r="M13824" s="376"/>
      <c r="N13824" s="376"/>
      <c r="O13824" s="375"/>
      <c r="P13824" s="375"/>
      <c r="Q13824" s="376"/>
      <c r="R13824" s="376"/>
    </row>
    <row r="13825" spans="1:18" ht="11">
      <c r="A13825" s="375"/>
      <c r="B13825" s="375"/>
      <c r="C13825" s="375"/>
      <c r="D13825" s="375"/>
      <c r="E13825" s="375"/>
      <c r="F13825" s="375"/>
      <c r="G13825" s="375"/>
      <c r="H13825" s="376"/>
      <c r="I13825" s="375"/>
      <c r="J13825" s="375"/>
      <c r="K13825" s="375"/>
      <c r="L13825" s="376"/>
      <c r="M13825" s="376"/>
      <c r="N13825" s="376"/>
      <c r="O13825" s="375"/>
      <c r="P13825" s="375"/>
      <c r="Q13825" s="376"/>
      <c r="R13825" s="376"/>
    </row>
    <row r="13826" spans="1:18" ht="11">
      <c r="A13826" s="375"/>
      <c r="B13826" s="375"/>
      <c r="C13826" s="375"/>
      <c r="D13826" s="375"/>
      <c r="E13826" s="375"/>
      <c r="F13826" s="375"/>
      <c r="G13826" s="375"/>
      <c r="H13826" s="376"/>
      <c r="I13826" s="375"/>
      <c r="J13826" s="375"/>
      <c r="K13826" s="375"/>
      <c r="L13826" s="376"/>
      <c r="M13826" s="376"/>
      <c r="N13826" s="376"/>
      <c r="O13826" s="375"/>
      <c r="P13826" s="375"/>
      <c r="Q13826" s="376"/>
      <c r="R13826" s="376"/>
    </row>
    <row r="13827" spans="1:18" ht="11">
      <c r="A13827" s="375"/>
      <c r="B13827" s="375"/>
      <c r="C13827" s="375"/>
      <c r="D13827" s="375"/>
      <c r="E13827" s="375"/>
      <c r="F13827" s="375"/>
      <c r="G13827" s="375"/>
      <c r="H13827" s="376"/>
      <c r="I13827" s="375"/>
      <c r="J13827" s="375"/>
      <c r="K13827" s="375"/>
      <c r="L13827" s="376"/>
      <c r="M13827" s="376"/>
      <c r="N13827" s="376"/>
      <c r="O13827" s="375"/>
      <c r="P13827" s="375"/>
      <c r="Q13827" s="376"/>
      <c r="R13827" s="376"/>
    </row>
    <row r="13828" spans="1:18" ht="11">
      <c r="A13828" s="375"/>
      <c r="B13828" s="375"/>
      <c r="C13828" s="375"/>
      <c r="D13828" s="375"/>
      <c r="E13828" s="375"/>
      <c r="F13828" s="375"/>
      <c r="G13828" s="375"/>
      <c r="H13828" s="376"/>
      <c r="I13828" s="375"/>
      <c r="J13828" s="375"/>
      <c r="K13828" s="375"/>
      <c r="L13828" s="376"/>
      <c r="M13828" s="376"/>
      <c r="N13828" s="376"/>
      <c r="O13828" s="375"/>
      <c r="P13828" s="375"/>
      <c r="Q13828" s="376"/>
      <c r="R13828" s="376"/>
    </row>
    <row r="13829" spans="1:18" ht="11">
      <c r="A13829" s="375"/>
      <c r="B13829" s="375"/>
      <c r="C13829" s="375"/>
      <c r="D13829" s="375"/>
      <c r="E13829" s="375"/>
      <c r="F13829" s="375"/>
      <c r="G13829" s="375"/>
      <c r="H13829" s="376"/>
      <c r="I13829" s="375"/>
      <c r="J13829" s="375"/>
      <c r="K13829" s="375"/>
      <c r="L13829" s="376"/>
      <c r="M13829" s="376"/>
      <c r="N13829" s="376"/>
      <c r="O13829" s="375"/>
      <c r="P13829" s="375"/>
      <c r="Q13829" s="376"/>
      <c r="R13829" s="376"/>
    </row>
    <row r="13830" spans="1:18" ht="11">
      <c r="A13830" s="375"/>
      <c r="B13830" s="375"/>
      <c r="C13830" s="375"/>
      <c r="D13830" s="375"/>
      <c r="E13830" s="375"/>
      <c r="F13830" s="375"/>
      <c r="G13830" s="375"/>
      <c r="H13830" s="376"/>
      <c r="I13830" s="375"/>
      <c r="J13830" s="375"/>
      <c r="K13830" s="375"/>
      <c r="L13830" s="376"/>
      <c r="M13830" s="376"/>
      <c r="N13830" s="376"/>
      <c r="O13830" s="375"/>
      <c r="P13830" s="375"/>
      <c r="Q13830" s="376"/>
      <c r="R13830" s="376"/>
    </row>
    <row r="13831" spans="1:18" ht="11">
      <c r="A13831" s="375"/>
      <c r="B13831" s="375"/>
      <c r="C13831" s="375"/>
      <c r="D13831" s="375"/>
      <c r="E13831" s="375"/>
      <c r="F13831" s="375"/>
      <c r="G13831" s="375"/>
      <c r="H13831" s="376"/>
      <c r="I13831" s="375"/>
      <c r="J13831" s="375"/>
      <c r="K13831" s="375"/>
      <c r="L13831" s="376"/>
      <c r="M13831" s="376"/>
      <c r="N13831" s="376"/>
      <c r="O13831" s="375"/>
      <c r="P13831" s="375"/>
      <c r="Q13831" s="376"/>
      <c r="R13831" s="376"/>
    </row>
    <row r="13832" spans="1:18" ht="11">
      <c r="A13832" s="375"/>
      <c r="B13832" s="375"/>
      <c r="C13832" s="375"/>
      <c r="D13832" s="375"/>
      <c r="E13832" s="375"/>
      <c r="F13832" s="375"/>
      <c r="G13832" s="375"/>
      <c r="H13832" s="376"/>
      <c r="I13832" s="375"/>
      <c r="J13832" s="375"/>
      <c r="K13832" s="375"/>
      <c r="L13832" s="376"/>
      <c r="M13832" s="376"/>
      <c r="N13832" s="376"/>
      <c r="O13832" s="375"/>
      <c r="P13832" s="375"/>
      <c r="Q13832" s="376"/>
      <c r="R13832" s="376"/>
    </row>
    <row r="13833" spans="1:18" ht="11">
      <c r="A13833" s="375"/>
      <c r="B13833" s="375"/>
      <c r="C13833" s="375"/>
      <c r="D13833" s="375"/>
      <c r="E13833" s="375"/>
      <c r="F13833" s="375"/>
      <c r="G13833" s="375"/>
      <c r="H13833" s="376"/>
      <c r="I13833" s="375"/>
      <c r="J13833" s="375"/>
      <c r="K13833" s="375"/>
      <c r="L13833" s="376"/>
      <c r="M13833" s="376"/>
      <c r="N13833" s="376"/>
      <c r="O13833" s="375"/>
      <c r="P13833" s="375"/>
      <c r="Q13833" s="376"/>
      <c r="R13833" s="376"/>
    </row>
    <row r="13834" spans="1:18" ht="11">
      <c r="A13834" s="375"/>
      <c r="B13834" s="375"/>
      <c r="C13834" s="375"/>
      <c r="D13834" s="375"/>
      <c r="E13834" s="375"/>
      <c r="F13834" s="375"/>
      <c r="G13834" s="375"/>
      <c r="H13834" s="376"/>
      <c r="I13834" s="375"/>
      <c r="J13834" s="375"/>
      <c r="K13834" s="375"/>
      <c r="L13834" s="376"/>
      <c r="M13834" s="376"/>
      <c r="N13834" s="376"/>
      <c r="O13834" s="375"/>
      <c r="P13834" s="375"/>
      <c r="Q13834" s="376"/>
      <c r="R13834" s="376"/>
    </row>
    <row r="13835" spans="1:18" ht="11">
      <c r="A13835" s="375"/>
      <c r="B13835" s="375"/>
      <c r="C13835" s="375"/>
      <c r="D13835" s="375"/>
      <c r="E13835" s="375"/>
      <c r="F13835" s="375"/>
      <c r="G13835" s="375"/>
      <c r="H13835" s="376"/>
      <c r="I13835" s="375"/>
      <c r="J13835" s="375"/>
      <c r="K13835" s="375"/>
      <c r="L13835" s="376"/>
      <c r="M13835" s="376"/>
      <c r="N13835" s="376"/>
      <c r="O13835" s="375"/>
      <c r="P13835" s="375"/>
      <c r="Q13835" s="376"/>
      <c r="R13835" s="376"/>
    </row>
    <row r="13836" spans="1:18" ht="11">
      <c r="A13836" s="375"/>
      <c r="B13836" s="375"/>
      <c r="C13836" s="375"/>
      <c r="D13836" s="375"/>
      <c r="E13836" s="375"/>
      <c r="F13836" s="375"/>
      <c r="G13836" s="375"/>
      <c r="H13836" s="376"/>
      <c r="I13836" s="375"/>
      <c r="J13836" s="375"/>
      <c r="K13836" s="375"/>
      <c r="L13836" s="376"/>
      <c r="M13836" s="376"/>
      <c r="N13836" s="376"/>
      <c r="O13836" s="375"/>
      <c r="P13836" s="375"/>
      <c r="Q13836" s="376"/>
      <c r="R13836" s="376"/>
    </row>
    <row r="13837" spans="1:18" ht="11">
      <c r="A13837" s="375"/>
      <c r="B13837" s="375"/>
      <c r="C13837" s="375"/>
      <c r="D13837" s="375"/>
      <c r="E13837" s="375"/>
      <c r="F13837" s="375"/>
      <c r="G13837" s="375"/>
      <c r="H13837" s="376"/>
      <c r="I13837" s="375"/>
      <c r="J13837" s="375"/>
      <c r="K13837" s="375"/>
      <c r="L13837" s="376"/>
      <c r="M13837" s="376"/>
      <c r="N13837" s="376"/>
      <c r="O13837" s="375"/>
      <c r="P13837" s="375"/>
      <c r="Q13837" s="376"/>
      <c r="R13837" s="376"/>
    </row>
    <row r="13838" spans="1:18" ht="11">
      <c r="A13838" s="375"/>
      <c r="B13838" s="375"/>
      <c r="C13838" s="375"/>
      <c r="D13838" s="375"/>
      <c r="E13838" s="375"/>
      <c r="F13838" s="375"/>
      <c r="G13838" s="375"/>
      <c r="H13838" s="376"/>
      <c r="I13838" s="375"/>
      <c r="J13838" s="375"/>
      <c r="K13838" s="375"/>
      <c r="L13838" s="376"/>
      <c r="M13838" s="376"/>
      <c r="N13838" s="376"/>
      <c r="O13838" s="375"/>
      <c r="P13838" s="375"/>
      <c r="Q13838" s="376"/>
      <c r="R13838" s="376"/>
    </row>
    <row r="13839" spans="1:18" ht="11">
      <c r="A13839" s="375"/>
      <c r="B13839" s="375"/>
      <c r="C13839" s="375"/>
      <c r="D13839" s="375"/>
      <c r="E13839" s="375"/>
      <c r="F13839" s="375"/>
      <c r="G13839" s="375"/>
      <c r="H13839" s="376"/>
      <c r="I13839" s="375"/>
      <c r="J13839" s="375"/>
      <c r="K13839" s="375"/>
      <c r="L13839" s="376"/>
      <c r="M13839" s="376"/>
      <c r="N13839" s="376"/>
      <c r="O13839" s="375"/>
      <c r="P13839" s="375"/>
      <c r="Q13839" s="376"/>
      <c r="R13839" s="376"/>
    </row>
    <row r="13840" spans="1:18" ht="11">
      <c r="A13840" s="375"/>
      <c r="B13840" s="375"/>
      <c r="C13840" s="375"/>
      <c r="D13840" s="375"/>
      <c r="E13840" s="375"/>
      <c r="F13840" s="375"/>
      <c r="G13840" s="375"/>
      <c r="H13840" s="376"/>
      <c r="I13840" s="375"/>
      <c r="J13840" s="375"/>
      <c r="K13840" s="375"/>
      <c r="L13840" s="376"/>
      <c r="M13840" s="376"/>
      <c r="N13840" s="376"/>
      <c r="O13840" s="375"/>
      <c r="P13840" s="375"/>
      <c r="Q13840" s="376"/>
      <c r="R13840" s="376"/>
    </row>
    <row r="13841" spans="1:18" ht="11">
      <c r="A13841" s="375"/>
      <c r="B13841" s="375"/>
      <c r="C13841" s="375"/>
      <c r="D13841" s="375"/>
      <c r="E13841" s="375"/>
      <c r="F13841" s="375"/>
      <c r="G13841" s="375"/>
      <c r="H13841" s="376"/>
      <c r="I13841" s="375"/>
      <c r="J13841" s="376"/>
      <c r="K13841" s="375"/>
      <c r="L13841" s="376"/>
      <c r="M13841" s="376"/>
      <c r="N13841" s="376"/>
      <c r="O13841" s="375"/>
      <c r="P13841" s="375"/>
      <c r="Q13841" s="376"/>
      <c r="R13841" s="376"/>
    </row>
    <row r="13842" spans="1:18" ht="11">
      <c r="A13842" s="375"/>
      <c r="B13842" s="375"/>
      <c r="C13842" s="375"/>
      <c r="D13842" s="375"/>
      <c r="E13842" s="375"/>
      <c r="F13842" s="375"/>
      <c r="G13842" s="375"/>
      <c r="H13842" s="376"/>
      <c r="I13842" s="375"/>
      <c r="J13842" s="375"/>
      <c r="K13842" s="375"/>
      <c r="L13842" s="376"/>
      <c r="M13842" s="376"/>
      <c r="N13842" s="376"/>
      <c r="O13842" s="375"/>
      <c r="P13842" s="375"/>
      <c r="Q13842" s="376"/>
      <c r="R13842" s="376"/>
    </row>
    <row r="13843" spans="1:18" ht="11">
      <c r="A13843" s="375"/>
      <c r="B13843" s="375"/>
      <c r="C13843" s="375"/>
      <c r="D13843" s="375"/>
      <c r="E13843" s="375"/>
      <c r="F13843" s="375"/>
      <c r="G13843" s="375"/>
      <c r="H13843" s="376"/>
      <c r="I13843" s="375"/>
      <c r="J13843" s="375"/>
      <c r="K13843" s="375"/>
      <c r="L13843" s="376"/>
      <c r="M13843" s="376"/>
      <c r="N13843" s="376"/>
      <c r="O13843" s="375"/>
      <c r="P13843" s="375"/>
      <c r="Q13843" s="376"/>
      <c r="R13843" s="376"/>
    </row>
    <row r="13844" spans="1:18" ht="11">
      <c r="A13844" s="375"/>
      <c r="B13844" s="375"/>
      <c r="C13844" s="375"/>
      <c r="D13844" s="375"/>
      <c r="E13844" s="375"/>
      <c r="F13844" s="375"/>
      <c r="G13844" s="375"/>
      <c r="H13844" s="376"/>
      <c r="I13844" s="375"/>
      <c r="J13844" s="376"/>
      <c r="K13844" s="375"/>
      <c r="L13844" s="376"/>
      <c r="M13844" s="376"/>
      <c r="N13844" s="376"/>
      <c r="O13844" s="375"/>
      <c r="P13844" s="375"/>
      <c r="Q13844" s="376"/>
      <c r="R13844" s="376"/>
    </row>
    <row r="13845" spans="1:18" ht="11">
      <c r="A13845" s="375"/>
      <c r="B13845" s="375"/>
      <c r="C13845" s="375"/>
      <c r="D13845" s="375"/>
      <c r="E13845" s="375"/>
      <c r="F13845" s="375"/>
      <c r="G13845" s="375"/>
      <c r="H13845" s="376"/>
      <c r="I13845" s="375"/>
      <c r="J13845" s="375"/>
      <c r="K13845" s="375"/>
      <c r="L13845" s="376"/>
      <c r="M13845" s="376"/>
      <c r="N13845" s="376"/>
      <c r="O13845" s="375"/>
      <c r="P13845" s="375"/>
      <c r="Q13845" s="376"/>
      <c r="R13845" s="376"/>
    </row>
    <row r="13846" spans="1:18" ht="11">
      <c r="A13846" s="375"/>
      <c r="B13846" s="375"/>
      <c r="C13846" s="375"/>
      <c r="D13846" s="375"/>
      <c r="E13846" s="375"/>
      <c r="F13846" s="375"/>
      <c r="G13846" s="375"/>
      <c r="H13846" s="376"/>
      <c r="I13846" s="375"/>
      <c r="J13846" s="375"/>
      <c r="K13846" s="375"/>
      <c r="L13846" s="376"/>
      <c r="M13846" s="376"/>
      <c r="N13846" s="376"/>
      <c r="O13846" s="375"/>
      <c r="P13846" s="375"/>
      <c r="Q13846" s="376"/>
      <c r="R13846" s="376"/>
    </row>
    <row r="13847" spans="1:18" ht="11">
      <c r="A13847" s="375"/>
      <c r="B13847" s="375"/>
      <c r="C13847" s="375"/>
      <c r="D13847" s="375"/>
      <c r="E13847" s="375"/>
      <c r="F13847" s="375"/>
      <c r="G13847" s="375"/>
      <c r="H13847" s="376"/>
      <c r="I13847" s="375"/>
      <c r="J13847" s="375"/>
      <c r="K13847" s="375"/>
      <c r="L13847" s="376"/>
      <c r="M13847" s="376"/>
      <c r="N13847" s="376"/>
      <c r="O13847" s="375"/>
      <c r="P13847" s="375"/>
      <c r="Q13847" s="376"/>
      <c r="R13847" s="376"/>
    </row>
    <row r="13848" spans="1:18" ht="11">
      <c r="A13848" s="375"/>
      <c r="B13848" s="375"/>
      <c r="C13848" s="375"/>
      <c r="D13848" s="375"/>
      <c r="E13848" s="375"/>
      <c r="F13848" s="375"/>
      <c r="G13848" s="375"/>
      <c r="H13848" s="376"/>
      <c r="I13848" s="375"/>
      <c r="J13848" s="375"/>
      <c r="K13848" s="375"/>
      <c r="L13848" s="376"/>
      <c r="M13848" s="376"/>
      <c r="N13848" s="376"/>
      <c r="O13848" s="375"/>
      <c r="P13848" s="375"/>
      <c r="Q13848" s="376"/>
      <c r="R13848" s="376"/>
    </row>
    <row r="13849" spans="1:18" ht="11">
      <c r="A13849" s="375"/>
      <c r="B13849" s="375"/>
      <c r="C13849" s="375"/>
      <c r="D13849" s="375"/>
      <c r="E13849" s="375"/>
      <c r="F13849" s="375"/>
      <c r="G13849" s="375"/>
      <c r="H13849" s="376"/>
      <c r="I13849" s="375"/>
      <c r="J13849" s="375"/>
      <c r="K13849" s="375"/>
      <c r="L13849" s="376"/>
      <c r="M13849" s="376"/>
      <c r="N13849" s="376"/>
      <c r="O13849" s="375"/>
      <c r="P13849" s="375"/>
      <c r="Q13849" s="376"/>
      <c r="R13849" s="376"/>
    </row>
    <row r="13850" spans="1:18" ht="11">
      <c r="A13850" s="375"/>
      <c r="B13850" s="375"/>
      <c r="C13850" s="375"/>
      <c r="D13850" s="375"/>
      <c r="E13850" s="375"/>
      <c r="F13850" s="375"/>
      <c r="G13850" s="375"/>
      <c r="H13850" s="376"/>
      <c r="I13850" s="375"/>
      <c r="J13850" s="375"/>
      <c r="K13850" s="375"/>
      <c r="L13850" s="376"/>
      <c r="M13850" s="376"/>
      <c r="N13850" s="376"/>
      <c r="O13850" s="375"/>
      <c r="P13850" s="375"/>
      <c r="Q13850" s="376"/>
      <c r="R13850" s="376"/>
    </row>
    <row r="13851" spans="1:18" ht="11">
      <c r="A13851" s="375"/>
      <c r="B13851" s="375"/>
      <c r="C13851" s="375"/>
      <c r="D13851" s="375"/>
      <c r="E13851" s="375"/>
      <c r="F13851" s="375"/>
      <c r="G13851" s="375"/>
      <c r="H13851" s="376"/>
      <c r="I13851" s="375"/>
      <c r="J13851" s="375"/>
      <c r="K13851" s="375"/>
      <c r="L13851" s="376"/>
      <c r="M13851" s="376"/>
      <c r="N13851" s="376"/>
      <c r="O13851" s="375"/>
      <c r="P13851" s="375"/>
      <c r="Q13851" s="376"/>
      <c r="R13851" s="376"/>
    </row>
    <row r="13852" spans="1:18" ht="11">
      <c r="A13852" s="375"/>
      <c r="B13852" s="375"/>
      <c r="C13852" s="375"/>
      <c r="D13852" s="375"/>
      <c r="E13852" s="375"/>
      <c r="F13852" s="375"/>
      <c r="G13852" s="375"/>
      <c r="H13852" s="376"/>
      <c r="I13852" s="375"/>
      <c r="J13852" s="375"/>
      <c r="K13852" s="375"/>
      <c r="L13852" s="376"/>
      <c r="M13852" s="376"/>
      <c r="N13852" s="376"/>
      <c r="O13852" s="375"/>
      <c r="P13852" s="375"/>
      <c r="Q13852" s="376"/>
      <c r="R13852" s="376"/>
    </row>
    <row r="13853" spans="1:18" ht="11">
      <c r="A13853" s="375"/>
      <c r="B13853" s="375"/>
      <c r="C13853" s="375"/>
      <c r="D13853" s="375"/>
      <c r="E13853" s="375"/>
      <c r="F13853" s="375"/>
      <c r="G13853" s="375"/>
      <c r="H13853" s="376"/>
      <c r="I13853" s="375"/>
      <c r="J13853" s="375"/>
      <c r="K13853" s="375"/>
      <c r="L13853" s="376"/>
      <c r="M13853" s="376"/>
      <c r="N13853" s="376"/>
      <c r="O13853" s="375"/>
      <c r="P13853" s="375"/>
      <c r="Q13853" s="376"/>
      <c r="R13853" s="376"/>
    </row>
    <row r="13854" spans="1:18" ht="11">
      <c r="A13854" s="375"/>
      <c r="B13854" s="375"/>
      <c r="C13854" s="375"/>
      <c r="D13854" s="375"/>
      <c r="E13854" s="375"/>
      <c r="F13854" s="375"/>
      <c r="G13854" s="375"/>
      <c r="H13854" s="376"/>
      <c r="I13854" s="375"/>
      <c r="J13854" s="376"/>
      <c r="K13854" s="375"/>
      <c r="L13854" s="376"/>
      <c r="M13854" s="376"/>
      <c r="N13854" s="376"/>
      <c r="O13854" s="375"/>
      <c r="P13854" s="375"/>
      <c r="Q13854" s="376"/>
      <c r="R13854" s="376"/>
    </row>
    <row r="13855" spans="1:18" ht="11">
      <c r="A13855" s="375"/>
      <c r="B13855" s="375"/>
      <c r="C13855" s="375"/>
      <c r="D13855" s="375"/>
      <c r="E13855" s="375"/>
      <c r="F13855" s="375"/>
      <c r="G13855" s="375"/>
      <c r="H13855" s="376"/>
      <c r="I13855" s="375"/>
      <c r="J13855" s="375"/>
      <c r="K13855" s="375"/>
      <c r="L13855" s="376"/>
      <c r="M13855" s="376"/>
      <c r="N13855" s="376"/>
      <c r="O13855" s="375"/>
      <c r="P13855" s="375"/>
      <c r="Q13855" s="376"/>
      <c r="R13855" s="376"/>
    </row>
    <row r="13856" spans="1:18" ht="11">
      <c r="A13856" s="375"/>
      <c r="B13856" s="375"/>
      <c r="C13856" s="375"/>
      <c r="D13856" s="375"/>
      <c r="E13856" s="375"/>
      <c r="F13856" s="375"/>
      <c r="G13856" s="375"/>
      <c r="H13856" s="376"/>
      <c r="I13856" s="375"/>
      <c r="J13856" s="375"/>
      <c r="K13856" s="375"/>
      <c r="L13856" s="376"/>
      <c r="M13856" s="376"/>
      <c r="N13856" s="376"/>
      <c r="O13856" s="375"/>
      <c r="P13856" s="375"/>
      <c r="Q13856" s="376"/>
      <c r="R13856" s="376"/>
    </row>
    <row r="13857" spans="1:18" ht="11">
      <c r="A13857" s="375"/>
      <c r="B13857" s="375"/>
      <c r="C13857" s="375"/>
      <c r="D13857" s="375"/>
      <c r="E13857" s="375"/>
      <c r="F13857" s="375"/>
      <c r="G13857" s="375"/>
      <c r="H13857" s="376"/>
      <c r="I13857" s="375"/>
      <c r="J13857" s="375"/>
      <c r="K13857" s="375"/>
      <c r="L13857" s="376"/>
      <c r="M13857" s="376"/>
      <c r="N13857" s="376"/>
      <c r="O13857" s="375"/>
      <c r="P13857" s="375"/>
      <c r="Q13857" s="376"/>
      <c r="R13857" s="376"/>
    </row>
    <row r="13858" spans="1:18" ht="11">
      <c r="A13858" s="375"/>
      <c r="B13858" s="375"/>
      <c r="C13858" s="375"/>
      <c r="D13858" s="375"/>
      <c r="E13858" s="375"/>
      <c r="F13858" s="375"/>
      <c r="G13858" s="375"/>
      <c r="H13858" s="376"/>
      <c r="I13858" s="375"/>
      <c r="J13858" s="375"/>
      <c r="K13858" s="375"/>
      <c r="L13858" s="376"/>
      <c r="M13858" s="376"/>
      <c r="N13858" s="376"/>
      <c r="O13858" s="375"/>
      <c r="P13858" s="375"/>
      <c r="Q13858" s="376"/>
      <c r="R13858" s="376"/>
    </row>
    <row r="13859" spans="1:18" ht="11">
      <c r="A13859" s="375"/>
      <c r="B13859" s="375"/>
      <c r="C13859" s="375"/>
      <c r="D13859" s="375"/>
      <c r="E13859" s="375"/>
      <c r="F13859" s="375"/>
      <c r="G13859" s="375"/>
      <c r="H13859" s="376"/>
      <c r="I13859" s="375"/>
      <c r="J13859" s="375"/>
      <c r="K13859" s="375"/>
      <c r="L13859" s="376"/>
      <c r="M13859" s="376"/>
      <c r="N13859" s="376"/>
      <c r="O13859" s="375"/>
      <c r="P13859" s="375"/>
      <c r="Q13859" s="376"/>
      <c r="R13859" s="376"/>
    </row>
    <row r="13860" spans="1:18" ht="11">
      <c r="A13860" s="375"/>
      <c r="B13860" s="375"/>
      <c r="C13860" s="375"/>
      <c r="D13860" s="375"/>
      <c r="E13860" s="375"/>
      <c r="F13860" s="375"/>
      <c r="G13860" s="375"/>
      <c r="H13860" s="376"/>
      <c r="I13860" s="375"/>
      <c r="J13860" s="375"/>
      <c r="K13860" s="375"/>
      <c r="L13860" s="376"/>
      <c r="M13860" s="376"/>
      <c r="N13860" s="376"/>
      <c r="O13860" s="375"/>
      <c r="P13860" s="375"/>
      <c r="Q13860" s="376"/>
      <c r="R13860" s="376"/>
    </row>
    <row r="13861" spans="1:18" ht="11">
      <c r="A13861" s="375"/>
      <c r="B13861" s="375"/>
      <c r="C13861" s="375"/>
      <c r="D13861" s="375"/>
      <c r="E13861" s="375"/>
      <c r="F13861" s="375"/>
      <c r="G13861" s="375"/>
      <c r="H13861" s="376"/>
      <c r="I13861" s="375"/>
      <c r="J13861" s="375"/>
      <c r="K13861" s="375"/>
      <c r="L13861" s="376"/>
      <c r="M13861" s="376"/>
      <c r="N13861" s="376"/>
      <c r="O13861" s="375"/>
      <c r="P13861" s="375"/>
      <c r="Q13861" s="376"/>
      <c r="R13861" s="376"/>
    </row>
    <row r="13862" spans="1:18" ht="11">
      <c r="A13862" s="375"/>
      <c r="B13862" s="375"/>
      <c r="C13862" s="375"/>
      <c r="D13862" s="375"/>
      <c r="E13862" s="375"/>
      <c r="F13862" s="375"/>
      <c r="G13862" s="375"/>
      <c r="H13862" s="376"/>
      <c r="I13862" s="375"/>
      <c r="J13862" s="375"/>
      <c r="K13862" s="375"/>
      <c r="L13862" s="376"/>
      <c r="M13862" s="376"/>
      <c r="N13862" s="376"/>
      <c r="O13862" s="375"/>
      <c r="P13862" s="375"/>
      <c r="Q13862" s="376"/>
      <c r="R13862" s="376"/>
    </row>
    <row r="13863" spans="1:18" ht="11">
      <c r="A13863" s="375"/>
      <c r="B13863" s="375"/>
      <c r="C13863" s="375"/>
      <c r="D13863" s="375"/>
      <c r="E13863" s="375"/>
      <c r="F13863" s="375"/>
      <c r="G13863" s="375"/>
      <c r="H13863" s="376"/>
      <c r="I13863" s="375"/>
      <c r="J13863" s="375"/>
      <c r="K13863" s="375"/>
      <c r="L13863" s="376"/>
      <c r="M13863" s="376"/>
      <c r="N13863" s="376"/>
      <c r="O13863" s="375"/>
      <c r="P13863" s="375"/>
      <c r="Q13863" s="376"/>
      <c r="R13863" s="376"/>
    </row>
    <row r="13864" spans="1:18" ht="11">
      <c r="A13864" s="375"/>
      <c r="B13864" s="375"/>
      <c r="C13864" s="375"/>
      <c r="D13864" s="375"/>
      <c r="E13864" s="375"/>
      <c r="F13864" s="375"/>
      <c r="G13864" s="375"/>
      <c r="H13864" s="376"/>
      <c r="I13864" s="375"/>
      <c r="J13864" s="375"/>
      <c r="K13864" s="375"/>
      <c r="L13864" s="376"/>
      <c r="M13864" s="376"/>
      <c r="N13864" s="376"/>
      <c r="O13864" s="375"/>
      <c r="P13864" s="375"/>
      <c r="Q13864" s="376"/>
      <c r="R13864" s="376"/>
    </row>
    <row r="13865" spans="1:18" ht="11">
      <c r="A13865" s="375"/>
      <c r="B13865" s="375"/>
      <c r="C13865" s="375"/>
      <c r="D13865" s="375"/>
      <c r="E13865" s="375"/>
      <c r="F13865" s="375"/>
      <c r="G13865" s="375"/>
      <c r="H13865" s="376"/>
      <c r="I13865" s="375"/>
      <c r="J13865" s="375"/>
      <c r="K13865" s="375"/>
      <c r="L13865" s="376"/>
      <c r="M13865" s="376"/>
      <c r="N13865" s="376"/>
      <c r="O13865" s="375"/>
      <c r="P13865" s="375"/>
      <c r="Q13865" s="376"/>
      <c r="R13865" s="376"/>
    </row>
    <row r="13866" spans="1:18" ht="11">
      <c r="A13866" s="375"/>
      <c r="B13866" s="375"/>
      <c r="C13866" s="375"/>
      <c r="D13866" s="375"/>
      <c r="E13866" s="375"/>
      <c r="F13866" s="375"/>
      <c r="G13866" s="375"/>
      <c r="H13866" s="376"/>
      <c r="I13866" s="375"/>
      <c r="J13866" s="376"/>
      <c r="K13866" s="375"/>
      <c r="L13866" s="376"/>
      <c r="M13866" s="376"/>
      <c r="N13866" s="376"/>
      <c r="O13866" s="375"/>
      <c r="P13866" s="375"/>
      <c r="Q13866" s="376"/>
      <c r="R13866" s="376"/>
    </row>
    <row r="13867" spans="1:18" ht="11">
      <c r="A13867" s="375"/>
      <c r="B13867" s="375"/>
      <c r="C13867" s="375"/>
      <c r="D13867" s="375"/>
      <c r="E13867" s="375"/>
      <c r="F13867" s="375"/>
      <c r="G13867" s="375"/>
      <c r="H13867" s="376"/>
      <c r="I13867" s="375"/>
      <c r="J13867" s="375"/>
      <c r="K13867" s="375"/>
      <c r="L13867" s="376"/>
      <c r="M13867" s="376"/>
      <c r="N13867" s="376"/>
      <c r="O13867" s="375"/>
      <c r="P13867" s="375"/>
      <c r="Q13867" s="376"/>
      <c r="R13867" s="376"/>
    </row>
    <row r="13868" spans="1:18" ht="11">
      <c r="A13868" s="375"/>
      <c r="B13868" s="375"/>
      <c r="C13868" s="375"/>
      <c r="D13868" s="375"/>
      <c r="E13868" s="375"/>
      <c r="F13868" s="375"/>
      <c r="G13868" s="375"/>
      <c r="H13868" s="376"/>
      <c r="I13868" s="375"/>
      <c r="J13868" s="375"/>
      <c r="K13868" s="375"/>
      <c r="L13868" s="376"/>
      <c r="M13868" s="376"/>
      <c r="N13868" s="376"/>
      <c r="O13868" s="375"/>
      <c r="P13868" s="375"/>
      <c r="Q13868" s="376"/>
      <c r="R13868" s="376"/>
    </row>
    <row r="13869" spans="1:18" ht="11">
      <c r="A13869" s="375"/>
      <c r="B13869" s="375"/>
      <c r="C13869" s="375"/>
      <c r="D13869" s="375"/>
      <c r="E13869" s="375"/>
      <c r="F13869" s="375"/>
      <c r="G13869" s="375"/>
      <c r="H13869" s="376"/>
      <c r="I13869" s="375"/>
      <c r="J13869" s="375"/>
      <c r="K13869" s="375"/>
      <c r="L13869" s="376"/>
      <c r="M13869" s="376"/>
      <c r="N13869" s="376"/>
      <c r="O13869" s="375"/>
      <c r="P13869" s="375"/>
      <c r="Q13869" s="376"/>
      <c r="R13869" s="376"/>
    </row>
    <row r="13870" spans="1:18" ht="11">
      <c r="A13870" s="375"/>
      <c r="B13870" s="375"/>
      <c r="C13870" s="375"/>
      <c r="D13870" s="375"/>
      <c r="E13870" s="375"/>
      <c r="F13870" s="375"/>
      <c r="G13870" s="375"/>
      <c r="H13870" s="376"/>
      <c r="I13870" s="375"/>
      <c r="J13870" s="375"/>
      <c r="K13870" s="375"/>
      <c r="L13870" s="376"/>
      <c r="M13870" s="376"/>
      <c r="N13870" s="376"/>
      <c r="O13870" s="375"/>
      <c r="P13870" s="375"/>
      <c r="Q13870" s="376"/>
      <c r="R13870" s="376"/>
    </row>
    <row r="13871" spans="1:18" ht="11">
      <c r="A13871" s="375"/>
      <c r="B13871" s="375"/>
      <c r="C13871" s="375"/>
      <c r="D13871" s="375"/>
      <c r="E13871" s="375"/>
      <c r="F13871" s="375"/>
      <c r="G13871" s="375"/>
      <c r="H13871" s="376"/>
      <c r="I13871" s="375"/>
      <c r="J13871" s="375"/>
      <c r="K13871" s="375"/>
      <c r="L13871" s="376"/>
      <c r="M13871" s="376"/>
      <c r="N13871" s="376"/>
      <c r="O13871" s="375"/>
      <c r="P13871" s="375"/>
      <c r="Q13871" s="376"/>
      <c r="R13871" s="376"/>
    </row>
    <row r="13872" spans="1:18" ht="11">
      <c r="A13872" s="375"/>
      <c r="B13872" s="375"/>
      <c r="C13872" s="375"/>
      <c r="D13872" s="375"/>
      <c r="E13872" s="375"/>
      <c r="F13872" s="375"/>
      <c r="G13872" s="375"/>
      <c r="H13872" s="376"/>
      <c r="I13872" s="375"/>
      <c r="J13872" s="375"/>
      <c r="K13872" s="375"/>
      <c r="L13872" s="376"/>
      <c r="M13872" s="376"/>
      <c r="N13872" s="376"/>
      <c r="O13872" s="375"/>
      <c r="P13872" s="375"/>
      <c r="Q13872" s="376"/>
      <c r="R13872" s="376"/>
    </row>
    <row r="13873" spans="1:18" ht="11">
      <c r="A13873" s="375"/>
      <c r="B13873" s="375"/>
      <c r="C13873" s="375"/>
      <c r="D13873" s="375"/>
      <c r="E13873" s="375"/>
      <c r="F13873" s="375"/>
      <c r="G13873" s="375"/>
      <c r="H13873" s="376"/>
      <c r="I13873" s="375"/>
      <c r="J13873" s="376"/>
      <c r="K13873" s="375"/>
      <c r="L13873" s="376"/>
      <c r="M13873" s="376"/>
      <c r="N13873" s="376"/>
      <c r="O13873" s="375"/>
      <c r="P13873" s="375"/>
      <c r="Q13873" s="376"/>
      <c r="R13873" s="376"/>
    </row>
    <row r="13874" spans="1:18" ht="11">
      <c r="A13874" s="375"/>
      <c r="B13874" s="375"/>
      <c r="C13874" s="375"/>
      <c r="D13874" s="375"/>
      <c r="E13874" s="375"/>
      <c r="F13874" s="375"/>
      <c r="G13874" s="375"/>
      <c r="H13874" s="376"/>
      <c r="I13874" s="375"/>
      <c r="J13874" s="375"/>
      <c r="K13874" s="375"/>
      <c r="L13874" s="376"/>
      <c r="M13874" s="376"/>
      <c r="N13874" s="376"/>
      <c r="O13874" s="375"/>
      <c r="P13874" s="375"/>
      <c r="Q13874" s="376"/>
      <c r="R13874" s="376"/>
    </row>
    <row r="13875" spans="1:18" ht="11">
      <c r="A13875" s="375"/>
      <c r="B13875" s="375"/>
      <c r="C13875" s="375"/>
      <c r="D13875" s="375"/>
      <c r="E13875" s="375"/>
      <c r="F13875" s="375"/>
      <c r="G13875" s="375"/>
      <c r="H13875" s="376"/>
      <c r="I13875" s="375"/>
      <c r="J13875" s="375"/>
      <c r="K13875" s="375"/>
      <c r="L13875" s="376"/>
      <c r="M13875" s="376"/>
      <c r="N13875" s="376"/>
      <c r="O13875" s="375"/>
      <c r="P13875" s="375"/>
      <c r="Q13875" s="376"/>
      <c r="R13875" s="376"/>
    </row>
    <row r="13876" spans="1:18" ht="11">
      <c r="A13876" s="375"/>
      <c r="B13876" s="375"/>
      <c r="C13876" s="375"/>
      <c r="D13876" s="375"/>
      <c r="E13876" s="375"/>
      <c r="F13876" s="375"/>
      <c r="G13876" s="375"/>
      <c r="H13876" s="376"/>
      <c r="I13876" s="375"/>
      <c r="J13876" s="376"/>
      <c r="K13876" s="375"/>
      <c r="L13876" s="376"/>
      <c r="M13876" s="376"/>
      <c r="N13876" s="376"/>
      <c r="O13876" s="375"/>
      <c r="P13876" s="375"/>
      <c r="Q13876" s="376"/>
      <c r="R13876" s="376"/>
    </row>
    <row r="13877" spans="1:18" ht="11">
      <c r="A13877" s="375"/>
      <c r="B13877" s="375"/>
      <c r="C13877" s="375"/>
      <c r="D13877" s="375"/>
      <c r="E13877" s="375"/>
      <c r="F13877" s="375"/>
      <c r="G13877" s="375"/>
      <c r="H13877" s="376"/>
      <c r="I13877" s="375"/>
      <c r="J13877" s="376"/>
      <c r="K13877" s="375"/>
      <c r="L13877" s="376"/>
      <c r="M13877" s="376"/>
      <c r="N13877" s="376"/>
      <c r="O13877" s="375"/>
      <c r="P13877" s="375"/>
      <c r="Q13877" s="376"/>
      <c r="R13877" s="376"/>
    </row>
    <row r="13878" spans="1:18" ht="11">
      <c r="A13878" s="375"/>
      <c r="B13878" s="375"/>
      <c r="C13878" s="375"/>
      <c r="D13878" s="375"/>
      <c r="E13878" s="375"/>
      <c r="F13878" s="375"/>
      <c r="G13878" s="375"/>
      <c r="H13878" s="376"/>
      <c r="I13878" s="375"/>
      <c r="J13878" s="375"/>
      <c r="K13878" s="375"/>
      <c r="L13878" s="376"/>
      <c r="M13878" s="376"/>
      <c r="N13878" s="376"/>
      <c r="O13878" s="375"/>
      <c r="P13878" s="375"/>
      <c r="Q13878" s="376"/>
      <c r="R13878" s="376"/>
    </row>
    <row r="13879" spans="1:18" ht="11">
      <c r="A13879" s="375"/>
      <c r="B13879" s="375"/>
      <c r="C13879" s="375"/>
      <c r="D13879" s="375"/>
      <c r="E13879" s="375"/>
      <c r="F13879" s="375"/>
      <c r="G13879" s="375"/>
      <c r="H13879" s="376"/>
      <c r="I13879" s="375"/>
      <c r="J13879" s="375"/>
      <c r="K13879" s="375"/>
      <c r="L13879" s="376"/>
      <c r="M13879" s="376"/>
      <c r="N13879" s="376"/>
      <c r="O13879" s="375"/>
      <c r="P13879" s="375"/>
      <c r="Q13879" s="376"/>
      <c r="R13879" s="376"/>
    </row>
    <row r="13880" spans="1:18" ht="11">
      <c r="A13880" s="375"/>
      <c r="B13880" s="375"/>
      <c r="C13880" s="375"/>
      <c r="D13880" s="375"/>
      <c r="E13880" s="375"/>
      <c r="F13880" s="375"/>
      <c r="G13880" s="375"/>
      <c r="H13880" s="376"/>
      <c r="I13880" s="375"/>
      <c r="J13880" s="375"/>
      <c r="K13880" s="375"/>
      <c r="L13880" s="376"/>
      <c r="M13880" s="376"/>
      <c r="N13880" s="376"/>
      <c r="O13880" s="375"/>
      <c r="P13880" s="375"/>
      <c r="Q13880" s="376"/>
      <c r="R13880" s="376"/>
    </row>
    <row r="13881" spans="1:18" ht="11">
      <c r="A13881" s="375"/>
      <c r="B13881" s="375"/>
      <c r="C13881" s="375"/>
      <c r="D13881" s="375"/>
      <c r="E13881" s="375"/>
      <c r="F13881" s="375"/>
      <c r="G13881" s="375"/>
      <c r="H13881" s="376"/>
      <c r="I13881" s="375"/>
      <c r="J13881" s="375"/>
      <c r="K13881" s="375"/>
      <c r="L13881" s="376"/>
      <c r="M13881" s="376"/>
      <c r="N13881" s="376"/>
      <c r="O13881" s="375"/>
      <c r="P13881" s="375"/>
      <c r="Q13881" s="376"/>
      <c r="R13881" s="376"/>
    </row>
    <row r="13882" spans="1:18" ht="11">
      <c r="A13882" s="375"/>
      <c r="B13882" s="375"/>
      <c r="C13882" s="375"/>
      <c r="D13882" s="375"/>
      <c r="E13882" s="375"/>
      <c r="F13882" s="375"/>
      <c r="G13882" s="375"/>
      <c r="H13882" s="376"/>
      <c r="I13882" s="375"/>
      <c r="J13882" s="375"/>
      <c r="K13882" s="375"/>
      <c r="L13882" s="376"/>
      <c r="M13882" s="376"/>
      <c r="N13882" s="376"/>
      <c r="O13882" s="375"/>
      <c r="P13882" s="375"/>
      <c r="Q13882" s="376"/>
      <c r="R13882" s="376"/>
    </row>
    <row r="13883" spans="1:18" ht="11">
      <c r="A13883" s="375"/>
      <c r="B13883" s="375"/>
      <c r="C13883" s="375"/>
      <c r="D13883" s="375"/>
      <c r="E13883" s="375"/>
      <c r="F13883" s="375"/>
      <c r="G13883" s="375"/>
      <c r="H13883" s="376"/>
      <c r="I13883" s="375"/>
      <c r="J13883" s="375"/>
      <c r="K13883" s="375"/>
      <c r="L13883" s="376"/>
      <c r="M13883" s="376"/>
      <c r="N13883" s="376"/>
      <c r="O13883" s="375"/>
      <c r="P13883" s="375"/>
      <c r="Q13883" s="376"/>
      <c r="R13883" s="376"/>
    </row>
    <row r="13884" spans="1:18" ht="11">
      <c r="A13884" s="375"/>
      <c r="B13884" s="375"/>
      <c r="C13884" s="375"/>
      <c r="D13884" s="375"/>
      <c r="E13884" s="375"/>
      <c r="F13884" s="375"/>
      <c r="G13884" s="375"/>
      <c r="H13884" s="376"/>
      <c r="I13884" s="375"/>
      <c r="J13884" s="375"/>
      <c r="K13884" s="375"/>
      <c r="L13884" s="376"/>
      <c r="M13884" s="376"/>
      <c r="N13884" s="376"/>
      <c r="O13884" s="375"/>
      <c r="P13884" s="375"/>
      <c r="Q13884" s="376"/>
      <c r="R13884" s="376"/>
    </row>
    <row r="13885" spans="1:18" ht="11">
      <c r="A13885" s="375"/>
      <c r="B13885" s="375"/>
      <c r="C13885" s="375"/>
      <c r="D13885" s="375"/>
      <c r="E13885" s="375"/>
      <c r="F13885" s="375"/>
      <c r="G13885" s="375"/>
      <c r="H13885" s="376"/>
      <c r="I13885" s="375"/>
      <c r="J13885" s="375"/>
      <c r="K13885" s="375"/>
      <c r="L13885" s="376"/>
      <c r="M13885" s="376"/>
      <c r="N13885" s="376"/>
      <c r="O13885" s="375"/>
      <c r="P13885" s="375"/>
      <c r="Q13885" s="376"/>
      <c r="R13885" s="376"/>
    </row>
    <row r="13886" spans="1:18" ht="11">
      <c r="A13886" s="375"/>
      <c r="B13886" s="375"/>
      <c r="C13886" s="375"/>
      <c r="D13886" s="375"/>
      <c r="E13886" s="375"/>
      <c r="F13886" s="375"/>
      <c r="G13886" s="375"/>
      <c r="H13886" s="376"/>
      <c r="I13886" s="375"/>
      <c r="J13886" s="375"/>
      <c r="K13886" s="375"/>
      <c r="L13886" s="376"/>
      <c r="M13886" s="376"/>
      <c r="N13886" s="376"/>
      <c r="O13886" s="375"/>
      <c r="P13886" s="375"/>
      <c r="Q13886" s="376"/>
      <c r="R13886" s="376"/>
    </row>
    <row r="13887" spans="1:18" ht="11">
      <c r="A13887" s="375"/>
      <c r="B13887" s="375"/>
      <c r="C13887" s="375"/>
      <c r="D13887" s="375"/>
      <c r="E13887" s="375"/>
      <c r="F13887" s="375"/>
      <c r="G13887" s="375"/>
      <c r="H13887" s="376"/>
      <c r="I13887" s="375"/>
      <c r="J13887" s="375"/>
      <c r="K13887" s="375"/>
      <c r="L13887" s="376"/>
      <c r="M13887" s="376"/>
      <c r="N13887" s="376"/>
      <c r="O13887" s="375"/>
      <c r="P13887" s="375"/>
      <c r="Q13887" s="376"/>
      <c r="R13887" s="376"/>
    </row>
    <row r="13888" spans="1:18" ht="11">
      <c r="A13888" s="375"/>
      <c r="B13888" s="375"/>
      <c r="C13888" s="375"/>
      <c r="D13888" s="375"/>
      <c r="E13888" s="375"/>
      <c r="F13888" s="375"/>
      <c r="G13888" s="375"/>
      <c r="H13888" s="376"/>
      <c r="I13888" s="375"/>
      <c r="J13888" s="375"/>
      <c r="K13888" s="375"/>
      <c r="L13888" s="376"/>
      <c r="M13888" s="376"/>
      <c r="N13888" s="376"/>
      <c r="O13888" s="375"/>
      <c r="P13888" s="375"/>
      <c r="Q13888" s="376"/>
      <c r="R13888" s="376"/>
    </row>
    <row r="13889" spans="1:18" ht="11">
      <c r="A13889" s="375"/>
      <c r="B13889" s="375"/>
      <c r="C13889" s="375"/>
      <c r="D13889" s="375"/>
      <c r="E13889" s="375"/>
      <c r="F13889" s="375"/>
      <c r="G13889" s="375"/>
      <c r="H13889" s="376"/>
      <c r="I13889" s="375"/>
      <c r="J13889" s="375"/>
      <c r="K13889" s="375"/>
      <c r="L13889" s="376"/>
      <c r="M13889" s="376"/>
      <c r="N13889" s="376"/>
      <c r="O13889" s="375"/>
      <c r="P13889" s="375"/>
      <c r="Q13889" s="376"/>
      <c r="R13889" s="376"/>
    </row>
    <row r="13890" spans="1:18" ht="11">
      <c r="A13890" s="375"/>
      <c r="B13890" s="375"/>
      <c r="C13890" s="375"/>
      <c r="D13890" s="375"/>
      <c r="E13890" s="375"/>
      <c r="F13890" s="375"/>
      <c r="G13890" s="375"/>
      <c r="H13890" s="376"/>
      <c r="I13890" s="375"/>
      <c r="J13890" s="375"/>
      <c r="K13890" s="375"/>
      <c r="L13890" s="376"/>
      <c r="M13890" s="376"/>
      <c r="N13890" s="376"/>
      <c r="O13890" s="375"/>
      <c r="P13890" s="375"/>
      <c r="Q13890" s="376"/>
      <c r="R13890" s="376"/>
    </row>
    <row r="13891" spans="1:18" ht="11">
      <c r="A13891" s="375"/>
      <c r="B13891" s="375"/>
      <c r="C13891" s="375"/>
      <c r="D13891" s="375"/>
      <c r="E13891" s="375"/>
      <c r="F13891" s="375"/>
      <c r="G13891" s="375"/>
      <c r="H13891" s="376"/>
      <c r="I13891" s="375"/>
      <c r="J13891" s="375"/>
      <c r="K13891" s="375"/>
      <c r="L13891" s="376"/>
      <c r="M13891" s="376"/>
      <c r="N13891" s="376"/>
      <c r="O13891" s="375"/>
      <c r="P13891" s="375"/>
      <c r="Q13891" s="376"/>
      <c r="R13891" s="376"/>
    </row>
    <row r="13892" spans="1:18" ht="11">
      <c r="A13892" s="375"/>
      <c r="B13892" s="375"/>
      <c r="C13892" s="375"/>
      <c r="D13892" s="375"/>
      <c r="E13892" s="375"/>
      <c r="F13892" s="375"/>
      <c r="G13892" s="375"/>
      <c r="H13892" s="376"/>
      <c r="I13892" s="375"/>
      <c r="J13892" s="375"/>
      <c r="K13892" s="375"/>
      <c r="L13892" s="376"/>
      <c r="M13892" s="376"/>
      <c r="N13892" s="376"/>
      <c r="O13892" s="375"/>
      <c r="P13892" s="375"/>
      <c r="Q13892" s="376"/>
      <c r="R13892" s="376"/>
    </row>
    <row r="13893" spans="1:18" ht="11">
      <c r="A13893" s="375"/>
      <c r="B13893" s="375"/>
      <c r="C13893" s="375"/>
      <c r="D13893" s="375"/>
      <c r="E13893" s="375"/>
      <c r="F13893" s="375"/>
      <c r="G13893" s="375"/>
      <c r="H13893" s="376"/>
      <c r="I13893" s="375"/>
      <c r="J13893" s="375"/>
      <c r="K13893" s="375"/>
      <c r="L13893" s="376"/>
      <c r="M13893" s="376"/>
      <c r="N13893" s="376"/>
      <c r="O13893" s="375"/>
      <c r="P13893" s="375"/>
      <c r="Q13893" s="376"/>
      <c r="R13893" s="376"/>
    </row>
    <row r="13894" spans="1:18" ht="11">
      <c r="A13894" s="375"/>
      <c r="B13894" s="375"/>
      <c r="C13894" s="375"/>
      <c r="D13894" s="375"/>
      <c r="E13894" s="375"/>
      <c r="F13894" s="375"/>
      <c r="G13894" s="375"/>
      <c r="H13894" s="376"/>
      <c r="I13894" s="375"/>
      <c r="J13894" s="375"/>
      <c r="K13894" s="375"/>
      <c r="L13894" s="376"/>
      <c r="M13894" s="376"/>
      <c r="N13894" s="376"/>
      <c r="O13894" s="375"/>
      <c r="P13894" s="375"/>
      <c r="Q13894" s="376"/>
      <c r="R13894" s="376"/>
    </row>
    <row r="13895" spans="1:18" ht="11">
      <c r="A13895" s="375"/>
      <c r="B13895" s="375"/>
      <c r="C13895" s="375"/>
      <c r="D13895" s="375"/>
      <c r="E13895" s="375"/>
      <c r="F13895" s="375"/>
      <c r="G13895" s="375"/>
      <c r="H13895" s="376"/>
      <c r="I13895" s="375"/>
      <c r="J13895" s="375"/>
      <c r="K13895" s="375"/>
      <c r="L13895" s="376"/>
      <c r="M13895" s="376"/>
      <c r="N13895" s="376"/>
      <c r="O13895" s="375"/>
      <c r="P13895" s="375"/>
      <c r="Q13895" s="376"/>
      <c r="R13895" s="376"/>
    </row>
    <row r="13896" spans="1:18" ht="11">
      <c r="A13896" s="375"/>
      <c r="B13896" s="375"/>
      <c r="C13896" s="375"/>
      <c r="D13896" s="375"/>
      <c r="E13896" s="375"/>
      <c r="F13896" s="375"/>
      <c r="G13896" s="375"/>
      <c r="H13896" s="376"/>
      <c r="I13896" s="375"/>
      <c r="J13896" s="375"/>
      <c r="K13896" s="375"/>
      <c r="L13896" s="376"/>
      <c r="M13896" s="376"/>
      <c r="N13896" s="376"/>
      <c r="O13896" s="375"/>
      <c r="P13896" s="375"/>
      <c r="Q13896" s="376"/>
      <c r="R13896" s="376"/>
    </row>
    <row r="13897" spans="1:18" ht="11">
      <c r="A13897" s="375"/>
      <c r="B13897" s="375"/>
      <c r="C13897" s="375"/>
      <c r="D13897" s="375"/>
      <c r="E13897" s="375"/>
      <c r="F13897" s="375"/>
      <c r="G13897" s="375"/>
      <c r="H13897" s="376"/>
      <c r="I13897" s="375"/>
      <c r="J13897" s="375"/>
      <c r="K13897" s="375"/>
      <c r="L13897" s="376"/>
      <c r="M13897" s="376"/>
      <c r="N13897" s="376"/>
      <c r="O13897" s="375"/>
      <c r="P13897" s="375"/>
      <c r="Q13897" s="376"/>
      <c r="R13897" s="376"/>
    </row>
    <row r="13898" spans="1:18" ht="11">
      <c r="A13898" s="375"/>
      <c r="B13898" s="375"/>
      <c r="C13898" s="375"/>
      <c r="D13898" s="375"/>
      <c r="E13898" s="375"/>
      <c r="F13898" s="375"/>
      <c r="G13898" s="375"/>
      <c r="H13898" s="376"/>
      <c r="I13898" s="375"/>
      <c r="J13898" s="375"/>
      <c r="K13898" s="375"/>
      <c r="L13898" s="376"/>
      <c r="M13898" s="376"/>
      <c r="N13898" s="376"/>
      <c r="O13898" s="375"/>
      <c r="P13898" s="375"/>
      <c r="Q13898" s="376"/>
      <c r="R13898" s="376"/>
    </row>
    <row r="13899" spans="1:18" ht="11">
      <c r="A13899" s="375"/>
      <c r="B13899" s="375"/>
      <c r="C13899" s="375"/>
      <c r="D13899" s="375"/>
      <c r="E13899" s="375"/>
      <c r="F13899" s="375"/>
      <c r="G13899" s="375"/>
      <c r="H13899" s="376"/>
      <c r="I13899" s="375"/>
      <c r="J13899" s="375"/>
      <c r="K13899" s="375"/>
      <c r="L13899" s="376"/>
      <c r="M13899" s="376"/>
      <c r="N13899" s="376"/>
      <c r="O13899" s="375"/>
      <c r="P13899" s="375"/>
      <c r="Q13899" s="376"/>
      <c r="R13899" s="376"/>
    </row>
    <row r="13900" spans="1:18" ht="11">
      <c r="A13900" s="375"/>
      <c r="B13900" s="375"/>
      <c r="C13900" s="375"/>
      <c r="D13900" s="375"/>
      <c r="E13900" s="375"/>
      <c r="F13900" s="375"/>
      <c r="G13900" s="375"/>
      <c r="H13900" s="376"/>
      <c r="I13900" s="375"/>
      <c r="J13900" s="375"/>
      <c r="K13900" s="375"/>
      <c r="L13900" s="376"/>
      <c r="M13900" s="376"/>
      <c r="N13900" s="376"/>
      <c r="O13900" s="375"/>
      <c r="P13900" s="375"/>
      <c r="Q13900" s="376"/>
      <c r="R13900" s="376"/>
    </row>
    <row r="13901" spans="1:18" ht="11">
      <c r="A13901" s="375"/>
      <c r="B13901" s="375"/>
      <c r="C13901" s="375"/>
      <c r="D13901" s="375"/>
      <c r="E13901" s="375"/>
      <c r="F13901" s="375"/>
      <c r="G13901" s="375"/>
      <c r="H13901" s="376"/>
      <c r="I13901" s="375"/>
      <c r="J13901" s="375"/>
      <c r="K13901" s="375"/>
      <c r="L13901" s="376"/>
      <c r="M13901" s="376"/>
      <c r="N13901" s="376"/>
      <c r="O13901" s="375"/>
      <c r="P13901" s="375"/>
      <c r="Q13901" s="376"/>
      <c r="R13901" s="376"/>
    </row>
    <row r="13902" spans="1:18" ht="11">
      <c r="A13902" s="375"/>
      <c r="B13902" s="375"/>
      <c r="C13902" s="375"/>
      <c r="D13902" s="375"/>
      <c r="E13902" s="375"/>
      <c r="F13902" s="375"/>
      <c r="G13902" s="375"/>
      <c r="H13902" s="376"/>
      <c r="I13902" s="375"/>
      <c r="J13902" s="375"/>
      <c r="K13902" s="375"/>
      <c r="L13902" s="376"/>
      <c r="M13902" s="376"/>
      <c r="N13902" s="376"/>
      <c r="O13902" s="375"/>
      <c r="P13902" s="375"/>
      <c r="Q13902" s="376"/>
      <c r="R13902" s="376"/>
    </row>
    <row r="13903" spans="1:18" ht="11">
      <c r="A13903" s="375"/>
      <c r="B13903" s="375"/>
      <c r="C13903" s="375"/>
      <c r="D13903" s="375"/>
      <c r="E13903" s="375"/>
      <c r="F13903" s="375"/>
      <c r="G13903" s="375"/>
      <c r="H13903" s="376"/>
      <c r="I13903" s="375"/>
      <c r="J13903" s="375"/>
      <c r="K13903" s="375"/>
      <c r="L13903" s="376"/>
      <c r="M13903" s="376"/>
      <c r="N13903" s="376"/>
      <c r="O13903" s="375"/>
      <c r="P13903" s="375"/>
      <c r="Q13903" s="376"/>
      <c r="R13903" s="376"/>
    </row>
    <row r="13904" spans="1:18" ht="11">
      <c r="A13904" s="375"/>
      <c r="B13904" s="375"/>
      <c r="C13904" s="375"/>
      <c r="D13904" s="375"/>
      <c r="E13904" s="375"/>
      <c r="F13904" s="375"/>
      <c r="G13904" s="375"/>
      <c r="H13904" s="376"/>
      <c r="I13904" s="375"/>
      <c r="J13904" s="375"/>
      <c r="K13904" s="375"/>
      <c r="L13904" s="376"/>
      <c r="M13904" s="376"/>
      <c r="N13904" s="376"/>
      <c r="O13904" s="375"/>
      <c r="P13904" s="375"/>
      <c r="Q13904" s="376"/>
      <c r="R13904" s="376"/>
    </row>
    <row r="13905" spans="1:18" ht="11">
      <c r="A13905" s="375"/>
      <c r="B13905" s="375"/>
      <c r="C13905" s="375"/>
      <c r="D13905" s="375"/>
      <c r="E13905" s="375"/>
      <c r="F13905" s="375"/>
      <c r="G13905" s="375"/>
      <c r="H13905" s="376"/>
      <c r="I13905" s="375"/>
      <c r="J13905" s="375"/>
      <c r="K13905" s="375"/>
      <c r="L13905" s="376"/>
      <c r="M13905" s="376"/>
      <c r="N13905" s="376"/>
      <c r="O13905" s="375"/>
      <c r="P13905" s="375"/>
      <c r="Q13905" s="376"/>
      <c r="R13905" s="376"/>
    </row>
    <row r="13906" spans="1:18" ht="11">
      <c r="A13906" s="375"/>
      <c r="B13906" s="375"/>
      <c r="C13906" s="375"/>
      <c r="D13906" s="375"/>
      <c r="E13906" s="375"/>
      <c r="F13906" s="375"/>
      <c r="G13906" s="375"/>
      <c r="H13906" s="376"/>
      <c r="I13906" s="375"/>
      <c r="J13906" s="375"/>
      <c r="K13906" s="375"/>
      <c r="L13906" s="376"/>
      <c r="M13906" s="376"/>
      <c r="N13906" s="376"/>
      <c r="O13906" s="375"/>
      <c r="P13906" s="375"/>
      <c r="Q13906" s="376"/>
      <c r="R13906" s="376"/>
    </row>
    <row r="13907" spans="1:18" ht="11">
      <c r="A13907" s="375"/>
      <c r="B13907" s="375"/>
      <c r="C13907" s="375"/>
      <c r="D13907" s="375"/>
      <c r="E13907" s="375"/>
      <c r="F13907" s="375"/>
      <c r="G13907" s="375"/>
      <c r="H13907" s="376"/>
      <c r="I13907" s="375"/>
      <c r="J13907" s="375"/>
      <c r="K13907" s="375"/>
      <c r="L13907" s="376"/>
      <c r="M13907" s="376"/>
      <c r="N13907" s="376"/>
      <c r="O13907" s="375"/>
      <c r="P13907" s="375"/>
      <c r="Q13907" s="376"/>
      <c r="R13907" s="376"/>
    </row>
    <row r="13908" spans="1:18" ht="11">
      <c r="A13908" s="375"/>
      <c r="B13908" s="375"/>
      <c r="C13908" s="375"/>
      <c r="D13908" s="375"/>
      <c r="E13908" s="375"/>
      <c r="F13908" s="375"/>
      <c r="G13908" s="375"/>
      <c r="H13908" s="376"/>
      <c r="I13908" s="375"/>
      <c r="J13908" s="376"/>
      <c r="K13908" s="375"/>
      <c r="L13908" s="376"/>
      <c r="M13908" s="376"/>
      <c r="N13908" s="376"/>
      <c r="O13908" s="375"/>
      <c r="P13908" s="375"/>
      <c r="Q13908" s="376"/>
      <c r="R13908" s="376"/>
    </row>
    <row r="13909" spans="1:18" ht="11">
      <c r="A13909" s="375"/>
      <c r="B13909" s="375"/>
      <c r="C13909" s="375"/>
      <c r="D13909" s="375"/>
      <c r="E13909" s="375"/>
      <c r="F13909" s="375"/>
      <c r="G13909" s="375"/>
      <c r="H13909" s="376"/>
      <c r="I13909" s="375"/>
      <c r="J13909" s="375"/>
      <c r="K13909" s="375"/>
      <c r="L13909" s="376"/>
      <c r="M13909" s="376"/>
      <c r="N13909" s="376"/>
      <c r="O13909" s="375"/>
      <c r="P13909" s="375"/>
      <c r="Q13909" s="376"/>
      <c r="R13909" s="376"/>
    </row>
    <row r="13910" spans="1:18" ht="11">
      <c r="A13910" s="375"/>
      <c r="B13910" s="375"/>
      <c r="C13910" s="375"/>
      <c r="D13910" s="375"/>
      <c r="E13910" s="375"/>
      <c r="F13910" s="375"/>
      <c r="G13910" s="375"/>
      <c r="H13910" s="376"/>
      <c r="I13910" s="375"/>
      <c r="J13910" s="375"/>
      <c r="K13910" s="375"/>
      <c r="L13910" s="376"/>
      <c r="M13910" s="376"/>
      <c r="N13910" s="376"/>
      <c r="O13910" s="375"/>
      <c r="P13910" s="375"/>
      <c r="Q13910" s="376"/>
      <c r="R13910" s="376"/>
    </row>
    <row r="13911" spans="1:18" ht="11">
      <c r="A13911" s="375"/>
      <c r="B13911" s="375"/>
      <c r="C13911" s="375"/>
      <c r="D13911" s="375"/>
      <c r="E13911" s="375"/>
      <c r="F13911" s="375"/>
      <c r="G13911" s="375"/>
      <c r="H13911" s="376"/>
      <c r="I13911" s="375"/>
      <c r="J13911" s="375"/>
      <c r="K13911" s="375"/>
      <c r="L13911" s="376"/>
      <c r="M13911" s="376"/>
      <c r="N13911" s="376"/>
      <c r="O13911" s="375"/>
      <c r="P13911" s="375"/>
      <c r="Q13911" s="376"/>
      <c r="R13911" s="376"/>
    </row>
    <row r="13912" spans="1:18" ht="11">
      <c r="A13912" s="375"/>
      <c r="B13912" s="375"/>
      <c r="C13912" s="375"/>
      <c r="D13912" s="375"/>
      <c r="E13912" s="375"/>
      <c r="F13912" s="375"/>
      <c r="G13912" s="375"/>
      <c r="H13912" s="376"/>
      <c r="I13912" s="375"/>
      <c r="J13912" s="375"/>
      <c r="K13912" s="375"/>
      <c r="L13912" s="376"/>
      <c r="M13912" s="376"/>
      <c r="N13912" s="376"/>
      <c r="O13912" s="375"/>
      <c r="P13912" s="375"/>
      <c r="Q13912" s="376"/>
      <c r="R13912" s="376"/>
    </row>
    <row r="13913" spans="1:18" ht="11">
      <c r="A13913" s="375"/>
      <c r="B13913" s="375"/>
      <c r="C13913" s="375"/>
      <c r="D13913" s="375"/>
      <c r="E13913" s="375"/>
      <c r="F13913" s="375"/>
      <c r="G13913" s="375"/>
      <c r="H13913" s="376"/>
      <c r="I13913" s="375"/>
      <c r="J13913" s="375"/>
      <c r="K13913" s="375"/>
      <c r="L13913" s="376"/>
      <c r="M13913" s="376"/>
      <c r="N13913" s="376"/>
      <c r="O13913" s="375"/>
      <c r="P13913" s="375"/>
      <c r="Q13913" s="376"/>
      <c r="R13913" s="376"/>
    </row>
    <row r="13914" spans="1:18" ht="11">
      <c r="A13914" s="375"/>
      <c r="B13914" s="375"/>
      <c r="C13914" s="375"/>
      <c r="D13914" s="375"/>
      <c r="E13914" s="375"/>
      <c r="F13914" s="375"/>
      <c r="G13914" s="375"/>
      <c r="H13914" s="376"/>
      <c r="I13914" s="375"/>
      <c r="J13914" s="375"/>
      <c r="K13914" s="375"/>
      <c r="L13914" s="376"/>
      <c r="M13914" s="376"/>
      <c r="N13914" s="376"/>
      <c r="O13914" s="375"/>
      <c r="P13914" s="375"/>
      <c r="Q13914" s="376"/>
      <c r="R13914" s="376"/>
    </row>
    <row r="13915" spans="1:18" ht="11">
      <c r="A13915" s="375"/>
      <c r="B13915" s="375"/>
      <c r="C13915" s="375"/>
      <c r="D13915" s="375"/>
      <c r="E13915" s="375"/>
      <c r="F13915" s="375"/>
      <c r="G13915" s="375"/>
      <c r="H13915" s="376"/>
      <c r="I13915" s="375"/>
      <c r="J13915" s="375"/>
      <c r="K13915" s="375"/>
      <c r="L13915" s="376"/>
      <c r="M13915" s="376"/>
      <c r="N13915" s="376"/>
      <c r="O13915" s="375"/>
      <c r="P13915" s="375"/>
      <c r="Q13915" s="376"/>
      <c r="R13915" s="376"/>
    </row>
    <row r="13916" spans="1:18" ht="11">
      <c r="A13916" s="375"/>
      <c r="B13916" s="375"/>
      <c r="C13916" s="375"/>
      <c r="D13916" s="375"/>
      <c r="E13916" s="375"/>
      <c r="F13916" s="375"/>
      <c r="G13916" s="375"/>
      <c r="H13916" s="376"/>
      <c r="I13916" s="375"/>
      <c r="J13916" s="375"/>
      <c r="K13916" s="375"/>
      <c r="L13916" s="376"/>
      <c r="M13916" s="376"/>
      <c r="N13916" s="376"/>
      <c r="O13916" s="375"/>
      <c r="P13916" s="375"/>
      <c r="Q13916" s="376"/>
      <c r="R13916" s="376"/>
    </row>
    <row r="13917" spans="1:18" ht="11">
      <c r="A13917" s="375"/>
      <c r="B13917" s="375"/>
      <c r="C13917" s="375"/>
      <c r="D13917" s="375"/>
      <c r="E13917" s="375"/>
      <c r="F13917" s="375"/>
      <c r="G13917" s="375"/>
      <c r="H13917" s="376"/>
      <c r="I13917" s="375"/>
      <c r="J13917" s="375"/>
      <c r="K13917" s="375"/>
      <c r="L13917" s="376"/>
      <c r="M13917" s="376"/>
      <c r="N13917" s="376"/>
      <c r="O13917" s="375"/>
      <c r="P13917" s="375"/>
      <c r="Q13917" s="376"/>
      <c r="R13917" s="376"/>
    </row>
    <row r="13918" spans="1:18" ht="11">
      <c r="A13918" s="375"/>
      <c r="B13918" s="375"/>
      <c r="C13918" s="375"/>
      <c r="D13918" s="375"/>
      <c r="E13918" s="375"/>
      <c r="F13918" s="375"/>
      <c r="G13918" s="375"/>
      <c r="H13918" s="376"/>
      <c r="I13918" s="375"/>
      <c r="J13918" s="375"/>
      <c r="K13918" s="375"/>
      <c r="L13918" s="376"/>
      <c r="M13918" s="376"/>
      <c r="N13918" s="376"/>
      <c r="O13918" s="375"/>
      <c r="P13918" s="375"/>
      <c r="Q13918" s="376"/>
      <c r="R13918" s="376"/>
    </row>
    <row r="13919" spans="1:18" ht="11">
      <c r="A13919" s="375"/>
      <c r="B13919" s="375"/>
      <c r="C13919" s="375"/>
      <c r="D13919" s="375"/>
      <c r="E13919" s="375"/>
      <c r="F13919" s="375"/>
      <c r="G13919" s="375"/>
      <c r="H13919" s="376"/>
      <c r="I13919" s="375"/>
      <c r="J13919" s="375"/>
      <c r="K13919" s="375"/>
      <c r="L13919" s="376"/>
      <c r="M13919" s="376"/>
      <c r="N13919" s="376"/>
      <c r="O13919" s="375"/>
      <c r="P13919" s="375"/>
      <c r="Q13919" s="376"/>
      <c r="R13919" s="376"/>
    </row>
    <row r="13920" spans="1:18" ht="11">
      <c r="A13920" s="375"/>
      <c r="B13920" s="375"/>
      <c r="C13920" s="375"/>
      <c r="D13920" s="375"/>
      <c r="E13920" s="375"/>
      <c r="F13920" s="375"/>
      <c r="G13920" s="375"/>
      <c r="H13920" s="376"/>
      <c r="I13920" s="375"/>
      <c r="J13920" s="375"/>
      <c r="K13920" s="375"/>
      <c r="L13920" s="376"/>
      <c r="M13920" s="376"/>
      <c r="N13920" s="376"/>
      <c r="O13920" s="375"/>
      <c r="P13920" s="375"/>
      <c r="Q13920" s="376"/>
      <c r="R13920" s="376"/>
    </row>
    <row r="13921" spans="1:18" ht="11">
      <c r="A13921" s="375"/>
      <c r="B13921" s="375"/>
      <c r="C13921" s="375"/>
      <c r="D13921" s="375"/>
      <c r="E13921" s="375"/>
      <c r="F13921" s="375"/>
      <c r="G13921" s="375"/>
      <c r="H13921" s="376"/>
      <c r="I13921" s="375"/>
      <c r="J13921" s="375"/>
      <c r="K13921" s="375"/>
      <c r="L13921" s="376"/>
      <c r="M13921" s="376"/>
      <c r="N13921" s="376"/>
      <c r="O13921" s="375"/>
      <c r="P13921" s="375"/>
      <c r="Q13921" s="376"/>
      <c r="R13921" s="376"/>
    </row>
    <row r="13922" spans="1:18" ht="11">
      <c r="A13922" s="375"/>
      <c r="B13922" s="375"/>
      <c r="C13922" s="375"/>
      <c r="D13922" s="375"/>
      <c r="E13922" s="375"/>
      <c r="F13922" s="375"/>
      <c r="G13922" s="375"/>
      <c r="H13922" s="376"/>
      <c r="I13922" s="375"/>
      <c r="J13922" s="375"/>
      <c r="K13922" s="375"/>
      <c r="L13922" s="376"/>
      <c r="M13922" s="376"/>
      <c r="N13922" s="376"/>
      <c r="O13922" s="375"/>
      <c r="P13922" s="375"/>
      <c r="Q13922" s="376"/>
      <c r="R13922" s="376"/>
    </row>
    <row r="13923" spans="1:18" ht="11">
      <c r="A13923" s="375"/>
      <c r="B13923" s="375"/>
      <c r="C13923" s="375"/>
      <c r="D13923" s="375"/>
      <c r="E13923" s="375"/>
      <c r="F13923" s="375"/>
      <c r="G13923" s="375"/>
      <c r="H13923" s="376"/>
      <c r="I13923" s="375"/>
      <c r="J13923" s="376"/>
      <c r="K13923" s="375"/>
      <c r="L13923" s="376"/>
      <c r="M13923" s="376"/>
      <c r="N13923" s="376"/>
      <c r="O13923" s="375"/>
      <c r="P13923" s="375"/>
      <c r="Q13923" s="376"/>
      <c r="R13923" s="376"/>
    </row>
    <row r="13924" spans="1:18" ht="11">
      <c r="A13924" s="375"/>
      <c r="B13924" s="375"/>
      <c r="C13924" s="375"/>
      <c r="D13924" s="375"/>
      <c r="E13924" s="375"/>
      <c r="F13924" s="375"/>
      <c r="G13924" s="375"/>
      <c r="H13924" s="376"/>
      <c r="I13924" s="375"/>
      <c r="J13924" s="376"/>
      <c r="K13924" s="375"/>
      <c r="L13924" s="376"/>
      <c r="M13924" s="376"/>
      <c r="N13924" s="376"/>
      <c r="O13924" s="375"/>
      <c r="P13924" s="375"/>
      <c r="Q13924" s="376"/>
      <c r="R13924" s="376"/>
    </row>
    <row r="13925" spans="1:18" ht="11">
      <c r="A13925" s="375"/>
      <c r="B13925" s="375"/>
      <c r="C13925" s="375"/>
      <c r="D13925" s="375"/>
      <c r="E13925" s="375"/>
      <c r="F13925" s="375"/>
      <c r="G13925" s="375"/>
      <c r="H13925" s="376"/>
      <c r="I13925" s="375"/>
      <c r="J13925" s="376"/>
      <c r="K13925" s="375"/>
      <c r="L13925" s="376"/>
      <c r="M13925" s="376"/>
      <c r="N13925" s="376"/>
      <c r="O13925" s="375"/>
      <c r="P13925" s="375"/>
      <c r="Q13925" s="376"/>
      <c r="R13925" s="376"/>
    </row>
    <row r="13926" spans="1:18" ht="11">
      <c r="A13926" s="375"/>
      <c r="B13926" s="375"/>
      <c r="C13926" s="375"/>
      <c r="D13926" s="375"/>
      <c r="E13926" s="375"/>
      <c r="F13926" s="375"/>
      <c r="G13926" s="375"/>
      <c r="H13926" s="376"/>
      <c r="I13926" s="375"/>
      <c r="J13926" s="375"/>
      <c r="K13926" s="375"/>
      <c r="L13926" s="376"/>
      <c r="M13926" s="376"/>
      <c r="N13926" s="375"/>
      <c r="O13926" s="375"/>
      <c r="P13926" s="375"/>
      <c r="Q13926" s="376"/>
      <c r="R13926" s="376"/>
    </row>
    <row r="13927" spans="1:18" ht="11">
      <c r="A13927" s="375"/>
      <c r="B13927" s="375"/>
      <c r="C13927" s="375"/>
      <c r="D13927" s="375"/>
      <c r="E13927" s="375"/>
      <c r="F13927" s="375"/>
      <c r="G13927" s="375"/>
      <c r="H13927" s="375"/>
      <c r="I13927" s="375"/>
      <c r="J13927" s="375"/>
      <c r="K13927" s="375"/>
      <c r="L13927" s="375"/>
      <c r="M13927" s="375"/>
      <c r="N13927" s="375"/>
      <c r="O13927" s="375"/>
      <c r="P13927" s="375"/>
      <c r="Q13927" s="375"/>
      <c r="R13927" s="375"/>
    </row>
    <row r="13928" spans="1:18" ht="11">
      <c r="A13928" s="375"/>
      <c r="B13928" s="375"/>
      <c r="C13928" s="375"/>
      <c r="D13928" s="375"/>
      <c r="E13928" s="375"/>
      <c r="F13928" s="375"/>
      <c r="G13928" s="375"/>
      <c r="H13928" s="376"/>
      <c r="I13928" s="375"/>
      <c r="J13928" s="376"/>
      <c r="K13928" s="375"/>
      <c r="L13928" s="376"/>
      <c r="M13928" s="376"/>
      <c r="N13928" s="376"/>
      <c r="O13928" s="375"/>
      <c r="P13928" s="375"/>
      <c r="Q13928" s="376"/>
      <c r="R13928" s="376"/>
    </row>
    <row r="13929" spans="1:18" ht="11">
      <c r="A13929" s="375"/>
      <c r="B13929" s="375"/>
      <c r="C13929" s="375"/>
      <c r="D13929" s="375"/>
      <c r="E13929" s="375"/>
      <c r="F13929" s="375"/>
      <c r="G13929" s="375"/>
      <c r="H13929" s="376"/>
      <c r="I13929" s="375"/>
      <c r="J13929" s="376"/>
      <c r="K13929" s="375"/>
      <c r="L13929" s="376"/>
      <c r="M13929" s="376"/>
      <c r="N13929" s="376"/>
      <c r="O13929" s="376"/>
      <c r="P13929" s="375"/>
      <c r="Q13929" s="376"/>
      <c r="R13929" s="376"/>
    </row>
    <row r="13930" spans="1:18" ht="11">
      <c r="A13930" s="375"/>
      <c r="B13930" s="375"/>
      <c r="C13930" s="375"/>
      <c r="D13930" s="375"/>
      <c r="E13930" s="375"/>
      <c r="F13930" s="375"/>
      <c r="G13930" s="375"/>
      <c r="H13930" s="376"/>
      <c r="I13930" s="375"/>
      <c r="J13930" s="376"/>
      <c r="K13930" s="375"/>
      <c r="L13930" s="376"/>
      <c r="M13930" s="376"/>
      <c r="N13930" s="376"/>
      <c r="O13930" s="375"/>
      <c r="P13930" s="375"/>
      <c r="Q13930" s="376"/>
      <c r="R13930" s="376"/>
    </row>
    <row r="13931" spans="1:18" ht="11">
      <c r="A13931" s="375"/>
      <c r="B13931" s="375"/>
      <c r="C13931" s="375"/>
      <c r="D13931" s="375"/>
      <c r="E13931" s="375"/>
      <c r="F13931" s="375"/>
      <c r="G13931" s="375"/>
      <c r="H13931" s="376"/>
      <c r="I13931" s="375"/>
      <c r="J13931" s="376"/>
      <c r="K13931" s="375"/>
      <c r="L13931" s="376"/>
      <c r="M13931" s="376"/>
      <c r="N13931" s="376"/>
      <c r="O13931" s="376"/>
      <c r="P13931" s="375"/>
      <c r="Q13931" s="376"/>
      <c r="R13931" s="376"/>
    </row>
    <row r="13932" spans="1:18" ht="11">
      <c r="A13932" s="375"/>
      <c r="B13932" s="375"/>
      <c r="C13932" s="375"/>
      <c r="D13932" s="375"/>
      <c r="E13932" s="375"/>
      <c r="F13932" s="375"/>
      <c r="G13932" s="375"/>
      <c r="H13932" s="376"/>
      <c r="I13932" s="375"/>
      <c r="J13932" s="376"/>
      <c r="K13932" s="375"/>
      <c r="L13932" s="376"/>
      <c r="M13932" s="376"/>
      <c r="N13932" s="376"/>
      <c r="O13932" s="376"/>
      <c r="P13932" s="375"/>
      <c r="Q13932" s="376"/>
      <c r="R13932" s="376"/>
    </row>
    <row r="13933" spans="1:18" ht="11">
      <c r="A13933" s="375"/>
      <c r="B13933" s="375"/>
      <c r="C13933" s="375"/>
      <c r="D13933" s="375"/>
      <c r="E13933" s="375"/>
      <c r="F13933" s="375"/>
      <c r="G13933" s="375"/>
      <c r="H13933" s="376"/>
      <c r="I13933" s="375"/>
      <c r="J13933" s="376"/>
      <c r="K13933" s="375"/>
      <c r="L13933" s="376"/>
      <c r="M13933" s="376"/>
      <c r="N13933" s="376"/>
      <c r="O13933" s="376"/>
      <c r="P13933" s="375"/>
      <c r="Q13933" s="376"/>
      <c r="R13933" s="376"/>
    </row>
    <row r="13934" spans="1:18" ht="11">
      <c r="A13934" s="375"/>
      <c r="B13934" s="375"/>
      <c r="C13934" s="375"/>
      <c r="D13934" s="375"/>
      <c r="E13934" s="375"/>
      <c r="F13934" s="375"/>
      <c r="G13934" s="375"/>
      <c r="H13934" s="376"/>
      <c r="I13934" s="375"/>
      <c r="J13934" s="375"/>
      <c r="K13934" s="375"/>
      <c r="L13934" s="376"/>
      <c r="M13934" s="376"/>
      <c r="N13934" s="376"/>
      <c r="O13934" s="375"/>
      <c r="P13934" s="375"/>
      <c r="Q13934" s="376"/>
      <c r="R13934" s="376"/>
    </row>
    <row r="13935" spans="1:18" ht="11">
      <c r="A13935" s="375"/>
      <c r="B13935" s="375"/>
      <c r="C13935" s="375"/>
      <c r="D13935" s="375"/>
      <c r="E13935" s="375"/>
      <c r="F13935" s="375"/>
      <c r="G13935" s="375"/>
      <c r="H13935" s="376"/>
      <c r="I13935" s="375"/>
      <c r="J13935" s="375"/>
      <c r="K13935" s="375"/>
      <c r="L13935" s="376"/>
      <c r="M13935" s="376"/>
      <c r="N13935" s="376"/>
      <c r="O13935" s="375"/>
      <c r="P13935" s="375"/>
      <c r="Q13935" s="376"/>
      <c r="R13935" s="376"/>
    </row>
    <row r="13936" spans="1:18" ht="11">
      <c r="A13936" s="375"/>
      <c r="B13936" s="375"/>
      <c r="C13936" s="375"/>
      <c r="D13936" s="375"/>
      <c r="E13936" s="375"/>
      <c r="F13936" s="375"/>
      <c r="G13936" s="375"/>
      <c r="H13936" s="376"/>
      <c r="I13936" s="375"/>
      <c r="J13936" s="375"/>
      <c r="K13936" s="375"/>
      <c r="L13936" s="376"/>
      <c r="M13936" s="376"/>
      <c r="N13936" s="376"/>
      <c r="O13936" s="375"/>
      <c r="P13936" s="375"/>
      <c r="Q13936" s="376"/>
      <c r="R13936" s="376"/>
    </row>
    <row r="13937" spans="1:18" ht="11">
      <c r="A13937" s="375"/>
      <c r="B13937" s="375"/>
      <c r="C13937" s="375"/>
      <c r="D13937" s="375"/>
      <c r="E13937" s="375"/>
      <c r="F13937" s="375"/>
      <c r="G13937" s="375"/>
      <c r="H13937" s="376"/>
      <c r="I13937" s="375"/>
      <c r="J13937" s="375"/>
      <c r="K13937" s="375"/>
      <c r="L13937" s="376"/>
      <c r="M13937" s="376"/>
      <c r="N13937" s="376"/>
      <c r="O13937" s="375"/>
      <c r="P13937" s="375"/>
      <c r="Q13937" s="376"/>
      <c r="R13937" s="376"/>
    </row>
    <row r="13938" spans="1:18" ht="11">
      <c r="A13938" s="375"/>
      <c r="B13938" s="375"/>
      <c r="C13938" s="375"/>
      <c r="D13938" s="375"/>
      <c r="E13938" s="375"/>
      <c r="F13938" s="375"/>
      <c r="G13938" s="375"/>
      <c r="H13938" s="376"/>
      <c r="I13938" s="375"/>
      <c r="J13938" s="375"/>
      <c r="K13938" s="375"/>
      <c r="L13938" s="376"/>
      <c r="M13938" s="376"/>
      <c r="N13938" s="376"/>
      <c r="O13938" s="375"/>
      <c r="P13938" s="375"/>
      <c r="Q13938" s="376"/>
      <c r="R13938" s="376"/>
    </row>
    <row r="13939" spans="1:18" ht="11">
      <c r="A13939" s="375"/>
      <c r="B13939" s="375"/>
      <c r="C13939" s="375"/>
      <c r="D13939" s="375"/>
      <c r="E13939" s="375"/>
      <c r="F13939" s="375"/>
      <c r="G13939" s="375"/>
      <c r="H13939" s="376"/>
      <c r="I13939" s="375"/>
      <c r="J13939" s="376"/>
      <c r="K13939" s="375"/>
      <c r="L13939" s="376"/>
      <c r="M13939" s="376"/>
      <c r="N13939" s="376"/>
      <c r="O13939" s="375"/>
      <c r="P13939" s="375"/>
      <c r="Q13939" s="376"/>
      <c r="R13939" s="376"/>
    </row>
    <row r="13940" spans="1:18" ht="11">
      <c r="A13940" s="375"/>
      <c r="B13940" s="375"/>
      <c r="C13940" s="375"/>
      <c r="D13940" s="375"/>
      <c r="E13940" s="375"/>
      <c r="F13940" s="375"/>
      <c r="G13940" s="375"/>
      <c r="H13940" s="376"/>
      <c r="I13940" s="375"/>
      <c r="J13940" s="376"/>
      <c r="K13940" s="375"/>
      <c r="L13940" s="376"/>
      <c r="M13940" s="376"/>
      <c r="N13940" s="376"/>
      <c r="O13940" s="375"/>
      <c r="P13940" s="375"/>
      <c r="Q13940" s="376"/>
      <c r="R13940" s="376"/>
    </row>
    <row r="13941" spans="1:18" ht="11">
      <c r="A13941" s="375"/>
      <c r="B13941" s="375"/>
      <c r="C13941" s="375"/>
      <c r="D13941" s="375"/>
      <c r="E13941" s="375"/>
      <c r="F13941" s="375"/>
      <c r="G13941" s="375"/>
      <c r="H13941" s="376"/>
      <c r="I13941" s="375"/>
      <c r="J13941" s="376"/>
      <c r="K13941" s="375"/>
      <c r="L13941" s="376"/>
      <c r="M13941" s="376"/>
      <c r="N13941" s="376"/>
      <c r="O13941" s="375"/>
      <c r="P13941" s="375"/>
      <c r="Q13941" s="376"/>
      <c r="R13941" s="376"/>
    </row>
    <row r="13942" spans="1:18" ht="11">
      <c r="A13942" s="375"/>
      <c r="B13942" s="375"/>
      <c r="C13942" s="375"/>
      <c r="D13942" s="375"/>
      <c r="E13942" s="375"/>
      <c r="F13942" s="375"/>
      <c r="G13942" s="375"/>
      <c r="H13942" s="376"/>
      <c r="I13942" s="375"/>
      <c r="J13942" s="376"/>
      <c r="K13942" s="375"/>
      <c r="L13942" s="376"/>
      <c r="M13942" s="376"/>
      <c r="N13942" s="376"/>
      <c r="O13942" s="375"/>
      <c r="P13942" s="375"/>
      <c r="Q13942" s="376"/>
      <c r="R13942" s="376"/>
    </row>
    <row r="13943" spans="1:18" ht="11">
      <c r="A13943" s="375"/>
      <c r="B13943" s="375"/>
      <c r="C13943" s="375"/>
      <c r="D13943" s="375"/>
      <c r="E13943" s="375"/>
      <c r="F13943" s="375"/>
      <c r="G13943" s="375"/>
      <c r="H13943" s="376"/>
      <c r="I13943" s="375"/>
      <c r="J13943" s="376"/>
      <c r="K13943" s="375"/>
      <c r="L13943" s="376"/>
      <c r="M13943" s="376"/>
      <c r="N13943" s="376"/>
      <c r="O13943" s="375"/>
      <c r="P13943" s="375"/>
      <c r="Q13943" s="376"/>
      <c r="R13943" s="376"/>
    </row>
    <row r="13944" spans="1:18" ht="11">
      <c r="A13944" s="375"/>
      <c r="B13944" s="375"/>
      <c r="C13944" s="375"/>
      <c r="D13944" s="375"/>
      <c r="E13944" s="375"/>
      <c r="F13944" s="375"/>
      <c r="G13944" s="375"/>
      <c r="H13944" s="376"/>
      <c r="I13944" s="375"/>
      <c r="J13944" s="376"/>
      <c r="K13944" s="375"/>
      <c r="L13944" s="376"/>
      <c r="M13944" s="376"/>
      <c r="N13944" s="376"/>
      <c r="O13944" s="375"/>
      <c r="P13944" s="375"/>
      <c r="Q13944" s="376"/>
      <c r="R13944" s="376"/>
    </row>
    <row r="13945" spans="1:18" ht="11">
      <c r="A13945" s="375"/>
      <c r="B13945" s="375"/>
      <c r="C13945" s="375"/>
      <c r="D13945" s="375"/>
      <c r="E13945" s="375"/>
      <c r="F13945" s="375"/>
      <c r="G13945" s="375"/>
      <c r="H13945" s="376"/>
      <c r="I13945" s="375"/>
      <c r="J13945" s="376"/>
      <c r="K13945" s="375"/>
      <c r="L13945" s="376"/>
      <c r="M13945" s="376"/>
      <c r="N13945" s="376"/>
      <c r="O13945" s="375"/>
      <c r="P13945" s="375"/>
      <c r="Q13945" s="376"/>
      <c r="R13945" s="376"/>
    </row>
    <row r="13946" spans="1:18" ht="11">
      <c r="A13946" s="375"/>
      <c r="B13946" s="375"/>
      <c r="C13946" s="375"/>
      <c r="D13946" s="375"/>
      <c r="E13946" s="375"/>
      <c r="F13946" s="375"/>
      <c r="G13946" s="375"/>
      <c r="H13946" s="376"/>
      <c r="I13946" s="375"/>
      <c r="J13946" s="376"/>
      <c r="K13946" s="375"/>
      <c r="L13946" s="376"/>
      <c r="M13946" s="376"/>
      <c r="N13946" s="376"/>
      <c r="O13946" s="375"/>
      <c r="P13946" s="375"/>
      <c r="Q13946" s="376"/>
      <c r="R13946" s="376"/>
    </row>
    <row r="13947" spans="1:18" ht="11">
      <c r="A13947" s="375"/>
      <c r="B13947" s="375"/>
      <c r="C13947" s="375"/>
      <c r="D13947" s="375"/>
      <c r="E13947" s="375"/>
      <c r="F13947" s="375"/>
      <c r="G13947" s="375"/>
      <c r="H13947" s="376"/>
      <c r="I13947" s="375"/>
      <c r="J13947" s="376"/>
      <c r="K13947" s="375"/>
      <c r="L13947" s="376"/>
      <c r="M13947" s="376"/>
      <c r="N13947" s="376"/>
      <c r="O13947" s="375"/>
      <c r="P13947" s="375"/>
      <c r="Q13947" s="376"/>
      <c r="R13947" s="376"/>
    </row>
    <row r="13948" spans="1:18" ht="11">
      <c r="A13948" s="375"/>
      <c r="B13948" s="375"/>
      <c r="C13948" s="375"/>
      <c r="D13948" s="375"/>
      <c r="E13948" s="375"/>
      <c r="F13948" s="375"/>
      <c r="G13948" s="375"/>
      <c r="H13948" s="376"/>
      <c r="I13948" s="375"/>
      <c r="J13948" s="376"/>
      <c r="K13948" s="375"/>
      <c r="L13948" s="376"/>
      <c r="M13948" s="376"/>
      <c r="N13948" s="376"/>
      <c r="O13948" s="375"/>
      <c r="P13948" s="375"/>
      <c r="Q13948" s="376"/>
      <c r="R13948" s="376"/>
    </row>
    <row r="13949" spans="1:18" ht="11">
      <c r="A13949" s="375"/>
      <c r="B13949" s="375"/>
      <c r="C13949" s="375"/>
      <c r="D13949" s="375"/>
      <c r="E13949" s="375"/>
      <c r="F13949" s="375"/>
      <c r="G13949" s="375"/>
      <c r="H13949" s="376"/>
      <c r="I13949" s="375"/>
      <c r="J13949" s="376"/>
      <c r="K13949" s="375"/>
      <c r="L13949" s="376"/>
      <c r="M13949" s="376"/>
      <c r="N13949" s="376"/>
      <c r="O13949" s="375"/>
      <c r="P13949" s="375"/>
      <c r="Q13949" s="376"/>
      <c r="R13949" s="376"/>
    </row>
    <row r="13950" spans="1:18" ht="11">
      <c r="A13950" s="375"/>
      <c r="B13950" s="375"/>
      <c r="C13950" s="375"/>
      <c r="D13950" s="375"/>
      <c r="E13950" s="375"/>
      <c r="F13950" s="375"/>
      <c r="G13950" s="375"/>
      <c r="H13950" s="376"/>
      <c r="I13950" s="375"/>
      <c r="J13950" s="376"/>
      <c r="K13950" s="375"/>
      <c r="L13950" s="376"/>
      <c r="M13950" s="376"/>
      <c r="N13950" s="376"/>
      <c r="O13950" s="375"/>
      <c r="P13950" s="375"/>
      <c r="Q13950" s="376"/>
      <c r="R13950" s="376"/>
    </row>
    <row r="13951" spans="1:18" ht="11">
      <c r="A13951" s="375"/>
      <c r="B13951" s="375"/>
      <c r="C13951" s="375"/>
      <c r="D13951" s="375"/>
      <c r="E13951" s="375"/>
      <c r="F13951" s="375"/>
      <c r="G13951" s="375"/>
      <c r="H13951" s="376"/>
      <c r="I13951" s="375"/>
      <c r="J13951" s="376"/>
      <c r="K13951" s="375"/>
      <c r="L13951" s="376"/>
      <c r="M13951" s="376"/>
      <c r="N13951" s="376"/>
      <c r="O13951" s="375"/>
      <c r="P13951" s="375"/>
      <c r="Q13951" s="376"/>
      <c r="R13951" s="376"/>
    </row>
    <row r="13952" spans="1:18" ht="11">
      <c r="A13952" s="375"/>
      <c r="B13952" s="375"/>
      <c r="C13952" s="375"/>
      <c r="D13952" s="375"/>
      <c r="E13952" s="375"/>
      <c r="F13952" s="375"/>
      <c r="G13952" s="375"/>
      <c r="H13952" s="376"/>
      <c r="I13952" s="375"/>
      <c r="J13952" s="376"/>
      <c r="K13952" s="375"/>
      <c r="L13952" s="376"/>
      <c r="M13952" s="376"/>
      <c r="N13952" s="376"/>
      <c r="O13952" s="375"/>
      <c r="P13952" s="375"/>
      <c r="Q13952" s="376"/>
      <c r="R13952" s="376"/>
    </row>
    <row r="13953" spans="1:18" ht="11">
      <c r="A13953" s="375"/>
      <c r="B13953" s="375"/>
      <c r="C13953" s="375"/>
      <c r="D13953" s="375"/>
      <c r="E13953" s="375"/>
      <c r="F13953" s="375"/>
      <c r="G13953" s="375"/>
      <c r="H13953" s="376"/>
      <c r="I13953" s="375"/>
      <c r="J13953" s="376"/>
      <c r="K13953" s="375"/>
      <c r="L13953" s="376"/>
      <c r="M13953" s="376"/>
      <c r="N13953" s="376"/>
      <c r="O13953" s="375"/>
      <c r="P13953" s="375"/>
      <c r="Q13953" s="376"/>
      <c r="R13953" s="376"/>
    </row>
    <row r="13954" spans="1:18" ht="11">
      <c r="A13954" s="375"/>
      <c r="B13954" s="375"/>
      <c r="C13954" s="375"/>
      <c r="D13954" s="375"/>
      <c r="E13954" s="375"/>
      <c r="F13954" s="375"/>
      <c r="G13954" s="375"/>
      <c r="H13954" s="376"/>
      <c r="I13954" s="375"/>
      <c r="J13954" s="376"/>
      <c r="K13954" s="375"/>
      <c r="L13954" s="376"/>
      <c r="M13954" s="376"/>
      <c r="N13954" s="376"/>
      <c r="O13954" s="375"/>
      <c r="P13954" s="375"/>
      <c r="Q13954" s="376"/>
      <c r="R13954" s="376"/>
    </row>
    <row r="13955" spans="1:18" ht="11">
      <c r="A13955" s="375"/>
      <c r="B13955" s="375"/>
      <c r="C13955" s="375"/>
      <c r="D13955" s="375"/>
      <c r="E13955" s="375"/>
      <c r="F13955" s="375"/>
      <c r="G13955" s="375"/>
      <c r="H13955" s="376"/>
      <c r="I13955" s="375"/>
      <c r="J13955" s="376"/>
      <c r="K13955" s="375"/>
      <c r="L13955" s="376"/>
      <c r="M13955" s="376"/>
      <c r="N13955" s="376"/>
      <c r="O13955" s="375"/>
      <c r="P13955" s="375"/>
      <c r="Q13955" s="376"/>
      <c r="R13955" s="376"/>
    </row>
    <row r="13956" spans="1:18" ht="11">
      <c r="A13956" s="375"/>
      <c r="B13956" s="375"/>
      <c r="C13956" s="375"/>
      <c r="D13956" s="375"/>
      <c r="E13956" s="375"/>
      <c r="F13956" s="375"/>
      <c r="G13956" s="375"/>
      <c r="H13956" s="376"/>
      <c r="I13956" s="375"/>
      <c r="J13956" s="376"/>
      <c r="K13956" s="375"/>
      <c r="L13956" s="376"/>
      <c r="M13956" s="376"/>
      <c r="N13956" s="376"/>
      <c r="O13956" s="375"/>
      <c r="P13956" s="375"/>
      <c r="Q13956" s="376"/>
      <c r="R13956" s="376"/>
    </row>
    <row r="13957" spans="1:18" ht="11">
      <c r="A13957" s="375"/>
      <c r="B13957" s="375"/>
      <c r="C13957" s="375"/>
      <c r="D13957" s="375"/>
      <c r="E13957" s="375"/>
      <c r="F13957" s="375"/>
      <c r="G13957" s="375"/>
      <c r="H13957" s="376"/>
      <c r="I13957" s="375"/>
      <c r="J13957" s="376"/>
      <c r="K13957" s="375"/>
      <c r="L13957" s="376"/>
      <c r="M13957" s="376"/>
      <c r="N13957" s="376"/>
      <c r="O13957" s="375"/>
      <c r="P13957" s="375"/>
      <c r="Q13957" s="376"/>
      <c r="R13957" s="376"/>
    </row>
    <row r="13958" spans="1:18" ht="11">
      <c r="A13958" s="375"/>
      <c r="B13958" s="375"/>
      <c r="C13958" s="375"/>
      <c r="D13958" s="375"/>
      <c r="E13958" s="375"/>
      <c r="F13958" s="375"/>
      <c r="G13958" s="375"/>
      <c r="H13958" s="376"/>
      <c r="I13958" s="375"/>
      <c r="J13958" s="376"/>
      <c r="K13958" s="375"/>
      <c r="L13958" s="376"/>
      <c r="M13958" s="376"/>
      <c r="N13958" s="376"/>
      <c r="O13958" s="375"/>
      <c r="P13958" s="375"/>
      <c r="Q13958" s="376"/>
      <c r="R13958" s="376"/>
    </row>
    <row r="13959" spans="1:18" ht="11">
      <c r="A13959" s="375"/>
      <c r="B13959" s="375"/>
      <c r="C13959" s="375"/>
      <c r="D13959" s="375"/>
      <c r="E13959" s="375"/>
      <c r="F13959" s="375"/>
      <c r="G13959" s="375"/>
      <c r="H13959" s="376"/>
      <c r="I13959" s="375"/>
      <c r="J13959" s="375"/>
      <c r="K13959" s="375"/>
      <c r="L13959" s="376"/>
      <c r="M13959" s="376"/>
      <c r="N13959" s="376"/>
      <c r="O13959" s="375"/>
      <c r="P13959" s="375"/>
      <c r="Q13959" s="376"/>
      <c r="R13959" s="376"/>
    </row>
    <row r="13960" spans="1:18" ht="11">
      <c r="A13960" s="375"/>
      <c r="B13960" s="375"/>
      <c r="C13960" s="375"/>
      <c r="D13960" s="375"/>
      <c r="E13960" s="375"/>
      <c r="F13960" s="375"/>
      <c r="G13960" s="375"/>
      <c r="H13960" s="376"/>
      <c r="I13960" s="375"/>
      <c r="J13960" s="376"/>
      <c r="K13960" s="375"/>
      <c r="L13960" s="376"/>
      <c r="M13960" s="376"/>
      <c r="N13960" s="376"/>
      <c r="O13960" s="375"/>
      <c r="P13960" s="375"/>
      <c r="Q13960" s="376"/>
      <c r="R13960" s="376"/>
    </row>
    <row r="13961" spans="1:18" ht="11">
      <c r="A13961" s="375"/>
      <c r="B13961" s="375"/>
      <c r="C13961" s="375"/>
      <c r="D13961" s="375"/>
      <c r="E13961" s="375"/>
      <c r="F13961" s="375"/>
      <c r="G13961" s="375"/>
      <c r="H13961" s="376"/>
      <c r="I13961" s="375"/>
      <c r="J13961" s="376"/>
      <c r="K13961" s="375"/>
      <c r="L13961" s="376"/>
      <c r="M13961" s="376"/>
      <c r="N13961" s="376"/>
      <c r="O13961" s="376"/>
      <c r="P13961" s="375"/>
      <c r="Q13961" s="376"/>
      <c r="R13961" s="376"/>
    </row>
    <row r="13962" spans="1:18" ht="11">
      <c r="A13962" s="375"/>
      <c r="B13962" s="375"/>
      <c r="C13962" s="375"/>
      <c r="D13962" s="375"/>
      <c r="E13962" s="375"/>
      <c r="F13962" s="375"/>
      <c r="G13962" s="375"/>
      <c r="H13962" s="376"/>
      <c r="I13962" s="375"/>
      <c r="J13962" s="376"/>
      <c r="K13962" s="375"/>
      <c r="L13962" s="376"/>
      <c r="M13962" s="376"/>
      <c r="N13962" s="376"/>
      <c r="O13962" s="375"/>
      <c r="P13962" s="375"/>
      <c r="Q13962" s="376"/>
      <c r="R13962" s="376"/>
    </row>
    <row r="13963" spans="1:18" ht="11">
      <c r="A13963" s="375"/>
      <c r="B13963" s="375"/>
      <c r="C13963" s="375"/>
      <c r="D13963" s="375"/>
      <c r="E13963" s="375"/>
      <c r="F13963" s="375"/>
      <c r="G13963" s="375"/>
      <c r="H13963" s="376"/>
      <c r="I13963" s="375"/>
      <c r="J13963" s="376"/>
      <c r="K13963" s="375"/>
      <c r="L13963" s="376"/>
      <c r="M13963" s="376"/>
      <c r="N13963" s="376"/>
      <c r="O13963" s="375"/>
      <c r="P13963" s="375"/>
      <c r="Q13963" s="376"/>
      <c r="R13963" s="376"/>
    </row>
    <row r="13964" spans="1:18" ht="11">
      <c r="A13964" s="375"/>
      <c r="B13964" s="375"/>
      <c r="C13964" s="375"/>
      <c r="D13964" s="375"/>
      <c r="E13964" s="375"/>
      <c r="F13964" s="375"/>
      <c r="G13964" s="375"/>
      <c r="H13964" s="376"/>
      <c r="I13964" s="375"/>
      <c r="J13964" s="376"/>
      <c r="K13964" s="375"/>
      <c r="L13964" s="376"/>
      <c r="M13964" s="376"/>
      <c r="N13964" s="376"/>
      <c r="O13964" s="375"/>
      <c r="P13964" s="375"/>
      <c r="Q13964" s="376"/>
      <c r="R13964" s="376"/>
    </row>
    <row r="13965" spans="1:18" ht="11">
      <c r="A13965" s="375"/>
      <c r="B13965" s="375"/>
      <c r="C13965" s="375"/>
      <c r="D13965" s="375"/>
      <c r="E13965" s="375"/>
      <c r="F13965" s="375"/>
      <c r="G13965" s="375"/>
      <c r="H13965" s="376"/>
      <c r="I13965" s="375"/>
      <c r="J13965" s="376"/>
      <c r="K13965" s="375"/>
      <c r="L13965" s="376"/>
      <c r="M13965" s="376"/>
      <c r="N13965" s="376"/>
      <c r="O13965" s="376"/>
      <c r="P13965" s="375"/>
      <c r="Q13965" s="376"/>
      <c r="R13965" s="376"/>
    </row>
    <row r="13966" spans="1:18" ht="11">
      <c r="A13966" s="375"/>
      <c r="B13966" s="375"/>
      <c r="C13966" s="375"/>
      <c r="D13966" s="375"/>
      <c r="E13966" s="375"/>
      <c r="F13966" s="375"/>
      <c r="G13966" s="375"/>
      <c r="H13966" s="376"/>
      <c r="I13966" s="375"/>
      <c r="J13966" s="376"/>
      <c r="K13966" s="375"/>
      <c r="L13966" s="376"/>
      <c r="M13966" s="376"/>
      <c r="N13966" s="376"/>
      <c r="O13966" s="375"/>
      <c r="P13966" s="375"/>
      <c r="Q13966" s="376"/>
      <c r="R13966" s="376"/>
    </row>
    <row r="13967" spans="1:18" ht="11">
      <c r="A13967" s="375"/>
      <c r="B13967" s="375"/>
      <c r="C13967" s="375"/>
      <c r="D13967" s="375"/>
      <c r="E13967" s="375"/>
      <c r="F13967" s="375"/>
      <c r="G13967" s="375"/>
      <c r="H13967" s="376"/>
      <c r="I13967" s="375"/>
      <c r="J13967" s="376"/>
      <c r="K13967" s="375"/>
      <c r="L13967" s="376"/>
      <c r="M13967" s="376"/>
      <c r="N13967" s="376"/>
      <c r="O13967" s="376"/>
      <c r="P13967" s="375"/>
      <c r="Q13967" s="376"/>
      <c r="R13967" s="376"/>
    </row>
    <row r="13968" spans="1:18" ht="11">
      <c r="A13968" s="375"/>
      <c r="B13968" s="375"/>
      <c r="C13968" s="375"/>
      <c r="D13968" s="375"/>
      <c r="E13968" s="375"/>
      <c r="F13968" s="375"/>
      <c r="G13968" s="375"/>
      <c r="H13968" s="376"/>
      <c r="I13968" s="375"/>
      <c r="J13968" s="376"/>
      <c r="K13968" s="375"/>
      <c r="L13968" s="376"/>
      <c r="M13968" s="376"/>
      <c r="N13968" s="376"/>
      <c r="O13968" s="375"/>
      <c r="P13968" s="375"/>
      <c r="Q13968" s="376"/>
      <c r="R13968" s="376"/>
    </row>
    <row r="13969" spans="1:18" ht="11">
      <c r="A13969" s="375"/>
      <c r="B13969" s="375"/>
      <c r="C13969" s="375"/>
      <c r="D13969" s="375"/>
      <c r="E13969" s="375"/>
      <c r="F13969" s="375"/>
      <c r="G13969" s="375"/>
      <c r="H13969" s="376"/>
      <c r="I13969" s="375"/>
      <c r="J13969" s="376"/>
      <c r="K13969" s="375"/>
      <c r="L13969" s="376"/>
      <c r="M13969" s="376"/>
      <c r="N13969" s="376"/>
      <c r="O13969" s="375"/>
      <c r="P13969" s="375"/>
      <c r="Q13969" s="376"/>
      <c r="R13969" s="376"/>
    </row>
    <row r="13970" spans="1:18" ht="11">
      <c r="A13970" s="375"/>
      <c r="B13970" s="375"/>
      <c r="C13970" s="375"/>
      <c r="D13970" s="375"/>
      <c r="E13970" s="375"/>
      <c r="F13970" s="375"/>
      <c r="G13970" s="375"/>
      <c r="H13970" s="376"/>
      <c r="I13970" s="375"/>
      <c r="J13970" s="376"/>
      <c r="K13970" s="375"/>
      <c r="L13970" s="376"/>
      <c r="M13970" s="376"/>
      <c r="N13970" s="376"/>
      <c r="O13970" s="375"/>
      <c r="P13970" s="375"/>
      <c r="Q13970" s="376"/>
      <c r="R13970" s="376"/>
    </row>
    <row r="13971" spans="1:18" ht="11">
      <c r="A13971" s="375"/>
      <c r="B13971" s="375"/>
      <c r="C13971" s="375"/>
      <c r="D13971" s="375"/>
      <c r="E13971" s="375"/>
      <c r="F13971" s="375"/>
      <c r="G13971" s="375"/>
      <c r="H13971" s="376"/>
      <c r="I13971" s="375"/>
      <c r="J13971" s="376"/>
      <c r="K13971" s="375"/>
      <c r="L13971" s="376"/>
      <c r="M13971" s="376"/>
      <c r="N13971" s="376"/>
      <c r="O13971" s="375"/>
      <c r="P13971" s="375"/>
      <c r="Q13971" s="376"/>
      <c r="R13971" s="376"/>
    </row>
    <row r="13972" spans="1:18" ht="11">
      <c r="A13972" s="375"/>
      <c r="B13972" s="375"/>
      <c r="C13972" s="375"/>
      <c r="D13972" s="375"/>
      <c r="E13972" s="375"/>
      <c r="F13972" s="375"/>
      <c r="G13972" s="375"/>
      <c r="H13972" s="376"/>
      <c r="I13972" s="375"/>
      <c r="J13972" s="376"/>
      <c r="K13972" s="375"/>
      <c r="L13972" s="376"/>
      <c r="M13972" s="376"/>
      <c r="N13972" s="376"/>
      <c r="O13972" s="375"/>
      <c r="P13972" s="375"/>
      <c r="Q13972" s="376"/>
      <c r="R13972" s="376"/>
    </row>
    <row r="13973" spans="1:18" ht="11">
      <c r="A13973" s="375"/>
      <c r="B13973" s="375"/>
      <c r="C13973" s="375"/>
      <c r="D13973" s="375"/>
      <c r="E13973" s="375"/>
      <c r="F13973" s="375"/>
      <c r="G13973" s="375"/>
      <c r="H13973" s="376"/>
      <c r="I13973" s="375"/>
      <c r="J13973" s="376"/>
      <c r="K13973" s="375"/>
      <c r="L13973" s="376"/>
      <c r="M13973" s="376"/>
      <c r="N13973" s="376"/>
      <c r="O13973" s="375"/>
      <c r="P13973" s="375"/>
      <c r="Q13973" s="376"/>
      <c r="R13973" s="376"/>
    </row>
    <row r="13974" spans="1:18" ht="11">
      <c r="A13974" s="375"/>
      <c r="B13974" s="375"/>
      <c r="C13974" s="375"/>
      <c r="D13974" s="375"/>
      <c r="E13974" s="375"/>
      <c r="F13974" s="375"/>
      <c r="G13974" s="375"/>
      <c r="H13974" s="376"/>
      <c r="I13974" s="375"/>
      <c r="J13974" s="376"/>
      <c r="K13974" s="375"/>
      <c r="L13974" s="376"/>
      <c r="M13974" s="376"/>
      <c r="N13974" s="376"/>
      <c r="O13974" s="375"/>
      <c r="P13974" s="375"/>
      <c r="Q13974" s="376"/>
      <c r="R13974" s="376"/>
    </row>
    <row r="13975" spans="1:18" ht="11">
      <c r="A13975" s="375"/>
      <c r="B13975" s="375"/>
      <c r="C13975" s="375"/>
      <c r="D13975" s="375"/>
      <c r="E13975" s="375"/>
      <c r="F13975" s="375"/>
      <c r="G13975" s="375"/>
      <c r="H13975" s="376"/>
      <c r="I13975" s="375"/>
      <c r="J13975" s="376"/>
      <c r="K13975" s="375"/>
      <c r="L13975" s="376"/>
      <c r="M13975" s="376"/>
      <c r="N13975" s="376"/>
      <c r="O13975" s="375"/>
      <c r="P13975" s="375"/>
      <c r="Q13975" s="376"/>
      <c r="R13975" s="376"/>
    </row>
    <row r="13976" spans="1:18" ht="11">
      <c r="A13976" s="375"/>
      <c r="B13976" s="375"/>
      <c r="C13976" s="375"/>
      <c r="D13976" s="375"/>
      <c r="E13976" s="375"/>
      <c r="F13976" s="375"/>
      <c r="G13976" s="375"/>
      <c r="H13976" s="376"/>
      <c r="I13976" s="375"/>
      <c r="J13976" s="376"/>
      <c r="K13976" s="375"/>
      <c r="L13976" s="376"/>
      <c r="M13976" s="376"/>
      <c r="N13976" s="376"/>
      <c r="O13976" s="375"/>
      <c r="P13976" s="375"/>
      <c r="Q13976" s="376"/>
      <c r="R13976" s="376"/>
    </row>
    <row r="13977" spans="1:18" ht="11">
      <c r="A13977" s="375"/>
      <c r="B13977" s="375"/>
      <c r="C13977" s="375"/>
      <c r="D13977" s="375"/>
      <c r="E13977" s="375"/>
      <c r="F13977" s="375"/>
      <c r="G13977" s="375"/>
      <c r="H13977" s="376"/>
      <c r="I13977" s="375"/>
      <c r="J13977" s="376"/>
      <c r="K13977" s="375"/>
      <c r="L13977" s="376"/>
      <c r="M13977" s="376"/>
      <c r="N13977" s="376"/>
      <c r="O13977" s="375"/>
      <c r="P13977" s="375"/>
      <c r="Q13977" s="376"/>
      <c r="R13977" s="376"/>
    </row>
    <row r="13978" spans="1:18" ht="11">
      <c r="A13978" s="375"/>
      <c r="B13978" s="375"/>
      <c r="C13978" s="375"/>
      <c r="D13978" s="375"/>
      <c r="E13978" s="375"/>
      <c r="F13978" s="375"/>
      <c r="G13978" s="375"/>
      <c r="H13978" s="376"/>
      <c r="I13978" s="375"/>
      <c r="J13978" s="376"/>
      <c r="K13978" s="375"/>
      <c r="L13978" s="376"/>
      <c r="M13978" s="376"/>
      <c r="N13978" s="376"/>
      <c r="O13978" s="376"/>
      <c r="P13978" s="375"/>
      <c r="Q13978" s="376"/>
      <c r="R13978" s="376"/>
    </row>
    <row r="13979" spans="1:18" ht="11">
      <c r="A13979" s="375"/>
      <c r="B13979" s="375"/>
      <c r="C13979" s="375"/>
      <c r="D13979" s="375"/>
      <c r="E13979" s="375"/>
      <c r="F13979" s="375"/>
      <c r="G13979" s="375"/>
      <c r="H13979" s="376"/>
      <c r="I13979" s="375"/>
      <c r="J13979" s="376"/>
      <c r="K13979" s="375"/>
      <c r="L13979" s="376"/>
      <c r="M13979" s="376"/>
      <c r="N13979" s="376"/>
      <c r="O13979" s="375"/>
      <c r="P13979" s="375"/>
      <c r="Q13979" s="376"/>
      <c r="R13979" s="376"/>
    </row>
    <row r="13980" spans="1:18" ht="11">
      <c r="A13980" s="375"/>
      <c r="B13980" s="375"/>
      <c r="C13980" s="375"/>
      <c r="D13980" s="375"/>
      <c r="E13980" s="375"/>
      <c r="F13980" s="375"/>
      <c r="G13980" s="375"/>
      <c r="H13980" s="376"/>
      <c r="I13980" s="375"/>
      <c r="J13980" s="376"/>
      <c r="K13980" s="375"/>
      <c r="L13980" s="376"/>
      <c r="M13980" s="376"/>
      <c r="N13980" s="376"/>
      <c r="O13980" s="375"/>
      <c r="P13980" s="375"/>
      <c r="Q13980" s="376"/>
      <c r="R13980" s="376"/>
    </row>
    <row r="13981" spans="1:18" ht="11">
      <c r="A13981" s="375"/>
      <c r="B13981" s="375"/>
      <c r="C13981" s="375"/>
      <c r="D13981" s="375"/>
      <c r="E13981" s="375"/>
      <c r="F13981" s="375"/>
      <c r="G13981" s="375"/>
      <c r="H13981" s="376"/>
      <c r="I13981" s="375"/>
      <c r="J13981" s="376"/>
      <c r="K13981" s="375"/>
      <c r="L13981" s="376"/>
      <c r="M13981" s="376"/>
      <c r="N13981" s="376"/>
      <c r="O13981" s="375"/>
      <c r="P13981" s="375"/>
      <c r="Q13981" s="376"/>
      <c r="R13981" s="376"/>
    </row>
    <row r="13982" spans="1:18" ht="11">
      <c r="A13982" s="375"/>
      <c r="B13982" s="375"/>
      <c r="C13982" s="375"/>
      <c r="D13982" s="375"/>
      <c r="E13982" s="375"/>
      <c r="F13982" s="375"/>
      <c r="G13982" s="375"/>
      <c r="H13982" s="376"/>
      <c r="I13982" s="375"/>
      <c r="J13982" s="376"/>
      <c r="K13982" s="375"/>
      <c r="L13982" s="376"/>
      <c r="M13982" s="376"/>
      <c r="N13982" s="376"/>
      <c r="O13982" s="376"/>
      <c r="P13982" s="375"/>
      <c r="Q13982" s="376"/>
      <c r="R13982" s="376"/>
    </row>
    <row r="13983" spans="1:18" ht="11">
      <c r="A13983" s="375"/>
      <c r="B13983" s="375"/>
      <c r="C13983" s="375"/>
      <c r="D13983" s="375"/>
      <c r="E13983" s="375"/>
      <c r="F13983" s="375"/>
      <c r="G13983" s="375"/>
      <c r="H13983" s="376"/>
      <c r="I13983" s="375"/>
      <c r="J13983" s="376"/>
      <c r="K13983" s="375"/>
      <c r="L13983" s="376"/>
      <c r="M13983" s="376"/>
      <c r="N13983" s="376"/>
      <c r="O13983" s="375"/>
      <c r="P13983" s="375"/>
      <c r="Q13983" s="376"/>
      <c r="R13983" s="376"/>
    </row>
    <row r="13984" spans="1:18" ht="11">
      <c r="A13984" s="375"/>
      <c r="B13984" s="375"/>
      <c r="C13984" s="375"/>
      <c r="D13984" s="375"/>
      <c r="E13984" s="375"/>
      <c r="F13984" s="375"/>
      <c r="G13984" s="375"/>
      <c r="H13984" s="376"/>
      <c r="I13984" s="375"/>
      <c r="J13984" s="376"/>
      <c r="K13984" s="375"/>
      <c r="L13984" s="376"/>
      <c r="M13984" s="376"/>
      <c r="N13984" s="376"/>
      <c r="O13984" s="375"/>
      <c r="P13984" s="375"/>
      <c r="Q13984" s="376"/>
      <c r="R13984" s="376"/>
    </row>
    <row r="13985" spans="1:18" ht="11">
      <c r="A13985" s="375"/>
      <c r="B13985" s="375"/>
      <c r="C13985" s="375"/>
      <c r="D13985" s="375"/>
      <c r="E13985" s="375"/>
      <c r="F13985" s="375"/>
      <c r="G13985" s="375"/>
      <c r="H13985" s="376"/>
      <c r="I13985" s="375"/>
      <c r="J13985" s="376"/>
      <c r="K13985" s="375"/>
      <c r="L13985" s="376"/>
      <c r="M13985" s="376"/>
      <c r="N13985" s="376"/>
      <c r="O13985" s="375"/>
      <c r="P13985" s="375"/>
      <c r="Q13985" s="376"/>
      <c r="R13985" s="376"/>
    </row>
    <row r="13986" spans="1:18" ht="11">
      <c r="A13986" s="375"/>
      <c r="B13986" s="375"/>
      <c r="C13986" s="375"/>
      <c r="D13986" s="375"/>
      <c r="E13986" s="375"/>
      <c r="F13986" s="375"/>
      <c r="G13986" s="375"/>
      <c r="H13986" s="376"/>
      <c r="I13986" s="375"/>
      <c r="J13986" s="376"/>
      <c r="K13986" s="375"/>
      <c r="L13986" s="376"/>
      <c r="M13986" s="376"/>
      <c r="N13986" s="376"/>
      <c r="O13986" s="375"/>
      <c r="P13986" s="375"/>
      <c r="Q13986" s="376"/>
      <c r="R13986" s="376"/>
    </row>
    <row r="13987" spans="1:18" ht="11">
      <c r="A13987" s="375"/>
      <c r="B13987" s="375"/>
      <c r="C13987" s="375"/>
      <c r="D13987" s="375"/>
      <c r="E13987" s="375"/>
      <c r="F13987" s="375"/>
      <c r="G13987" s="375"/>
      <c r="H13987" s="376"/>
      <c r="I13987" s="375"/>
      <c r="J13987" s="376"/>
      <c r="K13987" s="375"/>
      <c r="L13987" s="376"/>
      <c r="M13987" s="376"/>
      <c r="N13987" s="376"/>
      <c r="O13987" s="375"/>
      <c r="P13987" s="375"/>
      <c r="Q13987" s="376"/>
      <c r="R13987" s="376"/>
    </row>
    <row r="13988" spans="1:18" ht="11">
      <c r="A13988" s="375"/>
      <c r="B13988" s="375"/>
      <c r="C13988" s="375"/>
      <c r="D13988" s="375"/>
      <c r="E13988" s="375"/>
      <c r="F13988" s="375"/>
      <c r="G13988" s="375"/>
      <c r="H13988" s="376"/>
      <c r="I13988" s="375"/>
      <c r="J13988" s="376"/>
      <c r="K13988" s="375"/>
      <c r="L13988" s="376"/>
      <c r="M13988" s="376"/>
      <c r="N13988" s="376"/>
      <c r="O13988" s="375"/>
      <c r="P13988" s="375"/>
      <c r="Q13988" s="376"/>
      <c r="R13988" s="376"/>
    </row>
    <row r="13989" spans="1:18" ht="11">
      <c r="A13989" s="375"/>
      <c r="B13989" s="375"/>
      <c r="C13989" s="375"/>
      <c r="D13989" s="375"/>
      <c r="E13989" s="375"/>
      <c r="F13989" s="375"/>
      <c r="G13989" s="375"/>
      <c r="H13989" s="376"/>
      <c r="I13989" s="375"/>
      <c r="J13989" s="376"/>
      <c r="K13989" s="375"/>
      <c r="L13989" s="376"/>
      <c r="M13989" s="376"/>
      <c r="N13989" s="376"/>
      <c r="O13989" s="375"/>
      <c r="P13989" s="375"/>
      <c r="Q13989" s="376"/>
      <c r="R13989" s="376"/>
    </row>
    <row r="13990" spans="1:18" ht="11">
      <c r="A13990" s="375"/>
      <c r="B13990" s="375"/>
      <c r="C13990" s="375"/>
      <c r="D13990" s="375"/>
      <c r="E13990" s="375"/>
      <c r="F13990" s="375"/>
      <c r="G13990" s="375"/>
      <c r="H13990" s="376"/>
      <c r="I13990" s="375"/>
      <c r="J13990" s="376"/>
      <c r="K13990" s="375"/>
      <c r="L13990" s="376"/>
      <c r="M13990" s="376"/>
      <c r="N13990" s="376"/>
      <c r="O13990" s="375"/>
      <c r="P13990" s="375"/>
      <c r="Q13990" s="376"/>
      <c r="R13990" s="376"/>
    </row>
    <row r="13991" spans="1:18" ht="11">
      <c r="A13991" s="375"/>
      <c r="B13991" s="375"/>
      <c r="C13991" s="375"/>
      <c r="D13991" s="375"/>
      <c r="E13991" s="375"/>
      <c r="F13991" s="375"/>
      <c r="G13991" s="375"/>
      <c r="H13991" s="376"/>
      <c r="I13991" s="375"/>
      <c r="J13991" s="376"/>
      <c r="K13991" s="375"/>
      <c r="L13991" s="376"/>
      <c r="M13991" s="376"/>
      <c r="N13991" s="376"/>
      <c r="O13991" s="376"/>
      <c r="P13991" s="375"/>
      <c r="Q13991" s="376"/>
      <c r="R13991" s="376"/>
    </row>
    <row r="13992" spans="1:18" ht="11">
      <c r="A13992" s="375"/>
      <c r="B13992" s="375"/>
      <c r="C13992" s="375"/>
      <c r="D13992" s="375"/>
      <c r="E13992" s="375"/>
      <c r="F13992" s="375"/>
      <c r="G13992" s="375"/>
      <c r="H13992" s="376"/>
      <c r="I13992" s="375"/>
      <c r="J13992" s="376"/>
      <c r="K13992" s="375"/>
      <c r="L13992" s="376"/>
      <c r="M13992" s="376"/>
      <c r="N13992" s="376"/>
      <c r="O13992" s="375"/>
      <c r="P13992" s="375"/>
      <c r="Q13992" s="376"/>
      <c r="R13992" s="376"/>
    </row>
    <row r="13993" spans="1:18" ht="11">
      <c r="A13993" s="375"/>
      <c r="B13993" s="375"/>
      <c r="C13993" s="375"/>
      <c r="D13993" s="375"/>
      <c r="E13993" s="375"/>
      <c r="F13993" s="375"/>
      <c r="G13993" s="375"/>
      <c r="H13993" s="376"/>
      <c r="I13993" s="375"/>
      <c r="J13993" s="376"/>
      <c r="K13993" s="375"/>
      <c r="L13993" s="376"/>
      <c r="M13993" s="376"/>
      <c r="N13993" s="376"/>
      <c r="O13993" s="375"/>
      <c r="P13993" s="375"/>
      <c r="Q13993" s="376"/>
      <c r="R13993" s="376"/>
    </row>
    <row r="13994" spans="1:18" ht="11">
      <c r="A13994" s="375"/>
      <c r="B13994" s="375"/>
      <c r="C13994" s="375"/>
      <c r="D13994" s="375"/>
      <c r="E13994" s="375"/>
      <c r="F13994" s="375"/>
      <c r="G13994" s="375"/>
      <c r="H13994" s="376"/>
      <c r="I13994" s="375"/>
      <c r="J13994" s="376"/>
      <c r="K13994" s="375"/>
      <c r="L13994" s="376"/>
      <c r="M13994" s="376"/>
      <c r="N13994" s="376"/>
      <c r="O13994" s="375"/>
      <c r="P13994" s="375"/>
      <c r="Q13994" s="376"/>
      <c r="R13994" s="376"/>
    </row>
    <row r="13995" spans="1:18" ht="11">
      <c r="A13995" s="375"/>
      <c r="B13995" s="375"/>
      <c r="C13995" s="375"/>
      <c r="D13995" s="375"/>
      <c r="E13995" s="375"/>
      <c r="F13995" s="375"/>
      <c r="G13995" s="375"/>
      <c r="H13995" s="376"/>
      <c r="I13995" s="375"/>
      <c r="J13995" s="376"/>
      <c r="K13995" s="375"/>
      <c r="L13995" s="376"/>
      <c r="M13995" s="376"/>
      <c r="N13995" s="376"/>
      <c r="O13995" s="375"/>
      <c r="P13995" s="375"/>
      <c r="Q13995" s="376"/>
      <c r="R13995" s="376"/>
    </row>
    <row r="13996" spans="1:18" ht="11">
      <c r="A13996" s="375"/>
      <c r="B13996" s="375"/>
      <c r="C13996" s="375"/>
      <c r="D13996" s="375"/>
      <c r="E13996" s="375"/>
      <c r="F13996" s="375"/>
      <c r="G13996" s="375"/>
      <c r="H13996" s="376"/>
      <c r="I13996" s="375"/>
      <c r="J13996" s="376"/>
      <c r="K13996" s="375"/>
      <c r="L13996" s="376"/>
      <c r="M13996" s="376"/>
      <c r="N13996" s="376"/>
      <c r="O13996" s="375"/>
      <c r="P13996" s="375"/>
      <c r="Q13996" s="376"/>
      <c r="R13996" s="376"/>
    </row>
    <row r="13997" spans="1:18" ht="11">
      <c r="A13997" s="375"/>
      <c r="B13997" s="375"/>
      <c r="C13997" s="375"/>
      <c r="D13997" s="375"/>
      <c r="E13997" s="375"/>
      <c r="F13997" s="375"/>
      <c r="G13997" s="375"/>
      <c r="H13997" s="376"/>
      <c r="I13997" s="375"/>
      <c r="J13997" s="376"/>
      <c r="K13997" s="375"/>
      <c r="L13997" s="376"/>
      <c r="M13997" s="376"/>
      <c r="N13997" s="376"/>
      <c r="O13997" s="375"/>
      <c r="P13997" s="375"/>
      <c r="Q13997" s="376"/>
      <c r="R13997" s="376"/>
    </row>
    <row r="13998" spans="1:18" ht="11">
      <c r="A13998" s="375"/>
      <c r="B13998" s="375"/>
      <c r="C13998" s="375"/>
      <c r="D13998" s="375"/>
      <c r="E13998" s="375"/>
      <c r="F13998" s="375"/>
      <c r="G13998" s="375"/>
      <c r="H13998" s="376"/>
      <c r="I13998" s="375"/>
      <c r="J13998" s="376"/>
      <c r="K13998" s="375"/>
      <c r="L13998" s="376"/>
      <c r="M13998" s="376"/>
      <c r="N13998" s="376"/>
      <c r="O13998" s="375"/>
      <c r="P13998" s="375"/>
      <c r="Q13998" s="376"/>
      <c r="R13998" s="376"/>
    </row>
    <row r="13999" spans="1:18" ht="11">
      <c r="A13999" s="375"/>
      <c r="B13999" s="375"/>
      <c r="C13999" s="375"/>
      <c r="D13999" s="375"/>
      <c r="E13999" s="375"/>
      <c r="F13999" s="375"/>
      <c r="G13999" s="375"/>
      <c r="H13999" s="376"/>
      <c r="I13999" s="375"/>
      <c r="J13999" s="376"/>
      <c r="K13999" s="375"/>
      <c r="L13999" s="376"/>
      <c r="M13999" s="376"/>
      <c r="N13999" s="376"/>
      <c r="O13999" s="375"/>
      <c r="P13999" s="375"/>
      <c r="Q13999" s="376"/>
      <c r="R13999" s="376"/>
    </row>
    <row r="14000" spans="1:18" ht="11">
      <c r="A14000" s="375"/>
      <c r="B14000" s="375"/>
      <c r="C14000" s="375"/>
      <c r="D14000" s="375"/>
      <c r="E14000" s="375"/>
      <c r="F14000" s="375"/>
      <c r="G14000" s="375"/>
      <c r="H14000" s="376"/>
      <c r="I14000" s="375"/>
      <c r="J14000" s="376"/>
      <c r="K14000" s="375"/>
      <c r="L14000" s="376"/>
      <c r="M14000" s="376"/>
      <c r="N14000" s="376"/>
      <c r="O14000" s="375"/>
      <c r="P14000" s="375"/>
      <c r="Q14000" s="376"/>
      <c r="R14000" s="376"/>
    </row>
    <row r="14001" spans="1:18" ht="11">
      <c r="A14001" s="375"/>
      <c r="B14001" s="375"/>
      <c r="C14001" s="375"/>
      <c r="D14001" s="375"/>
      <c r="E14001" s="375"/>
      <c r="F14001" s="375"/>
      <c r="G14001" s="375"/>
      <c r="H14001" s="376"/>
      <c r="I14001" s="375"/>
      <c r="J14001" s="376"/>
      <c r="K14001" s="375"/>
      <c r="L14001" s="376"/>
      <c r="M14001" s="376"/>
      <c r="N14001" s="376"/>
      <c r="O14001" s="375"/>
      <c r="P14001" s="375"/>
      <c r="Q14001" s="376"/>
      <c r="R14001" s="376"/>
    </row>
    <row r="14002" spans="1:18" ht="11">
      <c r="A14002" s="375"/>
      <c r="B14002" s="375"/>
      <c r="C14002" s="375"/>
      <c r="D14002" s="375"/>
      <c r="E14002" s="375"/>
      <c r="F14002" s="375"/>
      <c r="G14002" s="375"/>
      <c r="H14002" s="376"/>
      <c r="I14002" s="375"/>
      <c r="J14002" s="376"/>
      <c r="K14002" s="375"/>
      <c r="L14002" s="376"/>
      <c r="M14002" s="376"/>
      <c r="N14002" s="376"/>
      <c r="O14002" s="375"/>
      <c r="P14002" s="375"/>
      <c r="Q14002" s="376"/>
      <c r="R14002" s="376"/>
    </row>
    <row r="14003" spans="1:18" ht="11">
      <c r="A14003" s="375"/>
      <c r="B14003" s="375"/>
      <c r="C14003" s="375"/>
      <c r="D14003" s="375"/>
      <c r="E14003" s="375"/>
      <c r="F14003" s="375"/>
      <c r="G14003" s="375"/>
      <c r="H14003" s="376"/>
      <c r="I14003" s="375"/>
      <c r="J14003" s="376"/>
      <c r="K14003" s="375"/>
      <c r="L14003" s="376"/>
      <c r="M14003" s="376"/>
      <c r="N14003" s="376"/>
      <c r="O14003" s="375"/>
      <c r="P14003" s="375"/>
      <c r="Q14003" s="376"/>
      <c r="R14003" s="376"/>
    </row>
    <row r="14004" spans="1:18" ht="11">
      <c r="A14004" s="375"/>
      <c r="B14004" s="375"/>
      <c r="C14004" s="375"/>
      <c r="D14004" s="375"/>
      <c r="E14004" s="375"/>
      <c r="F14004" s="375"/>
      <c r="G14004" s="375"/>
      <c r="H14004" s="376"/>
      <c r="I14004" s="375"/>
      <c r="J14004" s="376"/>
      <c r="K14004" s="375"/>
      <c r="L14004" s="376"/>
      <c r="M14004" s="376"/>
      <c r="N14004" s="376"/>
      <c r="O14004" s="375"/>
      <c r="P14004" s="375"/>
      <c r="Q14004" s="376"/>
      <c r="R14004" s="376"/>
    </row>
    <row r="14005" spans="1:18" ht="11">
      <c r="A14005" s="375"/>
      <c r="B14005" s="375"/>
      <c r="C14005" s="375"/>
      <c r="D14005" s="375"/>
      <c r="E14005" s="375"/>
      <c r="F14005" s="375"/>
      <c r="G14005" s="375"/>
      <c r="H14005" s="376"/>
      <c r="I14005" s="375"/>
      <c r="J14005" s="376"/>
      <c r="K14005" s="375"/>
      <c r="L14005" s="376"/>
      <c r="M14005" s="376"/>
      <c r="N14005" s="376"/>
      <c r="O14005" s="375"/>
      <c r="P14005" s="375"/>
      <c r="Q14005" s="376"/>
      <c r="R14005" s="376"/>
    </row>
    <row r="14006" spans="1:18" ht="11">
      <c r="A14006" s="375"/>
      <c r="B14006" s="375"/>
      <c r="C14006" s="375"/>
      <c r="D14006" s="375"/>
      <c r="E14006" s="375"/>
      <c r="F14006" s="375"/>
      <c r="G14006" s="375"/>
      <c r="H14006" s="376"/>
      <c r="I14006" s="375"/>
      <c r="J14006" s="376"/>
      <c r="K14006" s="375"/>
      <c r="L14006" s="376"/>
      <c r="M14006" s="376"/>
      <c r="N14006" s="376"/>
      <c r="O14006" s="375"/>
      <c r="P14006" s="375"/>
      <c r="Q14006" s="376"/>
      <c r="R14006" s="376"/>
    </row>
    <row r="14007" spans="1:18" ht="11">
      <c r="A14007" s="375"/>
      <c r="B14007" s="375"/>
      <c r="C14007" s="375"/>
      <c r="D14007" s="375"/>
      <c r="E14007" s="375"/>
      <c r="F14007" s="375"/>
      <c r="G14007" s="375"/>
      <c r="H14007" s="376"/>
      <c r="I14007" s="375"/>
      <c r="J14007" s="376"/>
      <c r="K14007" s="375"/>
      <c r="L14007" s="376"/>
      <c r="M14007" s="376"/>
      <c r="N14007" s="376"/>
      <c r="O14007" s="375"/>
      <c r="P14007" s="375"/>
      <c r="Q14007" s="376"/>
      <c r="R14007" s="376"/>
    </row>
    <row r="14008" spans="1:18" ht="11">
      <c r="A14008" s="375"/>
      <c r="B14008" s="375"/>
      <c r="C14008" s="375"/>
      <c r="D14008" s="375"/>
      <c r="E14008" s="375"/>
      <c r="F14008" s="375"/>
      <c r="G14008" s="375"/>
      <c r="H14008" s="376"/>
      <c r="I14008" s="375"/>
      <c r="J14008" s="376"/>
      <c r="K14008" s="375"/>
      <c r="L14008" s="376"/>
      <c r="M14008" s="376"/>
      <c r="N14008" s="376"/>
      <c r="O14008" s="375"/>
      <c r="P14008" s="375"/>
      <c r="Q14008" s="376"/>
      <c r="R14008" s="376"/>
    </row>
    <row r="14009" spans="1:18" ht="11">
      <c r="A14009" s="375"/>
      <c r="B14009" s="375"/>
      <c r="C14009" s="375"/>
      <c r="D14009" s="375"/>
      <c r="E14009" s="375"/>
      <c r="F14009" s="375"/>
      <c r="G14009" s="375"/>
      <c r="H14009" s="376"/>
      <c r="I14009" s="375"/>
      <c r="J14009" s="376"/>
      <c r="K14009" s="375"/>
      <c r="L14009" s="376"/>
      <c r="M14009" s="376"/>
      <c r="N14009" s="376"/>
      <c r="O14009" s="375"/>
      <c r="P14009" s="375"/>
      <c r="Q14009" s="376"/>
      <c r="R14009" s="376"/>
    </row>
    <row r="14010" spans="1:18" ht="11">
      <c r="A14010" s="375"/>
      <c r="B14010" s="375"/>
      <c r="C14010" s="375"/>
      <c r="D14010" s="375"/>
      <c r="E14010" s="375"/>
      <c r="F14010" s="375"/>
      <c r="G14010" s="375"/>
      <c r="H14010" s="376"/>
      <c r="I14010" s="375"/>
      <c r="J14010" s="376"/>
      <c r="K14010" s="375"/>
      <c r="L14010" s="376"/>
      <c r="M14010" s="376"/>
      <c r="N14010" s="376"/>
      <c r="O14010" s="375"/>
      <c r="P14010" s="375"/>
      <c r="Q14010" s="376"/>
      <c r="R14010" s="376"/>
    </row>
    <row r="14011" spans="1:18" ht="11">
      <c r="A14011" s="375"/>
      <c r="B14011" s="375"/>
      <c r="C14011" s="375"/>
      <c r="D14011" s="375"/>
      <c r="E14011" s="375"/>
      <c r="F14011" s="375"/>
      <c r="G14011" s="375"/>
      <c r="H14011" s="376"/>
      <c r="I14011" s="375"/>
      <c r="J14011" s="376"/>
      <c r="K14011" s="375"/>
      <c r="L14011" s="376"/>
      <c r="M14011" s="376"/>
      <c r="N14011" s="376"/>
      <c r="O14011" s="375"/>
      <c r="P14011" s="375"/>
      <c r="Q14011" s="376"/>
      <c r="R14011" s="376"/>
    </row>
    <row r="14012" spans="1:18" ht="11">
      <c r="A14012" s="375"/>
      <c r="B14012" s="375"/>
      <c r="C14012" s="375"/>
      <c r="D14012" s="375"/>
      <c r="E14012" s="375"/>
      <c r="F14012" s="375"/>
      <c r="G14012" s="375"/>
      <c r="H14012" s="376"/>
      <c r="I14012" s="375"/>
      <c r="J14012" s="376"/>
      <c r="K14012" s="375"/>
      <c r="L14012" s="376"/>
      <c r="M14012" s="376"/>
      <c r="N14012" s="376"/>
      <c r="O14012" s="375"/>
      <c r="P14012" s="375"/>
      <c r="Q14012" s="376"/>
      <c r="R14012" s="376"/>
    </row>
    <row r="14013" spans="1:18" ht="11">
      <c r="A14013" s="375"/>
      <c r="B14013" s="375"/>
      <c r="C14013" s="375"/>
      <c r="D14013" s="375"/>
      <c r="E14013" s="375"/>
      <c r="F14013" s="375"/>
      <c r="G14013" s="375"/>
      <c r="H14013" s="376"/>
      <c r="I14013" s="375"/>
      <c r="J14013" s="376"/>
      <c r="K14013" s="375"/>
      <c r="L14013" s="376"/>
      <c r="M14013" s="376"/>
      <c r="N14013" s="376"/>
      <c r="O14013" s="375"/>
      <c r="P14013" s="375"/>
      <c r="Q14013" s="376"/>
      <c r="R14013" s="376"/>
    </row>
    <row r="14014" spans="1:18" ht="11">
      <c r="A14014" s="375"/>
      <c r="B14014" s="375"/>
      <c r="C14014" s="375"/>
      <c r="D14014" s="375"/>
      <c r="E14014" s="375"/>
      <c r="F14014" s="375"/>
      <c r="G14014" s="375"/>
      <c r="H14014" s="376"/>
      <c r="I14014" s="375"/>
      <c r="J14014" s="376"/>
      <c r="K14014" s="375"/>
      <c r="L14014" s="376"/>
      <c r="M14014" s="376"/>
      <c r="N14014" s="376"/>
      <c r="O14014" s="376"/>
      <c r="P14014" s="375"/>
      <c r="Q14014" s="376"/>
      <c r="R14014" s="376"/>
    </row>
    <row r="14015" spans="1:18" ht="11">
      <c r="A14015" s="375"/>
      <c r="B14015" s="375"/>
      <c r="C14015" s="375"/>
      <c r="D14015" s="375"/>
      <c r="E14015" s="375"/>
      <c r="F14015" s="375"/>
      <c r="G14015" s="375"/>
      <c r="H14015" s="376"/>
      <c r="I14015" s="375"/>
      <c r="J14015" s="376"/>
      <c r="K14015" s="375"/>
      <c r="L14015" s="376"/>
      <c r="M14015" s="376"/>
      <c r="N14015" s="376"/>
      <c r="O14015" s="376"/>
      <c r="P14015" s="375"/>
      <c r="Q14015" s="376"/>
      <c r="R14015" s="376"/>
    </row>
    <row r="14016" spans="1:18" ht="11">
      <c r="A14016" s="375"/>
      <c r="B14016" s="375"/>
      <c r="C14016" s="375"/>
      <c r="D14016" s="375"/>
      <c r="E14016" s="375"/>
      <c r="F14016" s="375"/>
      <c r="G14016" s="375"/>
      <c r="H14016" s="376"/>
      <c r="I14016" s="375"/>
      <c r="J14016" s="376"/>
      <c r="K14016" s="375"/>
      <c r="L14016" s="376"/>
      <c r="M14016" s="376"/>
      <c r="N14016" s="376"/>
      <c r="O14016" s="376"/>
      <c r="P14016" s="375"/>
      <c r="Q14016" s="376"/>
      <c r="R14016" s="376"/>
    </row>
    <row r="14017" spans="1:18" ht="11">
      <c r="A14017" s="375"/>
      <c r="B14017" s="375"/>
      <c r="C14017" s="375"/>
      <c r="D14017" s="375"/>
      <c r="E14017" s="375"/>
      <c r="F14017" s="375"/>
      <c r="G14017" s="375"/>
      <c r="H14017" s="376"/>
      <c r="I14017" s="375"/>
      <c r="J14017" s="376"/>
      <c r="K14017" s="375"/>
      <c r="L14017" s="376"/>
      <c r="M14017" s="376"/>
      <c r="N14017" s="376"/>
      <c r="O14017" s="376"/>
      <c r="P14017" s="375"/>
      <c r="Q14017" s="376"/>
      <c r="R14017" s="376"/>
    </row>
    <row r="14018" spans="1:18" ht="11">
      <c r="A14018" s="375"/>
      <c r="B14018" s="375"/>
      <c r="C14018" s="375"/>
      <c r="D14018" s="375"/>
      <c r="E14018" s="375"/>
      <c r="F14018" s="375"/>
      <c r="G14018" s="375"/>
      <c r="H14018" s="376"/>
      <c r="I14018" s="375"/>
      <c r="J14018" s="376"/>
      <c r="K14018" s="375"/>
      <c r="L14018" s="376"/>
      <c r="M14018" s="376"/>
      <c r="N14018" s="376"/>
      <c r="O14018" s="375"/>
      <c r="P14018" s="375"/>
      <c r="Q14018" s="376"/>
      <c r="R14018" s="376"/>
    </row>
    <row r="14019" spans="1:18" ht="11">
      <c r="A14019" s="375"/>
      <c r="B14019" s="375"/>
      <c r="C14019" s="375"/>
      <c r="D14019" s="375"/>
      <c r="E14019" s="375"/>
      <c r="F14019" s="375"/>
      <c r="G14019" s="375"/>
      <c r="H14019" s="376"/>
      <c r="I14019" s="375"/>
      <c r="J14019" s="376"/>
      <c r="K14019" s="375"/>
      <c r="L14019" s="376"/>
      <c r="M14019" s="376"/>
      <c r="N14019" s="376"/>
      <c r="O14019" s="375"/>
      <c r="P14019" s="375"/>
      <c r="Q14019" s="376"/>
      <c r="R14019" s="376"/>
    </row>
    <row r="14020" spans="1:18" ht="11">
      <c r="A14020" s="375"/>
      <c r="B14020" s="375"/>
      <c r="C14020" s="375"/>
      <c r="D14020" s="375"/>
      <c r="E14020" s="375"/>
      <c r="F14020" s="375"/>
      <c r="G14020" s="375"/>
      <c r="H14020" s="376"/>
      <c r="I14020" s="375"/>
      <c r="J14020" s="376"/>
      <c r="K14020" s="375"/>
      <c r="L14020" s="376"/>
      <c r="M14020" s="376"/>
      <c r="N14020" s="376"/>
      <c r="O14020" s="375"/>
      <c r="P14020" s="375"/>
      <c r="Q14020" s="376"/>
      <c r="R14020" s="376"/>
    </row>
    <row r="14021" spans="1:18" ht="11">
      <c r="A14021" s="375"/>
      <c r="B14021" s="375"/>
      <c r="C14021" s="375"/>
      <c r="D14021" s="375"/>
      <c r="E14021" s="375"/>
      <c r="F14021" s="375"/>
      <c r="G14021" s="375"/>
      <c r="H14021" s="376"/>
      <c r="I14021" s="375"/>
      <c r="J14021" s="376"/>
      <c r="K14021" s="375"/>
      <c r="L14021" s="376"/>
      <c r="M14021" s="376"/>
      <c r="N14021" s="376"/>
      <c r="O14021" s="375"/>
      <c r="P14021" s="375"/>
      <c r="Q14021" s="376"/>
      <c r="R14021" s="376"/>
    </row>
    <row r="14022" spans="1:18" ht="11">
      <c r="A14022" s="375"/>
      <c r="B14022" s="375"/>
      <c r="C14022" s="375"/>
      <c r="D14022" s="375"/>
      <c r="E14022" s="375"/>
      <c r="F14022" s="375"/>
      <c r="G14022" s="375"/>
      <c r="H14022" s="376"/>
      <c r="I14022" s="375"/>
      <c r="J14022" s="376"/>
      <c r="K14022" s="375"/>
      <c r="L14022" s="376"/>
      <c r="M14022" s="376"/>
      <c r="N14022" s="376"/>
      <c r="O14022" s="375"/>
      <c r="P14022" s="375"/>
      <c r="Q14022" s="376"/>
      <c r="R14022" s="376"/>
    </row>
    <row r="14023" spans="1:18" ht="11">
      <c r="A14023" s="375"/>
      <c r="B14023" s="375"/>
      <c r="C14023" s="375"/>
      <c r="D14023" s="375"/>
      <c r="E14023" s="375"/>
      <c r="F14023" s="375"/>
      <c r="G14023" s="375"/>
      <c r="H14023" s="376"/>
      <c r="I14023" s="375"/>
      <c r="J14023" s="376"/>
      <c r="K14023" s="375"/>
      <c r="L14023" s="376"/>
      <c r="M14023" s="376"/>
      <c r="N14023" s="376"/>
      <c r="O14023" s="375"/>
      <c r="P14023" s="375"/>
      <c r="Q14023" s="376"/>
      <c r="R14023" s="376"/>
    </row>
    <row r="14024" spans="1:18" ht="11">
      <c r="A14024" s="375"/>
      <c r="B14024" s="375"/>
      <c r="C14024" s="375"/>
      <c r="D14024" s="375"/>
      <c r="E14024" s="375"/>
      <c r="F14024" s="375"/>
      <c r="G14024" s="375"/>
      <c r="H14024" s="376"/>
      <c r="I14024" s="375"/>
      <c r="J14024" s="376"/>
      <c r="K14024" s="375"/>
      <c r="L14024" s="376"/>
      <c r="M14024" s="376"/>
      <c r="N14024" s="376"/>
      <c r="O14024" s="375"/>
      <c r="P14024" s="375"/>
      <c r="Q14024" s="376"/>
      <c r="R14024" s="376"/>
    </row>
    <row r="14025" spans="1:18" ht="11">
      <c r="A14025" s="375"/>
      <c r="B14025" s="375"/>
      <c r="C14025" s="375"/>
      <c r="D14025" s="375"/>
      <c r="E14025" s="375"/>
      <c r="F14025" s="375"/>
      <c r="G14025" s="375"/>
      <c r="H14025" s="376"/>
      <c r="I14025" s="375"/>
      <c r="J14025" s="376"/>
      <c r="K14025" s="375"/>
      <c r="L14025" s="376"/>
      <c r="M14025" s="376"/>
      <c r="N14025" s="376"/>
      <c r="O14025" s="375"/>
      <c r="P14025" s="375"/>
      <c r="Q14025" s="376"/>
      <c r="R14025" s="376"/>
    </row>
    <row r="14026" spans="1:18" ht="11">
      <c r="A14026" s="375"/>
      <c r="B14026" s="375"/>
      <c r="C14026" s="375"/>
      <c r="D14026" s="375"/>
      <c r="E14026" s="375"/>
      <c r="F14026" s="375"/>
      <c r="G14026" s="375"/>
      <c r="H14026" s="376"/>
      <c r="I14026" s="375"/>
      <c r="J14026" s="376"/>
      <c r="K14026" s="375"/>
      <c r="L14026" s="376"/>
      <c r="M14026" s="376"/>
      <c r="N14026" s="376"/>
      <c r="O14026" s="376"/>
      <c r="P14026" s="375"/>
      <c r="Q14026" s="376"/>
      <c r="R14026" s="376"/>
    </row>
    <row r="14027" spans="1:18" ht="11">
      <c r="A14027" s="375"/>
      <c r="B14027" s="375"/>
      <c r="C14027" s="375"/>
      <c r="D14027" s="375"/>
      <c r="E14027" s="375"/>
      <c r="F14027" s="375"/>
      <c r="G14027" s="375"/>
      <c r="H14027" s="376"/>
      <c r="I14027" s="375"/>
      <c r="J14027" s="376"/>
      <c r="K14027" s="375"/>
      <c r="L14027" s="376"/>
      <c r="M14027" s="376"/>
      <c r="N14027" s="376"/>
      <c r="O14027" s="375"/>
      <c r="P14027" s="375"/>
      <c r="Q14027" s="376"/>
      <c r="R14027" s="376"/>
    </row>
    <row r="14028" spans="1:18" ht="11">
      <c r="A14028" s="375"/>
      <c r="B14028" s="375"/>
      <c r="C14028" s="375"/>
      <c r="D14028" s="375"/>
      <c r="E14028" s="375"/>
      <c r="F14028" s="375"/>
      <c r="G14028" s="375"/>
      <c r="H14028" s="376"/>
      <c r="I14028" s="375"/>
      <c r="J14028" s="376"/>
      <c r="K14028" s="375"/>
      <c r="L14028" s="376"/>
      <c r="M14028" s="376"/>
      <c r="N14028" s="376"/>
      <c r="O14028" s="375"/>
      <c r="P14028" s="375"/>
      <c r="Q14028" s="376"/>
      <c r="R14028" s="376"/>
    </row>
    <row r="14029" spans="1:18" ht="11">
      <c r="A14029" s="375"/>
      <c r="B14029" s="375"/>
      <c r="C14029" s="375"/>
      <c r="D14029" s="375"/>
      <c r="E14029" s="375"/>
      <c r="F14029" s="375"/>
      <c r="G14029" s="375"/>
      <c r="H14029" s="376"/>
      <c r="I14029" s="375"/>
      <c r="J14029" s="376"/>
      <c r="K14029" s="375"/>
      <c r="L14029" s="376"/>
      <c r="M14029" s="376"/>
      <c r="N14029" s="376"/>
      <c r="O14029" s="375"/>
      <c r="P14029" s="375"/>
      <c r="Q14029" s="376"/>
      <c r="R14029" s="376"/>
    </row>
    <row r="14030" spans="1:18" ht="11">
      <c r="A14030" s="375"/>
      <c r="B14030" s="375"/>
      <c r="C14030" s="375"/>
      <c r="D14030" s="375"/>
      <c r="E14030" s="375"/>
      <c r="F14030" s="375"/>
      <c r="G14030" s="375"/>
      <c r="H14030" s="376"/>
      <c r="I14030" s="375"/>
      <c r="J14030" s="376"/>
      <c r="K14030" s="375"/>
      <c r="L14030" s="376"/>
      <c r="M14030" s="376"/>
      <c r="N14030" s="376"/>
      <c r="O14030" s="375"/>
      <c r="P14030" s="375"/>
      <c r="Q14030" s="376"/>
      <c r="R14030" s="376"/>
    </row>
    <row r="14031" spans="1:18" ht="11">
      <c r="A14031" s="375"/>
      <c r="B14031" s="375"/>
      <c r="C14031" s="375"/>
      <c r="D14031" s="375"/>
      <c r="E14031" s="375"/>
      <c r="F14031" s="375"/>
      <c r="G14031" s="375"/>
      <c r="H14031" s="376"/>
      <c r="I14031" s="375"/>
      <c r="J14031" s="376"/>
      <c r="K14031" s="375"/>
      <c r="L14031" s="376"/>
      <c r="M14031" s="376"/>
      <c r="N14031" s="376"/>
      <c r="O14031" s="376"/>
      <c r="P14031" s="375"/>
      <c r="Q14031" s="376"/>
      <c r="R14031" s="376"/>
    </row>
    <row r="14032" spans="1:18" ht="11">
      <c r="A14032" s="375"/>
      <c r="B14032" s="375"/>
      <c r="C14032" s="375"/>
      <c r="D14032" s="375"/>
      <c r="E14032" s="375"/>
      <c r="F14032" s="375"/>
      <c r="G14032" s="375"/>
      <c r="H14032" s="376"/>
      <c r="I14032" s="375"/>
      <c r="J14032" s="376"/>
      <c r="K14032" s="375"/>
      <c r="L14032" s="376"/>
      <c r="M14032" s="376"/>
      <c r="N14032" s="376"/>
      <c r="O14032" s="376"/>
      <c r="P14032" s="375"/>
      <c r="Q14032" s="376"/>
      <c r="R14032" s="376"/>
    </row>
    <row r="14033" spans="1:18" ht="11">
      <c r="A14033" s="375"/>
      <c r="B14033" s="375"/>
      <c r="C14033" s="375"/>
      <c r="D14033" s="375"/>
      <c r="E14033" s="375"/>
      <c r="F14033" s="375"/>
      <c r="G14033" s="375"/>
      <c r="H14033" s="376"/>
      <c r="I14033" s="375"/>
      <c r="J14033" s="376"/>
      <c r="K14033" s="375"/>
      <c r="L14033" s="376"/>
      <c r="M14033" s="376"/>
      <c r="N14033" s="376"/>
      <c r="O14033" s="376"/>
      <c r="P14033" s="375"/>
      <c r="Q14033" s="376"/>
      <c r="R14033" s="376"/>
    </row>
    <row r="14034" spans="1:18" ht="11">
      <c r="A14034" s="375"/>
      <c r="B14034" s="375"/>
      <c r="C14034" s="375"/>
      <c r="D14034" s="375"/>
      <c r="E14034" s="375"/>
      <c r="F14034" s="375"/>
      <c r="G14034" s="375"/>
      <c r="H14034" s="376"/>
      <c r="I14034" s="375"/>
      <c r="J14034" s="376"/>
      <c r="K14034" s="375"/>
      <c r="L14034" s="376"/>
      <c r="M14034" s="376"/>
      <c r="N14034" s="376"/>
      <c r="O14034" s="375"/>
      <c r="P14034" s="375"/>
      <c r="Q14034" s="376"/>
      <c r="R14034" s="376"/>
    </row>
    <row r="14035" spans="1:18" ht="11">
      <c r="A14035" s="375"/>
      <c r="B14035" s="375"/>
      <c r="C14035" s="375"/>
      <c r="D14035" s="375"/>
      <c r="E14035" s="375"/>
      <c r="F14035" s="375"/>
      <c r="G14035" s="375"/>
      <c r="H14035" s="376"/>
      <c r="I14035" s="375"/>
      <c r="J14035" s="376"/>
      <c r="K14035" s="375"/>
      <c r="L14035" s="376"/>
      <c r="M14035" s="376"/>
      <c r="N14035" s="376"/>
      <c r="O14035" s="375"/>
      <c r="P14035" s="375"/>
      <c r="Q14035" s="376"/>
      <c r="R14035" s="376"/>
    </row>
    <row r="14036" spans="1:18" ht="11">
      <c r="A14036" s="375"/>
      <c r="B14036" s="375"/>
      <c r="C14036" s="375"/>
      <c r="D14036" s="375"/>
      <c r="E14036" s="375"/>
      <c r="F14036" s="375"/>
      <c r="G14036" s="375"/>
      <c r="H14036" s="376"/>
      <c r="I14036" s="375"/>
      <c r="J14036" s="376"/>
      <c r="K14036" s="375"/>
      <c r="L14036" s="376"/>
      <c r="M14036" s="376"/>
      <c r="N14036" s="376"/>
      <c r="O14036" s="375"/>
      <c r="P14036" s="375"/>
      <c r="Q14036" s="376"/>
      <c r="R14036" s="376"/>
    </row>
    <row r="14037" spans="1:18" ht="11">
      <c r="A14037" s="375"/>
      <c r="B14037" s="375"/>
      <c r="C14037" s="375"/>
      <c r="D14037" s="375"/>
      <c r="E14037" s="375"/>
      <c r="F14037" s="375"/>
      <c r="G14037" s="375"/>
      <c r="H14037" s="376"/>
      <c r="I14037" s="375"/>
      <c r="J14037" s="376"/>
      <c r="K14037" s="375"/>
      <c r="L14037" s="376"/>
      <c r="M14037" s="376"/>
      <c r="N14037" s="376"/>
      <c r="O14037" s="375"/>
      <c r="P14037" s="375"/>
      <c r="Q14037" s="376"/>
      <c r="R14037" s="376"/>
    </row>
    <row r="14038" spans="1:18" ht="11">
      <c r="A14038" s="375"/>
      <c r="B14038" s="375"/>
      <c r="C14038" s="375"/>
      <c r="D14038" s="375"/>
      <c r="E14038" s="375"/>
      <c r="F14038" s="375"/>
      <c r="G14038" s="375"/>
      <c r="H14038" s="376"/>
      <c r="I14038" s="375"/>
      <c r="J14038" s="376"/>
      <c r="K14038" s="375"/>
      <c r="L14038" s="376"/>
      <c r="M14038" s="376"/>
      <c r="N14038" s="376"/>
      <c r="O14038" s="375"/>
      <c r="P14038" s="375"/>
      <c r="Q14038" s="376"/>
      <c r="R14038" s="376"/>
    </row>
    <row r="14039" spans="1:18" ht="11">
      <c r="A14039" s="375"/>
      <c r="B14039" s="375"/>
      <c r="C14039" s="375"/>
      <c r="D14039" s="375"/>
      <c r="E14039" s="375"/>
      <c r="F14039" s="375"/>
      <c r="G14039" s="375"/>
      <c r="H14039" s="376"/>
      <c r="I14039" s="375"/>
      <c r="J14039" s="376"/>
      <c r="K14039" s="375"/>
      <c r="L14039" s="376"/>
      <c r="M14039" s="376"/>
      <c r="N14039" s="376"/>
      <c r="O14039" s="375"/>
      <c r="P14039" s="375"/>
      <c r="Q14039" s="376"/>
      <c r="R14039" s="376"/>
    </row>
    <row r="14040" spans="1:18" ht="11">
      <c r="A14040" s="375"/>
      <c r="B14040" s="375"/>
      <c r="C14040" s="375"/>
      <c r="D14040" s="375"/>
      <c r="E14040" s="375"/>
      <c r="F14040" s="375"/>
      <c r="G14040" s="375"/>
      <c r="H14040" s="376"/>
      <c r="I14040" s="375"/>
      <c r="J14040" s="376"/>
      <c r="K14040" s="375"/>
      <c r="L14040" s="376"/>
      <c r="M14040" s="376"/>
      <c r="N14040" s="376"/>
      <c r="O14040" s="375"/>
      <c r="P14040" s="375"/>
      <c r="Q14040" s="376"/>
      <c r="R14040" s="376"/>
    </row>
    <row r="14041" spans="1:18" ht="11">
      <c r="A14041" s="375"/>
      <c r="B14041" s="375"/>
      <c r="C14041" s="375"/>
      <c r="D14041" s="375"/>
      <c r="E14041" s="375"/>
      <c r="F14041" s="375"/>
      <c r="G14041" s="375"/>
      <c r="H14041" s="376"/>
      <c r="I14041" s="375"/>
      <c r="J14041" s="375"/>
      <c r="K14041" s="375"/>
      <c r="L14041" s="376"/>
      <c r="M14041" s="376"/>
      <c r="N14041" s="376"/>
      <c r="O14041" s="375"/>
      <c r="P14041" s="375"/>
      <c r="Q14041" s="376"/>
      <c r="R14041" s="376"/>
    </row>
    <row r="14042" spans="1:18" ht="11">
      <c r="A14042" s="375"/>
      <c r="B14042" s="375"/>
      <c r="C14042" s="375"/>
      <c r="D14042" s="375"/>
      <c r="E14042" s="375"/>
      <c r="F14042" s="375"/>
      <c r="G14042" s="375"/>
      <c r="H14042" s="376"/>
      <c r="I14042" s="375"/>
      <c r="J14042" s="375"/>
      <c r="K14042" s="375"/>
      <c r="L14042" s="376"/>
      <c r="M14042" s="376"/>
      <c r="N14042" s="376"/>
      <c r="O14042" s="375"/>
      <c r="P14042" s="375"/>
      <c r="Q14042" s="376"/>
      <c r="R14042" s="376"/>
    </row>
    <row r="14043" spans="1:18" ht="11">
      <c r="A14043" s="375"/>
      <c r="B14043" s="375"/>
      <c r="C14043" s="375"/>
      <c r="D14043" s="375"/>
      <c r="E14043" s="375"/>
      <c r="F14043" s="375"/>
      <c r="G14043" s="375"/>
      <c r="H14043" s="376"/>
      <c r="I14043" s="375"/>
      <c r="J14043" s="375"/>
      <c r="K14043" s="375"/>
      <c r="L14043" s="376"/>
      <c r="M14043" s="376"/>
      <c r="N14043" s="376"/>
      <c r="O14043" s="375"/>
      <c r="P14043" s="375"/>
      <c r="Q14043" s="376"/>
      <c r="R14043" s="376"/>
    </row>
    <row r="14044" spans="1:18" ht="11">
      <c r="A14044" s="375"/>
      <c r="B14044" s="375"/>
      <c r="C14044" s="375"/>
      <c r="D14044" s="375"/>
      <c r="E14044" s="375"/>
      <c r="F14044" s="375"/>
      <c r="G14044" s="375"/>
      <c r="H14044" s="376"/>
      <c r="I14044" s="375"/>
      <c r="J14044" s="376"/>
      <c r="K14044" s="375"/>
      <c r="L14044" s="376"/>
      <c r="M14044" s="376"/>
      <c r="N14044" s="376"/>
      <c r="O14044" s="375"/>
      <c r="P14044" s="375"/>
      <c r="Q14044" s="376"/>
      <c r="R14044" s="376"/>
    </row>
    <row r="14045" spans="1:18" ht="11">
      <c r="A14045" s="375"/>
      <c r="B14045" s="375"/>
      <c r="C14045" s="375"/>
      <c r="D14045" s="375"/>
      <c r="E14045" s="375"/>
      <c r="F14045" s="375"/>
      <c r="G14045" s="375"/>
      <c r="H14045" s="376"/>
      <c r="I14045" s="375"/>
      <c r="J14045" s="375"/>
      <c r="K14045" s="375"/>
      <c r="L14045" s="376"/>
      <c r="M14045" s="376"/>
      <c r="N14045" s="376"/>
      <c r="O14045" s="375"/>
      <c r="P14045" s="375"/>
      <c r="Q14045" s="376"/>
      <c r="R14045" s="376"/>
    </row>
    <row r="14046" spans="1:18" ht="11">
      <c r="A14046" s="375"/>
      <c r="B14046" s="375"/>
      <c r="C14046" s="375"/>
      <c r="D14046" s="375"/>
      <c r="E14046" s="375"/>
      <c r="F14046" s="375"/>
      <c r="G14046" s="375"/>
      <c r="H14046" s="376"/>
      <c r="I14046" s="375"/>
      <c r="J14046" s="375"/>
      <c r="K14046" s="375"/>
      <c r="L14046" s="376"/>
      <c r="M14046" s="376"/>
      <c r="N14046" s="376"/>
      <c r="O14046" s="375"/>
      <c r="P14046" s="375"/>
      <c r="Q14046" s="376"/>
      <c r="R14046" s="376"/>
    </row>
    <row r="14047" spans="1:18" ht="11">
      <c r="A14047" s="375"/>
      <c r="B14047" s="375"/>
      <c r="C14047" s="375"/>
      <c r="D14047" s="375"/>
      <c r="E14047" s="375"/>
      <c r="F14047" s="375"/>
      <c r="G14047" s="375"/>
      <c r="H14047" s="376"/>
      <c r="I14047" s="375"/>
      <c r="J14047" s="375"/>
      <c r="K14047" s="375"/>
      <c r="L14047" s="376"/>
      <c r="M14047" s="376"/>
      <c r="N14047" s="376"/>
      <c r="O14047" s="375"/>
      <c r="P14047" s="375"/>
      <c r="Q14047" s="376"/>
      <c r="R14047" s="376"/>
    </row>
    <row r="14048" spans="1:18" ht="11">
      <c r="A14048" s="375"/>
      <c r="B14048" s="375"/>
      <c r="C14048" s="375"/>
      <c r="D14048" s="375"/>
      <c r="E14048" s="375"/>
      <c r="F14048" s="375"/>
      <c r="G14048" s="375"/>
      <c r="H14048" s="376"/>
      <c r="I14048" s="375"/>
      <c r="J14048" s="376"/>
      <c r="K14048" s="375"/>
      <c r="L14048" s="376"/>
      <c r="M14048" s="376"/>
      <c r="N14048" s="376"/>
      <c r="O14048" s="375"/>
      <c r="P14048" s="375"/>
      <c r="Q14048" s="376"/>
      <c r="R14048" s="376"/>
    </row>
    <row r="14049" spans="1:18" ht="11">
      <c r="A14049" s="375"/>
      <c r="B14049" s="375"/>
      <c r="C14049" s="375"/>
      <c r="D14049" s="375"/>
      <c r="E14049" s="375"/>
      <c r="F14049" s="375"/>
      <c r="G14049" s="375"/>
      <c r="H14049" s="376"/>
      <c r="I14049" s="375"/>
      <c r="J14049" s="376"/>
      <c r="K14049" s="375"/>
      <c r="L14049" s="376"/>
      <c r="M14049" s="376"/>
      <c r="N14049" s="376"/>
      <c r="O14049" s="376"/>
      <c r="P14049" s="375"/>
      <c r="Q14049" s="376"/>
      <c r="R14049" s="376"/>
    </row>
    <row r="14050" spans="1:18" ht="11">
      <c r="A14050" s="375"/>
      <c r="B14050" s="375"/>
      <c r="C14050" s="375"/>
      <c r="D14050" s="375"/>
      <c r="E14050" s="375"/>
      <c r="F14050" s="375"/>
      <c r="G14050" s="375"/>
      <c r="H14050" s="376"/>
      <c r="I14050" s="375"/>
      <c r="J14050" s="375"/>
      <c r="K14050" s="375"/>
      <c r="L14050" s="376"/>
      <c r="M14050" s="376"/>
      <c r="N14050" s="376"/>
      <c r="O14050" s="375"/>
      <c r="P14050" s="375"/>
      <c r="Q14050" s="376"/>
      <c r="R14050" s="376"/>
    </row>
    <row r="14051" spans="1:18" ht="11">
      <c r="A14051" s="375"/>
      <c r="B14051" s="375"/>
      <c r="C14051" s="375"/>
      <c r="D14051" s="375"/>
      <c r="E14051" s="375"/>
      <c r="F14051" s="375"/>
      <c r="G14051" s="375"/>
      <c r="H14051" s="376"/>
      <c r="I14051" s="375"/>
      <c r="J14051" s="375"/>
      <c r="K14051" s="375"/>
      <c r="L14051" s="376"/>
      <c r="M14051" s="376"/>
      <c r="N14051" s="376"/>
      <c r="O14051" s="375"/>
      <c r="P14051" s="375"/>
      <c r="Q14051" s="376"/>
      <c r="R14051" s="376"/>
    </row>
    <row r="14052" spans="1:18" ht="11">
      <c r="A14052" s="375"/>
      <c r="B14052" s="375"/>
      <c r="C14052" s="375"/>
      <c r="D14052" s="375"/>
      <c r="E14052" s="375"/>
      <c r="F14052" s="375"/>
      <c r="G14052" s="375"/>
      <c r="H14052" s="376"/>
      <c r="I14052" s="375"/>
      <c r="J14052" s="375"/>
      <c r="K14052" s="375"/>
      <c r="L14052" s="376"/>
      <c r="M14052" s="376"/>
      <c r="N14052" s="376"/>
      <c r="O14052" s="375"/>
      <c r="P14052" s="375"/>
      <c r="Q14052" s="376"/>
      <c r="R14052" s="376"/>
    </row>
    <row r="14053" spans="1:18" ht="11">
      <c r="A14053" s="375"/>
      <c r="B14053" s="375"/>
      <c r="C14053" s="375"/>
      <c r="D14053" s="375"/>
      <c r="E14053" s="375"/>
      <c r="F14053" s="375"/>
      <c r="G14053" s="375"/>
      <c r="H14053" s="376"/>
      <c r="I14053" s="375"/>
      <c r="J14053" s="375"/>
      <c r="K14053" s="375"/>
      <c r="L14053" s="376"/>
      <c r="M14053" s="376"/>
      <c r="N14053" s="376"/>
      <c r="O14053" s="375"/>
      <c r="P14053" s="375"/>
      <c r="Q14053" s="376"/>
      <c r="R14053" s="376"/>
    </row>
    <row r="14054" spans="1:18" ht="11">
      <c r="A14054" s="375"/>
      <c r="B14054" s="375"/>
      <c r="C14054" s="375"/>
      <c r="D14054" s="375"/>
      <c r="E14054" s="375"/>
      <c r="F14054" s="375"/>
      <c r="G14054" s="375"/>
      <c r="H14054" s="376"/>
      <c r="I14054" s="375"/>
      <c r="J14054" s="376"/>
      <c r="K14054" s="375"/>
      <c r="L14054" s="376"/>
      <c r="M14054" s="376"/>
      <c r="N14054" s="376"/>
      <c r="O14054" s="375"/>
      <c r="P14054" s="375"/>
      <c r="Q14054" s="376"/>
      <c r="R14054" s="376"/>
    </row>
    <row r="14055" spans="1:18" ht="11">
      <c r="A14055" s="375"/>
      <c r="B14055" s="375"/>
      <c r="C14055" s="375"/>
      <c r="D14055" s="375"/>
      <c r="E14055" s="375"/>
      <c r="F14055" s="375"/>
      <c r="G14055" s="375"/>
      <c r="H14055" s="376"/>
      <c r="I14055" s="375"/>
      <c r="J14055" s="376"/>
      <c r="K14055" s="375"/>
      <c r="L14055" s="376"/>
      <c r="M14055" s="376"/>
      <c r="N14055" s="376"/>
      <c r="O14055" s="375"/>
      <c r="P14055" s="375"/>
      <c r="Q14055" s="376"/>
      <c r="R14055" s="376"/>
    </row>
    <row r="14056" spans="1:18" ht="11">
      <c r="A14056" s="375"/>
      <c r="B14056" s="375"/>
      <c r="C14056" s="375"/>
      <c r="D14056" s="375"/>
      <c r="E14056" s="375"/>
      <c r="F14056" s="375"/>
      <c r="G14056" s="375"/>
      <c r="H14056" s="376"/>
      <c r="I14056" s="375"/>
      <c r="J14056" s="376"/>
      <c r="K14056" s="375"/>
      <c r="L14056" s="376"/>
      <c r="M14056" s="376"/>
      <c r="N14056" s="376"/>
      <c r="O14056" s="375"/>
      <c r="P14056" s="375"/>
      <c r="Q14056" s="376"/>
      <c r="R14056" s="376"/>
    </row>
    <row r="14057" spans="1:18" ht="11">
      <c r="A14057" s="375"/>
      <c r="B14057" s="375"/>
      <c r="C14057" s="375"/>
      <c r="D14057" s="375"/>
      <c r="E14057" s="375"/>
      <c r="F14057" s="375"/>
      <c r="G14057" s="375"/>
      <c r="H14057" s="376"/>
      <c r="I14057" s="375"/>
      <c r="J14057" s="375"/>
      <c r="K14057" s="375"/>
      <c r="L14057" s="376"/>
      <c r="M14057" s="376"/>
      <c r="N14057" s="376"/>
      <c r="O14057" s="375"/>
      <c r="P14057" s="375"/>
      <c r="Q14057" s="376"/>
      <c r="R14057" s="376"/>
    </row>
    <row r="14058" spans="1:18" ht="11">
      <c r="A14058" s="375"/>
      <c r="B14058" s="375"/>
      <c r="C14058" s="375"/>
      <c r="D14058" s="375"/>
      <c r="E14058" s="375"/>
      <c r="F14058" s="375"/>
      <c r="G14058" s="375"/>
      <c r="H14058" s="376"/>
      <c r="I14058" s="375"/>
      <c r="J14058" s="375"/>
      <c r="K14058" s="375"/>
      <c r="L14058" s="376"/>
      <c r="M14058" s="376"/>
      <c r="N14058" s="376"/>
      <c r="O14058" s="375"/>
      <c r="P14058" s="375"/>
      <c r="Q14058" s="376"/>
      <c r="R14058" s="376"/>
    </row>
    <row r="14059" spans="1:18" ht="11">
      <c r="A14059" s="375"/>
      <c r="B14059" s="375"/>
      <c r="C14059" s="375"/>
      <c r="D14059" s="375"/>
      <c r="E14059" s="375"/>
      <c r="F14059" s="375"/>
      <c r="G14059" s="375"/>
      <c r="H14059" s="376"/>
      <c r="I14059" s="375"/>
      <c r="J14059" s="375"/>
      <c r="K14059" s="375"/>
      <c r="L14059" s="376"/>
      <c r="M14059" s="376"/>
      <c r="N14059" s="376"/>
      <c r="O14059" s="375"/>
      <c r="P14059" s="375"/>
      <c r="Q14059" s="376"/>
      <c r="R14059" s="376"/>
    </row>
    <row r="14060" spans="1:18" ht="11">
      <c r="A14060" s="375"/>
      <c r="B14060" s="375"/>
      <c r="C14060" s="375"/>
      <c r="D14060" s="375"/>
      <c r="E14060" s="375"/>
      <c r="F14060" s="375"/>
      <c r="G14060" s="375"/>
      <c r="H14060" s="376"/>
      <c r="I14060" s="375"/>
      <c r="J14060" s="375"/>
      <c r="K14060" s="375"/>
      <c r="L14060" s="376"/>
      <c r="M14060" s="376"/>
      <c r="N14060" s="376"/>
      <c r="O14060" s="375"/>
      <c r="P14060" s="375"/>
      <c r="Q14060" s="376"/>
      <c r="R14060" s="376"/>
    </row>
    <row r="14061" spans="1:18" ht="11">
      <c r="A14061" s="375"/>
      <c r="B14061" s="375"/>
      <c r="C14061" s="375"/>
      <c r="D14061" s="375"/>
      <c r="E14061" s="375"/>
      <c r="F14061" s="375"/>
      <c r="G14061" s="375"/>
      <c r="H14061" s="376"/>
      <c r="I14061" s="375"/>
      <c r="J14061" s="375"/>
      <c r="K14061" s="375"/>
      <c r="L14061" s="376"/>
      <c r="M14061" s="376"/>
      <c r="N14061" s="376"/>
      <c r="O14061" s="375"/>
      <c r="P14061" s="375"/>
      <c r="Q14061" s="376"/>
      <c r="R14061" s="376"/>
    </row>
    <row r="14062" spans="1:18" ht="11">
      <c r="A14062" s="375"/>
      <c r="B14062" s="375"/>
      <c r="C14062" s="375"/>
      <c r="D14062" s="375"/>
      <c r="E14062" s="375"/>
      <c r="F14062" s="375"/>
      <c r="G14062" s="375"/>
      <c r="H14062" s="376"/>
      <c r="I14062" s="375"/>
      <c r="J14062" s="376"/>
      <c r="K14062" s="375"/>
      <c r="L14062" s="376"/>
      <c r="M14062" s="376"/>
      <c r="N14062" s="376"/>
      <c r="O14062" s="375"/>
      <c r="P14062" s="375"/>
      <c r="Q14062" s="376"/>
      <c r="R14062" s="376"/>
    </row>
    <row r="14063" spans="1:18" ht="11">
      <c r="A14063" s="375"/>
      <c r="B14063" s="375"/>
      <c r="C14063" s="375"/>
      <c r="D14063" s="375"/>
      <c r="E14063" s="375"/>
      <c r="F14063" s="375"/>
      <c r="G14063" s="375"/>
      <c r="H14063" s="376"/>
      <c r="I14063" s="375"/>
      <c r="J14063" s="376"/>
      <c r="K14063" s="375"/>
      <c r="L14063" s="376"/>
      <c r="M14063" s="376"/>
      <c r="N14063" s="376"/>
      <c r="O14063" s="375"/>
      <c r="P14063" s="375"/>
      <c r="Q14063" s="376"/>
      <c r="R14063" s="376"/>
    </row>
    <row r="14064" spans="1:18" ht="11">
      <c r="A14064" s="375"/>
      <c r="B14064" s="375"/>
      <c r="C14064" s="375"/>
      <c r="D14064" s="375"/>
      <c r="E14064" s="375"/>
      <c r="F14064" s="375"/>
      <c r="G14064" s="375"/>
      <c r="H14064" s="376"/>
      <c r="I14064" s="375"/>
      <c r="J14064" s="376"/>
      <c r="K14064" s="375"/>
      <c r="L14064" s="376"/>
      <c r="M14064" s="376"/>
      <c r="N14064" s="376"/>
      <c r="O14064" s="375"/>
      <c r="P14064" s="375"/>
      <c r="Q14064" s="376"/>
      <c r="R14064" s="376"/>
    </row>
    <row r="14065" spans="1:18" ht="11">
      <c r="A14065" s="375"/>
      <c r="B14065" s="375"/>
      <c r="C14065" s="375"/>
      <c r="D14065" s="375"/>
      <c r="E14065" s="375"/>
      <c r="F14065" s="375"/>
      <c r="G14065" s="375"/>
      <c r="H14065" s="376"/>
      <c r="I14065" s="375"/>
      <c r="J14065" s="376"/>
      <c r="K14065" s="375"/>
      <c r="L14065" s="376"/>
      <c r="M14065" s="376"/>
      <c r="N14065" s="376"/>
      <c r="O14065" s="375"/>
      <c r="P14065" s="375"/>
      <c r="Q14065" s="376"/>
      <c r="R14065" s="376"/>
    </row>
    <row r="14066" spans="1:18" ht="11">
      <c r="A14066" s="375"/>
      <c r="B14066" s="375"/>
      <c r="C14066" s="375"/>
      <c r="D14066" s="375"/>
      <c r="E14066" s="375"/>
      <c r="F14066" s="375"/>
      <c r="G14066" s="375"/>
      <c r="H14066" s="376"/>
      <c r="I14066" s="375"/>
      <c r="J14066" s="376"/>
      <c r="K14066" s="375"/>
      <c r="L14066" s="376"/>
      <c r="M14066" s="376"/>
      <c r="N14066" s="376"/>
      <c r="O14066" s="375"/>
      <c r="P14066" s="375"/>
      <c r="Q14066" s="376"/>
      <c r="R14066" s="376"/>
    </row>
    <row r="14067" spans="1:18" ht="11">
      <c r="A14067" s="375"/>
      <c r="B14067" s="375"/>
      <c r="C14067" s="375"/>
      <c r="D14067" s="375"/>
      <c r="E14067" s="375"/>
      <c r="F14067" s="375"/>
      <c r="G14067" s="375"/>
      <c r="H14067" s="376"/>
      <c r="I14067" s="375"/>
      <c r="J14067" s="376"/>
      <c r="K14067" s="375"/>
      <c r="L14067" s="376"/>
      <c r="M14067" s="376"/>
      <c r="N14067" s="376"/>
      <c r="O14067" s="375"/>
      <c r="P14067" s="375"/>
      <c r="Q14067" s="376"/>
      <c r="R14067" s="376"/>
    </row>
    <row r="14068" spans="1:18" ht="11">
      <c r="A14068" s="375"/>
      <c r="B14068" s="375"/>
      <c r="C14068" s="375"/>
      <c r="D14068" s="375"/>
      <c r="E14068" s="375"/>
      <c r="F14068" s="375"/>
      <c r="G14068" s="375"/>
      <c r="H14068" s="376"/>
      <c r="I14068" s="375"/>
      <c r="J14068" s="376"/>
      <c r="K14068" s="375"/>
      <c r="L14068" s="376"/>
      <c r="M14068" s="376"/>
      <c r="N14068" s="376"/>
      <c r="O14068" s="375"/>
      <c r="P14068" s="375"/>
      <c r="Q14068" s="376"/>
      <c r="R14068" s="376"/>
    </row>
    <row r="14069" spans="1:18" ht="11">
      <c r="A14069" s="375"/>
      <c r="B14069" s="375"/>
      <c r="C14069" s="375"/>
      <c r="D14069" s="375"/>
      <c r="E14069" s="375"/>
      <c r="F14069" s="375"/>
      <c r="G14069" s="375"/>
      <c r="H14069" s="376"/>
      <c r="I14069" s="375"/>
      <c r="J14069" s="375"/>
      <c r="K14069" s="375"/>
      <c r="L14069" s="376"/>
      <c r="M14069" s="376"/>
      <c r="N14069" s="376"/>
      <c r="O14069" s="375"/>
      <c r="P14069" s="375"/>
      <c r="Q14069" s="376"/>
      <c r="R14069" s="376"/>
    </row>
    <row r="14070" spans="1:18" ht="11">
      <c r="A14070" s="375"/>
      <c r="B14070" s="375"/>
      <c r="C14070" s="375"/>
      <c r="D14070" s="375"/>
      <c r="E14070" s="375"/>
      <c r="F14070" s="375"/>
      <c r="G14070" s="375"/>
      <c r="H14070" s="376"/>
      <c r="I14070" s="375"/>
      <c r="J14070" s="375"/>
      <c r="K14070" s="375"/>
      <c r="L14070" s="376"/>
      <c r="M14070" s="376"/>
      <c r="N14070" s="376"/>
      <c r="O14070" s="375"/>
      <c r="P14070" s="375"/>
      <c r="Q14070" s="376"/>
      <c r="R14070" s="376"/>
    </row>
    <row r="14071" spans="1:18" ht="11">
      <c r="A14071" s="375"/>
      <c r="B14071" s="375"/>
      <c r="C14071" s="375"/>
      <c r="D14071" s="375"/>
      <c r="E14071" s="375"/>
      <c r="F14071" s="375"/>
      <c r="G14071" s="375"/>
      <c r="H14071" s="376"/>
      <c r="I14071" s="375"/>
      <c r="J14071" s="375"/>
      <c r="K14071" s="375"/>
      <c r="L14071" s="376"/>
      <c r="M14071" s="376"/>
      <c r="N14071" s="376"/>
      <c r="O14071" s="375"/>
      <c r="P14071" s="375"/>
      <c r="Q14071" s="376"/>
      <c r="R14071" s="376"/>
    </row>
    <row r="14072" spans="1:18" ht="11">
      <c r="A14072" s="375"/>
      <c r="B14072" s="375"/>
      <c r="C14072" s="375"/>
      <c r="D14072" s="375"/>
      <c r="E14072" s="375"/>
      <c r="F14072" s="375"/>
      <c r="G14072" s="375"/>
      <c r="H14072" s="376"/>
      <c r="I14072" s="375"/>
      <c r="J14072" s="375"/>
      <c r="K14072" s="375"/>
      <c r="L14072" s="376"/>
      <c r="M14072" s="376"/>
      <c r="N14072" s="376"/>
      <c r="O14072" s="375"/>
      <c r="P14072" s="375"/>
      <c r="Q14072" s="376"/>
      <c r="R14072" s="376"/>
    </row>
    <row r="14073" spans="1:18" ht="11">
      <c r="A14073" s="375"/>
      <c r="B14073" s="375"/>
      <c r="C14073" s="375"/>
      <c r="D14073" s="375"/>
      <c r="E14073" s="375"/>
      <c r="F14073" s="375"/>
      <c r="G14073" s="375"/>
      <c r="H14073" s="376"/>
      <c r="I14073" s="375"/>
      <c r="J14073" s="375"/>
      <c r="K14073" s="375"/>
      <c r="L14073" s="376"/>
      <c r="M14073" s="376"/>
      <c r="N14073" s="376"/>
      <c r="O14073" s="375"/>
      <c r="P14073" s="375"/>
      <c r="Q14073" s="376"/>
      <c r="R14073" s="376"/>
    </row>
    <row r="14074" spans="1:18" ht="11">
      <c r="A14074" s="375"/>
      <c r="B14074" s="375"/>
      <c r="C14074" s="375"/>
      <c r="D14074" s="375"/>
      <c r="E14074" s="375"/>
      <c r="F14074" s="375"/>
      <c r="G14074" s="375"/>
      <c r="H14074" s="376"/>
      <c r="I14074" s="375"/>
      <c r="J14074" s="375"/>
      <c r="K14074" s="375"/>
      <c r="L14074" s="376"/>
      <c r="M14074" s="376"/>
      <c r="N14074" s="376"/>
      <c r="O14074" s="375"/>
      <c r="P14074" s="375"/>
      <c r="Q14074" s="376"/>
      <c r="R14074" s="376"/>
    </row>
    <row r="14075" spans="1:18" ht="11">
      <c r="A14075" s="375"/>
      <c r="B14075" s="375"/>
      <c r="C14075" s="375"/>
      <c r="D14075" s="375"/>
      <c r="E14075" s="375"/>
      <c r="F14075" s="375"/>
      <c r="G14075" s="375"/>
      <c r="H14075" s="376"/>
      <c r="I14075" s="375"/>
      <c r="J14075" s="375"/>
      <c r="K14075" s="375"/>
      <c r="L14075" s="376"/>
      <c r="M14075" s="376"/>
      <c r="N14075" s="376"/>
      <c r="O14075" s="375"/>
      <c r="P14075" s="375"/>
      <c r="Q14075" s="376"/>
      <c r="R14075" s="376"/>
    </row>
    <row r="14076" spans="1:18" ht="11">
      <c r="A14076" s="375"/>
      <c r="B14076" s="375"/>
      <c r="C14076" s="375"/>
      <c r="D14076" s="375"/>
      <c r="E14076" s="375"/>
      <c r="F14076" s="375"/>
      <c r="G14076" s="375"/>
      <c r="H14076" s="376"/>
      <c r="I14076" s="375"/>
      <c r="J14076" s="375"/>
      <c r="K14076" s="375"/>
      <c r="L14076" s="376"/>
      <c r="M14076" s="376"/>
      <c r="N14076" s="376"/>
      <c r="O14076" s="375"/>
      <c r="P14076" s="375"/>
      <c r="Q14076" s="376"/>
      <c r="R14076" s="376"/>
    </row>
    <row r="14077" spans="1:18" ht="11">
      <c r="A14077" s="375"/>
      <c r="B14077" s="375"/>
      <c r="C14077" s="375"/>
      <c r="D14077" s="375"/>
      <c r="E14077" s="375"/>
      <c r="F14077" s="375"/>
      <c r="G14077" s="375"/>
      <c r="H14077" s="376"/>
      <c r="I14077" s="375"/>
      <c r="J14077" s="375"/>
      <c r="K14077" s="375"/>
      <c r="L14077" s="376"/>
      <c r="M14077" s="376"/>
      <c r="N14077" s="376"/>
      <c r="O14077" s="375"/>
      <c r="P14077" s="375"/>
      <c r="Q14077" s="376"/>
      <c r="R14077" s="376"/>
    </row>
    <row r="14078" spans="1:18" ht="11">
      <c r="A14078" s="375"/>
      <c r="B14078" s="375"/>
      <c r="C14078" s="375"/>
      <c r="D14078" s="375"/>
      <c r="E14078" s="375"/>
      <c r="F14078" s="375"/>
      <c r="G14078" s="375"/>
      <c r="H14078" s="376"/>
      <c r="I14078" s="375"/>
      <c r="J14078" s="375"/>
      <c r="K14078" s="375"/>
      <c r="L14078" s="376"/>
      <c r="M14078" s="376"/>
      <c r="N14078" s="376"/>
      <c r="O14078" s="375"/>
      <c r="P14078" s="375"/>
      <c r="Q14078" s="376"/>
      <c r="R14078" s="376"/>
    </row>
    <row r="14079" spans="1:18" ht="11">
      <c r="A14079" s="375"/>
      <c r="B14079" s="375"/>
      <c r="C14079" s="375"/>
      <c r="D14079" s="375"/>
      <c r="E14079" s="375"/>
      <c r="F14079" s="375"/>
      <c r="G14079" s="375"/>
      <c r="H14079" s="376"/>
      <c r="I14079" s="375"/>
      <c r="J14079" s="375"/>
      <c r="K14079" s="375"/>
      <c r="L14079" s="376"/>
      <c r="M14079" s="376"/>
      <c r="N14079" s="376"/>
      <c r="O14079" s="375"/>
      <c r="P14079" s="375"/>
      <c r="Q14079" s="376"/>
      <c r="R14079" s="376"/>
    </row>
    <row r="14080" spans="1:18" ht="11">
      <c r="A14080" s="375"/>
      <c r="B14080" s="375"/>
      <c r="C14080" s="375"/>
      <c r="D14080" s="375"/>
      <c r="E14080" s="375"/>
      <c r="F14080" s="375"/>
      <c r="G14080" s="375"/>
      <c r="H14080" s="376"/>
      <c r="I14080" s="375"/>
      <c r="J14080" s="375"/>
      <c r="K14080" s="375"/>
      <c r="L14080" s="376"/>
      <c r="M14080" s="376"/>
      <c r="N14080" s="376"/>
      <c r="O14080" s="375"/>
      <c r="P14080" s="375"/>
      <c r="Q14080" s="376"/>
      <c r="R14080" s="376"/>
    </row>
    <row r="14081" spans="1:18" ht="11">
      <c r="A14081" s="375"/>
      <c r="B14081" s="375"/>
      <c r="C14081" s="375"/>
      <c r="D14081" s="375"/>
      <c r="E14081" s="375"/>
      <c r="F14081" s="375"/>
      <c r="G14081" s="375"/>
      <c r="H14081" s="376"/>
      <c r="I14081" s="375"/>
      <c r="J14081" s="375"/>
      <c r="K14081" s="375"/>
      <c r="L14081" s="376"/>
      <c r="M14081" s="376"/>
      <c r="N14081" s="376"/>
      <c r="O14081" s="375"/>
      <c r="P14081" s="375"/>
      <c r="Q14081" s="376"/>
      <c r="R14081" s="376"/>
    </row>
    <row r="14082" spans="1:18" ht="11">
      <c r="A14082" s="375"/>
      <c r="B14082" s="375"/>
      <c r="C14082" s="375"/>
      <c r="D14082" s="375"/>
      <c r="E14082" s="375"/>
      <c r="F14082" s="375"/>
      <c r="G14082" s="375"/>
      <c r="H14082" s="376"/>
      <c r="I14082" s="375"/>
      <c r="J14082" s="375"/>
      <c r="K14082" s="375"/>
      <c r="L14082" s="376"/>
      <c r="M14082" s="376"/>
      <c r="N14082" s="376"/>
      <c r="O14082" s="375"/>
      <c r="P14082" s="375"/>
      <c r="Q14082" s="376"/>
      <c r="R14082" s="376"/>
    </row>
    <row r="14083" spans="1:18" ht="11">
      <c r="A14083" s="375"/>
      <c r="B14083" s="375"/>
      <c r="C14083" s="375"/>
      <c r="D14083" s="375"/>
      <c r="E14083" s="375"/>
      <c r="F14083" s="375"/>
      <c r="G14083" s="375"/>
      <c r="H14083" s="376"/>
      <c r="I14083" s="375"/>
      <c r="J14083" s="375"/>
      <c r="K14083" s="375"/>
      <c r="L14083" s="376"/>
      <c r="M14083" s="376"/>
      <c r="N14083" s="376"/>
      <c r="O14083" s="375"/>
      <c r="P14083" s="375"/>
      <c r="Q14083" s="376"/>
      <c r="R14083" s="376"/>
    </row>
    <row r="14084" spans="1:18" ht="11">
      <c r="A14084" s="375"/>
      <c r="B14084" s="375"/>
      <c r="C14084" s="375"/>
      <c r="D14084" s="375"/>
      <c r="E14084" s="375"/>
      <c r="F14084" s="375"/>
      <c r="G14084" s="375"/>
      <c r="H14084" s="376"/>
      <c r="I14084" s="375"/>
      <c r="J14084" s="376"/>
      <c r="K14084" s="375"/>
      <c r="L14084" s="376"/>
      <c r="M14084" s="376"/>
      <c r="N14084" s="376"/>
      <c r="O14084" s="376"/>
      <c r="P14084" s="375"/>
      <c r="Q14084" s="376"/>
      <c r="R14084" s="376"/>
    </row>
    <row r="14085" spans="1:18" ht="11">
      <c r="A14085" s="375"/>
      <c r="B14085" s="375"/>
      <c r="C14085" s="375"/>
      <c r="D14085" s="375"/>
      <c r="E14085" s="375"/>
      <c r="F14085" s="375"/>
      <c r="G14085" s="375"/>
      <c r="H14085" s="376"/>
      <c r="I14085" s="375"/>
      <c r="J14085" s="376"/>
      <c r="K14085" s="375"/>
      <c r="L14085" s="376"/>
      <c r="M14085" s="376"/>
      <c r="N14085" s="376"/>
      <c r="O14085" s="376"/>
      <c r="P14085" s="375"/>
      <c r="Q14085" s="376"/>
      <c r="R14085" s="376"/>
    </row>
    <row r="14086" spans="1:18" ht="11">
      <c r="A14086" s="375"/>
      <c r="B14086" s="375"/>
      <c r="C14086" s="375"/>
      <c r="D14086" s="375"/>
      <c r="E14086" s="375"/>
      <c r="F14086" s="375"/>
      <c r="G14086" s="375"/>
      <c r="H14086" s="376"/>
      <c r="I14086" s="375"/>
      <c r="J14086" s="376"/>
      <c r="K14086" s="375"/>
      <c r="L14086" s="376"/>
      <c r="M14086" s="376"/>
      <c r="N14086" s="376"/>
      <c r="O14086" s="375"/>
      <c r="P14086" s="375"/>
      <c r="Q14086" s="376"/>
      <c r="R14086" s="376"/>
    </row>
    <row r="14087" spans="1:18" ht="11">
      <c r="A14087" s="375"/>
      <c r="B14087" s="375"/>
      <c r="C14087" s="375"/>
      <c r="D14087" s="375"/>
      <c r="E14087" s="375"/>
      <c r="F14087" s="375"/>
      <c r="G14087" s="375"/>
      <c r="H14087" s="376"/>
      <c r="I14087" s="375"/>
      <c r="J14087" s="376"/>
      <c r="K14087" s="375"/>
      <c r="L14087" s="376"/>
      <c r="M14087" s="376"/>
      <c r="N14087" s="376"/>
      <c r="O14087" s="375"/>
      <c r="P14087" s="375"/>
      <c r="Q14087" s="376"/>
      <c r="R14087" s="376"/>
    </row>
    <row r="14088" spans="1:18" ht="11">
      <c r="A14088" s="375"/>
      <c r="B14088" s="375"/>
      <c r="C14088" s="375"/>
      <c r="D14088" s="375"/>
      <c r="E14088" s="375"/>
      <c r="F14088" s="375"/>
      <c r="G14088" s="375"/>
      <c r="H14088" s="376"/>
      <c r="I14088" s="375"/>
      <c r="J14088" s="376"/>
      <c r="K14088" s="375"/>
      <c r="L14088" s="376"/>
      <c r="M14088" s="376"/>
      <c r="N14088" s="376"/>
      <c r="O14088" s="375"/>
      <c r="P14088" s="375"/>
      <c r="Q14088" s="376"/>
      <c r="R14088" s="376"/>
    </row>
    <row r="14089" spans="1:18" ht="11">
      <c r="A14089" s="375"/>
      <c r="B14089" s="375"/>
      <c r="C14089" s="375"/>
      <c r="D14089" s="375"/>
      <c r="E14089" s="375"/>
      <c r="F14089" s="375"/>
      <c r="G14089" s="375"/>
      <c r="H14089" s="376"/>
      <c r="I14089" s="375"/>
      <c r="J14089" s="376"/>
      <c r="K14089" s="375"/>
      <c r="L14089" s="376"/>
      <c r="M14089" s="376"/>
      <c r="N14089" s="376"/>
      <c r="O14089" s="375"/>
      <c r="P14089" s="375"/>
      <c r="Q14089" s="376"/>
      <c r="R14089" s="376"/>
    </row>
    <row r="14090" spans="1:18" ht="11">
      <c r="A14090" s="375"/>
      <c r="B14090" s="375"/>
      <c r="C14090" s="375"/>
      <c r="D14090" s="375"/>
      <c r="E14090" s="375"/>
      <c r="F14090" s="375"/>
      <c r="G14090" s="375"/>
      <c r="H14090" s="376"/>
      <c r="I14090" s="375"/>
      <c r="J14090" s="376"/>
      <c r="K14090" s="375"/>
      <c r="L14090" s="376"/>
      <c r="M14090" s="376"/>
      <c r="N14090" s="376"/>
      <c r="O14090" s="375"/>
      <c r="P14090" s="375"/>
      <c r="Q14090" s="376"/>
      <c r="R14090" s="376"/>
    </row>
    <row r="14091" spans="1:18" ht="11">
      <c r="A14091" s="375"/>
      <c r="B14091" s="375"/>
      <c r="C14091" s="375"/>
      <c r="D14091" s="375"/>
      <c r="E14091" s="375"/>
      <c r="F14091" s="375"/>
      <c r="G14091" s="375"/>
      <c r="H14091" s="376"/>
      <c r="I14091" s="375"/>
      <c r="J14091" s="376"/>
      <c r="K14091" s="375"/>
      <c r="L14091" s="376"/>
      <c r="M14091" s="376"/>
      <c r="N14091" s="376"/>
      <c r="O14091" s="375"/>
      <c r="P14091" s="375"/>
      <c r="Q14091" s="376"/>
      <c r="R14091" s="376"/>
    </row>
    <row r="14092" spans="1:18" ht="11">
      <c r="A14092" s="375"/>
      <c r="B14092" s="375"/>
      <c r="C14092" s="375"/>
      <c r="D14092" s="375"/>
      <c r="E14092" s="375"/>
      <c r="F14092" s="375"/>
      <c r="G14092" s="375"/>
      <c r="H14092" s="376"/>
      <c r="I14092" s="375"/>
      <c r="J14092" s="376"/>
      <c r="K14092" s="375"/>
      <c r="L14092" s="376"/>
      <c r="M14092" s="376"/>
      <c r="N14092" s="376"/>
      <c r="O14092" s="375"/>
      <c r="P14092" s="375"/>
      <c r="Q14092" s="376"/>
      <c r="R14092" s="376"/>
    </row>
    <row r="14093" spans="1:18" ht="11">
      <c r="A14093" s="375"/>
      <c r="B14093" s="375"/>
      <c r="C14093" s="375"/>
      <c r="D14093" s="375"/>
      <c r="E14093" s="375"/>
      <c r="F14093" s="375"/>
      <c r="G14093" s="375"/>
      <c r="H14093" s="376"/>
      <c r="I14093" s="375"/>
      <c r="J14093" s="376"/>
      <c r="K14093" s="375"/>
      <c r="L14093" s="376"/>
      <c r="M14093" s="376"/>
      <c r="N14093" s="376"/>
      <c r="O14093" s="375"/>
      <c r="P14093" s="375"/>
      <c r="Q14093" s="376"/>
      <c r="R14093" s="376"/>
    </row>
    <row r="14094" spans="1:18" ht="11">
      <c r="A14094" s="375"/>
      <c r="B14094" s="375"/>
      <c r="C14094" s="375"/>
      <c r="D14094" s="375"/>
      <c r="E14094" s="375"/>
      <c r="F14094" s="375"/>
      <c r="G14094" s="375"/>
      <c r="H14094" s="376"/>
      <c r="I14094" s="375"/>
      <c r="J14094" s="376"/>
      <c r="K14094" s="375"/>
      <c r="L14094" s="376"/>
      <c r="M14094" s="376"/>
      <c r="N14094" s="376"/>
      <c r="O14094" s="375"/>
      <c r="P14094" s="375"/>
      <c r="Q14094" s="376"/>
      <c r="R14094" s="376"/>
    </row>
    <row r="14095" spans="1:18" ht="11">
      <c r="A14095" s="375"/>
      <c r="B14095" s="375"/>
      <c r="C14095" s="375"/>
      <c r="D14095" s="375"/>
      <c r="E14095" s="375"/>
      <c r="F14095" s="375"/>
      <c r="G14095" s="375"/>
      <c r="H14095" s="376"/>
      <c r="I14095" s="375"/>
      <c r="J14095" s="376"/>
      <c r="K14095" s="375"/>
      <c r="L14095" s="376"/>
      <c r="M14095" s="376"/>
      <c r="N14095" s="376"/>
      <c r="O14095" s="375"/>
      <c r="P14095" s="375"/>
      <c r="Q14095" s="376"/>
      <c r="R14095" s="376"/>
    </row>
    <row r="14096" spans="1:18" ht="11">
      <c r="A14096" s="375"/>
      <c r="B14096" s="375"/>
      <c r="C14096" s="375"/>
      <c r="D14096" s="375"/>
      <c r="E14096" s="375"/>
      <c r="F14096" s="375"/>
      <c r="G14096" s="375"/>
      <c r="H14096" s="376"/>
      <c r="I14096" s="375"/>
      <c r="J14096" s="376"/>
      <c r="K14096" s="375"/>
      <c r="L14096" s="376"/>
      <c r="M14096" s="376"/>
      <c r="N14096" s="376"/>
      <c r="O14096" s="375"/>
      <c r="P14096" s="375"/>
      <c r="Q14096" s="376"/>
      <c r="R14096" s="376"/>
    </row>
    <row r="14097" spans="1:18" ht="11">
      <c r="A14097" s="375"/>
      <c r="B14097" s="375"/>
      <c r="C14097" s="375"/>
      <c r="D14097" s="375"/>
      <c r="E14097" s="375"/>
      <c r="F14097" s="375"/>
      <c r="G14097" s="375"/>
      <c r="H14097" s="376"/>
      <c r="I14097" s="375"/>
      <c r="J14097" s="376"/>
      <c r="K14097" s="375"/>
      <c r="L14097" s="376"/>
      <c r="M14097" s="376"/>
      <c r="N14097" s="376"/>
      <c r="O14097" s="375"/>
      <c r="P14097" s="375"/>
      <c r="Q14097" s="376"/>
      <c r="R14097" s="376"/>
    </row>
    <row r="14098" spans="1:18" ht="11">
      <c r="A14098" s="375"/>
      <c r="B14098" s="375"/>
      <c r="C14098" s="375"/>
      <c r="D14098" s="375"/>
      <c r="E14098" s="375"/>
      <c r="F14098" s="375"/>
      <c r="G14098" s="375"/>
      <c r="H14098" s="376"/>
      <c r="I14098" s="375"/>
      <c r="J14098" s="376"/>
      <c r="K14098" s="375"/>
      <c r="L14098" s="376"/>
      <c r="M14098" s="376"/>
      <c r="N14098" s="376"/>
      <c r="O14098" s="375"/>
      <c r="P14098" s="375"/>
      <c r="Q14098" s="376"/>
      <c r="R14098" s="376"/>
    </row>
    <row r="14099" spans="1:18" ht="11">
      <c r="A14099" s="375"/>
      <c r="B14099" s="375"/>
      <c r="C14099" s="375"/>
      <c r="D14099" s="375"/>
      <c r="E14099" s="375"/>
      <c r="F14099" s="375"/>
      <c r="G14099" s="375"/>
      <c r="H14099" s="376"/>
      <c r="I14099" s="375"/>
      <c r="J14099" s="376"/>
      <c r="K14099" s="375"/>
      <c r="L14099" s="376"/>
      <c r="M14099" s="376"/>
      <c r="N14099" s="376"/>
      <c r="O14099" s="375"/>
      <c r="P14099" s="375"/>
      <c r="Q14099" s="376"/>
      <c r="R14099" s="376"/>
    </row>
    <row r="14100" spans="1:18" ht="11">
      <c r="A14100" s="375"/>
      <c r="B14100" s="375"/>
      <c r="C14100" s="375"/>
      <c r="D14100" s="375"/>
      <c r="E14100" s="375"/>
      <c r="F14100" s="375"/>
      <c r="G14100" s="375"/>
      <c r="H14100" s="376"/>
      <c r="I14100" s="375"/>
      <c r="J14100" s="376"/>
      <c r="K14100" s="375"/>
      <c r="L14100" s="376"/>
      <c r="M14100" s="376"/>
      <c r="N14100" s="376"/>
      <c r="O14100" s="375"/>
      <c r="P14100" s="375"/>
      <c r="Q14100" s="376"/>
      <c r="R14100" s="376"/>
    </row>
    <row r="14101" spans="1:18" ht="11">
      <c r="A14101" s="375"/>
      <c r="B14101" s="375"/>
      <c r="C14101" s="375"/>
      <c r="D14101" s="375"/>
      <c r="E14101" s="375"/>
      <c r="F14101" s="375"/>
      <c r="G14101" s="375"/>
      <c r="H14101" s="376"/>
      <c r="I14101" s="375"/>
      <c r="J14101" s="376"/>
      <c r="K14101" s="375"/>
      <c r="L14101" s="376"/>
      <c r="M14101" s="376"/>
      <c r="N14101" s="376"/>
      <c r="O14101" s="375"/>
      <c r="P14101" s="375"/>
      <c r="Q14101" s="376"/>
      <c r="R14101" s="376"/>
    </row>
    <row r="14102" spans="1:18" ht="11">
      <c r="A14102" s="375"/>
      <c r="B14102" s="375"/>
      <c r="C14102" s="375"/>
      <c r="D14102" s="375"/>
      <c r="E14102" s="375"/>
      <c r="F14102" s="375"/>
      <c r="G14102" s="375"/>
      <c r="H14102" s="376"/>
      <c r="I14102" s="375"/>
      <c r="J14102" s="376"/>
      <c r="K14102" s="375"/>
      <c r="L14102" s="376"/>
      <c r="M14102" s="376"/>
      <c r="N14102" s="376"/>
      <c r="O14102" s="375"/>
      <c r="P14102" s="375"/>
      <c r="Q14102" s="376"/>
      <c r="R14102" s="376"/>
    </row>
    <row r="14103" spans="1:18" ht="11">
      <c r="A14103" s="375"/>
      <c r="B14103" s="375"/>
      <c r="C14103" s="375"/>
      <c r="D14103" s="375"/>
      <c r="E14103" s="375"/>
      <c r="F14103" s="375"/>
      <c r="G14103" s="375"/>
      <c r="H14103" s="376"/>
      <c r="I14103" s="375"/>
      <c r="J14103" s="376"/>
      <c r="K14103" s="375"/>
      <c r="L14103" s="376"/>
      <c r="M14103" s="376"/>
      <c r="N14103" s="376"/>
      <c r="O14103" s="375"/>
      <c r="P14103" s="375"/>
      <c r="Q14103" s="376"/>
      <c r="R14103" s="376"/>
    </row>
    <row r="14104" spans="1:18" ht="11">
      <c r="A14104" s="375"/>
      <c r="B14104" s="375"/>
      <c r="C14104" s="375"/>
      <c r="D14104" s="375"/>
      <c r="E14104" s="375"/>
      <c r="F14104" s="375"/>
      <c r="G14104" s="375"/>
      <c r="H14104" s="376"/>
      <c r="I14104" s="375"/>
      <c r="J14104" s="376"/>
      <c r="K14104" s="375"/>
      <c r="L14104" s="376"/>
      <c r="M14104" s="376"/>
      <c r="N14104" s="376"/>
      <c r="O14104" s="375"/>
      <c r="P14104" s="375"/>
      <c r="Q14104" s="376"/>
      <c r="R14104" s="376"/>
    </row>
    <row r="14105" spans="1:18" ht="11">
      <c r="A14105" s="375"/>
      <c r="B14105" s="375"/>
      <c r="C14105" s="375"/>
      <c r="D14105" s="375"/>
      <c r="E14105" s="375"/>
      <c r="F14105" s="375"/>
      <c r="G14105" s="375"/>
      <c r="H14105" s="376"/>
      <c r="I14105" s="375"/>
      <c r="J14105" s="376"/>
      <c r="K14105" s="375"/>
      <c r="L14105" s="376"/>
      <c r="M14105" s="376"/>
      <c r="N14105" s="376"/>
      <c r="O14105" s="375"/>
      <c r="P14105" s="375"/>
      <c r="Q14105" s="376"/>
      <c r="R14105" s="376"/>
    </row>
    <row r="14106" spans="1:18" ht="11">
      <c r="A14106" s="375"/>
      <c r="B14106" s="375"/>
      <c r="C14106" s="375"/>
      <c r="D14106" s="375"/>
      <c r="E14106" s="375"/>
      <c r="F14106" s="375"/>
      <c r="G14106" s="375"/>
      <c r="H14106" s="376"/>
      <c r="I14106" s="375"/>
      <c r="J14106" s="376"/>
      <c r="K14106" s="375"/>
      <c r="L14106" s="376"/>
      <c r="M14106" s="376"/>
      <c r="N14106" s="376"/>
      <c r="O14106" s="375"/>
      <c r="P14106" s="375"/>
      <c r="Q14106" s="376"/>
      <c r="R14106" s="376"/>
    </row>
    <row r="14107" spans="1:18" ht="11">
      <c r="A14107" s="375"/>
      <c r="B14107" s="375"/>
      <c r="C14107" s="375"/>
      <c r="D14107" s="375"/>
      <c r="E14107" s="375"/>
      <c r="F14107" s="375"/>
      <c r="G14107" s="375"/>
      <c r="H14107" s="376"/>
      <c r="I14107" s="375"/>
      <c r="J14107" s="376"/>
      <c r="K14107" s="375"/>
      <c r="L14107" s="376"/>
      <c r="M14107" s="376"/>
      <c r="N14107" s="376"/>
      <c r="O14107" s="375"/>
      <c r="P14107" s="375"/>
      <c r="Q14107" s="376"/>
      <c r="R14107" s="376"/>
    </row>
    <row r="14108" spans="1:18" ht="11">
      <c r="A14108" s="375"/>
      <c r="B14108" s="375"/>
      <c r="C14108" s="375"/>
      <c r="D14108" s="375"/>
      <c r="E14108" s="375"/>
      <c r="F14108" s="375"/>
      <c r="G14108" s="375"/>
      <c r="H14108" s="376"/>
      <c r="I14108" s="375"/>
      <c r="J14108" s="376"/>
      <c r="K14108" s="375"/>
      <c r="L14108" s="376"/>
      <c r="M14108" s="376"/>
      <c r="N14108" s="376"/>
      <c r="O14108" s="375"/>
      <c r="P14108" s="375"/>
      <c r="Q14108" s="376"/>
      <c r="R14108" s="376"/>
    </row>
    <row r="14109" spans="1:18" ht="11">
      <c r="A14109" s="375"/>
      <c r="B14109" s="375"/>
      <c r="C14109" s="375"/>
      <c r="D14109" s="375"/>
      <c r="E14109" s="375"/>
      <c r="F14109" s="375"/>
      <c r="G14109" s="375"/>
      <c r="H14109" s="376"/>
      <c r="I14109" s="375"/>
      <c r="J14109" s="376"/>
      <c r="K14109" s="375"/>
      <c r="L14109" s="376"/>
      <c r="M14109" s="376"/>
      <c r="N14109" s="376"/>
      <c r="O14109" s="375"/>
      <c r="P14109" s="375"/>
      <c r="Q14109" s="376"/>
      <c r="R14109" s="376"/>
    </row>
    <row r="14110" spans="1:18" ht="11">
      <c r="A14110" s="375"/>
      <c r="B14110" s="375"/>
      <c r="C14110" s="375"/>
      <c r="D14110" s="375"/>
      <c r="E14110" s="375"/>
      <c r="F14110" s="375"/>
      <c r="G14110" s="375"/>
      <c r="H14110" s="376"/>
      <c r="I14110" s="375"/>
      <c r="J14110" s="376"/>
      <c r="K14110" s="375"/>
      <c r="L14110" s="376"/>
      <c r="M14110" s="376"/>
      <c r="N14110" s="376"/>
      <c r="O14110" s="375"/>
      <c r="P14110" s="375"/>
      <c r="Q14110" s="376"/>
      <c r="R14110" s="376"/>
    </row>
    <row r="14111" spans="1:18" ht="11">
      <c r="A14111" s="375"/>
      <c r="B14111" s="375"/>
      <c r="C14111" s="375"/>
      <c r="D14111" s="375"/>
      <c r="E14111" s="375"/>
      <c r="F14111" s="375"/>
      <c r="G14111" s="375"/>
      <c r="H14111" s="376"/>
      <c r="I14111" s="375"/>
      <c r="J14111" s="376"/>
      <c r="K14111" s="375"/>
      <c r="L14111" s="376"/>
      <c r="M14111" s="376"/>
      <c r="N14111" s="376"/>
      <c r="O14111" s="375"/>
      <c r="P14111" s="375"/>
      <c r="Q14111" s="376"/>
      <c r="R14111" s="376"/>
    </row>
    <row r="14112" spans="1:18" ht="11">
      <c r="A14112" s="375"/>
      <c r="B14112" s="375"/>
      <c r="C14112" s="375"/>
      <c r="D14112" s="375"/>
      <c r="E14112" s="375"/>
      <c r="F14112" s="375"/>
      <c r="G14112" s="375"/>
      <c r="H14112" s="376"/>
      <c r="I14112" s="375"/>
      <c r="J14112" s="376"/>
      <c r="K14112" s="375"/>
      <c r="L14112" s="376"/>
      <c r="M14112" s="376"/>
      <c r="N14112" s="376"/>
      <c r="O14112" s="375"/>
      <c r="P14112" s="375"/>
      <c r="Q14112" s="376"/>
      <c r="R14112" s="376"/>
    </row>
    <row r="14113" spans="1:18" ht="11">
      <c r="A14113" s="375"/>
      <c r="B14113" s="375"/>
      <c r="C14113" s="375"/>
      <c r="D14113" s="375"/>
      <c r="E14113" s="375"/>
      <c r="F14113" s="375"/>
      <c r="G14113" s="375"/>
      <c r="H14113" s="376"/>
      <c r="I14113" s="375"/>
      <c r="J14113" s="376"/>
      <c r="K14113" s="375"/>
      <c r="L14113" s="376"/>
      <c r="M14113" s="376"/>
      <c r="N14113" s="376"/>
      <c r="O14113" s="376"/>
      <c r="P14113" s="375"/>
      <c r="Q14113" s="376"/>
      <c r="R14113" s="376"/>
    </row>
    <row r="14114" spans="1:18" ht="11">
      <c r="A14114" s="375"/>
      <c r="B14114" s="375"/>
      <c r="C14114" s="375"/>
      <c r="D14114" s="375"/>
      <c r="E14114" s="375"/>
      <c r="F14114" s="375"/>
      <c r="G14114" s="375"/>
      <c r="H14114" s="376"/>
      <c r="I14114" s="375"/>
      <c r="J14114" s="376"/>
      <c r="K14114" s="375"/>
      <c r="L14114" s="376"/>
      <c r="M14114" s="376"/>
      <c r="N14114" s="376"/>
      <c r="O14114" s="376"/>
      <c r="P14114" s="375"/>
      <c r="Q14114" s="376"/>
      <c r="R14114" s="376"/>
    </row>
    <row r="14115" spans="1:18" ht="11">
      <c r="A14115" s="375"/>
      <c r="B14115" s="375"/>
      <c r="C14115" s="375"/>
      <c r="D14115" s="375"/>
      <c r="E14115" s="375"/>
      <c r="F14115" s="375"/>
      <c r="G14115" s="375"/>
      <c r="H14115" s="376"/>
      <c r="I14115" s="375"/>
      <c r="J14115" s="376"/>
      <c r="K14115" s="375"/>
      <c r="L14115" s="376"/>
      <c r="M14115" s="376"/>
      <c r="N14115" s="376"/>
      <c r="O14115" s="376"/>
      <c r="P14115" s="375"/>
      <c r="Q14115" s="376"/>
      <c r="R14115" s="376"/>
    </row>
    <row r="14116" spans="1:18" ht="11">
      <c r="A14116" s="375"/>
      <c r="B14116" s="375"/>
      <c r="C14116" s="375"/>
      <c r="D14116" s="375"/>
      <c r="E14116" s="375"/>
      <c r="F14116" s="375"/>
      <c r="G14116" s="375"/>
      <c r="H14116" s="376"/>
      <c r="I14116" s="375"/>
      <c r="J14116" s="376"/>
      <c r="K14116" s="375"/>
      <c r="L14116" s="376"/>
      <c r="M14116" s="376"/>
      <c r="N14116" s="376"/>
      <c r="O14116" s="375"/>
      <c r="P14116" s="375"/>
      <c r="Q14116" s="376"/>
      <c r="R14116" s="376"/>
    </row>
    <row r="14117" spans="1:18" ht="11">
      <c r="A14117" s="375"/>
      <c r="B14117" s="375"/>
      <c r="C14117" s="375"/>
      <c r="D14117" s="375"/>
      <c r="E14117" s="375"/>
      <c r="F14117" s="375"/>
      <c r="G14117" s="375"/>
      <c r="H14117" s="376"/>
      <c r="I14117" s="375"/>
      <c r="J14117" s="376"/>
      <c r="K14117" s="375"/>
      <c r="L14117" s="376"/>
      <c r="M14117" s="376"/>
      <c r="N14117" s="376"/>
      <c r="O14117" s="375"/>
      <c r="P14117" s="375"/>
      <c r="Q14117" s="376"/>
      <c r="R14117" s="376"/>
    </row>
    <row r="14118" spans="1:18" ht="11">
      <c r="A14118" s="375"/>
      <c r="B14118" s="375"/>
      <c r="C14118" s="375"/>
      <c r="D14118" s="375"/>
      <c r="E14118" s="375"/>
      <c r="F14118" s="375"/>
      <c r="G14118" s="375"/>
      <c r="H14118" s="376"/>
      <c r="I14118" s="375"/>
      <c r="J14118" s="376"/>
      <c r="K14118" s="375"/>
      <c r="L14118" s="376"/>
      <c r="M14118" s="376"/>
      <c r="N14118" s="376"/>
      <c r="O14118" s="376"/>
      <c r="P14118" s="375"/>
      <c r="Q14118" s="376"/>
      <c r="R14118" s="376"/>
    </row>
    <row r="14119" spans="1:18" ht="11">
      <c r="A14119" s="375"/>
      <c r="B14119" s="375"/>
      <c r="C14119" s="375"/>
      <c r="D14119" s="375"/>
      <c r="E14119" s="375"/>
      <c r="F14119" s="375"/>
      <c r="G14119" s="375"/>
      <c r="H14119" s="376"/>
      <c r="I14119" s="375"/>
      <c r="J14119" s="375"/>
      <c r="K14119" s="375"/>
      <c r="L14119" s="376"/>
      <c r="M14119" s="375"/>
      <c r="N14119" s="375"/>
      <c r="O14119" s="375"/>
      <c r="P14119" s="375"/>
      <c r="Q14119" s="375"/>
      <c r="R14119" s="376"/>
    </row>
    <row r="14120" spans="1:18" ht="11">
      <c r="A14120" s="375"/>
      <c r="B14120" s="375"/>
      <c r="C14120" s="375"/>
      <c r="D14120" s="375"/>
      <c r="E14120" s="375"/>
      <c r="F14120" s="375"/>
      <c r="G14120" s="375"/>
      <c r="H14120" s="376"/>
      <c r="I14120" s="375"/>
      <c r="J14120" s="375"/>
      <c r="K14120" s="375"/>
      <c r="L14120" s="376"/>
      <c r="M14120" s="375"/>
      <c r="N14120" s="375"/>
      <c r="O14120" s="375"/>
      <c r="P14120" s="375"/>
      <c r="Q14120" s="375"/>
      <c r="R14120" s="376"/>
    </row>
    <row r="14121" spans="1:18" ht="11">
      <c r="A14121" s="375"/>
      <c r="B14121" s="375"/>
      <c r="C14121" s="375"/>
      <c r="D14121" s="375"/>
      <c r="E14121" s="375"/>
      <c r="F14121" s="375"/>
      <c r="G14121" s="375"/>
      <c r="H14121" s="376"/>
      <c r="I14121" s="375"/>
      <c r="J14121" s="375"/>
      <c r="K14121" s="375"/>
      <c r="L14121" s="376"/>
      <c r="M14121" s="375"/>
      <c r="N14121" s="375"/>
      <c r="O14121" s="375"/>
      <c r="P14121" s="375"/>
      <c r="Q14121" s="375"/>
      <c r="R14121" s="376"/>
    </row>
    <row r="14122" spans="1:18" ht="11">
      <c r="A14122" s="375"/>
      <c r="B14122" s="375"/>
      <c r="C14122" s="375"/>
      <c r="D14122" s="375"/>
      <c r="E14122" s="375"/>
      <c r="F14122" s="375"/>
      <c r="G14122" s="375"/>
      <c r="H14122" s="376"/>
      <c r="I14122" s="375"/>
      <c r="J14122" s="375"/>
      <c r="K14122" s="375"/>
      <c r="L14122" s="376"/>
      <c r="M14122" s="375"/>
      <c r="N14122" s="375"/>
      <c r="O14122" s="375"/>
      <c r="P14122" s="375"/>
      <c r="Q14122" s="375"/>
      <c r="R14122" s="376"/>
    </row>
    <row r="14123" spans="1:18" ht="11">
      <c r="A14123" s="375"/>
      <c r="B14123" s="375"/>
      <c r="C14123" s="375"/>
      <c r="D14123" s="375"/>
      <c r="E14123" s="375"/>
      <c r="F14123" s="375"/>
      <c r="G14123" s="375"/>
      <c r="H14123" s="376"/>
      <c r="I14123" s="375"/>
      <c r="J14123" s="375"/>
      <c r="K14123" s="375"/>
      <c r="L14123" s="376"/>
      <c r="M14123" s="375"/>
      <c r="N14123" s="375"/>
      <c r="O14123" s="375"/>
      <c r="P14123" s="375"/>
      <c r="Q14123" s="375"/>
      <c r="R14123" s="376"/>
    </row>
    <row r="14124" spans="1:18" ht="11">
      <c r="A14124" s="375"/>
      <c r="B14124" s="375"/>
      <c r="C14124" s="375"/>
      <c r="D14124" s="375"/>
      <c r="E14124" s="375"/>
      <c r="F14124" s="375"/>
      <c r="G14124" s="375"/>
      <c r="H14124" s="376"/>
      <c r="I14124" s="375"/>
      <c r="J14124" s="375"/>
      <c r="K14124" s="375"/>
      <c r="L14124" s="376"/>
      <c r="M14124" s="375"/>
      <c r="N14124" s="375"/>
      <c r="O14124" s="375"/>
      <c r="P14124" s="375"/>
      <c r="Q14124" s="375"/>
      <c r="R14124" s="376"/>
    </row>
    <row r="14125" spans="1:18" ht="11">
      <c r="A14125" s="375"/>
      <c r="B14125" s="375"/>
      <c r="C14125" s="375"/>
      <c r="D14125" s="375"/>
      <c r="E14125" s="375"/>
      <c r="F14125" s="375"/>
      <c r="G14125" s="375"/>
      <c r="H14125" s="376"/>
      <c r="I14125" s="375"/>
      <c r="J14125" s="375"/>
      <c r="K14125" s="375"/>
      <c r="L14125" s="376"/>
      <c r="M14125" s="375"/>
      <c r="N14125" s="375"/>
      <c r="O14125" s="375"/>
      <c r="P14125" s="375"/>
      <c r="Q14125" s="375"/>
      <c r="R14125" s="376"/>
    </row>
    <row r="14126" spans="1:18" ht="11">
      <c r="A14126" s="375"/>
      <c r="B14126" s="375"/>
      <c r="C14126" s="375"/>
      <c r="D14126" s="375"/>
      <c r="E14126" s="375"/>
      <c r="F14126" s="375"/>
      <c r="G14126" s="375"/>
      <c r="H14126" s="376"/>
      <c r="I14126" s="375"/>
      <c r="J14126" s="375"/>
      <c r="K14126" s="375"/>
      <c r="L14126" s="376"/>
      <c r="M14126" s="375"/>
      <c r="N14126" s="375"/>
      <c r="O14126" s="375"/>
      <c r="P14126" s="375"/>
      <c r="Q14126" s="375"/>
      <c r="R14126" s="376"/>
    </row>
    <row r="14127" spans="1:18" ht="11">
      <c r="A14127" s="375"/>
      <c r="B14127" s="375"/>
      <c r="C14127" s="375"/>
      <c r="D14127" s="375"/>
      <c r="E14127" s="375"/>
      <c r="F14127" s="375"/>
      <c r="G14127" s="375"/>
      <c r="H14127" s="376"/>
      <c r="I14127" s="375"/>
      <c r="J14127" s="375"/>
      <c r="K14127" s="375"/>
      <c r="L14127" s="376"/>
      <c r="M14127" s="375"/>
      <c r="N14127" s="375"/>
      <c r="O14127" s="375"/>
      <c r="P14127" s="375"/>
      <c r="Q14127" s="375"/>
      <c r="R14127" s="376"/>
    </row>
    <row r="14128" spans="1:18" ht="11">
      <c r="A14128" s="375"/>
      <c r="B14128" s="375"/>
      <c r="C14128" s="375"/>
      <c r="D14128" s="375"/>
      <c r="E14128" s="375"/>
      <c r="F14128" s="375"/>
      <c r="G14128" s="375"/>
      <c r="H14128" s="376"/>
      <c r="I14128" s="375"/>
      <c r="J14128" s="375"/>
      <c r="K14128" s="375"/>
      <c r="L14128" s="376"/>
      <c r="M14128" s="375"/>
      <c r="N14128" s="375"/>
      <c r="O14128" s="375"/>
      <c r="P14128" s="375"/>
      <c r="Q14128" s="375"/>
      <c r="R14128" s="376"/>
    </row>
    <row r="14129" spans="1:18" ht="11">
      <c r="A14129" s="375"/>
      <c r="B14129" s="375"/>
      <c r="C14129" s="375"/>
      <c r="D14129" s="375"/>
      <c r="E14129" s="375"/>
      <c r="F14129" s="375"/>
      <c r="G14129" s="375"/>
      <c r="H14129" s="376"/>
      <c r="I14129" s="375"/>
      <c r="J14129" s="375"/>
      <c r="K14129" s="375"/>
      <c r="L14129" s="376"/>
      <c r="M14129" s="375"/>
      <c r="N14129" s="375"/>
      <c r="O14129" s="375"/>
      <c r="P14129" s="375"/>
      <c r="Q14129" s="375"/>
      <c r="R14129" s="376"/>
    </row>
    <row r="14130" spans="1:18" ht="11">
      <c r="A14130" s="375"/>
      <c r="B14130" s="375"/>
      <c r="C14130" s="375"/>
      <c r="D14130" s="375"/>
      <c r="E14130" s="375"/>
      <c r="F14130" s="375"/>
      <c r="G14130" s="375"/>
      <c r="H14130" s="376"/>
      <c r="I14130" s="375"/>
      <c r="J14130" s="375"/>
      <c r="K14130" s="375"/>
      <c r="L14130" s="376"/>
      <c r="M14130" s="375"/>
      <c r="N14130" s="375"/>
      <c r="O14130" s="375"/>
      <c r="P14130" s="375"/>
      <c r="Q14130" s="375"/>
      <c r="R14130" s="376"/>
    </row>
    <row r="14131" spans="1:18" ht="11">
      <c r="A14131" s="375"/>
      <c r="B14131" s="375"/>
      <c r="C14131" s="375"/>
      <c r="D14131" s="375"/>
      <c r="E14131" s="375"/>
      <c r="F14131" s="375"/>
      <c r="G14131" s="375"/>
      <c r="H14131" s="376"/>
      <c r="I14131" s="375"/>
      <c r="J14131" s="375"/>
      <c r="K14131" s="375"/>
      <c r="L14131" s="376"/>
      <c r="M14131" s="375"/>
      <c r="N14131" s="375"/>
      <c r="O14131" s="375"/>
      <c r="P14131" s="375"/>
      <c r="Q14131" s="375"/>
      <c r="R14131" s="376"/>
    </row>
    <row r="14132" spans="1:18" ht="11">
      <c r="A14132" s="375"/>
      <c r="B14132" s="375"/>
      <c r="C14132" s="375"/>
      <c r="D14132" s="375"/>
      <c r="E14132" s="375"/>
      <c r="F14132" s="375"/>
      <c r="G14132" s="375"/>
      <c r="H14132" s="376"/>
      <c r="I14132" s="375"/>
      <c r="J14132" s="375"/>
      <c r="K14132" s="375"/>
      <c r="L14132" s="376"/>
      <c r="M14132" s="375"/>
      <c r="N14132" s="375"/>
      <c r="O14132" s="375"/>
      <c r="P14132" s="375"/>
      <c r="Q14132" s="375"/>
      <c r="R14132" s="376"/>
    </row>
    <row r="14133" spans="1:18" ht="11">
      <c r="A14133" s="375"/>
      <c r="B14133" s="375"/>
      <c r="C14133" s="375"/>
      <c r="D14133" s="375"/>
      <c r="E14133" s="375"/>
      <c r="F14133" s="375"/>
      <c r="G14133" s="375"/>
      <c r="H14133" s="376"/>
      <c r="I14133" s="375"/>
      <c r="J14133" s="375"/>
      <c r="K14133" s="375"/>
      <c r="L14133" s="376"/>
      <c r="M14133" s="375"/>
      <c r="N14133" s="375"/>
      <c r="O14133" s="375"/>
      <c r="P14133" s="375"/>
      <c r="Q14133" s="375"/>
      <c r="R14133" s="376"/>
    </row>
    <row r="14134" spans="1:18" ht="11">
      <c r="A14134" s="375"/>
      <c r="B14134" s="375"/>
      <c r="C14134" s="375"/>
      <c r="D14134" s="375"/>
      <c r="E14134" s="375"/>
      <c r="F14134" s="375"/>
      <c r="G14134" s="375"/>
      <c r="H14134" s="376"/>
      <c r="I14134" s="375"/>
      <c r="J14134" s="375"/>
      <c r="K14134" s="375"/>
      <c r="L14134" s="376"/>
      <c r="M14134" s="375"/>
      <c r="N14134" s="375"/>
      <c r="O14134" s="375"/>
      <c r="P14134" s="375"/>
      <c r="Q14134" s="375"/>
      <c r="R14134" s="376"/>
    </row>
    <row r="14135" spans="1:18" ht="11">
      <c r="A14135" s="375"/>
      <c r="B14135" s="375"/>
      <c r="C14135" s="375"/>
      <c r="D14135" s="375"/>
      <c r="E14135" s="375"/>
      <c r="F14135" s="375"/>
      <c r="G14135" s="375"/>
      <c r="H14135" s="376"/>
      <c r="I14135" s="375"/>
      <c r="J14135" s="376"/>
      <c r="K14135" s="375"/>
      <c r="L14135" s="376"/>
      <c r="M14135" s="376"/>
      <c r="N14135" s="376"/>
      <c r="O14135" s="375"/>
      <c r="P14135" s="375"/>
      <c r="Q14135" s="376"/>
      <c r="R14135" s="376"/>
    </row>
    <row r="14136" spans="1:18" ht="11">
      <c r="A14136" s="375"/>
      <c r="B14136" s="375"/>
      <c r="C14136" s="375"/>
      <c r="D14136" s="375"/>
      <c r="E14136" s="375"/>
      <c r="F14136" s="375"/>
      <c r="G14136" s="375"/>
      <c r="H14136" s="376"/>
      <c r="I14136" s="375"/>
      <c r="J14136" s="376"/>
      <c r="K14136" s="375"/>
      <c r="L14136" s="376"/>
      <c r="M14136" s="376"/>
      <c r="N14136" s="376"/>
      <c r="O14136" s="375"/>
      <c r="P14136" s="375"/>
      <c r="Q14136" s="376"/>
      <c r="R14136" s="376"/>
    </row>
    <row r="14137" spans="1:18" ht="11">
      <c r="A14137" s="375"/>
      <c r="B14137" s="375"/>
      <c r="C14137" s="375"/>
      <c r="D14137" s="375"/>
      <c r="E14137" s="375"/>
      <c r="F14137" s="375"/>
      <c r="G14137" s="375"/>
      <c r="H14137" s="376"/>
      <c r="I14137" s="375"/>
      <c r="J14137" s="376"/>
      <c r="K14137" s="375"/>
      <c r="L14137" s="376"/>
      <c r="M14137" s="376"/>
      <c r="N14137" s="376"/>
      <c r="O14137" s="375"/>
      <c r="P14137" s="375"/>
      <c r="Q14137" s="376"/>
      <c r="R14137" s="376"/>
    </row>
    <row r="14138" spans="1:18" ht="11">
      <c r="A14138" s="375"/>
      <c r="B14138" s="375"/>
      <c r="C14138" s="375"/>
      <c r="D14138" s="375"/>
      <c r="E14138" s="375"/>
      <c r="F14138" s="375"/>
      <c r="G14138" s="375"/>
      <c r="H14138" s="376"/>
      <c r="I14138" s="375"/>
      <c r="J14138" s="376"/>
      <c r="K14138" s="375"/>
      <c r="L14138" s="376"/>
      <c r="M14138" s="376"/>
      <c r="N14138" s="376"/>
      <c r="O14138" s="375"/>
      <c r="P14138" s="375"/>
      <c r="Q14138" s="376"/>
      <c r="R14138" s="376"/>
    </row>
    <row r="14139" spans="1:18" ht="11">
      <c r="A14139" s="375"/>
      <c r="B14139" s="375"/>
      <c r="C14139" s="375"/>
      <c r="D14139" s="375"/>
      <c r="E14139" s="375"/>
      <c r="F14139" s="375"/>
      <c r="G14139" s="375"/>
      <c r="H14139" s="376"/>
      <c r="I14139" s="375"/>
      <c r="J14139" s="376"/>
      <c r="K14139" s="375"/>
      <c r="L14139" s="376"/>
      <c r="M14139" s="376"/>
      <c r="N14139" s="376"/>
      <c r="O14139" s="375"/>
      <c r="P14139" s="375"/>
      <c r="Q14139" s="376"/>
      <c r="R14139" s="376"/>
    </row>
    <row r="14140" spans="1:18" ht="11">
      <c r="A14140" s="375"/>
      <c r="B14140" s="375"/>
      <c r="C14140" s="375"/>
      <c r="D14140" s="375"/>
      <c r="E14140" s="375"/>
      <c r="F14140" s="375"/>
      <c r="G14140" s="375"/>
      <c r="H14140" s="376"/>
      <c r="I14140" s="375"/>
      <c r="J14140" s="376"/>
      <c r="K14140" s="375"/>
      <c r="L14140" s="376"/>
      <c r="M14140" s="376"/>
      <c r="N14140" s="376"/>
      <c r="O14140" s="375"/>
      <c r="P14140" s="375"/>
      <c r="Q14140" s="376"/>
      <c r="R14140" s="376"/>
    </row>
    <row r="14141" spans="1:18" ht="11">
      <c r="A14141" s="375"/>
      <c r="B14141" s="375"/>
      <c r="C14141" s="375"/>
      <c r="D14141" s="375"/>
      <c r="E14141" s="375"/>
      <c r="F14141" s="375"/>
      <c r="G14141" s="375"/>
      <c r="H14141" s="376"/>
      <c r="I14141" s="375"/>
      <c r="J14141" s="376"/>
      <c r="K14141" s="375"/>
      <c r="L14141" s="376"/>
      <c r="M14141" s="376"/>
      <c r="N14141" s="376"/>
      <c r="O14141" s="375"/>
      <c r="P14141" s="375"/>
      <c r="Q14141" s="376"/>
      <c r="R14141" s="376"/>
    </row>
    <row r="14142" spans="1:18" ht="11">
      <c r="A14142" s="375"/>
      <c r="B14142" s="375"/>
      <c r="C14142" s="375"/>
      <c r="D14142" s="375"/>
      <c r="E14142" s="375"/>
      <c r="F14142" s="375"/>
      <c r="G14142" s="375"/>
      <c r="H14142" s="376"/>
      <c r="I14142" s="375"/>
      <c r="J14142" s="376"/>
      <c r="K14142" s="375"/>
      <c r="L14142" s="376"/>
      <c r="M14142" s="376"/>
      <c r="N14142" s="376"/>
      <c r="O14142" s="375"/>
      <c r="P14142" s="375"/>
      <c r="Q14142" s="376"/>
      <c r="R14142" s="376"/>
    </row>
    <row r="14143" spans="1:18" ht="11">
      <c r="A14143" s="375"/>
      <c r="B14143" s="375"/>
      <c r="C14143" s="375"/>
      <c r="D14143" s="375"/>
      <c r="E14143" s="375"/>
      <c r="F14143" s="375"/>
      <c r="G14143" s="375"/>
      <c r="H14143" s="376"/>
      <c r="I14143" s="375"/>
      <c r="J14143" s="376"/>
      <c r="K14143" s="375"/>
      <c r="L14143" s="376"/>
      <c r="M14143" s="376"/>
      <c r="N14143" s="376"/>
      <c r="O14143" s="375"/>
      <c r="P14143" s="375"/>
      <c r="Q14143" s="376"/>
      <c r="R14143" s="376"/>
    </row>
    <row r="14144" spans="1:18" ht="11">
      <c r="A14144" s="375"/>
      <c r="B14144" s="375"/>
      <c r="C14144" s="375"/>
      <c r="D14144" s="375"/>
      <c r="E14144" s="375"/>
      <c r="F14144" s="375"/>
      <c r="G14144" s="375"/>
      <c r="H14144" s="376"/>
      <c r="I14144" s="375"/>
      <c r="J14144" s="376"/>
      <c r="K14144" s="375"/>
      <c r="L14144" s="376"/>
      <c r="M14144" s="376"/>
      <c r="N14144" s="376"/>
      <c r="O14144" s="376"/>
      <c r="P14144" s="375"/>
      <c r="Q14144" s="376"/>
      <c r="R14144" s="376"/>
    </row>
    <row r="14145" spans="1:18" ht="11">
      <c r="A14145" s="375"/>
      <c r="B14145" s="375"/>
      <c r="C14145" s="375"/>
      <c r="D14145" s="375"/>
      <c r="E14145" s="375"/>
      <c r="F14145" s="375"/>
      <c r="G14145" s="375"/>
      <c r="H14145" s="376"/>
      <c r="I14145" s="375"/>
      <c r="J14145" s="376"/>
      <c r="K14145" s="375"/>
      <c r="L14145" s="376"/>
      <c r="M14145" s="376"/>
      <c r="N14145" s="376"/>
      <c r="O14145" s="375"/>
      <c r="P14145" s="375"/>
      <c r="Q14145" s="376"/>
      <c r="R14145" s="376"/>
    </row>
    <row r="14146" spans="1:18" ht="11">
      <c r="A14146" s="375"/>
      <c r="B14146" s="375"/>
      <c r="C14146" s="375"/>
      <c r="D14146" s="375"/>
      <c r="E14146" s="375"/>
      <c r="F14146" s="375"/>
      <c r="G14146" s="375"/>
      <c r="H14146" s="376"/>
      <c r="I14146" s="375"/>
      <c r="J14146" s="376"/>
      <c r="K14146" s="375"/>
      <c r="L14146" s="376"/>
      <c r="M14146" s="376"/>
      <c r="N14146" s="376"/>
      <c r="O14146" s="375"/>
      <c r="P14146" s="375"/>
      <c r="Q14146" s="376"/>
      <c r="R14146" s="376"/>
    </row>
    <row r="14147" spans="1:18" ht="11">
      <c r="A14147" s="375"/>
      <c r="B14147" s="375"/>
      <c r="C14147" s="375"/>
      <c r="D14147" s="375"/>
      <c r="E14147" s="375"/>
      <c r="F14147" s="375"/>
      <c r="G14147" s="375"/>
      <c r="H14147" s="376"/>
      <c r="I14147" s="375"/>
      <c r="J14147" s="376"/>
      <c r="K14147" s="375"/>
      <c r="L14147" s="376"/>
      <c r="M14147" s="376"/>
      <c r="N14147" s="376"/>
      <c r="O14147" s="375"/>
      <c r="P14147" s="375"/>
      <c r="Q14147" s="376"/>
      <c r="R14147" s="376"/>
    </row>
    <row r="14148" spans="1:18" ht="11">
      <c r="A14148" s="375"/>
      <c r="B14148" s="375"/>
      <c r="C14148" s="375"/>
      <c r="D14148" s="375"/>
      <c r="E14148" s="375"/>
      <c r="F14148" s="375"/>
      <c r="G14148" s="375"/>
      <c r="H14148" s="376"/>
      <c r="I14148" s="375"/>
      <c r="J14148" s="376"/>
      <c r="K14148" s="375"/>
      <c r="L14148" s="376"/>
      <c r="M14148" s="376"/>
      <c r="N14148" s="376"/>
      <c r="O14148" s="375"/>
      <c r="P14148" s="375"/>
      <c r="Q14148" s="376"/>
      <c r="R14148" s="376"/>
    </row>
    <row r="14149" spans="1:18" ht="11">
      <c r="A14149" s="375"/>
      <c r="B14149" s="375"/>
      <c r="C14149" s="375"/>
      <c r="D14149" s="375"/>
      <c r="E14149" s="375"/>
      <c r="F14149" s="375"/>
      <c r="G14149" s="375"/>
      <c r="H14149" s="376"/>
      <c r="I14149" s="375"/>
      <c r="J14149" s="376"/>
      <c r="K14149" s="375"/>
      <c r="L14149" s="376"/>
      <c r="M14149" s="376"/>
      <c r="N14149" s="376"/>
      <c r="O14149" s="376"/>
      <c r="P14149" s="375"/>
      <c r="Q14149" s="376"/>
      <c r="R14149" s="376"/>
    </row>
    <row r="14150" spans="1:18" ht="11">
      <c r="A14150" s="375"/>
      <c r="B14150" s="375"/>
      <c r="C14150" s="375"/>
      <c r="D14150" s="375"/>
      <c r="E14150" s="375"/>
      <c r="F14150" s="375"/>
      <c r="G14150" s="375"/>
      <c r="H14150" s="376"/>
      <c r="I14150" s="375"/>
      <c r="J14150" s="376"/>
      <c r="K14150" s="375"/>
      <c r="L14150" s="376"/>
      <c r="M14150" s="376"/>
      <c r="N14150" s="376"/>
      <c r="O14150" s="375"/>
      <c r="P14150" s="375"/>
      <c r="Q14150" s="376"/>
      <c r="R14150" s="376"/>
    </row>
    <row r="14151" spans="1:18" ht="11">
      <c r="A14151" s="375"/>
      <c r="B14151" s="375"/>
      <c r="C14151" s="375"/>
      <c r="D14151" s="375"/>
      <c r="E14151" s="375"/>
      <c r="F14151" s="375"/>
      <c r="G14151" s="375"/>
      <c r="H14151" s="376"/>
      <c r="I14151" s="375"/>
      <c r="J14151" s="376"/>
      <c r="K14151" s="375"/>
      <c r="L14151" s="376"/>
      <c r="M14151" s="376"/>
      <c r="N14151" s="376"/>
      <c r="O14151" s="375"/>
      <c r="P14151" s="375"/>
      <c r="Q14151" s="376"/>
      <c r="R14151" s="376"/>
    </row>
    <row r="14152" spans="1:18" ht="11">
      <c r="A14152" s="375"/>
      <c r="B14152" s="375"/>
      <c r="C14152" s="375"/>
      <c r="D14152" s="375"/>
      <c r="E14152" s="375"/>
      <c r="F14152" s="375"/>
      <c r="G14152" s="375"/>
      <c r="H14152" s="376"/>
      <c r="I14152" s="375"/>
      <c r="J14152" s="376"/>
      <c r="K14152" s="375"/>
      <c r="L14152" s="376"/>
      <c r="M14152" s="376"/>
      <c r="N14152" s="376"/>
      <c r="O14152" s="376"/>
      <c r="P14152" s="375"/>
      <c r="Q14152" s="376"/>
      <c r="R14152" s="376"/>
    </row>
    <row r="14153" spans="1:18" ht="11">
      <c r="A14153" s="375"/>
      <c r="B14153" s="375"/>
      <c r="C14153" s="375"/>
      <c r="D14153" s="375"/>
      <c r="E14153" s="375"/>
      <c r="F14153" s="375"/>
      <c r="G14153" s="375"/>
      <c r="H14153" s="376"/>
      <c r="I14153" s="375"/>
      <c r="J14153" s="376"/>
      <c r="K14153" s="375"/>
      <c r="L14153" s="376"/>
      <c r="M14153" s="376"/>
      <c r="N14153" s="376"/>
      <c r="O14153" s="376"/>
      <c r="P14153" s="375"/>
      <c r="Q14153" s="376"/>
      <c r="R14153" s="376"/>
    </row>
    <row r="14154" spans="1:18" ht="11">
      <c r="A14154" s="375"/>
      <c r="B14154" s="375"/>
      <c r="C14154" s="375"/>
      <c r="D14154" s="375"/>
      <c r="E14154" s="375"/>
      <c r="F14154" s="375"/>
      <c r="G14154" s="375"/>
      <c r="H14154" s="376"/>
      <c r="I14154" s="375"/>
      <c r="J14154" s="376"/>
      <c r="K14154" s="375"/>
      <c r="L14154" s="376"/>
      <c r="M14154" s="376"/>
      <c r="N14154" s="376"/>
      <c r="O14154" s="376"/>
      <c r="P14154" s="375"/>
      <c r="Q14154" s="376"/>
      <c r="R14154" s="376"/>
    </row>
    <row r="14155" spans="1:18" ht="11">
      <c r="A14155" s="375"/>
      <c r="B14155" s="375"/>
      <c r="C14155" s="375"/>
      <c r="D14155" s="375"/>
      <c r="E14155" s="375"/>
      <c r="F14155" s="375"/>
      <c r="G14155" s="375"/>
      <c r="H14155" s="376"/>
      <c r="I14155" s="375"/>
      <c r="J14155" s="376"/>
      <c r="K14155" s="375"/>
      <c r="L14155" s="376"/>
      <c r="M14155" s="376"/>
      <c r="N14155" s="376"/>
      <c r="O14155" s="375"/>
      <c r="P14155" s="375"/>
      <c r="Q14155" s="376"/>
      <c r="R14155" s="376"/>
    </row>
    <row r="14156" spans="1:18" ht="11">
      <c r="A14156" s="375"/>
      <c r="B14156" s="375"/>
      <c r="C14156" s="375"/>
      <c r="D14156" s="375"/>
      <c r="E14156" s="375"/>
      <c r="F14156" s="375"/>
      <c r="G14156" s="375"/>
      <c r="H14156" s="376"/>
      <c r="I14156" s="375"/>
      <c r="J14156" s="376"/>
      <c r="K14156" s="375"/>
      <c r="L14156" s="376"/>
      <c r="M14156" s="376"/>
      <c r="N14156" s="376"/>
      <c r="O14156" s="375"/>
      <c r="P14156" s="375"/>
      <c r="Q14156" s="376"/>
      <c r="R14156" s="376"/>
    </row>
    <row r="14157" spans="1:18" ht="11">
      <c r="A14157" s="375"/>
      <c r="B14157" s="375"/>
      <c r="C14157" s="375"/>
      <c r="D14157" s="375"/>
      <c r="E14157" s="375"/>
      <c r="F14157" s="375"/>
      <c r="G14157" s="375"/>
      <c r="H14157" s="376"/>
      <c r="I14157" s="375"/>
      <c r="J14157" s="376"/>
      <c r="K14157" s="375"/>
      <c r="L14157" s="376"/>
      <c r="M14157" s="376"/>
      <c r="N14157" s="376"/>
      <c r="O14157" s="375"/>
      <c r="P14157" s="375"/>
      <c r="Q14157" s="376"/>
      <c r="R14157" s="376"/>
    </row>
    <row r="14158" spans="1:18" ht="11">
      <c r="A14158" s="375"/>
      <c r="B14158" s="375"/>
      <c r="C14158" s="375"/>
      <c r="D14158" s="375"/>
      <c r="E14158" s="375"/>
      <c r="F14158" s="375"/>
      <c r="G14158" s="375"/>
      <c r="H14158" s="376"/>
      <c r="I14158" s="375"/>
      <c r="J14158" s="376"/>
      <c r="K14158" s="375"/>
      <c r="L14158" s="376"/>
      <c r="M14158" s="376"/>
      <c r="N14158" s="376"/>
      <c r="O14158" s="375"/>
      <c r="P14158" s="375"/>
      <c r="Q14158" s="376"/>
      <c r="R14158" s="376"/>
    </row>
    <row r="14159" spans="1:18" ht="11">
      <c r="A14159" s="375"/>
      <c r="B14159" s="375"/>
      <c r="C14159" s="375"/>
      <c r="D14159" s="375"/>
      <c r="E14159" s="375"/>
      <c r="F14159" s="375"/>
      <c r="G14159" s="375"/>
      <c r="H14159" s="376"/>
      <c r="I14159" s="375"/>
      <c r="J14159" s="376"/>
      <c r="K14159" s="375"/>
      <c r="L14159" s="376"/>
      <c r="M14159" s="376"/>
      <c r="N14159" s="376"/>
      <c r="O14159" s="375"/>
      <c r="P14159" s="375"/>
      <c r="Q14159" s="376"/>
      <c r="R14159" s="376"/>
    </row>
    <row r="14160" spans="1:18" ht="11">
      <c r="A14160" s="375"/>
      <c r="B14160" s="375"/>
      <c r="C14160" s="375"/>
      <c r="D14160" s="375"/>
      <c r="E14160" s="375"/>
      <c r="F14160" s="375"/>
      <c r="G14160" s="375"/>
      <c r="H14160" s="376"/>
      <c r="I14160" s="375"/>
      <c r="J14160" s="376"/>
      <c r="K14160" s="375"/>
      <c r="L14160" s="376"/>
      <c r="M14160" s="376"/>
      <c r="N14160" s="376"/>
      <c r="O14160" s="375"/>
      <c r="P14160" s="375"/>
      <c r="Q14160" s="376"/>
      <c r="R14160" s="376"/>
    </row>
    <row r="14161" spans="1:18" ht="11">
      <c r="A14161" s="375"/>
      <c r="B14161" s="375"/>
      <c r="C14161" s="375"/>
      <c r="D14161" s="375"/>
      <c r="E14161" s="375"/>
      <c r="F14161" s="375"/>
      <c r="G14161" s="375"/>
      <c r="H14161" s="376"/>
      <c r="I14161" s="375"/>
      <c r="J14161" s="376"/>
      <c r="K14161" s="375"/>
      <c r="L14161" s="376"/>
      <c r="M14161" s="376"/>
      <c r="N14161" s="376"/>
      <c r="O14161" s="375"/>
      <c r="P14161" s="375"/>
      <c r="Q14161" s="376"/>
      <c r="R14161" s="376"/>
    </row>
    <row r="14162" spans="1:18" ht="11">
      <c r="A14162" s="375"/>
      <c r="B14162" s="375"/>
      <c r="C14162" s="375"/>
      <c r="D14162" s="375"/>
      <c r="E14162" s="375"/>
      <c r="F14162" s="375"/>
      <c r="G14162" s="375"/>
      <c r="H14162" s="376"/>
      <c r="I14162" s="375"/>
      <c r="J14162" s="376"/>
      <c r="K14162" s="375"/>
      <c r="L14162" s="376"/>
      <c r="M14162" s="376"/>
      <c r="N14162" s="376"/>
      <c r="O14162" s="375"/>
      <c r="P14162" s="375"/>
      <c r="Q14162" s="376"/>
      <c r="R14162" s="376"/>
    </row>
    <row r="14163" spans="1:18" ht="11">
      <c r="A14163" s="375"/>
      <c r="B14163" s="375"/>
      <c r="C14163" s="375"/>
      <c r="D14163" s="375"/>
      <c r="E14163" s="375"/>
      <c r="F14163" s="375"/>
      <c r="G14163" s="375"/>
      <c r="H14163" s="376"/>
      <c r="I14163" s="375"/>
      <c r="J14163" s="376"/>
      <c r="K14163" s="375"/>
      <c r="L14163" s="376"/>
      <c r="M14163" s="376"/>
      <c r="N14163" s="376"/>
      <c r="O14163" s="375"/>
      <c r="P14163" s="375"/>
      <c r="Q14163" s="376"/>
      <c r="R14163" s="376"/>
    </row>
    <row r="14164" spans="1:18" ht="11">
      <c r="A14164" s="375"/>
      <c r="B14164" s="375"/>
      <c r="C14164" s="375"/>
      <c r="D14164" s="375"/>
      <c r="E14164" s="375"/>
      <c r="F14164" s="375"/>
      <c r="G14164" s="375"/>
      <c r="H14164" s="376"/>
      <c r="I14164" s="375"/>
      <c r="J14164" s="376"/>
      <c r="K14164" s="375"/>
      <c r="L14164" s="376"/>
      <c r="M14164" s="376"/>
      <c r="N14164" s="376"/>
      <c r="O14164" s="375"/>
      <c r="P14164" s="375"/>
      <c r="Q14164" s="376"/>
      <c r="R14164" s="376"/>
    </row>
    <row r="14165" spans="1:18" ht="11">
      <c r="A14165" s="375"/>
      <c r="B14165" s="375"/>
      <c r="C14165" s="375"/>
      <c r="D14165" s="375"/>
      <c r="E14165" s="375"/>
      <c r="F14165" s="375"/>
      <c r="G14165" s="375"/>
      <c r="H14165" s="376"/>
      <c r="I14165" s="375"/>
      <c r="J14165" s="376"/>
      <c r="K14165" s="375"/>
      <c r="L14165" s="376"/>
      <c r="M14165" s="376"/>
      <c r="N14165" s="376"/>
      <c r="O14165" s="375"/>
      <c r="P14165" s="375"/>
      <c r="Q14165" s="376"/>
      <c r="R14165" s="376"/>
    </row>
    <row r="14166" spans="1:18" ht="11">
      <c r="A14166" s="375"/>
      <c r="B14166" s="375"/>
      <c r="C14166" s="375"/>
      <c r="D14166" s="375"/>
      <c r="E14166" s="375"/>
      <c r="F14166" s="375"/>
      <c r="G14166" s="375"/>
      <c r="H14166" s="376"/>
      <c r="I14166" s="375"/>
      <c r="J14166" s="376"/>
      <c r="K14166" s="375"/>
      <c r="L14166" s="376"/>
      <c r="M14166" s="376"/>
      <c r="N14166" s="376"/>
      <c r="O14166" s="375"/>
      <c r="P14166" s="375"/>
      <c r="Q14166" s="376"/>
      <c r="R14166" s="376"/>
    </row>
    <row r="14167" spans="1:18" ht="11">
      <c r="A14167" s="375"/>
      <c r="B14167" s="375"/>
      <c r="C14167" s="375"/>
      <c r="D14167" s="375"/>
      <c r="E14167" s="375"/>
      <c r="F14167" s="375"/>
      <c r="G14167" s="375"/>
      <c r="H14167" s="376"/>
      <c r="I14167" s="375"/>
      <c r="J14167" s="376"/>
      <c r="K14167" s="375"/>
      <c r="L14167" s="376"/>
      <c r="M14167" s="376"/>
      <c r="N14167" s="376"/>
      <c r="O14167" s="375"/>
      <c r="P14167" s="375"/>
      <c r="Q14167" s="376"/>
      <c r="R14167" s="376"/>
    </row>
    <row r="14168" spans="1:18" ht="11">
      <c r="A14168" s="375"/>
      <c r="B14168" s="375"/>
      <c r="C14168" s="375"/>
      <c r="D14168" s="375"/>
      <c r="E14168" s="375"/>
      <c r="F14168" s="375"/>
      <c r="G14168" s="375"/>
      <c r="H14168" s="376"/>
      <c r="I14168" s="375"/>
      <c r="J14168" s="376"/>
      <c r="K14168" s="375"/>
      <c r="L14168" s="376"/>
      <c r="M14168" s="376"/>
      <c r="N14168" s="376"/>
      <c r="O14168" s="375"/>
      <c r="P14168" s="375"/>
      <c r="Q14168" s="376"/>
      <c r="R14168" s="376"/>
    </row>
    <row r="14169" spans="1:18" ht="11">
      <c r="A14169" s="375"/>
      <c r="B14169" s="375"/>
      <c r="C14169" s="375"/>
      <c r="D14169" s="375"/>
      <c r="E14169" s="375"/>
      <c r="F14169" s="375"/>
      <c r="G14169" s="375"/>
      <c r="H14169" s="376"/>
      <c r="I14169" s="375"/>
      <c r="J14169" s="376"/>
      <c r="K14169" s="375"/>
      <c r="L14169" s="376"/>
      <c r="M14169" s="376"/>
      <c r="N14169" s="376"/>
      <c r="O14169" s="375"/>
      <c r="P14169" s="375"/>
      <c r="Q14169" s="376"/>
      <c r="R14169" s="376"/>
    </row>
    <row r="14170" spans="1:18" ht="11">
      <c r="A14170" s="375"/>
      <c r="B14170" s="375"/>
      <c r="C14170" s="375"/>
      <c r="D14170" s="375"/>
      <c r="E14170" s="375"/>
      <c r="F14170" s="375"/>
      <c r="G14170" s="375"/>
      <c r="H14170" s="376"/>
      <c r="I14170" s="375"/>
      <c r="J14170" s="376"/>
      <c r="K14170" s="375"/>
      <c r="L14170" s="376"/>
      <c r="M14170" s="376"/>
      <c r="N14170" s="376"/>
      <c r="O14170" s="375"/>
      <c r="P14170" s="375"/>
      <c r="Q14170" s="376"/>
      <c r="R14170" s="376"/>
    </row>
    <row r="14171" spans="1:18" ht="11">
      <c r="A14171" s="375"/>
      <c r="B14171" s="375"/>
      <c r="C14171" s="375"/>
      <c r="D14171" s="375"/>
      <c r="E14171" s="375"/>
      <c r="F14171" s="375"/>
      <c r="G14171" s="375"/>
      <c r="H14171" s="376"/>
      <c r="I14171" s="375"/>
      <c r="J14171" s="376"/>
      <c r="K14171" s="375"/>
      <c r="L14171" s="376"/>
      <c r="M14171" s="376"/>
      <c r="N14171" s="376"/>
      <c r="O14171" s="375"/>
      <c r="P14171" s="375"/>
      <c r="Q14171" s="376"/>
      <c r="R14171" s="376"/>
    </row>
    <row r="14172" spans="1:18" ht="11">
      <c r="A14172" s="375"/>
      <c r="B14172" s="375"/>
      <c r="C14172" s="375"/>
      <c r="D14172" s="375"/>
      <c r="E14172" s="375"/>
      <c r="F14172" s="375"/>
      <c r="G14172" s="375"/>
      <c r="H14172" s="376"/>
      <c r="I14172" s="375"/>
      <c r="J14172" s="376"/>
      <c r="K14172" s="375"/>
      <c r="L14172" s="376"/>
      <c r="M14172" s="376"/>
      <c r="N14172" s="376"/>
      <c r="O14172" s="375"/>
      <c r="P14172" s="375"/>
      <c r="Q14172" s="376"/>
      <c r="R14172" s="376"/>
    </row>
    <row r="14173" spans="1:18" ht="11">
      <c r="A14173" s="375"/>
      <c r="B14173" s="375"/>
      <c r="C14173" s="375"/>
      <c r="D14173" s="375"/>
      <c r="E14173" s="375"/>
      <c r="F14173" s="375"/>
      <c r="G14173" s="375"/>
      <c r="H14173" s="376"/>
      <c r="I14173" s="375"/>
      <c r="J14173" s="376"/>
      <c r="K14173" s="375"/>
      <c r="L14173" s="376"/>
      <c r="M14173" s="376"/>
      <c r="N14173" s="376"/>
      <c r="O14173" s="375"/>
      <c r="P14173" s="375"/>
      <c r="Q14173" s="376"/>
      <c r="R14173" s="376"/>
    </row>
    <row r="14174" spans="1:18" ht="11">
      <c r="A14174" s="375"/>
      <c r="B14174" s="375"/>
      <c r="C14174" s="375"/>
      <c r="D14174" s="375"/>
      <c r="E14174" s="375"/>
      <c r="F14174" s="375"/>
      <c r="G14174" s="375"/>
      <c r="H14174" s="376"/>
      <c r="I14174" s="375"/>
      <c r="J14174" s="375"/>
      <c r="K14174" s="375"/>
      <c r="L14174" s="376"/>
      <c r="M14174" s="376"/>
      <c r="N14174" s="376"/>
      <c r="O14174" s="375"/>
      <c r="P14174" s="375"/>
      <c r="Q14174" s="376"/>
      <c r="R14174" s="376"/>
    </row>
    <row r="14175" spans="1:18" ht="11">
      <c r="A14175" s="375"/>
      <c r="B14175" s="375"/>
      <c r="C14175" s="375"/>
      <c r="D14175" s="375"/>
      <c r="E14175" s="375"/>
      <c r="F14175" s="375"/>
      <c r="G14175" s="375"/>
      <c r="H14175" s="376"/>
      <c r="I14175" s="375"/>
      <c r="J14175" s="375"/>
      <c r="K14175" s="375"/>
      <c r="L14175" s="376"/>
      <c r="M14175" s="376"/>
      <c r="N14175" s="376"/>
      <c r="O14175" s="375"/>
      <c r="P14175" s="375"/>
      <c r="Q14175" s="376"/>
      <c r="R14175" s="376"/>
    </row>
    <row r="14176" spans="1:18" ht="11">
      <c r="A14176" s="375"/>
      <c r="B14176" s="375"/>
      <c r="C14176" s="375"/>
      <c r="D14176" s="375"/>
      <c r="E14176" s="375"/>
      <c r="F14176" s="375"/>
      <c r="G14176" s="375"/>
      <c r="H14176" s="376"/>
      <c r="I14176" s="375"/>
      <c r="J14176" s="375"/>
      <c r="K14176" s="375"/>
      <c r="L14176" s="376"/>
      <c r="M14176" s="376"/>
      <c r="N14176" s="376"/>
      <c r="O14176" s="375"/>
      <c r="P14176" s="375"/>
      <c r="Q14176" s="376"/>
      <c r="R14176" s="376"/>
    </row>
    <row r="14177" spans="1:18" ht="11">
      <c r="A14177" s="375"/>
      <c r="B14177" s="375"/>
      <c r="C14177" s="375"/>
      <c r="D14177" s="375"/>
      <c r="E14177" s="375"/>
      <c r="F14177" s="375"/>
      <c r="G14177" s="375"/>
      <c r="H14177" s="376"/>
      <c r="I14177" s="375"/>
      <c r="J14177" s="376"/>
      <c r="K14177" s="375"/>
      <c r="L14177" s="376"/>
      <c r="M14177" s="376"/>
      <c r="N14177" s="376"/>
      <c r="O14177" s="375"/>
      <c r="P14177" s="375"/>
      <c r="Q14177" s="376"/>
      <c r="R14177" s="376"/>
    </row>
    <row r="14178" spans="1:18" ht="11">
      <c r="A14178" s="375"/>
      <c r="B14178" s="375"/>
      <c r="C14178" s="375"/>
      <c r="D14178" s="375"/>
      <c r="E14178" s="375"/>
      <c r="F14178" s="375"/>
      <c r="G14178" s="375"/>
      <c r="H14178" s="376"/>
      <c r="I14178" s="375"/>
      <c r="J14178" s="376"/>
      <c r="K14178" s="375"/>
      <c r="L14178" s="376"/>
      <c r="M14178" s="376"/>
      <c r="N14178" s="376"/>
      <c r="O14178" s="375"/>
      <c r="P14178" s="375"/>
      <c r="Q14178" s="376"/>
      <c r="R14178" s="376"/>
    </row>
    <row r="14179" spans="1:18" ht="11">
      <c r="A14179" s="375"/>
      <c r="B14179" s="375"/>
      <c r="C14179" s="375"/>
      <c r="D14179" s="375"/>
      <c r="E14179" s="375"/>
      <c r="F14179" s="375"/>
      <c r="G14179" s="375"/>
      <c r="H14179" s="376"/>
      <c r="I14179" s="375"/>
      <c r="J14179" s="376"/>
      <c r="K14179" s="375"/>
      <c r="L14179" s="376"/>
      <c r="M14179" s="376"/>
      <c r="N14179" s="376"/>
      <c r="O14179" s="375"/>
      <c r="P14179" s="375"/>
      <c r="Q14179" s="376"/>
      <c r="R14179" s="376"/>
    </row>
    <row r="14180" spans="1:18" ht="11">
      <c r="A14180" s="375"/>
      <c r="B14180" s="375"/>
      <c r="C14180" s="375"/>
      <c r="D14180" s="375"/>
      <c r="E14180" s="375"/>
      <c r="F14180" s="375"/>
      <c r="G14180" s="375"/>
      <c r="H14180" s="376"/>
      <c r="I14180" s="375"/>
      <c r="J14180" s="376"/>
      <c r="K14180" s="375"/>
      <c r="L14180" s="376"/>
      <c r="M14180" s="376"/>
      <c r="N14180" s="376"/>
      <c r="O14180" s="375"/>
      <c r="P14180" s="375"/>
      <c r="Q14180" s="376"/>
      <c r="R14180" s="376"/>
    </row>
    <row r="14181" spans="1:18" ht="11">
      <c r="A14181" s="375"/>
      <c r="B14181" s="375"/>
      <c r="C14181" s="375"/>
      <c r="D14181" s="375"/>
      <c r="E14181" s="375"/>
      <c r="F14181" s="375"/>
      <c r="G14181" s="375"/>
      <c r="H14181" s="376"/>
      <c r="I14181" s="375"/>
      <c r="J14181" s="376"/>
      <c r="K14181" s="375"/>
      <c r="L14181" s="376"/>
      <c r="M14181" s="376"/>
      <c r="N14181" s="376"/>
      <c r="O14181" s="376"/>
      <c r="P14181" s="375"/>
      <c r="Q14181" s="376"/>
      <c r="R14181" s="376"/>
    </row>
    <row r="14182" spans="1:18" ht="11">
      <c r="A14182" s="375"/>
      <c r="B14182" s="375"/>
      <c r="C14182" s="375"/>
      <c r="D14182" s="375"/>
      <c r="E14182" s="375"/>
      <c r="F14182" s="375"/>
      <c r="G14182" s="375"/>
      <c r="H14182" s="376"/>
      <c r="I14182" s="375"/>
      <c r="J14182" s="376"/>
      <c r="K14182" s="375"/>
      <c r="L14182" s="376"/>
      <c r="M14182" s="376"/>
      <c r="N14182" s="376"/>
      <c r="O14182" s="376"/>
      <c r="P14182" s="375"/>
      <c r="Q14182" s="376"/>
      <c r="R14182" s="376"/>
    </row>
    <row r="14183" spans="1:18" ht="11">
      <c r="A14183" s="375"/>
      <c r="B14183" s="375"/>
      <c r="C14183" s="375"/>
      <c r="D14183" s="375"/>
      <c r="E14183" s="375"/>
      <c r="F14183" s="375"/>
      <c r="G14183" s="375"/>
      <c r="H14183" s="376"/>
      <c r="I14183" s="375"/>
      <c r="J14183" s="376"/>
      <c r="K14183" s="375"/>
      <c r="L14183" s="376"/>
      <c r="M14183" s="376"/>
      <c r="N14183" s="376"/>
      <c r="O14183" s="375"/>
      <c r="P14183" s="375"/>
      <c r="Q14183" s="376"/>
      <c r="R14183" s="376"/>
    </row>
    <row r="14184" spans="1:18" ht="11">
      <c r="A14184" s="375"/>
      <c r="B14184" s="375"/>
      <c r="C14184" s="375"/>
      <c r="D14184" s="375"/>
      <c r="E14184" s="375"/>
      <c r="F14184" s="375"/>
      <c r="G14184" s="375"/>
      <c r="H14184" s="376"/>
      <c r="I14184" s="375"/>
      <c r="J14184" s="376"/>
      <c r="K14184" s="375"/>
      <c r="L14184" s="376"/>
      <c r="M14184" s="376"/>
      <c r="N14184" s="376"/>
      <c r="O14184" s="376"/>
      <c r="P14184" s="375"/>
      <c r="Q14184" s="376"/>
      <c r="R14184" s="376"/>
    </row>
    <row r="14185" spans="1:18" ht="11">
      <c r="A14185" s="375"/>
      <c r="B14185" s="375"/>
      <c r="C14185" s="375"/>
      <c r="D14185" s="375"/>
      <c r="E14185" s="375"/>
      <c r="F14185" s="375"/>
      <c r="G14185" s="375"/>
      <c r="H14185" s="376"/>
      <c r="I14185" s="375"/>
      <c r="J14185" s="376"/>
      <c r="K14185" s="375"/>
      <c r="L14185" s="376"/>
      <c r="M14185" s="376"/>
      <c r="N14185" s="376"/>
      <c r="O14185" s="375"/>
      <c r="P14185" s="375"/>
      <c r="Q14185" s="376"/>
      <c r="R14185" s="376"/>
    </row>
    <row r="14186" spans="1:18" ht="11">
      <c r="A14186" s="375"/>
      <c r="B14186" s="375"/>
      <c r="C14186" s="375"/>
      <c r="D14186" s="375"/>
      <c r="E14186" s="375"/>
      <c r="F14186" s="375"/>
      <c r="G14186" s="375"/>
      <c r="H14186" s="376"/>
      <c r="I14186" s="375"/>
      <c r="J14186" s="376"/>
      <c r="K14186" s="375"/>
      <c r="L14186" s="376"/>
      <c r="M14186" s="376"/>
      <c r="N14186" s="376"/>
      <c r="O14186" s="375"/>
      <c r="P14186" s="375"/>
      <c r="Q14186" s="376"/>
      <c r="R14186" s="376"/>
    </row>
    <row r="14187" spans="1:18" ht="11">
      <c r="A14187" s="375"/>
      <c r="B14187" s="375"/>
      <c r="C14187" s="375"/>
      <c r="D14187" s="375"/>
      <c r="E14187" s="375"/>
      <c r="F14187" s="375"/>
      <c r="G14187" s="375"/>
      <c r="H14187" s="376"/>
      <c r="I14187" s="375"/>
      <c r="J14187" s="376"/>
      <c r="K14187" s="375"/>
      <c r="L14187" s="376"/>
      <c r="M14187" s="376"/>
      <c r="N14187" s="376"/>
      <c r="O14187" s="375"/>
      <c r="P14187" s="375"/>
      <c r="Q14187" s="376"/>
      <c r="R14187" s="376"/>
    </row>
    <row r="14188" spans="1:18" ht="11">
      <c r="A14188" s="375"/>
      <c r="B14188" s="375"/>
      <c r="C14188" s="375"/>
      <c r="D14188" s="375"/>
      <c r="E14188" s="375"/>
      <c r="F14188" s="375"/>
      <c r="G14188" s="375"/>
      <c r="H14188" s="376"/>
      <c r="I14188" s="375"/>
      <c r="J14188" s="376"/>
      <c r="K14188" s="375"/>
      <c r="L14188" s="376"/>
      <c r="M14188" s="376"/>
      <c r="N14188" s="376"/>
      <c r="O14188" s="375"/>
      <c r="P14188" s="375"/>
      <c r="Q14188" s="376"/>
      <c r="R14188" s="376"/>
    </row>
    <row r="14189" spans="1:18" ht="11">
      <c r="A14189" s="375"/>
      <c r="B14189" s="375"/>
      <c r="C14189" s="375"/>
      <c r="D14189" s="375"/>
      <c r="E14189" s="375"/>
      <c r="F14189" s="375"/>
      <c r="G14189" s="375"/>
      <c r="H14189" s="376"/>
      <c r="I14189" s="375"/>
      <c r="J14189" s="376"/>
      <c r="K14189" s="375"/>
      <c r="L14189" s="376"/>
      <c r="M14189" s="376"/>
      <c r="N14189" s="376"/>
      <c r="O14189" s="375"/>
      <c r="P14189" s="375"/>
      <c r="Q14189" s="376"/>
      <c r="R14189" s="376"/>
    </row>
    <row r="14190" spans="1:18" ht="11">
      <c r="A14190" s="375"/>
      <c r="B14190" s="375"/>
      <c r="C14190" s="375"/>
      <c r="D14190" s="375"/>
      <c r="E14190" s="375"/>
      <c r="F14190" s="375"/>
      <c r="G14190" s="375"/>
      <c r="H14190" s="376"/>
      <c r="I14190" s="375"/>
      <c r="J14190" s="376"/>
      <c r="K14190" s="375"/>
      <c r="L14190" s="376"/>
      <c r="M14190" s="376"/>
      <c r="N14190" s="376"/>
      <c r="O14190" s="375"/>
      <c r="P14190" s="375"/>
      <c r="Q14190" s="376"/>
      <c r="R14190" s="376"/>
    </row>
    <row r="14191" spans="1:18" ht="11">
      <c r="A14191" s="375"/>
      <c r="B14191" s="375"/>
      <c r="C14191" s="375"/>
      <c r="D14191" s="375"/>
      <c r="E14191" s="375"/>
      <c r="F14191" s="375"/>
      <c r="G14191" s="375"/>
      <c r="H14191" s="376"/>
      <c r="I14191" s="375"/>
      <c r="J14191" s="376"/>
      <c r="K14191" s="375"/>
      <c r="L14191" s="376"/>
      <c r="M14191" s="376"/>
      <c r="N14191" s="376"/>
      <c r="O14191" s="375"/>
      <c r="P14191" s="375"/>
      <c r="Q14191" s="376"/>
      <c r="R14191" s="376"/>
    </row>
    <row r="14192" spans="1:18" ht="11">
      <c r="A14192" s="375"/>
      <c r="B14192" s="375"/>
      <c r="C14192" s="375"/>
      <c r="D14192" s="375"/>
      <c r="E14192" s="375"/>
      <c r="F14192" s="375"/>
      <c r="G14192" s="375"/>
      <c r="H14192" s="376"/>
      <c r="I14192" s="375"/>
      <c r="J14192" s="376"/>
      <c r="K14192" s="375"/>
      <c r="L14192" s="376"/>
      <c r="M14192" s="376"/>
      <c r="N14192" s="376"/>
      <c r="O14192" s="375"/>
      <c r="P14192" s="375"/>
      <c r="Q14192" s="376"/>
      <c r="R14192" s="376"/>
    </row>
    <row r="14193" spans="1:18" ht="11">
      <c r="A14193" s="375"/>
      <c r="B14193" s="375"/>
      <c r="C14193" s="375"/>
      <c r="D14193" s="375"/>
      <c r="E14193" s="375"/>
      <c r="F14193" s="375"/>
      <c r="G14193" s="375"/>
      <c r="H14193" s="376"/>
      <c r="I14193" s="375"/>
      <c r="J14193" s="376"/>
      <c r="K14193" s="375"/>
      <c r="L14193" s="376"/>
      <c r="M14193" s="376"/>
      <c r="N14193" s="376"/>
      <c r="O14193" s="375"/>
      <c r="P14193" s="375"/>
      <c r="Q14193" s="376"/>
      <c r="R14193" s="376"/>
    </row>
    <row r="14194" spans="1:18" ht="11">
      <c r="A14194" s="375"/>
      <c r="B14194" s="375"/>
      <c r="C14194" s="375"/>
      <c r="D14194" s="375"/>
      <c r="E14194" s="375"/>
      <c r="F14194" s="375"/>
      <c r="G14194" s="375"/>
      <c r="H14194" s="376"/>
      <c r="I14194" s="375"/>
      <c r="J14194" s="376"/>
      <c r="K14194" s="375"/>
      <c r="L14194" s="376"/>
      <c r="M14194" s="376"/>
      <c r="N14194" s="376"/>
      <c r="O14194" s="376"/>
      <c r="P14194" s="375"/>
      <c r="Q14194" s="376"/>
      <c r="R14194" s="376"/>
    </row>
    <row r="14195" spans="1:18" ht="11">
      <c r="A14195" s="375"/>
      <c r="B14195" s="375"/>
      <c r="C14195" s="375"/>
      <c r="D14195" s="375"/>
      <c r="E14195" s="375"/>
      <c r="F14195" s="375"/>
      <c r="G14195" s="375"/>
      <c r="H14195" s="375"/>
      <c r="I14195" s="375"/>
      <c r="J14195" s="375"/>
      <c r="K14195" s="375"/>
      <c r="L14195" s="375"/>
      <c r="M14195" s="375"/>
      <c r="N14195" s="375"/>
      <c r="O14195" s="375"/>
      <c r="P14195" s="375"/>
      <c r="Q14195" s="375"/>
      <c r="R14195" s="375"/>
    </row>
    <row r="14196" spans="1:18" ht="11">
      <c r="A14196" s="375"/>
      <c r="B14196" s="375"/>
      <c r="C14196" s="375"/>
      <c r="D14196" s="375"/>
      <c r="E14196" s="375"/>
      <c r="F14196" s="375"/>
      <c r="G14196" s="375"/>
      <c r="H14196" s="375"/>
      <c r="I14196" s="375"/>
      <c r="J14196" s="375"/>
      <c r="K14196" s="375"/>
      <c r="L14196" s="375"/>
      <c r="M14196" s="375"/>
      <c r="N14196" s="375"/>
      <c r="O14196" s="375"/>
      <c r="P14196" s="375"/>
      <c r="Q14196" s="375"/>
      <c r="R14196" s="375"/>
    </row>
    <row r="14197" spans="1:18" ht="11">
      <c r="A14197" s="375"/>
      <c r="B14197" s="375"/>
      <c r="C14197" s="375"/>
      <c r="D14197" s="375"/>
      <c r="E14197" s="375"/>
      <c r="F14197" s="375"/>
      <c r="G14197" s="375"/>
      <c r="H14197" s="375"/>
      <c r="I14197" s="375"/>
      <c r="J14197" s="375"/>
      <c r="K14197" s="375"/>
      <c r="L14197" s="375"/>
      <c r="M14197" s="375"/>
      <c r="N14197" s="375"/>
      <c r="O14197" s="375"/>
      <c r="P14197" s="375"/>
      <c r="Q14197" s="375"/>
      <c r="R14197" s="375"/>
    </row>
    <row r="14198" spans="1:18" ht="11">
      <c r="A14198" s="375"/>
      <c r="B14198" s="375"/>
      <c r="C14198" s="375"/>
      <c r="D14198" s="375"/>
      <c r="E14198" s="375"/>
      <c r="F14198" s="375"/>
      <c r="G14198" s="375"/>
      <c r="H14198" s="375"/>
      <c r="I14198" s="375"/>
      <c r="J14198" s="375"/>
      <c r="K14198" s="375"/>
      <c r="L14198" s="375"/>
      <c r="M14198" s="375"/>
      <c r="N14198" s="375"/>
      <c r="O14198" s="375"/>
      <c r="P14198" s="375"/>
      <c r="Q14198" s="375"/>
      <c r="R14198" s="375"/>
    </row>
    <row r="14199" spans="1:18" ht="11">
      <c r="A14199" s="375"/>
      <c r="B14199" s="375"/>
      <c r="C14199" s="375"/>
      <c r="D14199" s="375"/>
      <c r="E14199" s="375"/>
      <c r="F14199" s="375"/>
      <c r="G14199" s="375"/>
      <c r="H14199" s="375"/>
      <c r="I14199" s="375"/>
      <c r="J14199" s="375"/>
      <c r="K14199" s="375"/>
      <c r="L14199" s="375"/>
      <c r="M14199" s="375"/>
      <c r="N14199" s="375"/>
      <c r="O14199" s="375"/>
      <c r="P14199" s="375"/>
      <c r="Q14199" s="375"/>
      <c r="R14199" s="375"/>
    </row>
    <row r="14200" spans="1:18" ht="11">
      <c r="A14200" s="375"/>
      <c r="B14200" s="375"/>
      <c r="C14200" s="375"/>
      <c r="D14200" s="375"/>
      <c r="E14200" s="375"/>
      <c r="F14200" s="375"/>
      <c r="G14200" s="375"/>
      <c r="H14200" s="375"/>
      <c r="I14200" s="375"/>
      <c r="J14200" s="375"/>
      <c r="K14200" s="375"/>
      <c r="L14200" s="375"/>
      <c r="M14200" s="375"/>
      <c r="N14200" s="375"/>
      <c r="O14200" s="375"/>
      <c r="P14200" s="375"/>
      <c r="Q14200" s="375"/>
      <c r="R14200" s="375"/>
    </row>
    <row r="14201" spans="1:18" ht="11">
      <c r="A14201" s="375"/>
      <c r="B14201" s="375"/>
      <c r="C14201" s="375"/>
      <c r="D14201" s="375"/>
      <c r="E14201" s="375"/>
      <c r="F14201" s="375"/>
      <c r="G14201" s="375"/>
      <c r="H14201" s="375"/>
      <c r="I14201" s="375"/>
      <c r="J14201" s="375"/>
      <c r="K14201" s="375"/>
      <c r="L14201" s="375"/>
      <c r="M14201" s="375"/>
      <c r="N14201" s="375"/>
      <c r="O14201" s="375"/>
      <c r="P14201" s="375"/>
      <c r="Q14201" s="375"/>
      <c r="R14201" s="375"/>
    </row>
    <row r="14202" spans="1:18" ht="11">
      <c r="A14202" s="375"/>
      <c r="B14202" s="375"/>
      <c r="C14202" s="375"/>
      <c r="D14202" s="375"/>
      <c r="E14202" s="375"/>
      <c r="F14202" s="375"/>
      <c r="G14202" s="375"/>
      <c r="H14202" s="375"/>
      <c r="I14202" s="375"/>
      <c r="J14202" s="375"/>
      <c r="K14202" s="375"/>
      <c r="L14202" s="375"/>
      <c r="M14202" s="375"/>
      <c r="N14202" s="375"/>
      <c r="O14202" s="375"/>
      <c r="P14202" s="375"/>
      <c r="Q14202" s="375"/>
      <c r="R14202" s="375"/>
    </row>
    <row r="14203" spans="1:18" ht="11">
      <c r="A14203" s="375"/>
      <c r="B14203" s="375"/>
      <c r="C14203" s="375"/>
      <c r="D14203" s="375"/>
      <c r="E14203" s="375"/>
      <c r="F14203" s="375"/>
      <c r="G14203" s="375"/>
      <c r="H14203" s="375"/>
      <c r="I14203" s="375"/>
      <c r="J14203" s="375"/>
      <c r="K14203" s="375"/>
      <c r="L14203" s="375"/>
      <c r="M14203" s="375"/>
      <c r="N14203" s="375"/>
      <c r="O14203" s="375"/>
      <c r="P14203" s="375"/>
      <c r="Q14203" s="375"/>
      <c r="R14203" s="375"/>
    </row>
    <row r="14204" spans="1:18" ht="11">
      <c r="A14204" s="375"/>
      <c r="B14204" s="375"/>
      <c r="C14204" s="375"/>
      <c r="D14204" s="375"/>
      <c r="E14204" s="375"/>
      <c r="F14204" s="375"/>
      <c r="G14204" s="375"/>
      <c r="H14204" s="375"/>
      <c r="I14204" s="375"/>
      <c r="J14204" s="375"/>
      <c r="K14204" s="375"/>
      <c r="L14204" s="375"/>
      <c r="M14204" s="375"/>
      <c r="N14204" s="375"/>
      <c r="O14204" s="375"/>
      <c r="P14204" s="375"/>
      <c r="Q14204" s="375"/>
      <c r="R14204" s="375"/>
    </row>
    <row r="14205" spans="1:18" ht="11">
      <c r="A14205" s="375"/>
      <c r="B14205" s="375"/>
      <c r="C14205" s="375"/>
      <c r="D14205" s="375"/>
      <c r="E14205" s="375"/>
      <c r="F14205" s="375"/>
      <c r="G14205" s="375"/>
      <c r="H14205" s="375"/>
      <c r="I14205" s="375"/>
      <c r="J14205" s="375"/>
      <c r="K14205" s="375"/>
      <c r="L14205" s="375"/>
      <c r="M14205" s="375"/>
      <c r="N14205" s="375"/>
      <c r="O14205" s="375"/>
      <c r="P14205" s="375"/>
      <c r="Q14205" s="375"/>
      <c r="R14205" s="375"/>
    </row>
    <row r="14206" spans="1:18" ht="11">
      <c r="A14206" s="375"/>
      <c r="B14206" s="375"/>
      <c r="C14206" s="375"/>
      <c r="D14206" s="375"/>
      <c r="E14206" s="375"/>
      <c r="F14206" s="375"/>
      <c r="G14206" s="375"/>
      <c r="H14206" s="375"/>
      <c r="I14206" s="375"/>
      <c r="J14206" s="375"/>
      <c r="K14206" s="375"/>
      <c r="L14206" s="375"/>
      <c r="M14206" s="375"/>
      <c r="N14206" s="375"/>
      <c r="O14206" s="375"/>
      <c r="P14206" s="375"/>
      <c r="Q14206" s="375"/>
      <c r="R14206" s="375"/>
    </row>
    <row r="14207" spans="1:18" ht="11">
      <c r="A14207" s="375"/>
      <c r="B14207" s="375"/>
      <c r="C14207" s="375"/>
      <c r="D14207" s="375"/>
      <c r="E14207" s="375"/>
      <c r="F14207" s="375"/>
      <c r="G14207" s="375"/>
      <c r="H14207" s="375"/>
      <c r="I14207" s="375"/>
      <c r="J14207" s="375"/>
      <c r="K14207" s="375"/>
      <c r="L14207" s="375"/>
      <c r="M14207" s="375"/>
      <c r="N14207" s="375"/>
      <c r="O14207" s="375"/>
      <c r="P14207" s="375"/>
      <c r="Q14207" s="375"/>
      <c r="R14207" s="375"/>
    </row>
    <row r="14208" spans="1:18" ht="11">
      <c r="A14208" s="375"/>
      <c r="B14208" s="375"/>
      <c r="C14208" s="375"/>
      <c r="D14208" s="375"/>
      <c r="E14208" s="375"/>
      <c r="F14208" s="375"/>
      <c r="G14208" s="375"/>
      <c r="H14208" s="375"/>
      <c r="I14208" s="375"/>
      <c r="J14208" s="375"/>
      <c r="K14208" s="375"/>
      <c r="L14208" s="375"/>
      <c r="M14208" s="375"/>
      <c r="N14208" s="375"/>
      <c r="O14208" s="375"/>
      <c r="P14208" s="375"/>
      <c r="Q14208" s="375"/>
      <c r="R14208" s="375"/>
    </row>
    <row r="14209" spans="1:18" ht="11">
      <c r="A14209" s="375"/>
      <c r="B14209" s="375"/>
      <c r="C14209" s="375"/>
      <c r="D14209" s="375"/>
      <c r="E14209" s="375"/>
      <c r="F14209" s="375"/>
      <c r="G14209" s="375"/>
      <c r="H14209" s="375"/>
      <c r="I14209" s="375"/>
      <c r="J14209" s="375"/>
      <c r="K14209" s="375"/>
      <c r="L14209" s="375"/>
      <c r="M14209" s="375"/>
      <c r="N14209" s="375"/>
      <c r="O14209" s="375"/>
      <c r="P14209" s="375"/>
      <c r="Q14209" s="375"/>
      <c r="R14209" s="375"/>
    </row>
    <row r="14210" spans="1:18" ht="11">
      <c r="A14210" s="375"/>
      <c r="B14210" s="375"/>
      <c r="C14210" s="375"/>
      <c r="D14210" s="375"/>
      <c r="E14210" s="375"/>
      <c r="F14210" s="375"/>
      <c r="G14210" s="375"/>
      <c r="H14210" s="375"/>
      <c r="I14210" s="375"/>
      <c r="J14210" s="375"/>
      <c r="K14210" s="375"/>
      <c r="L14210" s="375"/>
      <c r="M14210" s="375"/>
      <c r="N14210" s="375"/>
      <c r="O14210" s="375"/>
      <c r="P14210" s="375"/>
      <c r="Q14210" s="375"/>
      <c r="R14210" s="375"/>
    </row>
    <row r="14211" spans="1:18" ht="11">
      <c r="A14211" s="375"/>
      <c r="B14211" s="375"/>
      <c r="C14211" s="375"/>
      <c r="D14211" s="375"/>
      <c r="E14211" s="375"/>
      <c r="F14211" s="375"/>
      <c r="G14211" s="375"/>
      <c r="H14211" s="376"/>
      <c r="I14211" s="375"/>
      <c r="J14211" s="376"/>
      <c r="K14211" s="375"/>
      <c r="L14211" s="376"/>
      <c r="M14211" s="376"/>
      <c r="N14211" s="376"/>
      <c r="O14211" s="375"/>
      <c r="P14211" s="375"/>
      <c r="Q14211" s="376"/>
      <c r="R14211" s="376"/>
    </row>
    <row r="14212" spans="1:18" ht="11">
      <c r="A14212" s="375"/>
      <c r="B14212" s="375"/>
      <c r="C14212" s="375"/>
      <c r="D14212" s="375"/>
      <c r="E14212" s="375"/>
      <c r="F14212" s="375"/>
      <c r="G14212" s="375"/>
      <c r="H14212" s="376"/>
      <c r="I14212" s="375"/>
      <c r="J14212" s="376"/>
      <c r="K14212" s="375"/>
      <c r="L14212" s="376"/>
      <c r="M14212" s="376"/>
      <c r="N14212" s="376"/>
      <c r="O14212" s="375"/>
      <c r="P14212" s="375"/>
      <c r="Q14212" s="376"/>
      <c r="R14212" s="376"/>
    </row>
    <row r="14213" spans="1:18" ht="11">
      <c r="A14213" s="375"/>
      <c r="B14213" s="375"/>
      <c r="C14213" s="375"/>
      <c r="D14213" s="375"/>
      <c r="E14213" s="375"/>
      <c r="F14213" s="375"/>
      <c r="G14213" s="375"/>
      <c r="H14213" s="376"/>
      <c r="I14213" s="375"/>
      <c r="J14213" s="376"/>
      <c r="K14213" s="375"/>
      <c r="L14213" s="376"/>
      <c r="M14213" s="376"/>
      <c r="N14213" s="376"/>
      <c r="O14213" s="375"/>
      <c r="P14213" s="375"/>
      <c r="Q14213" s="376"/>
      <c r="R14213" s="376"/>
    </row>
    <row r="14214" spans="1:18" ht="11">
      <c r="A14214" s="375"/>
      <c r="B14214" s="375"/>
      <c r="C14214" s="375"/>
      <c r="D14214" s="375"/>
      <c r="E14214" s="375"/>
      <c r="F14214" s="375"/>
      <c r="G14214" s="375"/>
      <c r="H14214" s="376"/>
      <c r="I14214" s="375"/>
      <c r="J14214" s="376"/>
      <c r="K14214" s="375"/>
      <c r="L14214" s="376"/>
      <c r="M14214" s="376"/>
      <c r="N14214" s="376"/>
      <c r="O14214" s="375"/>
      <c r="P14214" s="375"/>
      <c r="Q14214" s="376"/>
      <c r="R14214" s="376"/>
    </row>
    <row r="14215" spans="1:18" ht="11">
      <c r="A14215" s="375"/>
      <c r="B14215" s="375"/>
      <c r="C14215" s="375"/>
      <c r="D14215" s="375"/>
      <c r="E14215" s="375"/>
      <c r="F14215" s="375"/>
      <c r="G14215" s="375"/>
      <c r="H14215" s="376"/>
      <c r="I14215" s="375"/>
      <c r="J14215" s="376"/>
      <c r="K14215" s="375"/>
      <c r="L14215" s="376"/>
      <c r="M14215" s="376"/>
      <c r="N14215" s="376"/>
      <c r="O14215" s="375"/>
      <c r="P14215" s="375"/>
      <c r="Q14215" s="376"/>
      <c r="R14215" s="376"/>
    </row>
    <row r="14216" spans="1:18" ht="11">
      <c r="A14216" s="375"/>
      <c r="B14216" s="375"/>
      <c r="C14216" s="375"/>
      <c r="D14216" s="375"/>
      <c r="E14216" s="375"/>
      <c r="F14216" s="375"/>
      <c r="G14216" s="375"/>
      <c r="H14216" s="376"/>
      <c r="I14216" s="375"/>
      <c r="J14216" s="376"/>
      <c r="K14216" s="375"/>
      <c r="L14216" s="376"/>
      <c r="M14216" s="376"/>
      <c r="N14216" s="376"/>
      <c r="O14216" s="375"/>
      <c r="P14216" s="375"/>
      <c r="Q14216" s="376"/>
      <c r="R14216" s="376"/>
    </row>
    <row r="14217" spans="1:18" ht="11">
      <c r="A14217" s="375"/>
      <c r="B14217" s="375"/>
      <c r="C14217" s="375"/>
      <c r="D14217" s="375"/>
      <c r="E14217" s="375"/>
      <c r="F14217" s="375"/>
      <c r="G14217" s="375"/>
      <c r="H14217" s="376"/>
      <c r="I14217" s="375"/>
      <c r="J14217" s="376"/>
      <c r="K14217" s="375"/>
      <c r="L14217" s="376"/>
      <c r="M14217" s="376"/>
      <c r="N14217" s="376"/>
      <c r="O14217" s="375"/>
      <c r="P14217" s="375"/>
      <c r="Q14217" s="376"/>
      <c r="R14217" s="376"/>
    </row>
    <row r="14218" spans="1:18" ht="11">
      <c r="A14218" s="375"/>
      <c r="B14218" s="375"/>
      <c r="C14218" s="375"/>
      <c r="D14218" s="375"/>
      <c r="E14218" s="375"/>
      <c r="F14218" s="375"/>
      <c r="G14218" s="375"/>
      <c r="H14218" s="376"/>
      <c r="I14218" s="375"/>
      <c r="J14218" s="376"/>
      <c r="K14218" s="375"/>
      <c r="L14218" s="376"/>
      <c r="M14218" s="376"/>
      <c r="N14218" s="376"/>
      <c r="O14218" s="375"/>
      <c r="P14218" s="375"/>
      <c r="Q14218" s="376"/>
      <c r="R14218" s="376"/>
    </row>
    <row r="14219" spans="1:18" ht="11">
      <c r="A14219" s="375"/>
      <c r="B14219" s="375"/>
      <c r="C14219" s="375"/>
      <c r="D14219" s="375"/>
      <c r="E14219" s="375"/>
      <c r="F14219" s="375"/>
      <c r="G14219" s="375"/>
      <c r="H14219" s="376"/>
      <c r="I14219" s="375"/>
      <c r="J14219" s="376"/>
      <c r="K14219" s="375"/>
      <c r="L14219" s="376"/>
      <c r="M14219" s="376"/>
      <c r="N14219" s="376"/>
      <c r="O14219" s="375"/>
      <c r="P14219" s="375"/>
      <c r="Q14219" s="376"/>
      <c r="R14219" s="376"/>
    </row>
    <row r="14220" spans="1:18" ht="11">
      <c r="A14220" s="375"/>
      <c r="B14220" s="375"/>
      <c r="C14220" s="375"/>
      <c r="D14220" s="375"/>
      <c r="E14220" s="375"/>
      <c r="F14220" s="375"/>
      <c r="G14220" s="375"/>
      <c r="H14220" s="376"/>
      <c r="I14220" s="375"/>
      <c r="J14220" s="376"/>
      <c r="K14220" s="375"/>
      <c r="L14220" s="376"/>
      <c r="M14220" s="376"/>
      <c r="N14220" s="376"/>
      <c r="O14220" s="375"/>
      <c r="P14220" s="375"/>
      <c r="Q14220" s="376"/>
      <c r="R14220" s="376"/>
    </row>
    <row r="14221" spans="1:18" ht="11">
      <c r="A14221" s="375"/>
      <c r="B14221" s="375"/>
      <c r="C14221" s="375"/>
      <c r="D14221" s="375"/>
      <c r="E14221" s="375"/>
      <c r="F14221" s="375"/>
      <c r="G14221" s="375"/>
      <c r="H14221" s="376"/>
      <c r="I14221" s="375"/>
      <c r="J14221" s="376"/>
      <c r="K14221" s="375"/>
      <c r="L14221" s="376"/>
      <c r="M14221" s="376"/>
      <c r="N14221" s="376"/>
      <c r="O14221" s="375"/>
      <c r="P14221" s="375"/>
      <c r="Q14221" s="376"/>
      <c r="R14221" s="376"/>
    </row>
    <row r="14222" spans="1:18" ht="11">
      <c r="A14222" s="375"/>
      <c r="B14222" s="375"/>
      <c r="C14222" s="375"/>
      <c r="D14222" s="375"/>
      <c r="E14222" s="375"/>
      <c r="F14222" s="375"/>
      <c r="G14222" s="375"/>
      <c r="H14222" s="376"/>
      <c r="I14222" s="375"/>
      <c r="J14222" s="376"/>
      <c r="K14222" s="375"/>
      <c r="L14222" s="376"/>
      <c r="M14222" s="376"/>
      <c r="N14222" s="376"/>
      <c r="O14222" s="375"/>
      <c r="P14222" s="375"/>
      <c r="Q14222" s="376"/>
      <c r="R14222" s="376"/>
    </row>
    <row r="14223" spans="1:18" ht="11">
      <c r="A14223" s="375"/>
      <c r="B14223" s="375"/>
      <c r="C14223" s="375"/>
      <c r="D14223" s="375"/>
      <c r="E14223" s="375"/>
      <c r="F14223" s="375"/>
      <c r="G14223" s="375"/>
      <c r="H14223" s="376"/>
      <c r="I14223" s="375"/>
      <c r="J14223" s="376"/>
      <c r="K14223" s="375"/>
      <c r="L14223" s="376"/>
      <c r="M14223" s="376"/>
      <c r="N14223" s="376"/>
      <c r="O14223" s="375"/>
      <c r="P14223" s="375"/>
      <c r="Q14223" s="376"/>
      <c r="R14223" s="376"/>
    </row>
    <row r="14224" spans="1:18" ht="11">
      <c r="A14224" s="375"/>
      <c r="B14224" s="375"/>
      <c r="C14224" s="375"/>
      <c r="D14224" s="375"/>
      <c r="E14224" s="375"/>
      <c r="F14224" s="375"/>
      <c r="G14224" s="375"/>
      <c r="H14224" s="376"/>
      <c r="I14224" s="375"/>
      <c r="J14224" s="376"/>
      <c r="K14224" s="375"/>
      <c r="L14224" s="376"/>
      <c r="M14224" s="376"/>
      <c r="N14224" s="376"/>
      <c r="O14224" s="375"/>
      <c r="P14224" s="375"/>
      <c r="Q14224" s="376"/>
      <c r="R14224" s="376"/>
    </row>
    <row r="14225" spans="1:18" ht="11">
      <c r="A14225" s="375"/>
      <c r="B14225" s="375"/>
      <c r="C14225" s="375"/>
      <c r="D14225" s="375"/>
      <c r="E14225" s="375"/>
      <c r="F14225" s="375"/>
      <c r="G14225" s="375"/>
      <c r="H14225" s="376"/>
      <c r="I14225" s="375"/>
      <c r="J14225" s="376"/>
      <c r="K14225" s="375"/>
      <c r="L14225" s="376"/>
      <c r="M14225" s="376"/>
      <c r="N14225" s="376"/>
      <c r="O14225" s="375"/>
      <c r="P14225" s="375"/>
      <c r="Q14225" s="376"/>
      <c r="R14225" s="376"/>
    </row>
    <row r="14226" spans="1:18" ht="11">
      <c r="A14226" s="375"/>
      <c r="B14226" s="375"/>
      <c r="C14226" s="375"/>
      <c r="D14226" s="375"/>
      <c r="E14226" s="375"/>
      <c r="F14226" s="375"/>
      <c r="G14226" s="375"/>
      <c r="H14226" s="376"/>
      <c r="I14226" s="375"/>
      <c r="J14226" s="376"/>
      <c r="K14226" s="375"/>
      <c r="L14226" s="376"/>
      <c r="M14226" s="376"/>
      <c r="N14226" s="376"/>
      <c r="O14226" s="375"/>
      <c r="P14226" s="375"/>
      <c r="Q14226" s="376"/>
      <c r="R14226" s="376"/>
    </row>
    <row r="14227" spans="1:18" ht="11">
      <c r="A14227" s="375"/>
      <c r="B14227" s="375"/>
      <c r="C14227" s="375"/>
      <c r="D14227" s="375"/>
      <c r="E14227" s="375"/>
      <c r="F14227" s="375"/>
      <c r="G14227" s="375"/>
      <c r="H14227" s="376"/>
      <c r="I14227" s="375"/>
      <c r="J14227" s="376"/>
      <c r="K14227" s="375"/>
      <c r="L14227" s="376"/>
      <c r="M14227" s="376"/>
      <c r="N14227" s="376"/>
      <c r="O14227" s="375"/>
      <c r="P14227" s="375"/>
      <c r="Q14227" s="376"/>
      <c r="R14227" s="376"/>
    </row>
    <row r="14228" spans="1:18" ht="11">
      <c r="A14228" s="375"/>
      <c r="B14228" s="375"/>
      <c r="C14228" s="375"/>
      <c r="D14228" s="375"/>
      <c r="E14228" s="375"/>
      <c r="F14228" s="375"/>
      <c r="G14228" s="375"/>
      <c r="H14228" s="376"/>
      <c r="I14228" s="375"/>
      <c r="J14228" s="376"/>
      <c r="K14228" s="375"/>
      <c r="L14228" s="376"/>
      <c r="M14228" s="376"/>
      <c r="N14228" s="376"/>
      <c r="O14228" s="375"/>
      <c r="P14228" s="375"/>
      <c r="Q14228" s="376"/>
      <c r="R14228" s="376"/>
    </row>
    <row r="14229" spans="1:18" ht="11">
      <c r="A14229" s="375"/>
      <c r="B14229" s="375"/>
      <c r="C14229" s="375"/>
      <c r="D14229" s="375"/>
      <c r="E14229" s="375"/>
      <c r="F14229" s="375"/>
      <c r="G14229" s="375"/>
      <c r="H14229" s="376"/>
      <c r="I14229" s="375"/>
      <c r="J14229" s="376"/>
      <c r="K14229" s="375"/>
      <c r="L14229" s="376"/>
      <c r="M14229" s="376"/>
      <c r="N14229" s="376"/>
      <c r="O14229" s="375"/>
      <c r="P14229" s="375"/>
      <c r="Q14229" s="376"/>
      <c r="R14229" s="376"/>
    </row>
    <row r="14230" spans="1:18" ht="11">
      <c r="A14230" s="375"/>
      <c r="B14230" s="375"/>
      <c r="C14230" s="375"/>
      <c r="D14230" s="375"/>
      <c r="E14230" s="375"/>
      <c r="F14230" s="375"/>
      <c r="G14230" s="375"/>
      <c r="H14230" s="376"/>
      <c r="I14230" s="375"/>
      <c r="J14230" s="376"/>
      <c r="K14230" s="375"/>
      <c r="L14230" s="376"/>
      <c r="M14230" s="376"/>
      <c r="N14230" s="376"/>
      <c r="O14230" s="375"/>
      <c r="P14230" s="375"/>
      <c r="Q14230" s="376"/>
      <c r="R14230" s="376"/>
    </row>
    <row r="14231" spans="1:18" ht="11">
      <c r="A14231" s="375"/>
      <c r="B14231" s="375"/>
      <c r="C14231" s="375"/>
      <c r="D14231" s="375"/>
      <c r="E14231" s="375"/>
      <c r="F14231" s="375"/>
      <c r="G14231" s="375"/>
      <c r="H14231" s="376"/>
      <c r="I14231" s="375"/>
      <c r="J14231" s="376"/>
      <c r="K14231" s="375"/>
      <c r="L14231" s="376"/>
      <c r="M14231" s="376"/>
      <c r="N14231" s="376"/>
      <c r="O14231" s="375"/>
      <c r="P14231" s="375"/>
      <c r="Q14231" s="376"/>
      <c r="R14231" s="376"/>
    </row>
    <row r="14232" spans="1:18" ht="11">
      <c r="A14232" s="375"/>
      <c r="B14232" s="375"/>
      <c r="C14232" s="375"/>
      <c r="D14232" s="375"/>
      <c r="E14232" s="375"/>
      <c r="F14232" s="375"/>
      <c r="G14232" s="375"/>
      <c r="H14232" s="376"/>
      <c r="I14232" s="375"/>
      <c r="J14232" s="376"/>
      <c r="K14232" s="375"/>
      <c r="L14232" s="376"/>
      <c r="M14232" s="376"/>
      <c r="N14232" s="376"/>
      <c r="O14232" s="375"/>
      <c r="P14232" s="375"/>
      <c r="Q14232" s="376"/>
      <c r="R14232" s="376"/>
    </row>
    <row r="14233" spans="1:18" ht="11">
      <c r="A14233" s="375"/>
      <c r="B14233" s="375"/>
      <c r="C14233" s="375"/>
      <c r="D14233" s="375"/>
      <c r="E14233" s="375"/>
      <c r="F14233" s="375"/>
      <c r="G14233" s="375"/>
      <c r="H14233" s="376"/>
      <c r="I14233" s="375"/>
      <c r="J14233" s="376"/>
      <c r="K14233" s="375"/>
      <c r="L14233" s="376"/>
      <c r="M14233" s="376"/>
      <c r="N14233" s="376"/>
      <c r="O14233" s="375"/>
      <c r="P14233" s="375"/>
      <c r="Q14233" s="376"/>
      <c r="R14233" s="376"/>
    </row>
    <row r="14234" spans="1:18" ht="11">
      <c r="A14234" s="375"/>
      <c r="B14234" s="375"/>
      <c r="C14234" s="375"/>
      <c r="D14234" s="375"/>
      <c r="E14234" s="375"/>
      <c r="F14234" s="375"/>
      <c r="G14234" s="375"/>
      <c r="H14234" s="376"/>
      <c r="I14234" s="375"/>
      <c r="J14234" s="376"/>
      <c r="K14234" s="375"/>
      <c r="L14234" s="376"/>
      <c r="M14234" s="376"/>
      <c r="N14234" s="376"/>
      <c r="O14234" s="375"/>
      <c r="P14234" s="375"/>
      <c r="Q14234" s="376"/>
      <c r="R14234" s="376"/>
    </row>
    <row r="14235" spans="1:18" ht="11">
      <c r="A14235" s="375"/>
      <c r="B14235" s="375"/>
      <c r="C14235" s="375"/>
      <c r="D14235" s="375"/>
      <c r="E14235" s="375"/>
      <c r="F14235" s="375"/>
      <c r="G14235" s="375"/>
      <c r="H14235" s="376"/>
      <c r="I14235" s="375"/>
      <c r="J14235" s="376"/>
      <c r="K14235" s="375"/>
      <c r="L14235" s="376"/>
      <c r="M14235" s="376"/>
      <c r="N14235" s="376"/>
      <c r="O14235" s="375"/>
      <c r="P14235" s="375"/>
      <c r="Q14235" s="376"/>
      <c r="R14235" s="376"/>
    </row>
    <row r="14236" spans="1:18" ht="11">
      <c r="A14236" s="375"/>
      <c r="B14236" s="375"/>
      <c r="C14236" s="375"/>
      <c r="D14236" s="375"/>
      <c r="E14236" s="375"/>
      <c r="F14236" s="375"/>
      <c r="G14236" s="375"/>
      <c r="H14236" s="376"/>
      <c r="I14236" s="375"/>
      <c r="J14236" s="376"/>
      <c r="K14236" s="375"/>
      <c r="L14236" s="376"/>
      <c r="M14236" s="376"/>
      <c r="N14236" s="376"/>
      <c r="O14236" s="375"/>
      <c r="P14236" s="375"/>
      <c r="Q14236" s="376"/>
      <c r="R14236" s="376"/>
    </row>
    <row r="14237" spans="1:18" ht="11">
      <c r="A14237" s="375"/>
      <c r="B14237" s="375"/>
      <c r="C14237" s="375"/>
      <c r="D14237" s="375"/>
      <c r="E14237" s="375"/>
      <c r="F14237" s="375"/>
      <c r="G14237" s="375"/>
      <c r="H14237" s="376"/>
      <c r="I14237" s="375"/>
      <c r="J14237" s="376"/>
      <c r="K14237" s="375"/>
      <c r="L14237" s="376"/>
      <c r="M14237" s="376"/>
      <c r="N14237" s="376"/>
      <c r="O14237" s="375"/>
      <c r="P14237" s="375"/>
      <c r="Q14237" s="376"/>
      <c r="R14237" s="376"/>
    </row>
    <row r="14238" spans="1:18" ht="11">
      <c r="A14238" s="375"/>
      <c r="B14238" s="375"/>
      <c r="C14238" s="375"/>
      <c r="D14238" s="375"/>
      <c r="E14238" s="375"/>
      <c r="F14238" s="375"/>
      <c r="G14238" s="375"/>
      <c r="H14238" s="376"/>
      <c r="I14238" s="375"/>
      <c r="J14238" s="376"/>
      <c r="K14238" s="375"/>
      <c r="L14238" s="376"/>
      <c r="M14238" s="376"/>
      <c r="N14238" s="376"/>
      <c r="O14238" s="375"/>
      <c r="P14238" s="375"/>
      <c r="Q14238" s="376"/>
      <c r="R14238" s="376"/>
    </row>
    <row r="14239" spans="1:18" ht="11">
      <c r="A14239" s="375"/>
      <c r="B14239" s="375"/>
      <c r="C14239" s="375"/>
      <c r="D14239" s="375"/>
      <c r="E14239" s="375"/>
      <c r="F14239" s="375"/>
      <c r="G14239" s="375"/>
      <c r="H14239" s="376"/>
      <c r="I14239" s="375"/>
      <c r="J14239" s="376"/>
      <c r="K14239" s="375"/>
      <c r="L14239" s="376"/>
      <c r="M14239" s="376"/>
      <c r="N14239" s="376"/>
      <c r="O14239" s="375"/>
      <c r="P14239" s="375"/>
      <c r="Q14239" s="376"/>
      <c r="R14239" s="376"/>
    </row>
    <row r="14240" spans="1:18" ht="11">
      <c r="A14240" s="375"/>
      <c r="B14240" s="375"/>
      <c r="C14240" s="375"/>
      <c r="D14240" s="375"/>
      <c r="E14240" s="375"/>
      <c r="F14240" s="375"/>
      <c r="G14240" s="375"/>
      <c r="H14240" s="376"/>
      <c r="I14240" s="375"/>
      <c r="J14240" s="376"/>
      <c r="K14240" s="375"/>
      <c r="L14240" s="376"/>
      <c r="M14240" s="376"/>
      <c r="N14240" s="376"/>
      <c r="O14240" s="375"/>
      <c r="P14240" s="375"/>
      <c r="Q14240" s="376"/>
      <c r="R14240" s="376"/>
    </row>
    <row r="14241" spans="1:18" ht="11">
      <c r="A14241" s="375"/>
      <c r="B14241" s="375"/>
      <c r="C14241" s="375"/>
      <c r="D14241" s="375"/>
      <c r="E14241" s="375"/>
      <c r="F14241" s="375"/>
      <c r="G14241" s="375"/>
      <c r="H14241" s="376"/>
      <c r="I14241" s="375"/>
      <c r="J14241" s="376"/>
      <c r="K14241" s="375"/>
      <c r="L14241" s="376"/>
      <c r="M14241" s="376"/>
      <c r="N14241" s="376"/>
      <c r="O14241" s="375"/>
      <c r="P14241" s="375"/>
      <c r="Q14241" s="376"/>
      <c r="R14241" s="376"/>
    </row>
    <row r="14242" spans="1:18" ht="11">
      <c r="A14242" s="375"/>
      <c r="B14242" s="375"/>
      <c r="C14242" s="375"/>
      <c r="D14242" s="375"/>
      <c r="E14242" s="375"/>
      <c r="F14242" s="375"/>
      <c r="G14242" s="375"/>
      <c r="H14242" s="376"/>
      <c r="I14242" s="375"/>
      <c r="J14242" s="376"/>
      <c r="K14242" s="375"/>
      <c r="L14242" s="376"/>
      <c r="M14242" s="376"/>
      <c r="N14242" s="376"/>
      <c r="O14242" s="375"/>
      <c r="P14242" s="375"/>
      <c r="Q14242" s="376"/>
      <c r="R14242" s="376"/>
    </row>
    <row r="14243" spans="1:18" ht="11">
      <c r="A14243" s="375"/>
      <c r="B14243" s="375"/>
      <c r="C14243" s="375"/>
      <c r="D14243" s="375"/>
      <c r="E14243" s="375"/>
      <c r="F14243" s="375"/>
      <c r="G14243" s="375"/>
      <c r="H14243" s="376"/>
      <c r="I14243" s="375"/>
      <c r="J14243" s="376"/>
      <c r="K14243" s="375"/>
      <c r="L14243" s="376"/>
      <c r="M14243" s="376"/>
      <c r="N14243" s="376"/>
      <c r="O14243" s="375"/>
      <c r="P14243" s="375"/>
      <c r="Q14243" s="376"/>
      <c r="R14243" s="376"/>
    </row>
    <row r="14244" spans="1:18" ht="11">
      <c r="A14244" s="375"/>
      <c r="B14244" s="375"/>
      <c r="C14244" s="375"/>
      <c r="D14244" s="375"/>
      <c r="E14244" s="375"/>
      <c r="F14244" s="375"/>
      <c r="G14244" s="375"/>
      <c r="H14244" s="376"/>
      <c r="I14244" s="375"/>
      <c r="J14244" s="376"/>
      <c r="K14244" s="375"/>
      <c r="L14244" s="376"/>
      <c r="M14244" s="376"/>
      <c r="N14244" s="376"/>
      <c r="O14244" s="375"/>
      <c r="P14244" s="375"/>
      <c r="Q14244" s="376"/>
      <c r="R14244" s="376"/>
    </row>
    <row r="14245" spans="1:18" ht="11">
      <c r="A14245" s="375"/>
      <c r="B14245" s="375"/>
      <c r="C14245" s="375"/>
      <c r="D14245" s="375"/>
      <c r="E14245" s="375"/>
      <c r="F14245" s="375"/>
      <c r="G14245" s="375"/>
      <c r="H14245" s="376"/>
      <c r="I14245" s="375"/>
      <c r="J14245" s="376"/>
      <c r="K14245" s="375"/>
      <c r="L14245" s="376"/>
      <c r="M14245" s="376"/>
      <c r="N14245" s="376"/>
      <c r="O14245" s="375"/>
      <c r="P14245" s="375"/>
      <c r="Q14245" s="376"/>
      <c r="R14245" s="376"/>
    </row>
    <row r="14246" spans="1:18" ht="11">
      <c r="A14246" s="375"/>
      <c r="B14246" s="375"/>
      <c r="C14246" s="375"/>
      <c r="D14246" s="375"/>
      <c r="E14246" s="375"/>
      <c r="F14246" s="375"/>
      <c r="G14246" s="375"/>
      <c r="H14246" s="376"/>
      <c r="I14246" s="375"/>
      <c r="J14246" s="376"/>
      <c r="K14246" s="375"/>
      <c r="L14246" s="376"/>
      <c r="M14246" s="376"/>
      <c r="N14246" s="376"/>
      <c r="O14246" s="375"/>
      <c r="P14246" s="375"/>
      <c r="Q14246" s="376"/>
      <c r="R14246" s="376"/>
    </row>
    <row r="14247" spans="1:18" ht="11">
      <c r="A14247" s="375"/>
      <c r="B14247" s="375"/>
      <c r="C14247" s="375"/>
      <c r="D14247" s="375"/>
      <c r="E14247" s="375"/>
      <c r="F14247" s="375"/>
      <c r="G14247" s="375"/>
      <c r="H14247" s="376"/>
      <c r="I14247" s="375"/>
      <c r="J14247" s="376"/>
      <c r="K14247" s="375"/>
      <c r="L14247" s="376"/>
      <c r="M14247" s="376"/>
      <c r="N14247" s="376"/>
      <c r="O14247" s="375"/>
      <c r="P14247" s="375"/>
      <c r="Q14247" s="376"/>
      <c r="R14247" s="376"/>
    </row>
    <row r="14248" spans="1:18" ht="11">
      <c r="A14248" s="375"/>
      <c r="B14248" s="375"/>
      <c r="C14248" s="375"/>
      <c r="D14248" s="375"/>
      <c r="E14248" s="375"/>
      <c r="F14248" s="375"/>
      <c r="G14248" s="375"/>
      <c r="H14248" s="376"/>
      <c r="I14248" s="375"/>
      <c r="J14248" s="376"/>
      <c r="K14248" s="375"/>
      <c r="L14248" s="376"/>
      <c r="M14248" s="376"/>
      <c r="N14248" s="376"/>
      <c r="O14248" s="375"/>
      <c r="P14248" s="375"/>
      <c r="Q14248" s="376"/>
      <c r="R14248" s="376"/>
    </row>
    <row r="14249" spans="1:18" ht="11">
      <c r="A14249" s="375"/>
      <c r="B14249" s="375"/>
      <c r="C14249" s="375"/>
      <c r="D14249" s="375"/>
      <c r="E14249" s="375"/>
      <c r="F14249" s="375"/>
      <c r="G14249" s="375"/>
      <c r="H14249" s="376"/>
      <c r="I14249" s="375"/>
      <c r="J14249" s="376"/>
      <c r="K14249" s="375"/>
      <c r="L14249" s="376"/>
      <c r="M14249" s="376"/>
      <c r="N14249" s="376"/>
      <c r="O14249" s="375"/>
      <c r="P14249" s="375"/>
      <c r="Q14249" s="376"/>
      <c r="R14249" s="376"/>
    </row>
    <row r="14250" spans="1:18" ht="11">
      <c r="A14250" s="375"/>
      <c r="B14250" s="375"/>
      <c r="C14250" s="375"/>
      <c r="D14250" s="375"/>
      <c r="E14250" s="375"/>
      <c r="F14250" s="375"/>
      <c r="G14250" s="375"/>
      <c r="H14250" s="376"/>
      <c r="I14250" s="375"/>
      <c r="J14250" s="376"/>
      <c r="K14250" s="375"/>
      <c r="L14250" s="376"/>
      <c r="M14250" s="376"/>
      <c r="N14250" s="376"/>
      <c r="O14250" s="375"/>
      <c r="P14250" s="375"/>
      <c r="Q14250" s="376"/>
      <c r="R14250" s="376"/>
    </row>
    <row r="14251" spans="1:18" ht="11">
      <c r="A14251" s="375"/>
      <c r="B14251" s="375"/>
      <c r="C14251" s="375"/>
      <c r="D14251" s="375"/>
      <c r="E14251" s="375"/>
      <c r="F14251" s="375"/>
      <c r="G14251" s="375"/>
      <c r="H14251" s="376"/>
      <c r="I14251" s="375"/>
      <c r="J14251" s="376"/>
      <c r="K14251" s="375"/>
      <c r="L14251" s="376"/>
      <c r="M14251" s="376"/>
      <c r="N14251" s="376"/>
      <c r="O14251" s="375"/>
      <c r="P14251" s="375"/>
      <c r="Q14251" s="376"/>
      <c r="R14251" s="376"/>
    </row>
    <row r="14252" spans="1:18" ht="11">
      <c r="A14252" s="375"/>
      <c r="B14252" s="375"/>
      <c r="C14252" s="375"/>
      <c r="D14252" s="375"/>
      <c r="E14252" s="375"/>
      <c r="F14252" s="375"/>
      <c r="G14252" s="375"/>
      <c r="H14252" s="376"/>
      <c r="I14252" s="375"/>
      <c r="J14252" s="376"/>
      <c r="K14252" s="375"/>
      <c r="L14252" s="376"/>
      <c r="M14252" s="376"/>
      <c r="N14252" s="376"/>
      <c r="O14252" s="375"/>
      <c r="P14252" s="375"/>
      <c r="Q14252" s="376"/>
      <c r="R14252" s="376"/>
    </row>
    <row r="14253" spans="1:18" ht="11">
      <c r="A14253" s="375"/>
      <c r="B14253" s="375"/>
      <c r="C14253" s="375"/>
      <c r="D14253" s="375"/>
      <c r="E14253" s="375"/>
      <c r="F14253" s="375"/>
      <c r="G14253" s="375"/>
      <c r="H14253" s="376"/>
      <c r="I14253" s="375"/>
      <c r="J14253" s="376"/>
      <c r="K14253" s="375"/>
      <c r="L14253" s="376"/>
      <c r="M14253" s="376"/>
      <c r="N14253" s="376"/>
      <c r="O14253" s="375"/>
      <c r="P14253" s="375"/>
      <c r="Q14253" s="376"/>
      <c r="R14253" s="376"/>
    </row>
    <row r="14254" spans="1:18" ht="11">
      <c r="A14254" s="375"/>
      <c r="B14254" s="375"/>
      <c r="C14254" s="375"/>
      <c r="D14254" s="375"/>
      <c r="E14254" s="375"/>
      <c r="F14254" s="375"/>
      <c r="G14254" s="375"/>
      <c r="H14254" s="376"/>
      <c r="I14254" s="375"/>
      <c r="J14254" s="376"/>
      <c r="K14254" s="375"/>
      <c r="L14254" s="376"/>
      <c r="M14254" s="376"/>
      <c r="N14254" s="376"/>
      <c r="O14254" s="375"/>
      <c r="P14254" s="375"/>
      <c r="Q14254" s="376"/>
      <c r="R14254" s="376"/>
    </row>
    <row r="14255" spans="1:18" ht="11">
      <c r="A14255" s="375"/>
      <c r="B14255" s="375"/>
      <c r="C14255" s="375"/>
      <c r="D14255" s="375"/>
      <c r="E14255" s="375"/>
      <c r="F14255" s="375"/>
      <c r="G14255" s="375"/>
      <c r="H14255" s="376"/>
      <c r="I14255" s="375"/>
      <c r="J14255" s="376"/>
      <c r="K14255" s="375"/>
      <c r="L14255" s="376"/>
      <c r="M14255" s="376"/>
      <c r="N14255" s="376"/>
      <c r="O14255" s="375"/>
      <c r="P14255" s="375"/>
      <c r="Q14255" s="376"/>
      <c r="R14255" s="376"/>
    </row>
    <row r="14256" spans="1:18" ht="11">
      <c r="A14256" s="375"/>
      <c r="B14256" s="375"/>
      <c r="C14256" s="375"/>
      <c r="D14256" s="375"/>
      <c r="E14256" s="375"/>
      <c r="F14256" s="375"/>
      <c r="G14256" s="375"/>
      <c r="H14256" s="376"/>
      <c r="I14256" s="375"/>
      <c r="J14256" s="376"/>
      <c r="K14256" s="375"/>
      <c r="L14256" s="376"/>
      <c r="M14256" s="376"/>
      <c r="N14256" s="376"/>
      <c r="O14256" s="375"/>
      <c r="P14256" s="375"/>
      <c r="Q14256" s="376"/>
      <c r="R14256" s="376"/>
    </row>
    <row r="14257" spans="1:18" ht="11">
      <c r="A14257" s="375"/>
      <c r="B14257" s="375"/>
      <c r="C14257" s="375"/>
      <c r="D14257" s="375"/>
      <c r="E14257" s="375"/>
      <c r="F14257" s="375"/>
      <c r="G14257" s="375"/>
      <c r="H14257" s="376"/>
      <c r="I14257" s="375"/>
      <c r="J14257" s="376"/>
      <c r="K14257" s="375"/>
      <c r="L14257" s="376"/>
      <c r="M14257" s="376"/>
      <c r="N14257" s="376"/>
      <c r="O14257" s="375"/>
      <c r="P14257" s="375"/>
      <c r="Q14257" s="376"/>
      <c r="R14257" s="376"/>
    </row>
    <row r="14258" spans="1:18" ht="11">
      <c r="A14258" s="375"/>
      <c r="B14258" s="375"/>
      <c r="C14258" s="375"/>
      <c r="D14258" s="375"/>
      <c r="E14258" s="375"/>
      <c r="F14258" s="375"/>
      <c r="G14258" s="375"/>
      <c r="H14258" s="376"/>
      <c r="I14258" s="375"/>
      <c r="J14258" s="376"/>
      <c r="K14258" s="375"/>
      <c r="L14258" s="376"/>
      <c r="M14258" s="376"/>
      <c r="N14258" s="376"/>
      <c r="O14258" s="375"/>
      <c r="P14258" s="375"/>
      <c r="Q14258" s="376"/>
      <c r="R14258" s="376"/>
    </row>
    <row r="14259" spans="1:18" ht="11">
      <c r="A14259" s="375"/>
      <c r="B14259" s="375"/>
      <c r="C14259" s="375"/>
      <c r="D14259" s="375"/>
      <c r="E14259" s="375"/>
      <c r="F14259" s="375"/>
      <c r="G14259" s="375"/>
      <c r="H14259" s="376"/>
      <c r="I14259" s="375"/>
      <c r="J14259" s="376"/>
      <c r="K14259" s="375"/>
      <c r="L14259" s="376"/>
      <c r="M14259" s="376"/>
      <c r="N14259" s="376"/>
      <c r="O14259" s="375"/>
      <c r="P14259" s="375"/>
      <c r="Q14259" s="376"/>
      <c r="R14259" s="376"/>
    </row>
    <row r="14260" spans="1:18" ht="11">
      <c r="A14260" s="375"/>
      <c r="B14260" s="375"/>
      <c r="C14260" s="375"/>
      <c r="D14260" s="375"/>
      <c r="E14260" s="375"/>
      <c r="F14260" s="375"/>
      <c r="G14260" s="375"/>
      <c r="H14260" s="376"/>
      <c r="I14260" s="375"/>
      <c r="J14260" s="376"/>
      <c r="K14260" s="375"/>
      <c r="L14260" s="376"/>
      <c r="M14260" s="376"/>
      <c r="N14260" s="376"/>
      <c r="O14260" s="375"/>
      <c r="P14260" s="375"/>
      <c r="Q14260" s="376"/>
      <c r="R14260" s="376"/>
    </row>
    <row r="14261" spans="1:18" ht="11">
      <c r="A14261" s="375"/>
      <c r="B14261" s="375"/>
      <c r="C14261" s="375"/>
      <c r="D14261" s="375"/>
      <c r="E14261" s="375"/>
      <c r="F14261" s="375"/>
      <c r="G14261" s="375"/>
      <c r="H14261" s="376"/>
      <c r="I14261" s="375"/>
      <c r="J14261" s="376"/>
      <c r="K14261" s="375"/>
      <c r="L14261" s="376"/>
      <c r="M14261" s="376"/>
      <c r="N14261" s="376"/>
      <c r="O14261" s="375"/>
      <c r="P14261" s="375"/>
      <c r="Q14261" s="376"/>
      <c r="R14261" s="376"/>
    </row>
    <row r="14262" spans="1:18" ht="11">
      <c r="A14262" s="375"/>
      <c r="B14262" s="375"/>
      <c r="C14262" s="375"/>
      <c r="D14262" s="375"/>
      <c r="E14262" s="375"/>
      <c r="F14262" s="375"/>
      <c r="G14262" s="375"/>
      <c r="H14262" s="376"/>
      <c r="I14262" s="375"/>
      <c r="J14262" s="376"/>
      <c r="K14262" s="375"/>
      <c r="L14262" s="376"/>
      <c r="M14262" s="376"/>
      <c r="N14262" s="376"/>
      <c r="O14262" s="376"/>
      <c r="P14262" s="375"/>
      <c r="Q14262" s="376"/>
      <c r="R14262" s="376"/>
    </row>
    <row r="14263" spans="1:18" ht="11">
      <c r="A14263" s="375"/>
      <c r="B14263" s="375"/>
      <c r="C14263" s="375"/>
      <c r="D14263" s="375"/>
      <c r="E14263" s="375"/>
      <c r="F14263" s="375"/>
      <c r="G14263" s="375"/>
      <c r="H14263" s="376"/>
      <c r="I14263" s="375"/>
      <c r="J14263" s="376"/>
      <c r="K14263" s="375"/>
      <c r="L14263" s="376"/>
      <c r="M14263" s="376"/>
      <c r="N14263" s="376"/>
      <c r="O14263" s="375"/>
      <c r="P14263" s="375"/>
      <c r="Q14263" s="376"/>
      <c r="R14263" s="376"/>
    </row>
    <row r="14264" spans="1:18" ht="11">
      <c r="A14264" s="375"/>
      <c r="B14264" s="375"/>
      <c r="C14264" s="375"/>
      <c r="D14264" s="375"/>
      <c r="E14264" s="375"/>
      <c r="F14264" s="375"/>
      <c r="G14264" s="375"/>
      <c r="H14264" s="376"/>
      <c r="I14264" s="375"/>
      <c r="J14264" s="376"/>
      <c r="K14264" s="375"/>
      <c r="L14264" s="376"/>
      <c r="M14264" s="376"/>
      <c r="N14264" s="376"/>
      <c r="O14264" s="375"/>
      <c r="P14264" s="375"/>
      <c r="Q14264" s="376"/>
      <c r="R14264" s="376"/>
    </row>
    <row r="14265" spans="1:18" ht="11">
      <c r="A14265" s="375"/>
      <c r="B14265" s="375"/>
      <c r="C14265" s="375"/>
      <c r="D14265" s="375"/>
      <c r="E14265" s="375"/>
      <c r="F14265" s="375"/>
      <c r="G14265" s="375"/>
      <c r="H14265" s="376"/>
      <c r="I14265" s="375"/>
      <c r="J14265" s="376"/>
      <c r="K14265" s="375"/>
      <c r="L14265" s="376"/>
      <c r="M14265" s="376"/>
      <c r="N14265" s="376"/>
      <c r="O14265" s="376"/>
      <c r="P14265" s="375"/>
      <c r="Q14265" s="376"/>
      <c r="R14265" s="376"/>
    </row>
    <row r="14266" spans="1:18" ht="11">
      <c r="A14266" s="375"/>
      <c r="B14266" s="375"/>
      <c r="C14266" s="375"/>
      <c r="D14266" s="375"/>
      <c r="E14266" s="375"/>
      <c r="F14266" s="375"/>
      <c r="G14266" s="375"/>
      <c r="H14266" s="376"/>
      <c r="I14266" s="375"/>
      <c r="J14266" s="376"/>
      <c r="K14266" s="375"/>
      <c r="L14266" s="376"/>
      <c r="M14266" s="376"/>
      <c r="N14266" s="376"/>
      <c r="O14266" s="376"/>
      <c r="P14266" s="375"/>
      <c r="Q14266" s="376"/>
      <c r="R14266" s="376"/>
    </row>
    <row r="14267" spans="1:18" ht="11">
      <c r="A14267" s="375"/>
      <c r="B14267" s="375"/>
      <c r="C14267" s="375"/>
      <c r="D14267" s="375"/>
      <c r="E14267" s="375"/>
      <c r="F14267" s="375"/>
      <c r="G14267" s="375"/>
      <c r="H14267" s="376"/>
      <c r="I14267" s="375"/>
      <c r="J14267" s="376"/>
      <c r="K14267" s="375"/>
      <c r="L14267" s="376"/>
      <c r="M14267" s="376"/>
      <c r="N14267" s="376"/>
      <c r="O14267" s="375"/>
      <c r="P14267" s="375"/>
      <c r="Q14267" s="376"/>
      <c r="R14267" s="376"/>
    </row>
    <row r="14268" spans="1:18" ht="11">
      <c r="A14268" s="375"/>
      <c r="B14268" s="375"/>
      <c r="C14268" s="375"/>
      <c r="D14268" s="375"/>
      <c r="E14268" s="375"/>
      <c r="F14268" s="375"/>
      <c r="G14268" s="375"/>
      <c r="H14268" s="376"/>
      <c r="I14268" s="375"/>
      <c r="J14268" s="376"/>
      <c r="K14268" s="375"/>
      <c r="L14268" s="376"/>
      <c r="M14268" s="376"/>
      <c r="N14268" s="376"/>
      <c r="O14268" s="375"/>
      <c r="P14268" s="375"/>
      <c r="Q14268" s="376"/>
      <c r="R14268" s="376"/>
    </row>
    <row r="14269" spans="1:18" ht="11">
      <c r="A14269" s="375"/>
      <c r="B14269" s="375"/>
      <c r="C14269" s="375"/>
      <c r="D14269" s="375"/>
      <c r="E14269" s="375"/>
      <c r="F14269" s="375"/>
      <c r="G14269" s="375"/>
      <c r="H14269" s="376"/>
      <c r="I14269" s="375"/>
      <c r="J14269" s="376"/>
      <c r="K14269" s="375"/>
      <c r="L14269" s="376"/>
      <c r="M14269" s="376"/>
      <c r="N14269" s="376"/>
      <c r="O14269" s="375"/>
      <c r="P14269" s="375"/>
      <c r="Q14269" s="376"/>
      <c r="R14269" s="376"/>
    </row>
    <row r="14270" spans="1:18" ht="11">
      <c r="A14270" s="375"/>
      <c r="B14270" s="375"/>
      <c r="C14270" s="375"/>
      <c r="D14270" s="375"/>
      <c r="E14270" s="375"/>
      <c r="F14270" s="375"/>
      <c r="G14270" s="375"/>
      <c r="H14270" s="376"/>
      <c r="I14270" s="375"/>
      <c r="J14270" s="376"/>
      <c r="K14270" s="375"/>
      <c r="L14270" s="376"/>
      <c r="M14270" s="376"/>
      <c r="N14270" s="376"/>
      <c r="O14270" s="375"/>
      <c r="P14270" s="375"/>
      <c r="Q14270" s="376"/>
      <c r="R14270" s="376"/>
    </row>
    <row r="14271" spans="1:18" ht="11">
      <c r="A14271" s="375"/>
      <c r="B14271" s="375"/>
      <c r="C14271" s="375"/>
      <c r="D14271" s="375"/>
      <c r="E14271" s="375"/>
      <c r="F14271" s="375"/>
      <c r="G14271" s="375"/>
      <c r="H14271" s="376"/>
      <c r="I14271" s="375"/>
      <c r="J14271" s="376"/>
      <c r="K14271" s="375"/>
      <c r="L14271" s="376"/>
      <c r="M14271" s="376"/>
      <c r="N14271" s="376"/>
      <c r="O14271" s="375"/>
      <c r="P14271" s="375"/>
      <c r="Q14271" s="376"/>
      <c r="R14271" s="376"/>
    </row>
    <row r="14272" spans="1:18" ht="11">
      <c r="A14272" s="375"/>
      <c r="B14272" s="375"/>
      <c r="C14272" s="375"/>
      <c r="D14272" s="375"/>
      <c r="E14272" s="375"/>
      <c r="F14272" s="375"/>
      <c r="G14272" s="375"/>
      <c r="H14272" s="376"/>
      <c r="I14272" s="375"/>
      <c r="J14272" s="376"/>
      <c r="K14272" s="375"/>
      <c r="L14272" s="376"/>
      <c r="M14272" s="376"/>
      <c r="N14272" s="376"/>
      <c r="O14272" s="375"/>
      <c r="P14272" s="375"/>
      <c r="Q14272" s="376"/>
      <c r="R14272" s="376"/>
    </row>
    <row r="14273" spans="1:18" ht="11">
      <c r="A14273" s="375"/>
      <c r="B14273" s="375"/>
      <c r="C14273" s="375"/>
      <c r="D14273" s="375"/>
      <c r="E14273" s="375"/>
      <c r="F14273" s="375"/>
      <c r="G14273" s="375"/>
      <c r="H14273" s="376"/>
      <c r="I14273" s="375"/>
      <c r="J14273" s="376"/>
      <c r="K14273" s="375"/>
      <c r="L14273" s="376"/>
      <c r="M14273" s="376"/>
      <c r="N14273" s="376"/>
      <c r="O14273" s="375"/>
      <c r="P14273" s="375"/>
      <c r="Q14273" s="376"/>
      <c r="R14273" s="376"/>
    </row>
    <row r="14274" spans="1:18" ht="11">
      <c r="A14274" s="375"/>
      <c r="B14274" s="375"/>
      <c r="C14274" s="375"/>
      <c r="D14274" s="375"/>
      <c r="E14274" s="375"/>
      <c r="F14274" s="375"/>
      <c r="G14274" s="375"/>
      <c r="H14274" s="376"/>
      <c r="I14274" s="375"/>
      <c r="J14274" s="376"/>
      <c r="K14274" s="375"/>
      <c r="L14274" s="376"/>
      <c r="M14274" s="376"/>
      <c r="N14274" s="376"/>
      <c r="O14274" s="375"/>
      <c r="P14274" s="375"/>
      <c r="Q14274" s="376"/>
      <c r="R14274" s="376"/>
    </row>
    <row r="14275" spans="1:18" ht="11">
      <c r="A14275" s="375"/>
      <c r="B14275" s="375"/>
      <c r="C14275" s="375"/>
      <c r="D14275" s="375"/>
      <c r="E14275" s="375"/>
      <c r="F14275" s="375"/>
      <c r="G14275" s="375"/>
      <c r="H14275" s="376"/>
      <c r="I14275" s="375"/>
      <c r="J14275" s="375"/>
      <c r="K14275" s="375"/>
      <c r="L14275" s="376"/>
      <c r="M14275" s="376"/>
      <c r="N14275" s="376"/>
      <c r="O14275" s="375"/>
      <c r="P14275" s="375"/>
      <c r="Q14275" s="376"/>
      <c r="R14275" s="376"/>
    </row>
    <row r="14276" spans="1:18" ht="11">
      <c r="A14276" s="375"/>
      <c r="B14276" s="375"/>
      <c r="C14276" s="375"/>
      <c r="D14276" s="375"/>
      <c r="E14276" s="375"/>
      <c r="F14276" s="375"/>
      <c r="G14276" s="375"/>
      <c r="H14276" s="376"/>
      <c r="I14276" s="375"/>
      <c r="J14276" s="375"/>
      <c r="K14276" s="375"/>
      <c r="L14276" s="376"/>
      <c r="M14276" s="376"/>
      <c r="N14276" s="376"/>
      <c r="O14276" s="375"/>
      <c r="P14276" s="375"/>
      <c r="Q14276" s="376"/>
      <c r="R14276" s="376"/>
    </row>
    <row r="14277" spans="1:18" ht="11">
      <c r="A14277" s="375"/>
      <c r="B14277" s="375"/>
      <c r="C14277" s="375"/>
      <c r="D14277" s="375"/>
      <c r="E14277" s="375"/>
      <c r="F14277" s="375"/>
      <c r="G14277" s="375"/>
      <c r="H14277" s="376"/>
      <c r="I14277" s="375"/>
      <c r="J14277" s="375"/>
      <c r="K14277" s="375"/>
      <c r="L14277" s="376"/>
      <c r="M14277" s="376"/>
      <c r="N14277" s="376"/>
      <c r="O14277" s="375"/>
      <c r="P14277" s="375"/>
      <c r="Q14277" s="376"/>
      <c r="R14277" s="376"/>
    </row>
    <row r="14278" spans="1:18" ht="11">
      <c r="A14278" s="375"/>
      <c r="B14278" s="375"/>
      <c r="C14278" s="375"/>
      <c r="D14278" s="375"/>
      <c r="E14278" s="375"/>
      <c r="F14278" s="375"/>
      <c r="G14278" s="375"/>
      <c r="H14278" s="376"/>
      <c r="I14278" s="375"/>
      <c r="J14278" s="376"/>
      <c r="K14278" s="375"/>
      <c r="L14278" s="376"/>
      <c r="M14278" s="376"/>
      <c r="N14278" s="376"/>
      <c r="O14278" s="376"/>
      <c r="P14278" s="375"/>
      <c r="Q14278" s="376"/>
      <c r="R14278" s="376"/>
    </row>
    <row r="14279" spans="1:18" ht="11">
      <c r="A14279" s="375"/>
      <c r="B14279" s="375"/>
      <c r="C14279" s="375"/>
      <c r="D14279" s="375"/>
      <c r="E14279" s="375"/>
      <c r="F14279" s="375"/>
      <c r="G14279" s="375"/>
      <c r="H14279" s="376"/>
      <c r="I14279" s="375"/>
      <c r="J14279" s="376"/>
      <c r="K14279" s="375"/>
      <c r="L14279" s="376"/>
      <c r="M14279" s="376"/>
      <c r="N14279" s="376"/>
      <c r="O14279" s="375"/>
      <c r="P14279" s="375"/>
      <c r="Q14279" s="376"/>
      <c r="R14279" s="376"/>
    </row>
    <row r="14280" spans="1:18" ht="11">
      <c r="A14280" s="375"/>
      <c r="B14280" s="375"/>
      <c r="C14280" s="375"/>
      <c r="D14280" s="375"/>
      <c r="E14280" s="375"/>
      <c r="F14280" s="375"/>
      <c r="G14280" s="375"/>
      <c r="H14280" s="376"/>
      <c r="I14280" s="375"/>
      <c r="J14280" s="376"/>
      <c r="K14280" s="375"/>
      <c r="L14280" s="376"/>
      <c r="M14280" s="376"/>
      <c r="N14280" s="376"/>
      <c r="O14280" s="375"/>
      <c r="P14280" s="375"/>
      <c r="Q14280" s="376"/>
      <c r="R14280" s="376"/>
    </row>
    <row r="14281" spans="1:18" ht="11">
      <c r="A14281" s="375"/>
      <c r="B14281" s="375"/>
      <c r="C14281" s="375"/>
      <c r="D14281" s="375"/>
      <c r="E14281" s="375"/>
      <c r="F14281" s="375"/>
      <c r="G14281" s="375"/>
      <c r="H14281" s="376"/>
      <c r="I14281" s="375"/>
      <c r="J14281" s="376"/>
      <c r="K14281" s="375"/>
      <c r="L14281" s="376"/>
      <c r="M14281" s="376"/>
      <c r="N14281" s="376"/>
      <c r="O14281" s="375"/>
      <c r="P14281" s="375"/>
      <c r="Q14281" s="376"/>
      <c r="R14281" s="376"/>
    </row>
    <row r="14282" spans="1:18" ht="11">
      <c r="A14282" s="375"/>
      <c r="B14282" s="375"/>
      <c r="C14282" s="375"/>
      <c r="D14282" s="375"/>
      <c r="E14282" s="375"/>
      <c r="F14282" s="375"/>
      <c r="G14282" s="375"/>
      <c r="H14282" s="376"/>
      <c r="I14282" s="375"/>
      <c r="J14282" s="376"/>
      <c r="K14282" s="375"/>
      <c r="L14282" s="376"/>
      <c r="M14282" s="376"/>
      <c r="N14282" s="376"/>
      <c r="O14282" s="375"/>
      <c r="P14282" s="375"/>
      <c r="Q14282" s="376"/>
      <c r="R14282" s="376"/>
    </row>
    <row r="14283" spans="1:18" ht="11">
      <c r="A14283" s="375"/>
      <c r="B14283" s="375"/>
      <c r="C14283" s="375"/>
      <c r="D14283" s="375"/>
      <c r="E14283" s="375"/>
      <c r="F14283" s="375"/>
      <c r="G14283" s="375"/>
      <c r="H14283" s="376"/>
      <c r="I14283" s="375"/>
      <c r="J14283" s="376"/>
      <c r="K14283" s="375"/>
      <c r="L14283" s="376"/>
      <c r="M14283" s="376"/>
      <c r="N14283" s="376"/>
      <c r="O14283" s="375"/>
      <c r="P14283" s="375"/>
      <c r="Q14283" s="376"/>
      <c r="R14283" s="376"/>
    </row>
    <row r="14284" spans="1:18" ht="11">
      <c r="A14284" s="375"/>
      <c r="B14284" s="375"/>
      <c r="C14284" s="375"/>
      <c r="D14284" s="375"/>
      <c r="E14284" s="375"/>
      <c r="F14284" s="375"/>
      <c r="G14284" s="375"/>
      <c r="H14284" s="376"/>
      <c r="I14284" s="375"/>
      <c r="J14284" s="376"/>
      <c r="K14284" s="375"/>
      <c r="L14284" s="376"/>
      <c r="M14284" s="376"/>
      <c r="N14284" s="376"/>
      <c r="O14284" s="375"/>
      <c r="P14284" s="375"/>
      <c r="Q14284" s="376"/>
      <c r="R14284" s="376"/>
    </row>
    <row r="14285" spans="1:18" ht="11">
      <c r="A14285" s="375"/>
      <c r="B14285" s="375"/>
      <c r="C14285" s="375"/>
      <c r="D14285" s="375"/>
      <c r="E14285" s="375"/>
      <c r="F14285" s="375"/>
      <c r="G14285" s="375"/>
      <c r="H14285" s="376"/>
      <c r="I14285" s="375"/>
      <c r="J14285" s="376"/>
      <c r="K14285" s="375"/>
      <c r="L14285" s="376"/>
      <c r="M14285" s="376"/>
      <c r="N14285" s="376"/>
      <c r="O14285" s="375"/>
      <c r="P14285" s="375"/>
      <c r="Q14285" s="376"/>
      <c r="R14285" s="376"/>
    </row>
    <row r="14286" spans="1:18" ht="11">
      <c r="A14286" s="375"/>
      <c r="B14286" s="375"/>
      <c r="C14286" s="375"/>
      <c r="D14286" s="375"/>
      <c r="E14286" s="375"/>
      <c r="F14286" s="375"/>
      <c r="G14286" s="375"/>
      <c r="H14286" s="376"/>
      <c r="I14286" s="375"/>
      <c r="J14286" s="376"/>
      <c r="K14286" s="375"/>
      <c r="L14286" s="376"/>
      <c r="M14286" s="376"/>
      <c r="N14286" s="376"/>
      <c r="O14286" s="375"/>
      <c r="P14286" s="375"/>
      <c r="Q14286" s="376"/>
      <c r="R14286" s="376"/>
    </row>
    <row r="14287" spans="1:18" ht="11">
      <c r="A14287" s="375"/>
      <c r="B14287" s="375"/>
      <c r="C14287" s="375"/>
      <c r="D14287" s="375"/>
      <c r="E14287" s="375"/>
      <c r="F14287" s="375"/>
      <c r="G14287" s="375"/>
      <c r="H14287" s="376"/>
      <c r="I14287" s="375"/>
      <c r="J14287" s="376"/>
      <c r="K14287" s="375"/>
      <c r="L14287" s="376"/>
      <c r="M14287" s="376"/>
      <c r="N14287" s="376"/>
      <c r="O14287" s="375"/>
      <c r="P14287" s="375"/>
      <c r="Q14287" s="376"/>
      <c r="R14287" s="376"/>
    </row>
    <row r="14288" spans="1:18" ht="11">
      <c r="A14288" s="375"/>
      <c r="B14288" s="375"/>
      <c r="C14288" s="375"/>
      <c r="D14288" s="375"/>
      <c r="E14288" s="375"/>
      <c r="F14288" s="375"/>
      <c r="G14288" s="375"/>
      <c r="H14288" s="376"/>
      <c r="I14288" s="375"/>
      <c r="J14288" s="376"/>
      <c r="K14288" s="375"/>
      <c r="L14288" s="376"/>
      <c r="M14288" s="376"/>
      <c r="N14288" s="376"/>
      <c r="O14288" s="375"/>
      <c r="P14288" s="375"/>
      <c r="Q14288" s="376"/>
      <c r="R14288" s="376"/>
    </row>
    <row r="14289" spans="1:18" ht="11">
      <c r="A14289" s="375"/>
      <c r="B14289" s="375"/>
      <c r="C14289" s="375"/>
      <c r="D14289" s="375"/>
      <c r="E14289" s="375"/>
      <c r="F14289" s="375"/>
      <c r="G14289" s="375"/>
      <c r="H14289" s="376"/>
      <c r="I14289" s="375"/>
      <c r="J14289" s="376"/>
      <c r="K14289" s="375"/>
      <c r="L14289" s="376"/>
      <c r="M14289" s="376"/>
      <c r="N14289" s="376"/>
      <c r="O14289" s="375"/>
      <c r="P14289" s="375"/>
      <c r="Q14289" s="376"/>
      <c r="R14289" s="376"/>
    </row>
    <row r="14290" spans="1:18" ht="11">
      <c r="A14290" s="375"/>
      <c r="B14290" s="375"/>
      <c r="C14290" s="375"/>
      <c r="D14290" s="375"/>
      <c r="E14290" s="375"/>
      <c r="F14290" s="375"/>
      <c r="G14290" s="375"/>
      <c r="H14290" s="376"/>
      <c r="I14290" s="375"/>
      <c r="J14290" s="376"/>
      <c r="K14290" s="375"/>
      <c r="L14290" s="376"/>
      <c r="M14290" s="376"/>
      <c r="N14290" s="376"/>
      <c r="O14290" s="375"/>
      <c r="P14290" s="375"/>
      <c r="Q14290" s="376"/>
      <c r="R14290" s="376"/>
    </row>
    <row r="14291" spans="1:18" ht="11">
      <c r="A14291" s="375"/>
      <c r="B14291" s="375"/>
      <c r="C14291" s="375"/>
      <c r="D14291" s="375"/>
      <c r="E14291" s="375"/>
      <c r="F14291" s="375"/>
      <c r="G14291" s="375"/>
      <c r="H14291" s="376"/>
      <c r="I14291" s="375"/>
      <c r="J14291" s="376"/>
      <c r="K14291" s="375"/>
      <c r="L14291" s="376"/>
      <c r="M14291" s="376"/>
      <c r="N14291" s="376"/>
      <c r="O14291" s="375"/>
      <c r="P14291" s="375"/>
      <c r="Q14291" s="376"/>
      <c r="R14291" s="376"/>
    </row>
    <row r="14292" spans="1:18" ht="11">
      <c r="A14292" s="375"/>
      <c r="B14292" s="375"/>
      <c r="C14292" s="375"/>
      <c r="D14292" s="375"/>
      <c r="E14292" s="375"/>
      <c r="F14292" s="375"/>
      <c r="G14292" s="375"/>
      <c r="H14292" s="376"/>
      <c r="I14292" s="375"/>
      <c r="J14292" s="376"/>
      <c r="K14292" s="375"/>
      <c r="L14292" s="376"/>
      <c r="M14292" s="376"/>
      <c r="N14292" s="376"/>
      <c r="O14292" s="375"/>
      <c r="P14292" s="375"/>
      <c r="Q14292" s="376"/>
      <c r="R14292" s="376"/>
    </row>
    <row r="14293" spans="1:18" ht="11">
      <c r="A14293" s="375"/>
      <c r="B14293" s="375"/>
      <c r="C14293" s="375"/>
      <c r="D14293" s="375"/>
      <c r="E14293" s="375"/>
      <c r="F14293" s="375"/>
      <c r="G14293" s="375"/>
      <c r="H14293" s="376"/>
      <c r="I14293" s="375"/>
      <c r="J14293" s="376"/>
      <c r="K14293" s="375"/>
      <c r="L14293" s="376"/>
      <c r="M14293" s="376"/>
      <c r="N14293" s="376"/>
      <c r="O14293" s="375"/>
      <c r="P14293" s="375"/>
      <c r="Q14293" s="376"/>
      <c r="R14293" s="376"/>
    </row>
    <row r="14294" spans="1:18" ht="11">
      <c r="A14294" s="375"/>
      <c r="B14294" s="375"/>
      <c r="C14294" s="375"/>
      <c r="D14294" s="375"/>
      <c r="E14294" s="375"/>
      <c r="F14294" s="375"/>
      <c r="G14294" s="375"/>
      <c r="H14294" s="376"/>
      <c r="I14294" s="375"/>
      <c r="J14294" s="376"/>
      <c r="K14294" s="375"/>
      <c r="L14294" s="376"/>
      <c r="M14294" s="376"/>
      <c r="N14294" s="376"/>
      <c r="O14294" s="375"/>
      <c r="P14294" s="375"/>
      <c r="Q14294" s="376"/>
      <c r="R14294" s="376"/>
    </row>
    <row r="14295" spans="1:18" ht="11">
      <c r="A14295" s="375"/>
      <c r="B14295" s="375"/>
      <c r="C14295" s="375"/>
      <c r="D14295" s="375"/>
      <c r="E14295" s="375"/>
      <c r="F14295" s="375"/>
      <c r="G14295" s="375"/>
      <c r="H14295" s="376"/>
      <c r="I14295" s="375"/>
      <c r="J14295" s="376"/>
      <c r="K14295" s="375"/>
      <c r="L14295" s="376"/>
      <c r="M14295" s="376"/>
      <c r="N14295" s="376"/>
      <c r="O14295" s="375"/>
      <c r="P14295" s="375"/>
      <c r="Q14295" s="376"/>
      <c r="R14295" s="376"/>
    </row>
    <row r="14296" spans="1:18" ht="11">
      <c r="A14296" s="375"/>
      <c r="B14296" s="375"/>
      <c r="C14296" s="375"/>
      <c r="D14296" s="375"/>
      <c r="E14296" s="375"/>
      <c r="F14296" s="375"/>
      <c r="G14296" s="375"/>
      <c r="H14296" s="376"/>
      <c r="I14296" s="375"/>
      <c r="J14296" s="376"/>
      <c r="K14296" s="375"/>
      <c r="L14296" s="376"/>
      <c r="M14296" s="376"/>
      <c r="N14296" s="376"/>
      <c r="O14296" s="375"/>
      <c r="P14296" s="375"/>
      <c r="Q14296" s="376"/>
      <c r="R14296" s="376"/>
    </row>
    <row r="14297" spans="1:18" ht="11">
      <c r="A14297" s="375"/>
      <c r="B14297" s="375"/>
      <c r="C14297" s="375"/>
      <c r="D14297" s="375"/>
      <c r="E14297" s="375"/>
      <c r="F14297" s="375"/>
      <c r="G14297" s="375"/>
      <c r="H14297" s="376"/>
      <c r="I14297" s="375"/>
      <c r="J14297" s="375"/>
      <c r="K14297" s="375"/>
      <c r="L14297" s="376"/>
      <c r="M14297" s="375"/>
      <c r="N14297" s="375"/>
      <c r="O14297" s="375"/>
      <c r="P14297" s="375"/>
      <c r="Q14297" s="376"/>
      <c r="R14297" s="376"/>
    </row>
    <row r="14298" spans="1:18" ht="11">
      <c r="A14298" s="375"/>
      <c r="B14298" s="375"/>
      <c r="C14298" s="375"/>
      <c r="D14298" s="375"/>
      <c r="E14298" s="375"/>
      <c r="F14298" s="375"/>
      <c r="G14298" s="375"/>
      <c r="H14298" s="376"/>
      <c r="I14298" s="375"/>
      <c r="J14298" s="375"/>
      <c r="K14298" s="375"/>
      <c r="L14298" s="376"/>
      <c r="M14298" s="375"/>
      <c r="N14298" s="375"/>
      <c r="O14298" s="375"/>
      <c r="P14298" s="375"/>
      <c r="Q14298" s="376"/>
      <c r="R14298" s="376"/>
    </row>
    <row r="14299" spans="1:18" ht="11">
      <c r="A14299" s="375"/>
      <c r="B14299" s="375"/>
      <c r="C14299" s="375"/>
      <c r="D14299" s="375"/>
      <c r="E14299" s="375"/>
      <c r="F14299" s="375"/>
      <c r="G14299" s="375"/>
      <c r="H14299" s="376"/>
      <c r="I14299" s="375"/>
      <c r="J14299" s="376"/>
      <c r="K14299" s="375"/>
      <c r="L14299" s="376"/>
      <c r="M14299" s="376"/>
      <c r="N14299" s="376"/>
      <c r="O14299" s="375"/>
      <c r="P14299" s="375"/>
      <c r="Q14299" s="376"/>
      <c r="R14299" s="376"/>
    </row>
    <row r="14300" spans="1:18" ht="11">
      <c r="A14300" s="375"/>
      <c r="B14300" s="375"/>
      <c r="C14300" s="375"/>
      <c r="D14300" s="375"/>
      <c r="E14300" s="375"/>
      <c r="F14300" s="375"/>
      <c r="G14300" s="375"/>
      <c r="H14300" s="376"/>
      <c r="I14300" s="375"/>
      <c r="J14300" s="376"/>
      <c r="K14300" s="375"/>
      <c r="L14300" s="376"/>
      <c r="M14300" s="376"/>
      <c r="N14300" s="376"/>
      <c r="O14300" s="375"/>
      <c r="P14300" s="375"/>
      <c r="Q14300" s="376"/>
      <c r="R14300" s="376"/>
    </row>
    <row r="14301" spans="1:18" ht="11">
      <c r="A14301" s="375"/>
      <c r="B14301" s="375"/>
      <c r="C14301" s="375"/>
      <c r="D14301" s="375"/>
      <c r="E14301" s="375"/>
      <c r="F14301" s="375"/>
      <c r="G14301" s="375"/>
      <c r="H14301" s="376"/>
      <c r="I14301" s="375"/>
      <c r="J14301" s="376"/>
      <c r="K14301" s="375"/>
      <c r="L14301" s="376"/>
      <c r="M14301" s="376"/>
      <c r="N14301" s="376"/>
      <c r="O14301" s="375"/>
      <c r="P14301" s="375"/>
      <c r="Q14301" s="376"/>
      <c r="R14301" s="376"/>
    </row>
    <row r="14302" spans="1:18" ht="11">
      <c r="A14302" s="375"/>
      <c r="B14302" s="375"/>
      <c r="C14302" s="375"/>
      <c r="D14302" s="375"/>
      <c r="E14302" s="375"/>
      <c r="F14302" s="375"/>
      <c r="G14302" s="375"/>
      <c r="H14302" s="376"/>
      <c r="I14302" s="375"/>
      <c r="J14302" s="376"/>
      <c r="K14302" s="375"/>
      <c r="L14302" s="376"/>
      <c r="M14302" s="376"/>
      <c r="N14302" s="376"/>
      <c r="O14302" s="375"/>
      <c r="P14302" s="375"/>
      <c r="Q14302" s="376"/>
      <c r="R14302" s="376"/>
    </row>
    <row r="14303" spans="1:18" ht="11">
      <c r="A14303" s="375"/>
      <c r="B14303" s="375"/>
      <c r="C14303" s="375"/>
      <c r="D14303" s="375"/>
      <c r="E14303" s="375"/>
      <c r="F14303" s="375"/>
      <c r="G14303" s="375"/>
      <c r="H14303" s="376"/>
      <c r="I14303" s="375"/>
      <c r="J14303" s="376"/>
      <c r="K14303" s="375"/>
      <c r="L14303" s="376"/>
      <c r="M14303" s="376"/>
      <c r="N14303" s="376"/>
      <c r="O14303" s="375"/>
      <c r="P14303" s="375"/>
      <c r="Q14303" s="376"/>
      <c r="R14303" s="376"/>
    </row>
    <row r="14304" spans="1:18" ht="11">
      <c r="A14304" s="375"/>
      <c r="B14304" s="375"/>
      <c r="C14304" s="375"/>
      <c r="D14304" s="375"/>
      <c r="E14304" s="375"/>
      <c r="F14304" s="375"/>
      <c r="G14304" s="375"/>
      <c r="H14304" s="376"/>
      <c r="I14304" s="375"/>
      <c r="J14304" s="376"/>
      <c r="K14304" s="375"/>
      <c r="L14304" s="376"/>
      <c r="M14304" s="376"/>
      <c r="N14304" s="376"/>
      <c r="O14304" s="375"/>
      <c r="P14304" s="375"/>
      <c r="Q14304" s="376"/>
      <c r="R14304" s="376"/>
    </row>
    <row r="14305" spans="1:18" ht="11">
      <c r="A14305" s="375"/>
      <c r="B14305" s="375"/>
      <c r="C14305" s="375"/>
      <c r="D14305" s="375"/>
      <c r="E14305" s="375"/>
      <c r="F14305" s="375"/>
      <c r="G14305" s="375"/>
      <c r="H14305" s="376"/>
      <c r="I14305" s="375"/>
      <c r="J14305" s="376"/>
      <c r="K14305" s="375"/>
      <c r="L14305" s="376"/>
      <c r="M14305" s="376"/>
      <c r="N14305" s="376"/>
      <c r="O14305" s="375"/>
      <c r="P14305" s="375"/>
      <c r="Q14305" s="376"/>
      <c r="R14305" s="376"/>
    </row>
    <row r="14306" spans="1:18" ht="11">
      <c r="A14306" s="375"/>
      <c r="B14306" s="375"/>
      <c r="C14306" s="375"/>
      <c r="D14306" s="375"/>
      <c r="E14306" s="375"/>
      <c r="F14306" s="375"/>
      <c r="G14306" s="375"/>
      <c r="H14306" s="376"/>
      <c r="I14306" s="375"/>
      <c r="J14306" s="376"/>
      <c r="K14306" s="375"/>
      <c r="L14306" s="376"/>
      <c r="M14306" s="376"/>
      <c r="N14306" s="376"/>
      <c r="O14306" s="375"/>
      <c r="P14306" s="375"/>
      <c r="Q14306" s="376"/>
      <c r="R14306" s="376"/>
    </row>
    <row r="14307" spans="1:18" ht="11">
      <c r="A14307" s="375"/>
      <c r="B14307" s="375"/>
      <c r="C14307" s="375"/>
      <c r="D14307" s="375"/>
      <c r="E14307" s="375"/>
      <c r="F14307" s="375"/>
      <c r="G14307" s="375"/>
      <c r="H14307" s="376"/>
      <c r="I14307" s="375"/>
      <c r="J14307" s="376"/>
      <c r="K14307" s="375"/>
      <c r="L14307" s="376"/>
      <c r="M14307" s="376"/>
      <c r="N14307" s="376"/>
      <c r="O14307" s="375"/>
      <c r="P14307" s="375"/>
      <c r="Q14307" s="376"/>
      <c r="R14307" s="376"/>
    </row>
    <row r="14308" spans="1:18" ht="11">
      <c r="A14308" s="375"/>
      <c r="B14308" s="375"/>
      <c r="C14308" s="375"/>
      <c r="D14308" s="375"/>
      <c r="E14308" s="375"/>
      <c r="F14308" s="375"/>
      <c r="G14308" s="375"/>
      <c r="H14308" s="376"/>
      <c r="I14308" s="375"/>
      <c r="J14308" s="376"/>
      <c r="K14308" s="375"/>
      <c r="L14308" s="376"/>
      <c r="M14308" s="376"/>
      <c r="N14308" s="376"/>
      <c r="O14308" s="375"/>
      <c r="P14308" s="375"/>
      <c r="Q14308" s="376"/>
      <c r="R14308" s="376"/>
    </row>
    <row r="14309" spans="1:18" ht="11">
      <c r="A14309" s="375"/>
      <c r="B14309" s="375"/>
      <c r="C14309" s="375"/>
      <c r="D14309" s="375"/>
      <c r="E14309" s="375"/>
      <c r="F14309" s="375"/>
      <c r="G14309" s="375"/>
      <c r="H14309" s="376"/>
      <c r="I14309" s="375"/>
      <c r="J14309" s="376"/>
      <c r="K14309" s="375"/>
      <c r="L14309" s="376"/>
      <c r="M14309" s="376"/>
      <c r="N14309" s="376"/>
      <c r="O14309" s="375"/>
      <c r="P14309" s="375"/>
      <c r="Q14309" s="376"/>
      <c r="R14309" s="376"/>
    </row>
    <row r="14310" spans="1:18" ht="11">
      <c r="A14310" s="375"/>
      <c r="B14310" s="375"/>
      <c r="C14310" s="375"/>
      <c r="D14310" s="375"/>
      <c r="E14310" s="375"/>
      <c r="F14310" s="375"/>
      <c r="G14310" s="375"/>
      <c r="H14310" s="376"/>
      <c r="I14310" s="375"/>
      <c r="J14310" s="376"/>
      <c r="K14310" s="375"/>
      <c r="L14310" s="376"/>
      <c r="M14310" s="376"/>
      <c r="N14310" s="376"/>
      <c r="O14310" s="375"/>
      <c r="P14310" s="375"/>
      <c r="Q14310" s="376"/>
      <c r="R14310" s="376"/>
    </row>
    <row r="14311" spans="1:18" ht="11">
      <c r="A14311" s="375"/>
      <c r="B14311" s="375"/>
      <c r="C14311" s="375"/>
      <c r="D14311" s="375"/>
      <c r="E14311" s="375"/>
      <c r="F14311" s="375"/>
      <c r="G14311" s="375"/>
      <c r="H14311" s="376"/>
      <c r="I14311" s="375"/>
      <c r="J14311" s="376"/>
      <c r="K14311" s="375"/>
      <c r="L14311" s="376"/>
      <c r="M14311" s="376"/>
      <c r="N14311" s="376"/>
      <c r="O14311" s="375"/>
      <c r="P14311" s="375"/>
      <c r="Q14311" s="376"/>
      <c r="R14311" s="376"/>
    </row>
    <row r="14312" spans="1:18" ht="11">
      <c r="A14312" s="375"/>
      <c r="B14312" s="375"/>
      <c r="C14312" s="375"/>
      <c r="D14312" s="375"/>
      <c r="E14312" s="375"/>
      <c r="F14312" s="375"/>
      <c r="G14312" s="375"/>
      <c r="H14312" s="376"/>
      <c r="I14312" s="375"/>
      <c r="J14312" s="376"/>
      <c r="K14312" s="375"/>
      <c r="L14312" s="376"/>
      <c r="M14312" s="376"/>
      <c r="N14312" s="376"/>
      <c r="O14312" s="375"/>
      <c r="P14312" s="375"/>
      <c r="Q14312" s="376"/>
      <c r="R14312" s="376"/>
    </row>
    <row r="14313" spans="1:18" ht="11">
      <c r="A14313" s="375"/>
      <c r="B14313" s="375"/>
      <c r="C14313" s="375"/>
      <c r="D14313" s="375"/>
      <c r="E14313" s="375"/>
      <c r="F14313" s="375"/>
      <c r="G14313" s="375"/>
      <c r="H14313" s="376"/>
      <c r="I14313" s="375"/>
      <c r="J14313" s="376"/>
      <c r="K14313" s="375"/>
      <c r="L14313" s="376"/>
      <c r="M14313" s="376"/>
      <c r="N14313" s="376"/>
      <c r="O14313" s="375"/>
      <c r="P14313" s="375"/>
      <c r="Q14313" s="376"/>
      <c r="R14313" s="376"/>
    </row>
    <row r="14314" spans="1:18" ht="11">
      <c r="A14314" s="375"/>
      <c r="B14314" s="375"/>
      <c r="C14314" s="375"/>
      <c r="D14314" s="375"/>
      <c r="E14314" s="375"/>
      <c r="F14314" s="375"/>
      <c r="G14314" s="375"/>
      <c r="H14314" s="376"/>
      <c r="I14314" s="375"/>
      <c r="J14314" s="376"/>
      <c r="K14314" s="375"/>
      <c r="L14314" s="376"/>
      <c r="M14314" s="376"/>
      <c r="N14314" s="376"/>
      <c r="O14314" s="375"/>
      <c r="P14314" s="375"/>
      <c r="Q14314" s="376"/>
      <c r="R14314" s="376"/>
    </row>
    <row r="14315" spans="1:18" ht="11">
      <c r="A14315" s="375"/>
      <c r="B14315" s="375"/>
      <c r="C14315" s="375"/>
      <c r="D14315" s="375"/>
      <c r="E14315" s="375"/>
      <c r="F14315" s="375"/>
      <c r="G14315" s="375"/>
      <c r="H14315" s="376"/>
      <c r="I14315" s="375"/>
      <c r="J14315" s="376"/>
      <c r="K14315" s="375"/>
      <c r="L14315" s="376"/>
      <c r="M14315" s="376"/>
      <c r="N14315" s="376"/>
      <c r="O14315" s="376"/>
      <c r="P14315" s="375"/>
      <c r="Q14315" s="376"/>
      <c r="R14315" s="376"/>
    </row>
    <row r="14316" spans="1:18" ht="11">
      <c r="A14316" s="375"/>
      <c r="B14316" s="375"/>
      <c r="C14316" s="375"/>
      <c r="D14316" s="375"/>
      <c r="E14316" s="375"/>
      <c r="F14316" s="375"/>
      <c r="G14316" s="375"/>
      <c r="H14316" s="376"/>
      <c r="I14316" s="375"/>
      <c r="J14316" s="376"/>
      <c r="K14316" s="375"/>
      <c r="L14316" s="376"/>
      <c r="M14316" s="376"/>
      <c r="N14316" s="376"/>
      <c r="O14316" s="375"/>
      <c r="P14316" s="375"/>
      <c r="Q14316" s="376"/>
      <c r="R14316" s="376"/>
    </row>
    <row r="14317" spans="1:18" ht="11">
      <c r="A14317" s="375"/>
      <c r="B14317" s="375"/>
      <c r="C14317" s="375"/>
      <c r="D14317" s="375"/>
      <c r="E14317" s="375"/>
      <c r="F14317" s="375"/>
      <c r="G14317" s="375"/>
      <c r="H14317" s="376"/>
      <c r="I14317" s="375"/>
      <c r="J14317" s="376"/>
      <c r="K14317" s="375"/>
      <c r="L14317" s="376"/>
      <c r="M14317" s="376"/>
      <c r="N14317" s="376"/>
      <c r="O14317" s="375"/>
      <c r="P14317" s="375"/>
      <c r="Q14317" s="376"/>
      <c r="R14317" s="376"/>
    </row>
    <row r="14318" spans="1:18" ht="11">
      <c r="A14318" s="375"/>
      <c r="B14318" s="375"/>
      <c r="C14318" s="375"/>
      <c r="D14318" s="375"/>
      <c r="E14318" s="375"/>
      <c r="F14318" s="375"/>
      <c r="G14318" s="375"/>
      <c r="H14318" s="376"/>
      <c r="I14318" s="375"/>
      <c r="J14318" s="376"/>
      <c r="K14318" s="375"/>
      <c r="L14318" s="376"/>
      <c r="M14318" s="376"/>
      <c r="N14318" s="376"/>
      <c r="O14318" s="375"/>
      <c r="P14318" s="375"/>
      <c r="Q14318" s="376"/>
      <c r="R14318" s="376"/>
    </row>
    <row r="14319" spans="1:18" ht="11">
      <c r="A14319" s="375"/>
      <c r="B14319" s="375"/>
      <c r="C14319" s="375"/>
      <c r="D14319" s="375"/>
      <c r="E14319" s="375"/>
      <c r="F14319" s="375"/>
      <c r="G14319" s="375"/>
      <c r="H14319" s="376"/>
      <c r="I14319" s="375"/>
      <c r="J14319" s="376"/>
      <c r="K14319" s="375"/>
      <c r="L14319" s="376"/>
      <c r="M14319" s="376"/>
      <c r="N14319" s="376"/>
      <c r="O14319" s="375"/>
      <c r="P14319" s="375"/>
      <c r="Q14319" s="376"/>
      <c r="R14319" s="376"/>
    </row>
    <row r="14320" spans="1:18" ht="11">
      <c r="A14320" s="375"/>
      <c r="B14320" s="375"/>
      <c r="C14320" s="375"/>
      <c r="D14320" s="375"/>
      <c r="E14320" s="375"/>
      <c r="F14320" s="375"/>
      <c r="G14320" s="375"/>
      <c r="H14320" s="376"/>
      <c r="I14320" s="375"/>
      <c r="J14320" s="376"/>
      <c r="K14320" s="375"/>
      <c r="L14320" s="376"/>
      <c r="M14320" s="376"/>
      <c r="N14320" s="376"/>
      <c r="O14320" s="375"/>
      <c r="P14320" s="375"/>
      <c r="Q14320" s="376"/>
      <c r="R14320" s="376"/>
    </row>
    <row r="14321" spans="1:18" ht="11">
      <c r="A14321" s="375"/>
      <c r="B14321" s="375"/>
      <c r="C14321" s="375"/>
      <c r="D14321" s="375"/>
      <c r="E14321" s="375"/>
      <c r="F14321" s="375"/>
      <c r="G14321" s="375"/>
      <c r="H14321" s="376"/>
      <c r="I14321" s="375"/>
      <c r="J14321" s="376"/>
      <c r="K14321" s="375"/>
      <c r="L14321" s="376"/>
      <c r="M14321" s="376"/>
      <c r="N14321" s="376"/>
      <c r="O14321" s="375"/>
      <c r="P14321" s="375"/>
      <c r="Q14321" s="376"/>
      <c r="R14321" s="376"/>
    </row>
    <row r="14322" spans="1:18" ht="11">
      <c r="A14322" s="375"/>
      <c r="B14322" s="375"/>
      <c r="C14322" s="375"/>
      <c r="D14322" s="375"/>
      <c r="E14322" s="375"/>
      <c r="F14322" s="375"/>
      <c r="G14322" s="375"/>
      <c r="H14322" s="376"/>
      <c r="I14322" s="375"/>
      <c r="J14322" s="376"/>
      <c r="K14322" s="375"/>
      <c r="L14322" s="376"/>
      <c r="M14322" s="376"/>
      <c r="N14322" s="376"/>
      <c r="O14322" s="375"/>
      <c r="P14322" s="375"/>
      <c r="Q14322" s="376"/>
      <c r="R14322" s="376"/>
    </row>
    <row r="14323" spans="1:18" ht="11">
      <c r="A14323" s="375"/>
      <c r="B14323" s="375"/>
      <c r="C14323" s="375"/>
      <c r="D14323" s="375"/>
      <c r="E14323" s="375"/>
      <c r="F14323" s="375"/>
      <c r="G14323" s="375"/>
      <c r="H14323" s="376"/>
      <c r="I14323" s="375"/>
      <c r="J14323" s="376"/>
      <c r="K14323" s="375"/>
      <c r="L14323" s="376"/>
      <c r="M14323" s="376"/>
      <c r="N14323" s="376"/>
      <c r="O14323" s="375"/>
      <c r="P14323" s="375"/>
      <c r="Q14323" s="376"/>
      <c r="R14323" s="376"/>
    </row>
    <row r="14324" spans="1:18" ht="11">
      <c r="A14324" s="375"/>
      <c r="B14324" s="375"/>
      <c r="C14324" s="375"/>
      <c r="D14324" s="375"/>
      <c r="E14324" s="375"/>
      <c r="F14324" s="375"/>
      <c r="G14324" s="375"/>
      <c r="H14324" s="376"/>
      <c r="I14324" s="375"/>
      <c r="J14324" s="376"/>
      <c r="K14324" s="375"/>
      <c r="L14324" s="376"/>
      <c r="M14324" s="376"/>
      <c r="N14324" s="376"/>
      <c r="O14324" s="375"/>
      <c r="P14324" s="375"/>
      <c r="Q14324" s="376"/>
      <c r="R14324" s="376"/>
    </row>
    <row r="14325" spans="1:18" ht="11">
      <c r="A14325" s="375"/>
      <c r="B14325" s="375"/>
      <c r="C14325" s="375"/>
      <c r="D14325" s="375"/>
      <c r="E14325" s="375"/>
      <c r="F14325" s="375"/>
      <c r="G14325" s="375"/>
      <c r="H14325" s="376"/>
      <c r="I14325" s="375"/>
      <c r="J14325" s="376"/>
      <c r="K14325" s="375"/>
      <c r="L14325" s="376"/>
      <c r="M14325" s="376"/>
      <c r="N14325" s="376"/>
      <c r="O14325" s="375"/>
      <c r="P14325" s="375"/>
      <c r="Q14325" s="376"/>
      <c r="R14325" s="376"/>
    </row>
    <row r="14326" spans="1:18" ht="11">
      <c r="A14326" s="375"/>
      <c r="B14326" s="375"/>
      <c r="C14326" s="375"/>
      <c r="D14326" s="375"/>
      <c r="E14326" s="375"/>
      <c r="F14326" s="375"/>
      <c r="G14326" s="375"/>
      <c r="H14326" s="376"/>
      <c r="I14326" s="375"/>
      <c r="J14326" s="376"/>
      <c r="K14326" s="375"/>
      <c r="L14326" s="376"/>
      <c r="M14326" s="376"/>
      <c r="N14326" s="376"/>
      <c r="O14326" s="375"/>
      <c r="P14326" s="375"/>
      <c r="Q14326" s="376"/>
      <c r="R14326" s="376"/>
    </row>
    <row r="14327" spans="1:18" ht="11">
      <c r="A14327" s="375"/>
      <c r="B14327" s="375"/>
      <c r="C14327" s="375"/>
      <c r="D14327" s="375"/>
      <c r="E14327" s="375"/>
      <c r="F14327" s="375"/>
      <c r="G14327" s="375"/>
      <c r="H14327" s="376"/>
      <c r="I14327" s="375"/>
      <c r="J14327" s="376"/>
      <c r="K14327" s="375"/>
      <c r="L14327" s="376"/>
      <c r="M14327" s="376"/>
      <c r="N14327" s="376"/>
      <c r="O14327" s="375"/>
      <c r="P14327" s="375"/>
      <c r="Q14327" s="376"/>
      <c r="R14327" s="376"/>
    </row>
    <row r="14328" spans="1:18" ht="11">
      <c r="A14328" s="375"/>
      <c r="B14328" s="375"/>
      <c r="C14328" s="375"/>
      <c r="D14328" s="375"/>
      <c r="E14328" s="375"/>
      <c r="F14328" s="375"/>
      <c r="G14328" s="375"/>
      <c r="H14328" s="376"/>
      <c r="I14328" s="375"/>
      <c r="J14328" s="376"/>
      <c r="K14328" s="375"/>
      <c r="L14328" s="376"/>
      <c r="M14328" s="376"/>
      <c r="N14328" s="376"/>
      <c r="O14328" s="375"/>
      <c r="P14328" s="375"/>
      <c r="Q14328" s="376"/>
      <c r="R14328" s="376"/>
    </row>
    <row r="14329" spans="1:18" ht="11">
      <c r="A14329" s="375"/>
      <c r="B14329" s="375"/>
      <c r="C14329" s="375"/>
      <c r="D14329" s="375"/>
      <c r="E14329" s="375"/>
      <c r="F14329" s="375"/>
      <c r="G14329" s="375"/>
      <c r="H14329" s="376"/>
      <c r="I14329" s="375"/>
      <c r="J14329" s="376"/>
      <c r="K14329" s="375"/>
      <c r="L14329" s="376"/>
      <c r="M14329" s="376"/>
      <c r="N14329" s="376"/>
      <c r="O14329" s="375"/>
      <c r="P14329" s="375"/>
      <c r="Q14329" s="376"/>
      <c r="R14329" s="376"/>
    </row>
    <row r="14330" spans="1:18" ht="11">
      <c r="A14330" s="375"/>
      <c r="B14330" s="375"/>
      <c r="C14330" s="375"/>
      <c r="D14330" s="375"/>
      <c r="E14330" s="375"/>
      <c r="F14330" s="375"/>
      <c r="G14330" s="375"/>
      <c r="H14330" s="376"/>
      <c r="I14330" s="375"/>
      <c r="J14330" s="376"/>
      <c r="K14330" s="375"/>
      <c r="L14330" s="376"/>
      <c r="M14330" s="376"/>
      <c r="N14330" s="376"/>
      <c r="O14330" s="375"/>
      <c r="P14330" s="375"/>
      <c r="Q14330" s="376"/>
      <c r="R14330" s="376"/>
    </row>
    <row r="14331" spans="1:18" ht="11">
      <c r="A14331" s="375"/>
      <c r="B14331" s="375"/>
      <c r="C14331" s="375"/>
      <c r="D14331" s="375"/>
      <c r="E14331" s="375"/>
      <c r="F14331" s="375"/>
      <c r="G14331" s="375"/>
      <c r="H14331" s="376"/>
      <c r="I14331" s="375"/>
      <c r="J14331" s="376"/>
      <c r="K14331" s="375"/>
      <c r="L14331" s="376"/>
      <c r="M14331" s="376"/>
      <c r="N14331" s="376"/>
      <c r="O14331" s="375"/>
      <c r="P14331" s="375"/>
      <c r="Q14331" s="376"/>
      <c r="R14331" s="376"/>
    </row>
    <row r="14332" spans="1:18" ht="11">
      <c r="A14332" s="375"/>
      <c r="B14332" s="375"/>
      <c r="C14332" s="375"/>
      <c r="D14332" s="375"/>
      <c r="E14332" s="375"/>
      <c r="F14332" s="375"/>
      <c r="G14332" s="375"/>
      <c r="H14332" s="376"/>
      <c r="I14332" s="375"/>
      <c r="J14332" s="376"/>
      <c r="K14332" s="375"/>
      <c r="L14332" s="376"/>
      <c r="M14332" s="376"/>
      <c r="N14332" s="376"/>
      <c r="O14332" s="375"/>
      <c r="P14332" s="375"/>
      <c r="Q14332" s="376"/>
      <c r="R14332" s="376"/>
    </row>
    <row r="14333" spans="1:18" ht="11">
      <c r="A14333" s="375"/>
      <c r="B14333" s="375"/>
      <c r="C14333" s="375"/>
      <c r="D14333" s="375"/>
      <c r="E14333" s="375"/>
      <c r="F14333" s="375"/>
      <c r="G14333" s="375"/>
      <c r="H14333" s="376"/>
      <c r="I14333" s="375"/>
      <c r="J14333" s="376"/>
      <c r="K14333" s="375"/>
      <c r="L14333" s="376"/>
      <c r="M14333" s="376"/>
      <c r="N14333" s="376"/>
      <c r="O14333" s="375"/>
      <c r="P14333" s="375"/>
      <c r="Q14333" s="376"/>
      <c r="R14333" s="376"/>
    </row>
    <row r="14334" spans="1:18" ht="11">
      <c r="A14334" s="375"/>
      <c r="B14334" s="375"/>
      <c r="C14334" s="375"/>
      <c r="D14334" s="375"/>
      <c r="E14334" s="375"/>
      <c r="F14334" s="375"/>
      <c r="G14334" s="375"/>
      <c r="H14334" s="376"/>
      <c r="I14334" s="375"/>
      <c r="J14334" s="376"/>
      <c r="K14334" s="375"/>
      <c r="L14334" s="376"/>
      <c r="M14334" s="376"/>
      <c r="N14334" s="376"/>
      <c r="O14334" s="375"/>
      <c r="P14334" s="375"/>
      <c r="Q14334" s="376"/>
      <c r="R14334" s="376"/>
    </row>
    <row r="14335" spans="1:18" ht="11">
      <c r="A14335" s="375"/>
      <c r="B14335" s="375"/>
      <c r="C14335" s="375"/>
      <c r="D14335" s="375"/>
      <c r="E14335" s="375"/>
      <c r="F14335" s="375"/>
      <c r="G14335" s="375"/>
      <c r="H14335" s="376"/>
      <c r="I14335" s="375"/>
      <c r="J14335" s="376"/>
      <c r="K14335" s="375"/>
      <c r="L14335" s="376"/>
      <c r="M14335" s="376"/>
      <c r="N14335" s="376"/>
      <c r="O14335" s="375"/>
      <c r="P14335" s="375"/>
      <c r="Q14335" s="376"/>
      <c r="R14335" s="376"/>
    </row>
    <row r="14336" spans="1:18" ht="11">
      <c r="A14336" s="375"/>
      <c r="B14336" s="375"/>
      <c r="C14336" s="375"/>
      <c r="D14336" s="375"/>
      <c r="E14336" s="375"/>
      <c r="F14336" s="375"/>
      <c r="G14336" s="375"/>
      <c r="H14336" s="376"/>
      <c r="I14336" s="375"/>
      <c r="J14336" s="376"/>
      <c r="K14336" s="375"/>
      <c r="L14336" s="376"/>
      <c r="M14336" s="376"/>
      <c r="N14336" s="376"/>
      <c r="O14336" s="375"/>
      <c r="P14336" s="375"/>
      <c r="Q14336" s="376"/>
      <c r="R14336" s="376"/>
    </row>
    <row r="14337" spans="1:18" ht="11">
      <c r="A14337" s="375"/>
      <c r="B14337" s="375"/>
      <c r="C14337" s="375"/>
      <c r="D14337" s="375"/>
      <c r="E14337" s="375"/>
      <c r="F14337" s="375"/>
      <c r="G14337" s="375"/>
      <c r="H14337" s="376"/>
      <c r="I14337" s="375"/>
      <c r="J14337" s="376"/>
      <c r="K14337" s="375"/>
      <c r="L14337" s="376"/>
      <c r="M14337" s="376"/>
      <c r="N14337" s="376"/>
      <c r="O14337" s="375"/>
      <c r="P14337" s="375"/>
      <c r="Q14337" s="376"/>
      <c r="R14337" s="376"/>
    </row>
    <row r="14338" spans="1:18" ht="11">
      <c r="A14338" s="375"/>
      <c r="B14338" s="375"/>
      <c r="C14338" s="375"/>
      <c r="D14338" s="375"/>
      <c r="E14338" s="375"/>
      <c r="F14338" s="375"/>
      <c r="G14338" s="375"/>
      <c r="H14338" s="376"/>
      <c r="I14338" s="375"/>
      <c r="J14338" s="376"/>
      <c r="K14338" s="375"/>
      <c r="L14338" s="376"/>
      <c r="M14338" s="376"/>
      <c r="N14338" s="376"/>
      <c r="O14338" s="375"/>
      <c r="P14338" s="375"/>
      <c r="Q14338" s="376"/>
      <c r="R14338" s="376"/>
    </row>
    <row r="14339" spans="1:18" ht="11">
      <c r="A14339" s="375"/>
      <c r="B14339" s="375"/>
      <c r="C14339" s="375"/>
      <c r="D14339" s="375"/>
      <c r="E14339" s="375"/>
      <c r="F14339" s="375"/>
      <c r="G14339" s="375"/>
      <c r="H14339" s="376"/>
      <c r="I14339" s="375"/>
      <c r="J14339" s="376"/>
      <c r="K14339" s="375"/>
      <c r="L14339" s="376"/>
      <c r="M14339" s="376"/>
      <c r="N14339" s="376"/>
      <c r="O14339" s="375"/>
      <c r="P14339" s="375"/>
      <c r="Q14339" s="376"/>
      <c r="R14339" s="376"/>
    </row>
    <row r="14340" spans="1:18" ht="11">
      <c r="A14340" s="375"/>
      <c r="B14340" s="375"/>
      <c r="C14340" s="375"/>
      <c r="D14340" s="375"/>
      <c r="E14340" s="375"/>
      <c r="F14340" s="375"/>
      <c r="G14340" s="375"/>
      <c r="H14340" s="376"/>
      <c r="I14340" s="375"/>
      <c r="J14340" s="376"/>
      <c r="K14340" s="375"/>
      <c r="L14340" s="376"/>
      <c r="M14340" s="376"/>
      <c r="N14340" s="376"/>
      <c r="O14340" s="375"/>
      <c r="P14340" s="375"/>
      <c r="Q14340" s="376"/>
      <c r="R14340" s="376"/>
    </row>
    <row r="14341" spans="1:18" ht="11">
      <c r="A14341" s="375"/>
      <c r="B14341" s="375"/>
      <c r="C14341" s="375"/>
      <c r="D14341" s="375"/>
      <c r="E14341" s="375"/>
      <c r="F14341" s="375"/>
      <c r="G14341" s="375"/>
      <c r="H14341" s="376"/>
      <c r="I14341" s="375"/>
      <c r="J14341" s="376"/>
      <c r="K14341" s="375"/>
      <c r="L14341" s="376"/>
      <c r="M14341" s="376"/>
      <c r="N14341" s="376"/>
      <c r="O14341" s="375"/>
      <c r="P14341" s="375"/>
      <c r="Q14341" s="376"/>
      <c r="R14341" s="376"/>
    </row>
    <row r="14342" spans="1:18" ht="11">
      <c r="A14342" s="375"/>
      <c r="B14342" s="375"/>
      <c r="C14342" s="375"/>
      <c r="D14342" s="375"/>
      <c r="E14342" s="375"/>
      <c r="F14342" s="375"/>
      <c r="G14342" s="375"/>
      <c r="H14342" s="376"/>
      <c r="I14342" s="375"/>
      <c r="J14342" s="376"/>
      <c r="K14342" s="375"/>
      <c r="L14342" s="376"/>
      <c r="M14342" s="376"/>
      <c r="N14342" s="376"/>
      <c r="O14342" s="375"/>
      <c r="P14342" s="375"/>
      <c r="Q14342" s="376"/>
      <c r="R14342" s="376"/>
    </row>
    <row r="14343" spans="1:18" ht="11">
      <c r="A14343" s="375"/>
      <c r="B14343" s="375"/>
      <c r="C14343" s="375"/>
      <c r="D14343" s="375"/>
      <c r="E14343" s="375"/>
      <c r="F14343" s="375"/>
      <c r="G14343" s="375"/>
      <c r="H14343" s="376"/>
      <c r="I14343" s="375"/>
      <c r="J14343" s="376"/>
      <c r="K14343" s="375"/>
      <c r="L14343" s="376"/>
      <c r="M14343" s="376"/>
      <c r="N14343" s="376"/>
      <c r="O14343" s="375"/>
      <c r="P14343" s="375"/>
      <c r="Q14343" s="376"/>
      <c r="R14343" s="376"/>
    </row>
    <row r="14344" spans="1:18" ht="11">
      <c r="A14344" s="375"/>
      <c r="B14344" s="375"/>
      <c r="C14344" s="375"/>
      <c r="D14344" s="375"/>
      <c r="E14344" s="375"/>
      <c r="F14344" s="375"/>
      <c r="G14344" s="375"/>
      <c r="H14344" s="376"/>
      <c r="I14344" s="375"/>
      <c r="J14344" s="376"/>
      <c r="K14344" s="375"/>
      <c r="L14344" s="376"/>
      <c r="M14344" s="376"/>
      <c r="N14344" s="376"/>
      <c r="O14344" s="375"/>
      <c r="P14344" s="375"/>
      <c r="Q14344" s="376"/>
      <c r="R14344" s="376"/>
    </row>
    <row r="14345" spans="1:18" ht="11">
      <c r="A14345" s="375"/>
      <c r="B14345" s="375"/>
      <c r="C14345" s="375"/>
      <c r="D14345" s="375"/>
      <c r="E14345" s="375"/>
      <c r="F14345" s="375"/>
      <c r="G14345" s="375"/>
      <c r="H14345" s="376"/>
      <c r="I14345" s="375"/>
      <c r="J14345" s="376"/>
      <c r="K14345" s="375"/>
      <c r="L14345" s="376"/>
      <c r="M14345" s="376"/>
      <c r="N14345" s="376"/>
      <c r="O14345" s="375"/>
      <c r="P14345" s="375"/>
      <c r="Q14345" s="376"/>
      <c r="R14345" s="376"/>
    </row>
    <row r="14346" spans="1:18" ht="11">
      <c r="A14346" s="375"/>
      <c r="B14346" s="375"/>
      <c r="C14346" s="375"/>
      <c r="D14346" s="375"/>
      <c r="E14346" s="375"/>
      <c r="F14346" s="375"/>
      <c r="G14346" s="375"/>
      <c r="H14346" s="376"/>
      <c r="I14346" s="375"/>
      <c r="J14346" s="376"/>
      <c r="K14346" s="375"/>
      <c r="L14346" s="376"/>
      <c r="M14346" s="376"/>
      <c r="N14346" s="376"/>
      <c r="O14346" s="375"/>
      <c r="P14346" s="375"/>
      <c r="Q14346" s="376"/>
      <c r="R14346" s="376"/>
    </row>
    <row r="14347" spans="1:18" ht="11">
      <c r="A14347" s="375"/>
      <c r="B14347" s="375"/>
      <c r="C14347" s="375"/>
      <c r="D14347" s="375"/>
      <c r="E14347" s="375"/>
      <c r="F14347" s="375"/>
      <c r="G14347" s="375"/>
      <c r="H14347" s="376"/>
      <c r="I14347" s="375"/>
      <c r="J14347" s="376"/>
      <c r="K14347" s="375"/>
      <c r="L14347" s="376"/>
      <c r="M14347" s="376"/>
      <c r="N14347" s="376"/>
      <c r="O14347" s="375"/>
      <c r="P14347" s="375"/>
      <c r="Q14347" s="376"/>
      <c r="R14347" s="376"/>
    </row>
    <row r="14348" spans="1:18" ht="11">
      <c r="A14348" s="375"/>
      <c r="B14348" s="375"/>
      <c r="C14348" s="375"/>
      <c r="D14348" s="375"/>
      <c r="E14348" s="375"/>
      <c r="F14348" s="375"/>
      <c r="G14348" s="375"/>
      <c r="H14348" s="376"/>
      <c r="I14348" s="375"/>
      <c r="J14348" s="376"/>
      <c r="K14348" s="375"/>
      <c r="L14348" s="376"/>
      <c r="M14348" s="376"/>
      <c r="N14348" s="376"/>
      <c r="O14348" s="375"/>
      <c r="P14348" s="375"/>
      <c r="Q14348" s="376"/>
      <c r="R14348" s="376"/>
    </row>
    <row r="14349" spans="1:18" ht="11">
      <c r="A14349" s="375"/>
      <c r="B14349" s="375"/>
      <c r="C14349" s="375"/>
      <c r="D14349" s="375"/>
      <c r="E14349" s="375"/>
      <c r="F14349" s="375"/>
      <c r="G14349" s="375"/>
      <c r="H14349" s="376"/>
      <c r="I14349" s="375"/>
      <c r="J14349" s="376"/>
      <c r="K14349" s="375"/>
      <c r="L14349" s="376"/>
      <c r="M14349" s="376"/>
      <c r="N14349" s="376"/>
      <c r="O14349" s="375"/>
      <c r="P14349" s="375"/>
      <c r="Q14349" s="376"/>
      <c r="R14349" s="376"/>
    </row>
    <row r="14350" spans="1:18" ht="11">
      <c r="A14350" s="375"/>
      <c r="B14350" s="375"/>
      <c r="C14350" s="375"/>
      <c r="D14350" s="375"/>
      <c r="E14350" s="375"/>
      <c r="F14350" s="375"/>
      <c r="G14350" s="375"/>
      <c r="H14350" s="376"/>
      <c r="I14350" s="375"/>
      <c r="J14350" s="376"/>
      <c r="K14350" s="375"/>
      <c r="L14350" s="376"/>
      <c r="M14350" s="376"/>
      <c r="N14350" s="376"/>
      <c r="O14350" s="375"/>
      <c r="P14350" s="375"/>
      <c r="Q14350" s="376"/>
      <c r="R14350" s="376"/>
    </row>
    <row r="14351" spans="1:18" ht="11">
      <c r="A14351" s="375"/>
      <c r="B14351" s="375"/>
      <c r="C14351" s="375"/>
      <c r="D14351" s="375"/>
      <c r="E14351" s="375"/>
      <c r="F14351" s="375"/>
      <c r="G14351" s="375"/>
      <c r="H14351" s="376"/>
      <c r="I14351" s="375"/>
      <c r="J14351" s="376"/>
      <c r="K14351" s="375"/>
      <c r="L14351" s="376"/>
      <c r="M14351" s="376"/>
      <c r="N14351" s="376"/>
      <c r="O14351" s="375"/>
      <c r="P14351" s="375"/>
      <c r="Q14351" s="376"/>
      <c r="R14351" s="376"/>
    </row>
    <row r="14352" spans="1:18" ht="11">
      <c r="A14352" s="375"/>
      <c r="B14352" s="375"/>
      <c r="C14352" s="375"/>
      <c r="D14352" s="375"/>
      <c r="E14352" s="375"/>
      <c r="F14352" s="375"/>
      <c r="G14352" s="375"/>
      <c r="H14352" s="376"/>
      <c r="I14352" s="375"/>
      <c r="J14352" s="376"/>
      <c r="K14352" s="375"/>
      <c r="L14352" s="376"/>
      <c r="M14352" s="376"/>
      <c r="N14352" s="376"/>
      <c r="O14352" s="375"/>
      <c r="P14352" s="375"/>
      <c r="Q14352" s="376"/>
      <c r="R14352" s="376"/>
    </row>
    <row r="14353" spans="1:18" ht="11">
      <c r="A14353" s="375"/>
      <c r="B14353" s="375"/>
      <c r="C14353" s="375"/>
      <c r="D14353" s="375"/>
      <c r="E14353" s="375"/>
      <c r="F14353" s="375"/>
      <c r="G14353" s="375"/>
      <c r="H14353" s="376"/>
      <c r="I14353" s="375"/>
      <c r="J14353" s="376"/>
      <c r="K14353" s="375"/>
      <c r="L14353" s="376"/>
      <c r="M14353" s="376"/>
      <c r="N14353" s="376"/>
      <c r="O14353" s="375"/>
      <c r="P14353" s="375"/>
      <c r="Q14353" s="376"/>
      <c r="R14353" s="376"/>
    </row>
    <row r="14354" spans="1:18" ht="11">
      <c r="A14354" s="375"/>
      <c r="B14354" s="375"/>
      <c r="C14354" s="375"/>
      <c r="D14354" s="375"/>
      <c r="E14354" s="375"/>
      <c r="F14354" s="375"/>
      <c r="G14354" s="375"/>
      <c r="H14354" s="376"/>
      <c r="I14354" s="375"/>
      <c r="J14354" s="376"/>
      <c r="K14354" s="375"/>
      <c r="L14354" s="376"/>
      <c r="M14354" s="376"/>
      <c r="N14354" s="376"/>
      <c r="O14354" s="375"/>
      <c r="P14354" s="375"/>
      <c r="Q14354" s="376"/>
      <c r="R14354" s="376"/>
    </row>
    <row r="14355" spans="1:18" ht="11">
      <c r="A14355" s="375"/>
      <c r="B14355" s="375"/>
      <c r="C14355" s="375"/>
      <c r="D14355" s="375"/>
      <c r="E14355" s="375"/>
      <c r="F14355" s="375"/>
      <c r="G14355" s="375"/>
      <c r="H14355" s="376"/>
      <c r="I14355" s="375"/>
      <c r="J14355" s="376"/>
      <c r="K14355" s="375"/>
      <c r="L14355" s="376"/>
      <c r="M14355" s="376"/>
      <c r="N14355" s="376"/>
      <c r="O14355" s="375"/>
      <c r="P14355" s="375"/>
      <c r="Q14355" s="376"/>
      <c r="R14355" s="376"/>
    </row>
    <row r="14356" spans="1:18" ht="11">
      <c r="A14356" s="375"/>
      <c r="B14356" s="375"/>
      <c r="C14356" s="375"/>
      <c r="D14356" s="375"/>
      <c r="E14356" s="375"/>
      <c r="F14356" s="375"/>
      <c r="G14356" s="375"/>
      <c r="H14356" s="376"/>
      <c r="I14356" s="375"/>
      <c r="J14356" s="375"/>
      <c r="K14356" s="375"/>
      <c r="L14356" s="376"/>
      <c r="M14356" s="376"/>
      <c r="N14356" s="376"/>
      <c r="O14356" s="375"/>
      <c r="P14356" s="375"/>
      <c r="Q14356" s="376"/>
      <c r="R14356" s="376"/>
    </row>
    <row r="14357" spans="1:18" ht="11">
      <c r="A14357" s="375"/>
      <c r="B14357" s="375"/>
      <c r="C14357" s="375"/>
      <c r="D14357" s="375"/>
      <c r="E14357" s="375"/>
      <c r="F14357" s="375"/>
      <c r="G14357" s="375"/>
      <c r="H14357" s="376"/>
      <c r="I14357" s="375"/>
      <c r="J14357" s="375"/>
      <c r="K14357" s="375"/>
      <c r="L14357" s="376"/>
      <c r="M14357" s="376"/>
      <c r="N14357" s="376"/>
      <c r="O14357" s="375"/>
      <c r="P14357" s="375"/>
      <c r="Q14357" s="376"/>
      <c r="R14357" s="376"/>
    </row>
    <row r="14358" spans="1:18" ht="11">
      <c r="A14358" s="375"/>
      <c r="B14358" s="375"/>
      <c r="C14358" s="375"/>
      <c r="D14358" s="375"/>
      <c r="E14358" s="375"/>
      <c r="F14358" s="375"/>
      <c r="G14358" s="375"/>
      <c r="H14358" s="376"/>
      <c r="I14358" s="375"/>
      <c r="J14358" s="375"/>
      <c r="K14358" s="375"/>
      <c r="L14358" s="376"/>
      <c r="M14358" s="376"/>
      <c r="N14358" s="376"/>
      <c r="O14358" s="375"/>
      <c r="P14358" s="375"/>
      <c r="Q14358" s="376"/>
      <c r="R14358" s="376"/>
    </row>
    <row r="14359" spans="1:18" ht="11">
      <c r="A14359" s="375"/>
      <c r="B14359" s="375"/>
      <c r="C14359" s="375"/>
      <c r="D14359" s="375"/>
      <c r="E14359" s="375"/>
      <c r="F14359" s="375"/>
      <c r="G14359" s="375"/>
      <c r="H14359" s="376"/>
      <c r="I14359" s="375"/>
      <c r="J14359" s="375"/>
      <c r="K14359" s="375"/>
      <c r="L14359" s="376"/>
      <c r="M14359" s="376"/>
      <c r="N14359" s="376"/>
      <c r="O14359" s="375"/>
      <c r="P14359" s="375"/>
      <c r="Q14359" s="376"/>
      <c r="R14359" s="376"/>
    </row>
    <row r="14360" spans="1:18" ht="11">
      <c r="A14360" s="375"/>
      <c r="B14360" s="375"/>
      <c r="C14360" s="375"/>
      <c r="D14360" s="375"/>
      <c r="E14360" s="375"/>
      <c r="F14360" s="375"/>
      <c r="G14360" s="375"/>
      <c r="H14360" s="376"/>
      <c r="I14360" s="375"/>
      <c r="J14360" s="375"/>
      <c r="K14360" s="375"/>
      <c r="L14360" s="376"/>
      <c r="M14360" s="376"/>
      <c r="N14360" s="376"/>
      <c r="O14360" s="375"/>
      <c r="P14360" s="375"/>
      <c r="Q14360" s="376"/>
      <c r="R14360" s="376"/>
    </row>
    <row r="14361" spans="1:18" ht="11">
      <c r="A14361" s="375"/>
      <c r="B14361" s="375"/>
      <c r="C14361" s="375"/>
      <c r="D14361" s="375"/>
      <c r="E14361" s="375"/>
      <c r="F14361" s="375"/>
      <c r="G14361" s="375"/>
      <c r="H14361" s="376"/>
      <c r="I14361" s="375"/>
      <c r="J14361" s="375"/>
      <c r="K14361" s="375"/>
      <c r="L14361" s="376"/>
      <c r="M14361" s="376"/>
      <c r="N14361" s="376"/>
      <c r="O14361" s="375"/>
      <c r="P14361" s="375"/>
      <c r="Q14361" s="376"/>
      <c r="R14361" s="376"/>
    </row>
    <row r="14362" spans="1:18" ht="11">
      <c r="A14362" s="375"/>
      <c r="B14362" s="375"/>
      <c r="C14362" s="375"/>
      <c r="D14362" s="375"/>
      <c r="E14362" s="375"/>
      <c r="F14362" s="375"/>
      <c r="G14362" s="375"/>
      <c r="H14362" s="376"/>
      <c r="I14362" s="375"/>
      <c r="J14362" s="376"/>
      <c r="K14362" s="375"/>
      <c r="L14362" s="376"/>
      <c r="M14362" s="376"/>
      <c r="N14362" s="376"/>
      <c r="O14362" s="375"/>
      <c r="P14362" s="375"/>
      <c r="Q14362" s="376"/>
      <c r="R14362" s="376"/>
    </row>
    <row r="14363" spans="1:18" ht="11">
      <c r="A14363" s="375"/>
      <c r="B14363" s="375"/>
      <c r="C14363" s="375"/>
      <c r="D14363" s="375"/>
      <c r="E14363" s="375"/>
      <c r="F14363" s="375"/>
      <c r="G14363" s="375"/>
      <c r="H14363" s="376"/>
      <c r="I14363" s="375"/>
      <c r="J14363" s="375"/>
      <c r="K14363" s="375"/>
      <c r="L14363" s="376"/>
      <c r="M14363" s="376"/>
      <c r="N14363" s="376"/>
      <c r="O14363" s="375"/>
      <c r="P14363" s="375"/>
      <c r="Q14363" s="376"/>
      <c r="R14363" s="376"/>
    </row>
    <row r="14364" spans="1:18" ht="11">
      <c r="A14364" s="375"/>
      <c r="B14364" s="375"/>
      <c r="C14364" s="375"/>
      <c r="D14364" s="375"/>
      <c r="E14364" s="375"/>
      <c r="F14364" s="375"/>
      <c r="G14364" s="375"/>
      <c r="H14364" s="376"/>
      <c r="I14364" s="375"/>
      <c r="J14364" s="376"/>
      <c r="K14364" s="375"/>
      <c r="L14364" s="376"/>
      <c r="M14364" s="376"/>
      <c r="N14364" s="376"/>
      <c r="O14364" s="375"/>
      <c r="P14364" s="375"/>
      <c r="Q14364" s="376"/>
      <c r="R14364" s="376"/>
    </row>
    <row r="14365" spans="1:18" ht="11">
      <c r="A14365" s="375"/>
      <c r="B14365" s="375"/>
      <c r="C14365" s="375"/>
      <c r="D14365" s="375"/>
      <c r="E14365" s="375"/>
      <c r="F14365" s="375"/>
      <c r="G14365" s="375"/>
      <c r="H14365" s="376"/>
      <c r="I14365" s="375"/>
      <c r="J14365" s="376"/>
      <c r="K14365" s="375"/>
      <c r="L14365" s="376"/>
      <c r="M14365" s="376"/>
      <c r="N14365" s="376"/>
      <c r="O14365" s="375"/>
      <c r="P14365" s="375"/>
      <c r="Q14365" s="376"/>
      <c r="R14365" s="376"/>
    </row>
    <row r="14366" spans="1:18" ht="11">
      <c r="A14366" s="375"/>
      <c r="B14366" s="375"/>
      <c r="C14366" s="375"/>
      <c r="D14366" s="375"/>
      <c r="E14366" s="375"/>
      <c r="F14366" s="375"/>
      <c r="G14366" s="375"/>
      <c r="H14366" s="376"/>
      <c r="I14366" s="375"/>
      <c r="J14366" s="376"/>
      <c r="K14366" s="375"/>
      <c r="L14366" s="376"/>
      <c r="M14366" s="376"/>
      <c r="N14366" s="376"/>
      <c r="O14366" s="375"/>
      <c r="P14366" s="375"/>
      <c r="Q14366" s="376"/>
      <c r="R14366" s="376"/>
    </row>
    <row r="14367" spans="1:18" ht="11">
      <c r="A14367" s="375"/>
      <c r="B14367" s="375"/>
      <c r="C14367" s="375"/>
      <c r="D14367" s="375"/>
      <c r="E14367" s="375"/>
      <c r="F14367" s="375"/>
      <c r="G14367" s="375"/>
      <c r="H14367" s="376"/>
      <c r="I14367" s="375"/>
      <c r="J14367" s="376"/>
      <c r="K14367" s="375"/>
      <c r="L14367" s="376"/>
      <c r="M14367" s="376"/>
      <c r="N14367" s="376"/>
      <c r="O14367" s="375"/>
      <c r="P14367" s="375"/>
      <c r="Q14367" s="376"/>
      <c r="R14367" s="376"/>
    </row>
    <row r="14368" spans="1:18" ht="11">
      <c r="A14368" s="375"/>
      <c r="B14368" s="375"/>
      <c r="C14368" s="375"/>
      <c r="D14368" s="375"/>
      <c r="E14368" s="375"/>
      <c r="F14368" s="375"/>
      <c r="G14368" s="375"/>
      <c r="H14368" s="376"/>
      <c r="I14368" s="375"/>
      <c r="J14368" s="376"/>
      <c r="K14368" s="375"/>
      <c r="L14368" s="376"/>
      <c r="M14368" s="376"/>
      <c r="N14368" s="376"/>
      <c r="O14368" s="375"/>
      <c r="P14368" s="375"/>
      <c r="Q14368" s="376"/>
      <c r="R14368" s="376"/>
    </row>
    <row r="14369" spans="1:18" ht="11">
      <c r="A14369" s="375"/>
      <c r="B14369" s="375"/>
      <c r="C14369" s="375"/>
      <c r="D14369" s="375"/>
      <c r="E14369" s="375"/>
      <c r="F14369" s="375"/>
      <c r="G14369" s="375"/>
      <c r="H14369" s="376"/>
      <c r="I14369" s="375"/>
      <c r="J14369" s="376"/>
      <c r="K14369" s="375"/>
      <c r="L14369" s="376"/>
      <c r="M14369" s="376"/>
      <c r="N14369" s="376"/>
      <c r="O14369" s="376"/>
      <c r="P14369" s="375"/>
      <c r="Q14369" s="376"/>
      <c r="R14369" s="376"/>
    </row>
    <row r="14370" spans="1:18" ht="11">
      <c r="A14370" s="375"/>
      <c r="B14370" s="375"/>
      <c r="C14370" s="375"/>
      <c r="D14370" s="375"/>
      <c r="E14370" s="375"/>
      <c r="F14370" s="375"/>
      <c r="G14370" s="375"/>
      <c r="H14370" s="376"/>
      <c r="I14370" s="375"/>
      <c r="J14370" s="376"/>
      <c r="K14370" s="375"/>
      <c r="L14370" s="376"/>
      <c r="M14370" s="376"/>
      <c r="N14370" s="376"/>
      <c r="O14370" s="375"/>
      <c r="P14370" s="375"/>
      <c r="Q14370" s="376"/>
      <c r="R14370" s="376"/>
    </row>
    <row r="14371" spans="1:18" ht="11">
      <c r="A14371" s="375"/>
      <c r="B14371" s="375"/>
      <c r="C14371" s="375"/>
      <c r="D14371" s="375"/>
      <c r="E14371" s="375"/>
      <c r="F14371" s="375"/>
      <c r="G14371" s="375"/>
      <c r="H14371" s="376"/>
      <c r="I14371" s="375"/>
      <c r="J14371" s="376"/>
      <c r="K14371" s="375"/>
      <c r="L14371" s="376"/>
      <c r="M14371" s="376"/>
      <c r="N14371" s="376"/>
      <c r="O14371" s="375"/>
      <c r="P14371" s="375"/>
      <c r="Q14371" s="376"/>
      <c r="R14371" s="376"/>
    </row>
    <row r="14372" spans="1:18" ht="11">
      <c r="A14372" s="375"/>
      <c r="B14372" s="375"/>
      <c r="C14372" s="375"/>
      <c r="D14372" s="375"/>
      <c r="E14372" s="375"/>
      <c r="F14372" s="375"/>
      <c r="G14372" s="375"/>
      <c r="H14372" s="376"/>
      <c r="I14372" s="375"/>
      <c r="J14372" s="376"/>
      <c r="K14372" s="375"/>
      <c r="L14372" s="376"/>
      <c r="M14372" s="376"/>
      <c r="N14372" s="376"/>
      <c r="O14372" s="375"/>
      <c r="P14372" s="375"/>
      <c r="Q14372" s="376"/>
      <c r="R14372" s="376"/>
    </row>
    <row r="14373" spans="1:18" ht="11">
      <c r="A14373" s="375"/>
      <c r="B14373" s="375"/>
      <c r="C14373" s="375"/>
      <c r="D14373" s="375"/>
      <c r="E14373" s="375"/>
      <c r="F14373" s="375"/>
      <c r="G14373" s="375"/>
      <c r="H14373" s="376"/>
      <c r="I14373" s="375"/>
      <c r="J14373" s="376"/>
      <c r="K14373" s="375"/>
      <c r="L14373" s="376"/>
      <c r="M14373" s="376"/>
      <c r="N14373" s="376"/>
      <c r="O14373" s="375"/>
      <c r="P14373" s="375"/>
      <c r="Q14373" s="376"/>
      <c r="R14373" s="376"/>
    </row>
    <row r="14374" spans="1:18" ht="11">
      <c r="A14374" s="375"/>
      <c r="B14374" s="375"/>
      <c r="C14374" s="375"/>
      <c r="D14374" s="375"/>
      <c r="E14374" s="375"/>
      <c r="F14374" s="375"/>
      <c r="G14374" s="375"/>
      <c r="H14374" s="376"/>
      <c r="I14374" s="375"/>
      <c r="J14374" s="376"/>
      <c r="K14374" s="375"/>
      <c r="L14374" s="376"/>
      <c r="M14374" s="376"/>
      <c r="N14374" s="376"/>
      <c r="O14374" s="375"/>
      <c r="P14374" s="375"/>
      <c r="Q14374" s="376"/>
      <c r="R14374" s="376"/>
    </row>
    <row r="14375" spans="1:18" ht="11">
      <c r="A14375" s="375"/>
      <c r="B14375" s="375"/>
      <c r="C14375" s="375"/>
      <c r="D14375" s="375"/>
      <c r="E14375" s="375"/>
      <c r="F14375" s="375"/>
      <c r="G14375" s="375"/>
      <c r="H14375" s="376"/>
      <c r="I14375" s="375"/>
      <c r="J14375" s="376"/>
      <c r="K14375" s="375"/>
      <c r="L14375" s="376"/>
      <c r="M14375" s="376"/>
      <c r="N14375" s="376"/>
      <c r="O14375" s="375"/>
      <c r="P14375" s="375"/>
      <c r="Q14375" s="376"/>
      <c r="R14375" s="376"/>
    </row>
    <row r="14376" spans="1:18" ht="11">
      <c r="A14376" s="375"/>
      <c r="B14376" s="375"/>
      <c r="C14376" s="375"/>
      <c r="D14376" s="375"/>
      <c r="E14376" s="375"/>
      <c r="F14376" s="375"/>
      <c r="G14376" s="375"/>
      <c r="H14376" s="376"/>
      <c r="I14376" s="375"/>
      <c r="J14376" s="376"/>
      <c r="K14376" s="375"/>
      <c r="L14376" s="376"/>
      <c r="M14376" s="376"/>
      <c r="N14376" s="376"/>
      <c r="O14376" s="375"/>
      <c r="P14376" s="375"/>
      <c r="Q14376" s="376"/>
      <c r="R14376" s="376"/>
    </row>
    <row r="14377" spans="1:18" ht="11">
      <c r="A14377" s="375"/>
      <c r="B14377" s="375"/>
      <c r="C14377" s="375"/>
      <c r="D14377" s="375"/>
      <c r="E14377" s="375"/>
      <c r="F14377" s="375"/>
      <c r="G14377" s="375"/>
      <c r="H14377" s="376"/>
      <c r="I14377" s="375"/>
      <c r="J14377" s="376"/>
      <c r="K14377" s="375"/>
      <c r="L14377" s="376"/>
      <c r="M14377" s="376"/>
      <c r="N14377" s="376"/>
      <c r="O14377" s="375"/>
      <c r="P14377" s="375"/>
      <c r="Q14377" s="376"/>
      <c r="R14377" s="376"/>
    </row>
    <row r="14378" spans="1:18" ht="11">
      <c r="A14378" s="375"/>
      <c r="B14378" s="375"/>
      <c r="C14378" s="375"/>
      <c r="D14378" s="375"/>
      <c r="E14378" s="375"/>
      <c r="F14378" s="375"/>
      <c r="G14378" s="375"/>
      <c r="H14378" s="376"/>
      <c r="I14378" s="375"/>
      <c r="J14378" s="376"/>
      <c r="K14378" s="375"/>
      <c r="L14378" s="376"/>
      <c r="M14378" s="376"/>
      <c r="N14378" s="376"/>
      <c r="O14378" s="375"/>
      <c r="P14378" s="375"/>
      <c r="Q14378" s="376"/>
      <c r="R14378" s="376"/>
    </row>
    <row r="14379" spans="1:18" ht="11">
      <c r="A14379" s="375"/>
      <c r="B14379" s="375"/>
      <c r="C14379" s="375"/>
      <c r="D14379" s="375"/>
      <c r="E14379" s="375"/>
      <c r="F14379" s="375"/>
      <c r="G14379" s="375"/>
      <c r="H14379" s="376"/>
      <c r="I14379" s="375"/>
      <c r="J14379" s="376"/>
      <c r="K14379" s="375"/>
      <c r="L14379" s="376"/>
      <c r="M14379" s="376"/>
      <c r="N14379" s="376"/>
      <c r="O14379" s="375"/>
      <c r="P14379" s="375"/>
      <c r="Q14379" s="376"/>
      <c r="R14379" s="376"/>
    </row>
    <row r="14380" spans="1:18" ht="11">
      <c r="A14380" s="375"/>
      <c r="B14380" s="375"/>
      <c r="C14380" s="375"/>
      <c r="D14380" s="375"/>
      <c r="E14380" s="375"/>
      <c r="F14380" s="375"/>
      <c r="G14380" s="375"/>
      <c r="H14380" s="376"/>
      <c r="I14380" s="375"/>
      <c r="J14380" s="376"/>
      <c r="K14380" s="375"/>
      <c r="L14380" s="376"/>
      <c r="M14380" s="376"/>
      <c r="N14380" s="376"/>
      <c r="O14380" s="375"/>
      <c r="P14380" s="375"/>
      <c r="Q14380" s="376"/>
      <c r="R14380" s="376"/>
    </row>
    <row r="14381" spans="1:18" ht="11">
      <c r="A14381" s="375"/>
      <c r="B14381" s="375"/>
      <c r="C14381" s="375"/>
      <c r="D14381" s="375"/>
      <c r="E14381" s="375"/>
      <c r="F14381" s="375"/>
      <c r="G14381" s="375"/>
      <c r="H14381" s="376"/>
      <c r="I14381" s="375"/>
      <c r="J14381" s="376"/>
      <c r="K14381" s="375"/>
      <c r="L14381" s="376"/>
      <c r="M14381" s="376"/>
      <c r="N14381" s="376"/>
      <c r="O14381" s="375"/>
      <c r="P14381" s="375"/>
      <c r="Q14381" s="376"/>
      <c r="R14381" s="376"/>
    </row>
    <row r="14382" spans="1:18" ht="11">
      <c r="A14382" s="375"/>
      <c r="B14382" s="375"/>
      <c r="C14382" s="375"/>
      <c r="D14382" s="375"/>
      <c r="E14382" s="375"/>
      <c r="F14382" s="375"/>
      <c r="G14382" s="375"/>
      <c r="H14382" s="376"/>
      <c r="I14382" s="375"/>
      <c r="J14382" s="376"/>
      <c r="K14382" s="375"/>
      <c r="L14382" s="376"/>
      <c r="M14382" s="376"/>
      <c r="N14382" s="376"/>
      <c r="O14382" s="376"/>
      <c r="P14382" s="375"/>
      <c r="Q14382" s="376"/>
      <c r="R14382" s="376"/>
    </row>
    <row r="14383" spans="1:18" ht="11">
      <c r="A14383" s="375"/>
      <c r="B14383" s="375"/>
      <c r="C14383" s="375"/>
      <c r="D14383" s="375"/>
      <c r="E14383" s="375"/>
      <c r="F14383" s="375"/>
      <c r="G14383" s="375"/>
      <c r="H14383" s="376"/>
      <c r="I14383" s="375"/>
      <c r="J14383" s="376"/>
      <c r="K14383" s="375"/>
      <c r="L14383" s="376"/>
      <c r="M14383" s="376"/>
      <c r="N14383" s="376"/>
      <c r="O14383" s="376"/>
      <c r="P14383" s="375"/>
      <c r="Q14383" s="376"/>
      <c r="R14383" s="376"/>
    </row>
    <row r="14384" spans="1:18" ht="11">
      <c r="A14384" s="375"/>
      <c r="B14384" s="375"/>
      <c r="C14384" s="375"/>
      <c r="D14384" s="375"/>
      <c r="E14384" s="375"/>
      <c r="F14384" s="375"/>
      <c r="G14384" s="375"/>
      <c r="H14384" s="376"/>
      <c r="I14384" s="375"/>
      <c r="J14384" s="376"/>
      <c r="K14384" s="375"/>
      <c r="L14384" s="376"/>
      <c r="M14384" s="376"/>
      <c r="N14384" s="376"/>
      <c r="O14384" s="375"/>
      <c r="P14384" s="375"/>
      <c r="Q14384" s="376"/>
      <c r="R14384" s="376"/>
    </row>
    <row r="14385" spans="1:18" ht="11">
      <c r="A14385" s="375"/>
      <c r="B14385" s="375"/>
      <c r="C14385" s="375"/>
      <c r="D14385" s="375"/>
      <c r="E14385" s="375"/>
      <c r="F14385" s="375"/>
      <c r="G14385" s="375"/>
      <c r="H14385" s="376"/>
      <c r="I14385" s="375"/>
      <c r="J14385" s="376"/>
      <c r="K14385" s="375"/>
      <c r="L14385" s="376"/>
      <c r="M14385" s="376"/>
      <c r="N14385" s="376"/>
      <c r="O14385" s="376"/>
      <c r="P14385" s="375"/>
      <c r="Q14385" s="376"/>
      <c r="R14385" s="376"/>
    </row>
    <row r="14386" spans="1:18" ht="11">
      <c r="A14386" s="375"/>
      <c r="B14386" s="375"/>
      <c r="C14386" s="375"/>
      <c r="D14386" s="375"/>
      <c r="E14386" s="375"/>
      <c r="F14386" s="375"/>
      <c r="G14386" s="375"/>
      <c r="H14386" s="376"/>
      <c r="I14386" s="375"/>
      <c r="J14386" s="376"/>
      <c r="K14386" s="375"/>
      <c r="L14386" s="376"/>
      <c r="M14386" s="376"/>
      <c r="N14386" s="376"/>
      <c r="O14386" s="375"/>
      <c r="P14386" s="375"/>
      <c r="Q14386" s="376"/>
      <c r="R14386" s="376"/>
    </row>
    <row r="14387" spans="1:18" ht="11">
      <c r="A14387" s="375"/>
      <c r="B14387" s="375"/>
      <c r="C14387" s="375"/>
      <c r="D14387" s="375"/>
      <c r="E14387" s="375"/>
      <c r="F14387" s="375"/>
      <c r="G14387" s="375"/>
      <c r="H14387" s="376"/>
      <c r="I14387" s="375"/>
      <c r="J14387" s="376"/>
      <c r="K14387" s="375"/>
      <c r="L14387" s="376"/>
      <c r="M14387" s="376"/>
      <c r="N14387" s="376"/>
      <c r="O14387" s="375"/>
      <c r="P14387" s="375"/>
      <c r="Q14387" s="376"/>
      <c r="R14387" s="376"/>
    </row>
    <row r="14388" spans="1:18" ht="11">
      <c r="A14388" s="375"/>
      <c r="B14388" s="375"/>
      <c r="C14388" s="375"/>
      <c r="D14388" s="375"/>
      <c r="E14388" s="375"/>
      <c r="F14388" s="375"/>
      <c r="G14388" s="375"/>
      <c r="H14388" s="376"/>
      <c r="I14388" s="375"/>
      <c r="J14388" s="376"/>
      <c r="K14388" s="375"/>
      <c r="L14388" s="376"/>
      <c r="M14388" s="376"/>
      <c r="N14388" s="376"/>
      <c r="O14388" s="375"/>
      <c r="P14388" s="375"/>
      <c r="Q14388" s="376"/>
      <c r="R14388" s="376"/>
    </row>
    <row r="14389" spans="1:18" ht="11">
      <c r="A14389" s="375"/>
      <c r="B14389" s="375"/>
      <c r="C14389" s="375"/>
      <c r="D14389" s="375"/>
      <c r="E14389" s="375"/>
      <c r="F14389" s="375"/>
      <c r="G14389" s="375"/>
      <c r="H14389" s="376"/>
      <c r="I14389" s="375"/>
      <c r="J14389" s="376"/>
      <c r="K14389" s="375"/>
      <c r="L14389" s="376"/>
      <c r="M14389" s="376"/>
      <c r="N14389" s="376"/>
      <c r="O14389" s="375"/>
      <c r="P14389" s="375"/>
      <c r="Q14389" s="376"/>
      <c r="R14389" s="376"/>
    </row>
    <row r="14390" spans="1:18" ht="11">
      <c r="A14390" s="375"/>
      <c r="B14390" s="375"/>
      <c r="C14390" s="375"/>
      <c r="D14390" s="375"/>
      <c r="E14390" s="375"/>
      <c r="F14390" s="375"/>
      <c r="G14390" s="375"/>
      <c r="H14390" s="376"/>
      <c r="I14390" s="375"/>
      <c r="J14390" s="376"/>
      <c r="K14390" s="375"/>
      <c r="L14390" s="376"/>
      <c r="M14390" s="376"/>
      <c r="N14390" s="376"/>
      <c r="O14390" s="375"/>
      <c r="P14390" s="375"/>
      <c r="Q14390" s="376"/>
      <c r="R14390" s="376"/>
    </row>
    <row r="14391" spans="1:18" ht="11">
      <c r="A14391" s="375"/>
      <c r="B14391" s="375"/>
      <c r="C14391" s="375"/>
      <c r="D14391" s="375"/>
      <c r="E14391" s="375"/>
      <c r="F14391" s="375"/>
      <c r="G14391" s="375"/>
      <c r="H14391" s="376"/>
      <c r="I14391" s="375"/>
      <c r="J14391" s="376"/>
      <c r="K14391" s="375"/>
      <c r="L14391" s="376"/>
      <c r="M14391" s="376"/>
      <c r="N14391" s="376"/>
      <c r="O14391" s="375"/>
      <c r="P14391" s="375"/>
      <c r="Q14391" s="376"/>
      <c r="R14391" s="376"/>
    </row>
    <row r="14392" spans="1:18" ht="11">
      <c r="A14392" s="375"/>
      <c r="B14392" s="375"/>
      <c r="C14392" s="375"/>
      <c r="D14392" s="375"/>
      <c r="E14392" s="375"/>
      <c r="F14392" s="375"/>
      <c r="G14392" s="375"/>
      <c r="H14392" s="376"/>
      <c r="I14392" s="375"/>
      <c r="J14392" s="376"/>
      <c r="K14392" s="375"/>
      <c r="L14392" s="376"/>
      <c r="M14392" s="376"/>
      <c r="N14392" s="376"/>
      <c r="O14392" s="375"/>
      <c r="P14392" s="375"/>
      <c r="Q14392" s="376"/>
      <c r="R14392" s="376"/>
    </row>
    <row r="14393" spans="1:18" ht="11">
      <c r="A14393" s="375"/>
      <c r="B14393" s="375"/>
      <c r="C14393" s="375"/>
      <c r="D14393" s="375"/>
      <c r="E14393" s="375"/>
      <c r="F14393" s="375"/>
      <c r="G14393" s="375"/>
      <c r="H14393" s="376"/>
      <c r="I14393" s="375"/>
      <c r="J14393" s="376"/>
      <c r="K14393" s="375"/>
      <c r="L14393" s="376"/>
      <c r="M14393" s="376"/>
      <c r="N14393" s="376"/>
      <c r="O14393" s="375"/>
      <c r="P14393" s="375"/>
      <c r="Q14393" s="376"/>
      <c r="R14393" s="376"/>
    </row>
    <row r="14394" spans="1:18" ht="11">
      <c r="A14394" s="375"/>
      <c r="B14394" s="375"/>
      <c r="C14394" s="375"/>
      <c r="D14394" s="375"/>
      <c r="E14394" s="375"/>
      <c r="F14394" s="375"/>
      <c r="G14394" s="375"/>
      <c r="H14394" s="376"/>
      <c r="I14394" s="375"/>
      <c r="J14394" s="376"/>
      <c r="K14394" s="375"/>
      <c r="L14394" s="376"/>
      <c r="M14394" s="376"/>
      <c r="N14394" s="376"/>
      <c r="O14394" s="375"/>
      <c r="P14394" s="375"/>
      <c r="Q14394" s="376"/>
      <c r="R14394" s="376"/>
    </row>
    <row r="14395" spans="1:18" ht="11">
      <c r="A14395" s="375"/>
      <c r="B14395" s="375"/>
      <c r="C14395" s="375"/>
      <c r="D14395" s="375"/>
      <c r="E14395" s="375"/>
      <c r="F14395" s="375"/>
      <c r="G14395" s="375"/>
      <c r="H14395" s="376"/>
      <c r="I14395" s="375"/>
      <c r="J14395" s="376"/>
      <c r="K14395" s="375"/>
      <c r="L14395" s="376"/>
      <c r="M14395" s="376"/>
      <c r="N14395" s="376"/>
      <c r="O14395" s="375"/>
      <c r="P14395" s="375"/>
      <c r="Q14395" s="376"/>
      <c r="R14395" s="376"/>
    </row>
    <row r="14396" spans="1:18" ht="11">
      <c r="A14396" s="375"/>
      <c r="B14396" s="375"/>
      <c r="C14396" s="375"/>
      <c r="D14396" s="375"/>
      <c r="E14396" s="375"/>
      <c r="F14396" s="375"/>
      <c r="G14396" s="375"/>
      <c r="H14396" s="376"/>
      <c r="I14396" s="375"/>
      <c r="J14396" s="375"/>
      <c r="K14396" s="375"/>
      <c r="L14396" s="376"/>
      <c r="M14396" s="376"/>
      <c r="N14396" s="376"/>
      <c r="O14396" s="375"/>
      <c r="P14396" s="375"/>
      <c r="Q14396" s="376"/>
      <c r="R14396" s="376"/>
    </row>
    <row r="14397" spans="1:18" ht="11">
      <c r="A14397" s="375"/>
      <c r="B14397" s="375"/>
      <c r="C14397" s="375"/>
      <c r="D14397" s="375"/>
      <c r="E14397" s="375"/>
      <c r="F14397" s="375"/>
      <c r="G14397" s="375"/>
      <c r="H14397" s="376"/>
      <c r="I14397" s="375"/>
      <c r="J14397" s="375"/>
      <c r="K14397" s="375"/>
      <c r="L14397" s="376"/>
      <c r="M14397" s="376"/>
      <c r="N14397" s="376"/>
      <c r="O14397" s="375"/>
      <c r="P14397" s="375"/>
      <c r="Q14397" s="376"/>
      <c r="R14397" s="376"/>
    </row>
    <row r="14398" spans="1:18" ht="11">
      <c r="A14398" s="375"/>
      <c r="B14398" s="375"/>
      <c r="C14398" s="375"/>
      <c r="D14398" s="375"/>
      <c r="E14398" s="375"/>
      <c r="F14398" s="375"/>
      <c r="G14398" s="375"/>
      <c r="H14398" s="376"/>
      <c r="I14398" s="375"/>
      <c r="J14398" s="375"/>
      <c r="K14398" s="375"/>
      <c r="L14398" s="376"/>
      <c r="M14398" s="376"/>
      <c r="N14398" s="376"/>
      <c r="O14398" s="375"/>
      <c r="P14398" s="375"/>
      <c r="Q14398" s="376"/>
      <c r="R14398" s="376"/>
    </row>
    <row r="14399" spans="1:18" ht="11">
      <c r="A14399" s="375"/>
      <c r="B14399" s="375"/>
      <c r="C14399" s="375"/>
      <c r="D14399" s="375"/>
      <c r="E14399" s="375"/>
      <c r="F14399" s="375"/>
      <c r="G14399" s="375"/>
      <c r="H14399" s="376"/>
      <c r="I14399" s="375"/>
      <c r="J14399" s="375"/>
      <c r="K14399" s="375"/>
      <c r="L14399" s="376"/>
      <c r="M14399" s="376"/>
      <c r="N14399" s="376"/>
      <c r="O14399" s="375"/>
      <c r="P14399" s="375"/>
      <c r="Q14399" s="376"/>
      <c r="R14399" s="376"/>
    </row>
    <row r="14400" spans="1:18" ht="11">
      <c r="A14400" s="375"/>
      <c r="B14400" s="375"/>
      <c r="C14400" s="375"/>
      <c r="D14400" s="375"/>
      <c r="E14400" s="375"/>
      <c r="F14400" s="375"/>
      <c r="G14400" s="375"/>
      <c r="H14400" s="376"/>
      <c r="I14400" s="375"/>
      <c r="J14400" s="375"/>
      <c r="K14400" s="375"/>
      <c r="L14400" s="376"/>
      <c r="M14400" s="376"/>
      <c r="N14400" s="376"/>
      <c r="O14400" s="375"/>
      <c r="P14400" s="375"/>
      <c r="Q14400" s="376"/>
      <c r="R14400" s="376"/>
    </row>
    <row r="14401" spans="1:18" ht="11">
      <c r="A14401" s="375"/>
      <c r="B14401" s="375"/>
      <c r="C14401" s="375"/>
      <c r="D14401" s="375"/>
      <c r="E14401" s="375"/>
      <c r="F14401" s="375"/>
      <c r="G14401" s="375"/>
      <c r="H14401" s="376"/>
      <c r="I14401" s="375"/>
      <c r="J14401" s="375"/>
      <c r="K14401" s="375"/>
      <c r="L14401" s="376"/>
      <c r="M14401" s="376"/>
      <c r="N14401" s="376"/>
      <c r="O14401" s="375"/>
      <c r="P14401" s="375"/>
      <c r="Q14401" s="376"/>
      <c r="R14401" s="376"/>
    </row>
    <row r="14402" spans="1:18" ht="11">
      <c r="A14402" s="375"/>
      <c r="B14402" s="375"/>
      <c r="C14402" s="375"/>
      <c r="D14402" s="375"/>
      <c r="E14402" s="375"/>
      <c r="F14402" s="375"/>
      <c r="G14402" s="375"/>
      <c r="H14402" s="376"/>
      <c r="I14402" s="375"/>
      <c r="J14402" s="375"/>
      <c r="K14402" s="375"/>
      <c r="L14402" s="376"/>
      <c r="M14402" s="376"/>
      <c r="N14402" s="376"/>
      <c r="O14402" s="375"/>
      <c r="P14402" s="375"/>
      <c r="Q14402" s="376"/>
      <c r="R14402" s="376"/>
    </row>
    <row r="14403" spans="1:18" ht="11">
      <c r="A14403" s="375"/>
      <c r="B14403" s="375"/>
      <c r="C14403" s="375"/>
      <c r="D14403" s="375"/>
      <c r="E14403" s="375"/>
      <c r="F14403" s="375"/>
      <c r="G14403" s="375"/>
      <c r="H14403" s="376"/>
      <c r="I14403" s="375"/>
      <c r="J14403" s="375"/>
      <c r="K14403" s="375"/>
      <c r="L14403" s="376"/>
      <c r="M14403" s="376"/>
      <c r="N14403" s="376"/>
      <c r="O14403" s="375"/>
      <c r="P14403" s="375"/>
      <c r="Q14403" s="376"/>
      <c r="R14403" s="376"/>
    </row>
    <row r="14404" spans="1:18" ht="11">
      <c r="A14404" s="375"/>
      <c r="B14404" s="375"/>
      <c r="C14404" s="375"/>
      <c r="D14404" s="375"/>
      <c r="E14404" s="375"/>
      <c r="F14404" s="375"/>
      <c r="G14404" s="375"/>
      <c r="H14404" s="376"/>
      <c r="I14404" s="375"/>
      <c r="J14404" s="375"/>
      <c r="K14404" s="375"/>
      <c r="L14404" s="376"/>
      <c r="M14404" s="376"/>
      <c r="N14404" s="376"/>
      <c r="O14404" s="375"/>
      <c r="P14404" s="375"/>
      <c r="Q14404" s="376"/>
      <c r="R14404" s="376"/>
    </row>
    <row r="14405" spans="1:18" ht="11">
      <c r="A14405" s="375"/>
      <c r="B14405" s="375"/>
      <c r="C14405" s="375"/>
      <c r="D14405" s="375"/>
      <c r="E14405" s="375"/>
      <c r="F14405" s="375"/>
      <c r="G14405" s="375"/>
      <c r="H14405" s="376"/>
      <c r="I14405" s="375"/>
      <c r="J14405" s="375"/>
      <c r="K14405" s="375"/>
      <c r="L14405" s="376"/>
      <c r="M14405" s="376"/>
      <c r="N14405" s="376"/>
      <c r="O14405" s="375"/>
      <c r="P14405" s="375"/>
      <c r="Q14405" s="376"/>
      <c r="R14405" s="376"/>
    </row>
    <row r="14406" spans="1:18" ht="11">
      <c r="A14406" s="375"/>
      <c r="B14406" s="375"/>
      <c r="C14406" s="375"/>
      <c r="D14406" s="375"/>
      <c r="E14406" s="375"/>
      <c r="F14406" s="375"/>
      <c r="G14406" s="375"/>
      <c r="H14406" s="376"/>
      <c r="I14406" s="375"/>
      <c r="J14406" s="375"/>
      <c r="K14406" s="375"/>
      <c r="L14406" s="376"/>
      <c r="M14406" s="376"/>
      <c r="N14406" s="376"/>
      <c r="O14406" s="375"/>
      <c r="P14406" s="375"/>
      <c r="Q14406" s="376"/>
      <c r="R14406" s="376"/>
    </row>
    <row r="14407" spans="1:18" ht="11">
      <c r="A14407" s="375"/>
      <c r="B14407" s="375"/>
      <c r="C14407" s="375"/>
      <c r="D14407" s="375"/>
      <c r="E14407" s="375"/>
      <c r="F14407" s="375"/>
      <c r="G14407" s="375"/>
      <c r="H14407" s="376"/>
      <c r="I14407" s="375"/>
      <c r="J14407" s="375"/>
      <c r="K14407" s="375"/>
      <c r="L14407" s="376"/>
      <c r="M14407" s="376"/>
      <c r="N14407" s="376"/>
      <c r="O14407" s="375"/>
      <c r="P14407" s="375"/>
      <c r="Q14407" s="376"/>
      <c r="R14407" s="376"/>
    </row>
    <row r="14408" spans="1:18" ht="11">
      <c r="A14408" s="375"/>
      <c r="B14408" s="375"/>
      <c r="C14408" s="375"/>
      <c r="D14408" s="375"/>
      <c r="E14408" s="375"/>
      <c r="F14408" s="375"/>
      <c r="G14408" s="375"/>
      <c r="H14408" s="376"/>
      <c r="I14408" s="375"/>
      <c r="J14408" s="376"/>
      <c r="K14408" s="375"/>
      <c r="L14408" s="376"/>
      <c r="M14408" s="376"/>
      <c r="N14408" s="376"/>
      <c r="O14408" s="375"/>
      <c r="P14408" s="375"/>
      <c r="Q14408" s="376"/>
      <c r="R14408" s="376"/>
    </row>
    <row r="14409" spans="1:18" ht="11">
      <c r="A14409" s="375"/>
      <c r="B14409" s="375"/>
      <c r="C14409" s="375"/>
      <c r="D14409" s="375"/>
      <c r="E14409" s="375"/>
      <c r="F14409" s="375"/>
      <c r="G14409" s="375"/>
      <c r="H14409" s="376"/>
      <c r="I14409" s="375"/>
      <c r="J14409" s="376"/>
      <c r="K14409" s="375"/>
      <c r="L14409" s="376"/>
      <c r="M14409" s="376"/>
      <c r="N14409" s="376"/>
      <c r="O14409" s="375"/>
      <c r="P14409" s="375"/>
      <c r="Q14409" s="376"/>
      <c r="R14409" s="376"/>
    </row>
    <row r="14410" spans="1:18" ht="11">
      <c r="A14410" s="375"/>
      <c r="B14410" s="375"/>
      <c r="C14410" s="375"/>
      <c r="D14410" s="375"/>
      <c r="E14410" s="375"/>
      <c r="F14410" s="375"/>
      <c r="G14410" s="375"/>
      <c r="H14410" s="376"/>
      <c r="I14410" s="375"/>
      <c r="J14410" s="376"/>
      <c r="K14410" s="375"/>
      <c r="L14410" s="376"/>
      <c r="M14410" s="376"/>
      <c r="N14410" s="376"/>
      <c r="O14410" s="375"/>
      <c r="P14410" s="375"/>
      <c r="Q14410" s="376"/>
      <c r="R14410" s="376"/>
    </row>
    <row r="14411" spans="1:18" ht="11">
      <c r="A14411" s="375"/>
      <c r="B14411" s="375"/>
      <c r="C14411" s="375"/>
      <c r="D14411" s="375"/>
      <c r="E14411" s="375"/>
      <c r="F14411" s="375"/>
      <c r="G14411" s="375"/>
      <c r="H14411" s="376"/>
      <c r="I14411" s="375"/>
      <c r="J14411" s="376"/>
      <c r="K14411" s="375"/>
      <c r="L14411" s="376"/>
      <c r="M14411" s="376"/>
      <c r="N14411" s="376"/>
      <c r="O14411" s="375"/>
      <c r="P14411" s="375"/>
      <c r="Q14411" s="376"/>
      <c r="R14411" s="376"/>
    </row>
    <row r="14412" spans="1:18" ht="11">
      <c r="A14412" s="375"/>
      <c r="B14412" s="375"/>
      <c r="C14412" s="375"/>
      <c r="D14412" s="375"/>
      <c r="E14412" s="375"/>
      <c r="F14412" s="375"/>
      <c r="G14412" s="375"/>
      <c r="H14412" s="376"/>
      <c r="I14412" s="375"/>
      <c r="J14412" s="376"/>
      <c r="K14412" s="375"/>
      <c r="L14412" s="376"/>
      <c r="M14412" s="376"/>
      <c r="N14412" s="376"/>
      <c r="O14412" s="375"/>
      <c r="P14412" s="375"/>
      <c r="Q14412" s="376"/>
      <c r="R14412" s="376"/>
    </row>
    <row r="14413" spans="1:18" ht="11">
      <c r="A14413" s="375"/>
      <c r="B14413" s="375"/>
      <c r="C14413" s="375"/>
      <c r="D14413" s="375"/>
      <c r="E14413" s="375"/>
      <c r="F14413" s="375"/>
      <c r="G14413" s="375"/>
      <c r="H14413" s="376"/>
      <c r="I14413" s="375"/>
      <c r="J14413" s="376"/>
      <c r="K14413" s="375"/>
      <c r="L14413" s="376"/>
      <c r="M14413" s="376"/>
      <c r="N14413" s="376"/>
      <c r="O14413" s="375"/>
      <c r="P14413" s="375"/>
      <c r="Q14413" s="376"/>
      <c r="R14413" s="376"/>
    </row>
    <row r="14414" spans="1:18" ht="11">
      <c r="A14414" s="375"/>
      <c r="B14414" s="375"/>
      <c r="C14414" s="375"/>
      <c r="D14414" s="375"/>
      <c r="E14414" s="375"/>
      <c r="F14414" s="375"/>
      <c r="G14414" s="375"/>
      <c r="H14414" s="376"/>
      <c r="I14414" s="375"/>
      <c r="J14414" s="376"/>
      <c r="K14414" s="375"/>
      <c r="L14414" s="376"/>
      <c r="M14414" s="376"/>
      <c r="N14414" s="376"/>
      <c r="O14414" s="375"/>
      <c r="P14414" s="375"/>
      <c r="Q14414" s="376"/>
      <c r="R14414" s="376"/>
    </row>
    <row r="14415" spans="1:18" ht="11">
      <c r="A14415" s="375"/>
      <c r="B14415" s="375"/>
      <c r="C14415" s="375"/>
      <c r="D14415" s="375"/>
      <c r="E14415" s="375"/>
      <c r="F14415" s="375"/>
      <c r="G14415" s="375"/>
      <c r="H14415" s="376"/>
      <c r="I14415" s="375"/>
      <c r="J14415" s="376"/>
      <c r="K14415" s="375"/>
      <c r="L14415" s="376"/>
      <c r="M14415" s="376"/>
      <c r="N14415" s="376"/>
      <c r="O14415" s="375"/>
      <c r="P14415" s="375"/>
      <c r="Q14415" s="376"/>
      <c r="R14415" s="376"/>
    </row>
    <row r="14416" spans="1:18" ht="11">
      <c r="A14416" s="375"/>
      <c r="B14416" s="375"/>
      <c r="C14416" s="375"/>
      <c r="D14416" s="375"/>
      <c r="E14416" s="375"/>
      <c r="F14416" s="375"/>
      <c r="G14416" s="375"/>
      <c r="H14416" s="376"/>
      <c r="I14416" s="375"/>
      <c r="J14416" s="376"/>
      <c r="K14416" s="375"/>
      <c r="L14416" s="376"/>
      <c r="M14416" s="376"/>
      <c r="N14416" s="376"/>
      <c r="O14416" s="375"/>
      <c r="P14416" s="375"/>
      <c r="Q14416" s="376"/>
      <c r="R14416" s="376"/>
    </row>
    <row r="14417" spans="1:18" ht="11">
      <c r="A14417" s="375"/>
      <c r="B14417" s="375"/>
      <c r="C14417" s="375"/>
      <c r="D14417" s="375"/>
      <c r="E14417" s="375"/>
      <c r="F14417" s="375"/>
      <c r="G14417" s="375"/>
      <c r="H14417" s="376"/>
      <c r="I14417" s="375"/>
      <c r="J14417" s="376"/>
      <c r="K14417" s="375"/>
      <c r="L14417" s="376"/>
      <c r="M14417" s="376"/>
      <c r="N14417" s="376"/>
      <c r="O14417" s="375"/>
      <c r="P14417" s="375"/>
      <c r="Q14417" s="376"/>
      <c r="R14417" s="376"/>
    </row>
    <row r="14418" spans="1:18" ht="11">
      <c r="A14418" s="375"/>
      <c r="B14418" s="375"/>
      <c r="C14418" s="375"/>
      <c r="D14418" s="375"/>
      <c r="E14418" s="375"/>
      <c r="F14418" s="375"/>
      <c r="G14418" s="375"/>
      <c r="H14418" s="376"/>
      <c r="I14418" s="375"/>
      <c r="J14418" s="376"/>
      <c r="K14418" s="375"/>
      <c r="L14418" s="376"/>
      <c r="M14418" s="376"/>
      <c r="N14418" s="376"/>
      <c r="O14418" s="375"/>
      <c r="P14418" s="375"/>
      <c r="Q14418" s="376"/>
      <c r="R14418" s="376"/>
    </row>
    <row r="14419" spans="1:18" ht="11">
      <c r="A14419" s="375"/>
      <c r="B14419" s="375"/>
      <c r="C14419" s="375"/>
      <c r="D14419" s="375"/>
      <c r="E14419" s="375"/>
      <c r="F14419" s="375"/>
      <c r="G14419" s="375"/>
      <c r="H14419" s="376"/>
      <c r="I14419" s="375"/>
      <c r="J14419" s="376"/>
      <c r="K14419" s="375"/>
      <c r="L14419" s="376"/>
      <c r="M14419" s="376"/>
      <c r="N14419" s="376"/>
      <c r="O14419" s="375"/>
      <c r="P14419" s="375"/>
      <c r="Q14419" s="376"/>
      <c r="R14419" s="376"/>
    </row>
    <row r="14420" spans="1:18" ht="11">
      <c r="A14420" s="375"/>
      <c r="B14420" s="375"/>
      <c r="C14420" s="375"/>
      <c r="D14420" s="375"/>
      <c r="E14420" s="375"/>
      <c r="F14420" s="375"/>
      <c r="G14420" s="375"/>
      <c r="H14420" s="376"/>
      <c r="I14420" s="375"/>
      <c r="J14420" s="376"/>
      <c r="K14420" s="375"/>
      <c r="L14420" s="376"/>
      <c r="M14420" s="376"/>
      <c r="N14420" s="376"/>
      <c r="O14420" s="375"/>
      <c r="P14420" s="375"/>
      <c r="Q14420" s="376"/>
      <c r="R14420" s="376"/>
    </row>
    <row r="14421" spans="1:18" ht="11">
      <c r="A14421" s="375"/>
      <c r="B14421" s="375"/>
      <c r="C14421" s="375"/>
      <c r="D14421" s="375"/>
      <c r="E14421" s="375"/>
      <c r="F14421" s="375"/>
      <c r="G14421" s="375"/>
      <c r="H14421" s="376"/>
      <c r="I14421" s="375"/>
      <c r="J14421" s="376"/>
      <c r="K14421" s="375"/>
      <c r="L14421" s="376"/>
      <c r="M14421" s="376"/>
      <c r="N14421" s="376"/>
      <c r="O14421" s="375"/>
      <c r="P14421" s="375"/>
      <c r="Q14421" s="376"/>
      <c r="R14421" s="376"/>
    </row>
    <row r="14422" spans="1:18" ht="11">
      <c r="A14422" s="375"/>
      <c r="B14422" s="375"/>
      <c r="C14422" s="375"/>
      <c r="D14422" s="375"/>
      <c r="E14422" s="375"/>
      <c r="F14422" s="375"/>
      <c r="G14422" s="375"/>
      <c r="H14422" s="376"/>
      <c r="I14422" s="375"/>
      <c r="J14422" s="376"/>
      <c r="K14422" s="375"/>
      <c r="L14422" s="376"/>
      <c r="M14422" s="376"/>
      <c r="N14422" s="376"/>
      <c r="O14422" s="375"/>
      <c r="P14422" s="375"/>
      <c r="Q14422" s="376"/>
      <c r="R14422" s="376"/>
    </row>
    <row r="14423" spans="1:18" ht="11">
      <c r="A14423" s="375"/>
      <c r="B14423" s="375"/>
      <c r="C14423" s="375"/>
      <c r="D14423" s="375"/>
      <c r="E14423" s="375"/>
      <c r="F14423" s="375"/>
      <c r="G14423" s="375"/>
      <c r="H14423" s="376"/>
      <c r="I14423" s="375"/>
      <c r="J14423" s="376"/>
      <c r="K14423" s="375"/>
      <c r="L14423" s="376"/>
      <c r="M14423" s="376"/>
      <c r="N14423" s="376"/>
      <c r="O14423" s="375"/>
      <c r="P14423" s="375"/>
      <c r="Q14423" s="376"/>
      <c r="R14423" s="376"/>
    </row>
    <row r="14424" spans="1:18" ht="11">
      <c r="A14424" s="375"/>
      <c r="B14424" s="375"/>
      <c r="C14424" s="375"/>
      <c r="D14424" s="375"/>
      <c r="E14424" s="375"/>
      <c r="F14424" s="375"/>
      <c r="G14424" s="375"/>
      <c r="H14424" s="376"/>
      <c r="I14424" s="375"/>
      <c r="J14424" s="376"/>
      <c r="K14424" s="375"/>
      <c r="L14424" s="376"/>
      <c r="M14424" s="376"/>
      <c r="N14424" s="376"/>
      <c r="O14424" s="375"/>
      <c r="P14424" s="375"/>
      <c r="Q14424" s="376"/>
      <c r="R14424" s="376"/>
    </row>
    <row r="14425" spans="1:18" ht="11">
      <c r="A14425" s="375"/>
      <c r="B14425" s="375"/>
      <c r="C14425" s="375"/>
      <c r="D14425" s="375"/>
      <c r="E14425" s="375"/>
      <c r="F14425" s="375"/>
      <c r="G14425" s="375"/>
      <c r="H14425" s="376"/>
      <c r="I14425" s="375"/>
      <c r="J14425" s="375"/>
      <c r="K14425" s="375"/>
      <c r="L14425" s="376"/>
      <c r="M14425" s="376"/>
      <c r="N14425" s="376"/>
      <c r="O14425" s="375"/>
      <c r="P14425" s="375"/>
      <c r="Q14425" s="376"/>
      <c r="R14425" s="376"/>
    </row>
    <row r="14426" spans="1:18" ht="11">
      <c r="A14426" s="375"/>
      <c r="B14426" s="375"/>
      <c r="C14426" s="375"/>
      <c r="D14426" s="375"/>
      <c r="E14426" s="375"/>
      <c r="F14426" s="375"/>
      <c r="G14426" s="375"/>
      <c r="H14426" s="376"/>
      <c r="I14426" s="375"/>
      <c r="J14426" s="376"/>
      <c r="K14426" s="375"/>
      <c r="L14426" s="376"/>
      <c r="M14426" s="376"/>
      <c r="N14426" s="376"/>
      <c r="O14426" s="375"/>
      <c r="P14426" s="375"/>
      <c r="Q14426" s="376"/>
      <c r="R14426" s="376"/>
    </row>
    <row r="14427" spans="1:18" ht="11">
      <c r="A14427" s="375"/>
      <c r="B14427" s="375"/>
      <c r="C14427" s="375"/>
      <c r="D14427" s="375"/>
      <c r="E14427" s="375"/>
      <c r="F14427" s="375"/>
      <c r="G14427" s="375"/>
      <c r="H14427" s="376"/>
      <c r="I14427" s="375"/>
      <c r="J14427" s="376"/>
      <c r="K14427" s="375"/>
      <c r="L14427" s="376"/>
      <c r="M14427" s="376"/>
      <c r="N14427" s="376"/>
      <c r="O14427" s="375"/>
      <c r="P14427" s="375"/>
      <c r="Q14427" s="376"/>
      <c r="R14427" s="376"/>
    </row>
    <row r="14428" spans="1:18" ht="11">
      <c r="A14428" s="375"/>
      <c r="B14428" s="375"/>
      <c r="C14428" s="375"/>
      <c r="D14428" s="375"/>
      <c r="E14428" s="375"/>
      <c r="F14428" s="375"/>
      <c r="G14428" s="375"/>
      <c r="H14428" s="376"/>
      <c r="I14428" s="375"/>
      <c r="J14428" s="376"/>
      <c r="K14428" s="375"/>
      <c r="L14428" s="376"/>
      <c r="M14428" s="376"/>
      <c r="N14428" s="376"/>
      <c r="O14428" s="375"/>
      <c r="P14428" s="375"/>
      <c r="Q14428" s="376"/>
      <c r="R14428" s="376"/>
    </row>
    <row r="14429" spans="1:18" ht="11">
      <c r="A14429" s="375"/>
      <c r="B14429" s="375"/>
      <c r="C14429" s="375"/>
      <c r="D14429" s="375"/>
      <c r="E14429" s="375"/>
      <c r="F14429" s="375"/>
      <c r="G14429" s="375"/>
      <c r="H14429" s="376"/>
      <c r="I14429" s="375"/>
      <c r="J14429" s="376"/>
      <c r="K14429" s="375"/>
      <c r="L14429" s="376"/>
      <c r="M14429" s="376"/>
      <c r="N14429" s="376"/>
      <c r="O14429" s="375"/>
      <c r="P14429" s="375"/>
      <c r="Q14429" s="376"/>
      <c r="R14429" s="376"/>
    </row>
    <row r="14430" spans="1:18" ht="11">
      <c r="A14430" s="375"/>
      <c r="B14430" s="375"/>
      <c r="C14430" s="375"/>
      <c r="D14430" s="375"/>
      <c r="E14430" s="375"/>
      <c r="F14430" s="375"/>
      <c r="G14430" s="375"/>
      <c r="H14430" s="376"/>
      <c r="I14430" s="375"/>
      <c r="J14430" s="376"/>
      <c r="K14430" s="375"/>
      <c r="L14430" s="376"/>
      <c r="M14430" s="376"/>
      <c r="N14430" s="376"/>
      <c r="O14430" s="375"/>
      <c r="P14430" s="375"/>
      <c r="Q14430" s="376"/>
      <c r="R14430" s="376"/>
    </row>
    <row r="14431" spans="1:18" ht="11">
      <c r="A14431" s="375"/>
      <c r="B14431" s="375"/>
      <c r="C14431" s="375"/>
      <c r="D14431" s="375"/>
      <c r="E14431" s="375"/>
      <c r="F14431" s="375"/>
      <c r="G14431" s="375"/>
      <c r="H14431" s="376"/>
      <c r="I14431" s="375"/>
      <c r="J14431" s="376"/>
      <c r="K14431" s="375"/>
      <c r="L14431" s="376"/>
      <c r="M14431" s="376"/>
      <c r="N14431" s="376"/>
      <c r="O14431" s="375"/>
      <c r="P14431" s="375"/>
      <c r="Q14431" s="376"/>
      <c r="R14431" s="376"/>
    </row>
    <row r="14432" spans="1:18" ht="11">
      <c r="A14432" s="375"/>
      <c r="B14432" s="375"/>
      <c r="C14432" s="375"/>
      <c r="D14432" s="375"/>
      <c r="E14432" s="375"/>
      <c r="F14432" s="375"/>
      <c r="G14432" s="375"/>
      <c r="H14432" s="376"/>
      <c r="I14432" s="375"/>
      <c r="J14432" s="376"/>
      <c r="K14432" s="375"/>
      <c r="L14432" s="376"/>
      <c r="M14432" s="376"/>
      <c r="N14432" s="376"/>
      <c r="O14432" s="375"/>
      <c r="P14432" s="375"/>
      <c r="Q14432" s="376"/>
      <c r="R14432" s="376"/>
    </row>
    <row r="14433" spans="1:18" ht="11">
      <c r="A14433" s="375"/>
      <c r="B14433" s="375"/>
      <c r="C14433" s="375"/>
      <c r="D14433" s="375"/>
      <c r="E14433" s="375"/>
      <c r="F14433" s="375"/>
      <c r="G14433" s="375"/>
      <c r="H14433" s="376"/>
      <c r="I14433" s="375"/>
      <c r="J14433" s="376"/>
      <c r="K14433" s="375"/>
      <c r="L14433" s="376"/>
      <c r="M14433" s="376"/>
      <c r="N14433" s="376"/>
      <c r="O14433" s="375"/>
      <c r="P14433" s="375"/>
      <c r="Q14433" s="376"/>
      <c r="R14433" s="376"/>
    </row>
    <row r="14434" spans="1:18" ht="11">
      <c r="A14434" s="375"/>
      <c r="B14434" s="375"/>
      <c r="C14434" s="375"/>
      <c r="D14434" s="375"/>
      <c r="E14434" s="375"/>
      <c r="F14434" s="375"/>
      <c r="G14434" s="375"/>
      <c r="H14434" s="376"/>
      <c r="I14434" s="375"/>
      <c r="J14434" s="376"/>
      <c r="K14434" s="375"/>
      <c r="L14434" s="376"/>
      <c r="M14434" s="376"/>
      <c r="N14434" s="376"/>
      <c r="O14434" s="375"/>
      <c r="P14434" s="375"/>
      <c r="Q14434" s="376"/>
      <c r="R14434" s="376"/>
    </row>
    <row r="14435" spans="1:18" ht="11">
      <c r="A14435" s="375"/>
      <c r="B14435" s="375"/>
      <c r="C14435" s="375"/>
      <c r="D14435" s="375"/>
      <c r="E14435" s="375"/>
      <c r="F14435" s="375"/>
      <c r="G14435" s="375"/>
      <c r="H14435" s="376"/>
      <c r="I14435" s="375"/>
      <c r="J14435" s="376"/>
      <c r="K14435" s="375"/>
      <c r="L14435" s="376"/>
      <c r="M14435" s="376"/>
      <c r="N14435" s="376"/>
      <c r="O14435" s="375"/>
      <c r="P14435" s="375"/>
      <c r="Q14435" s="376"/>
      <c r="R14435" s="376"/>
    </row>
    <row r="14436" spans="1:18" ht="11">
      <c r="A14436" s="375"/>
      <c r="B14436" s="375"/>
      <c r="C14436" s="375"/>
      <c r="D14436" s="375"/>
      <c r="E14436" s="375"/>
      <c r="F14436" s="375"/>
      <c r="G14436" s="375"/>
      <c r="H14436" s="376"/>
      <c r="I14436" s="375"/>
      <c r="J14436" s="376"/>
      <c r="K14436" s="375"/>
      <c r="L14436" s="376"/>
      <c r="M14436" s="376"/>
      <c r="N14436" s="376"/>
      <c r="O14436" s="375"/>
      <c r="P14436" s="375"/>
      <c r="Q14436" s="376"/>
      <c r="R14436" s="376"/>
    </row>
    <row r="14437" spans="1:18" ht="11">
      <c r="A14437" s="375"/>
      <c r="B14437" s="375"/>
      <c r="C14437" s="375"/>
      <c r="D14437" s="375"/>
      <c r="E14437" s="375"/>
      <c r="F14437" s="375"/>
      <c r="G14437" s="375"/>
      <c r="H14437" s="376"/>
      <c r="I14437" s="375"/>
      <c r="J14437" s="376"/>
      <c r="K14437" s="375"/>
      <c r="L14437" s="376"/>
      <c r="M14437" s="376"/>
      <c r="N14437" s="376"/>
      <c r="O14437" s="375"/>
      <c r="P14437" s="375"/>
      <c r="Q14437" s="376"/>
      <c r="R14437" s="376"/>
    </row>
    <row r="14438" spans="1:18" ht="11">
      <c r="A14438" s="375"/>
      <c r="B14438" s="375"/>
      <c r="C14438" s="375"/>
      <c r="D14438" s="375"/>
      <c r="E14438" s="375"/>
      <c r="F14438" s="375"/>
      <c r="G14438" s="375"/>
      <c r="H14438" s="376"/>
      <c r="I14438" s="375"/>
      <c r="J14438" s="376"/>
      <c r="K14438" s="375"/>
      <c r="L14438" s="376"/>
      <c r="M14438" s="376"/>
      <c r="N14438" s="376"/>
      <c r="O14438" s="376"/>
      <c r="P14438" s="375"/>
      <c r="Q14438" s="376"/>
      <c r="R14438" s="376"/>
    </row>
    <row r="14439" spans="1:18" ht="11">
      <c r="A14439" s="375"/>
      <c r="B14439" s="375"/>
      <c r="C14439" s="375"/>
      <c r="D14439" s="375"/>
      <c r="E14439" s="375"/>
      <c r="F14439" s="375"/>
      <c r="G14439" s="375"/>
      <c r="H14439" s="376"/>
      <c r="I14439" s="375"/>
      <c r="J14439" s="376"/>
      <c r="K14439" s="375"/>
      <c r="L14439" s="376"/>
      <c r="M14439" s="376"/>
      <c r="N14439" s="376"/>
      <c r="O14439" s="376"/>
      <c r="P14439" s="375"/>
      <c r="Q14439" s="376"/>
      <c r="R14439" s="376"/>
    </row>
    <row r="14440" spans="1:18" ht="11">
      <c r="A14440" s="375"/>
      <c r="B14440" s="375"/>
      <c r="C14440" s="375"/>
      <c r="D14440" s="375"/>
      <c r="E14440" s="375"/>
      <c r="F14440" s="375"/>
      <c r="G14440" s="375"/>
      <c r="H14440" s="376"/>
      <c r="I14440" s="375"/>
      <c r="J14440" s="375"/>
      <c r="K14440" s="375"/>
      <c r="L14440" s="376"/>
      <c r="M14440" s="376"/>
      <c r="N14440" s="376"/>
      <c r="O14440" s="375"/>
      <c r="P14440" s="375"/>
      <c r="Q14440" s="376"/>
      <c r="R14440" s="376"/>
    </row>
    <row r="14441" spans="1:18" ht="11">
      <c r="A14441" s="375"/>
      <c r="B14441" s="375"/>
      <c r="C14441" s="375"/>
      <c r="D14441" s="375"/>
      <c r="E14441" s="375"/>
      <c r="F14441" s="375"/>
      <c r="G14441" s="375"/>
      <c r="H14441" s="376"/>
      <c r="I14441" s="375"/>
      <c r="J14441" s="375"/>
      <c r="K14441" s="375"/>
      <c r="L14441" s="376"/>
      <c r="M14441" s="376"/>
      <c r="N14441" s="376"/>
      <c r="O14441" s="375"/>
      <c r="P14441" s="375"/>
      <c r="Q14441" s="376"/>
      <c r="R14441" s="376"/>
    </row>
    <row r="14442" spans="1:18" ht="11">
      <c r="A14442" s="375"/>
      <c r="B14442" s="375"/>
      <c r="C14442" s="375"/>
      <c r="D14442" s="375"/>
      <c r="E14442" s="375"/>
      <c r="F14442" s="375"/>
      <c r="G14442" s="375"/>
      <c r="H14442" s="376"/>
      <c r="I14442" s="375"/>
      <c r="J14442" s="375"/>
      <c r="K14442" s="375"/>
      <c r="L14442" s="376"/>
      <c r="M14442" s="376"/>
      <c r="N14442" s="376"/>
      <c r="O14442" s="375"/>
      <c r="P14442" s="375"/>
      <c r="Q14442" s="376"/>
      <c r="R14442" s="376"/>
    </row>
    <row r="14443" spans="1:18" ht="11">
      <c r="A14443" s="375"/>
      <c r="B14443" s="375"/>
      <c r="C14443" s="375"/>
      <c r="D14443" s="375"/>
      <c r="E14443" s="375"/>
      <c r="F14443" s="375"/>
      <c r="G14443" s="375"/>
      <c r="H14443" s="376"/>
      <c r="I14443" s="375"/>
      <c r="J14443" s="375"/>
      <c r="K14443" s="375"/>
      <c r="L14443" s="376"/>
      <c r="M14443" s="376"/>
      <c r="N14443" s="376"/>
      <c r="O14443" s="375"/>
      <c r="P14443" s="375"/>
      <c r="Q14443" s="376"/>
      <c r="R14443" s="376"/>
    </row>
    <row r="14444" spans="1:18" ht="11">
      <c r="A14444" s="375"/>
      <c r="B14444" s="375"/>
      <c r="C14444" s="375"/>
      <c r="D14444" s="375"/>
      <c r="E14444" s="375"/>
      <c r="F14444" s="375"/>
      <c r="G14444" s="375"/>
      <c r="H14444" s="376"/>
      <c r="I14444" s="375"/>
      <c r="J14444" s="375"/>
      <c r="K14444" s="375"/>
      <c r="L14444" s="376"/>
      <c r="M14444" s="376"/>
      <c r="N14444" s="376"/>
      <c r="O14444" s="375"/>
      <c r="P14444" s="375"/>
      <c r="Q14444" s="376"/>
      <c r="R14444" s="376"/>
    </row>
    <row r="14445" spans="1:18" ht="11">
      <c r="A14445" s="375"/>
      <c r="B14445" s="375"/>
      <c r="C14445" s="375"/>
      <c r="D14445" s="375"/>
      <c r="E14445" s="375"/>
      <c r="F14445" s="375"/>
      <c r="G14445" s="375"/>
      <c r="H14445" s="376"/>
      <c r="I14445" s="375"/>
      <c r="J14445" s="375"/>
      <c r="K14445" s="375"/>
      <c r="L14445" s="376"/>
      <c r="M14445" s="376"/>
      <c r="N14445" s="376"/>
      <c r="O14445" s="375"/>
      <c r="P14445" s="375"/>
      <c r="Q14445" s="376"/>
      <c r="R14445" s="376"/>
    </row>
    <row r="14446" spans="1:18" ht="11">
      <c r="A14446" s="375"/>
      <c r="B14446" s="375"/>
      <c r="C14446" s="375"/>
      <c r="D14446" s="375"/>
      <c r="E14446" s="375"/>
      <c r="F14446" s="375"/>
      <c r="G14446" s="375"/>
      <c r="H14446" s="376"/>
      <c r="I14446" s="375"/>
      <c r="J14446" s="376"/>
      <c r="K14446" s="375"/>
      <c r="L14446" s="376"/>
      <c r="M14446" s="376"/>
      <c r="N14446" s="376"/>
      <c r="O14446" s="375"/>
      <c r="P14446" s="375"/>
      <c r="Q14446" s="376"/>
      <c r="R14446" s="376"/>
    </row>
    <row r="14447" spans="1:18" ht="11">
      <c r="A14447" s="375"/>
      <c r="B14447" s="375"/>
      <c r="C14447" s="375"/>
      <c r="D14447" s="375"/>
      <c r="E14447" s="375"/>
      <c r="F14447" s="375"/>
      <c r="G14447" s="375"/>
      <c r="H14447" s="376"/>
      <c r="I14447" s="375"/>
      <c r="J14447" s="376"/>
      <c r="K14447" s="375"/>
      <c r="L14447" s="376"/>
      <c r="M14447" s="376"/>
      <c r="N14447" s="376"/>
      <c r="O14447" s="375"/>
      <c r="P14447" s="375"/>
      <c r="Q14447" s="376"/>
      <c r="R14447" s="376"/>
    </row>
    <row r="14448" spans="1:18" ht="11">
      <c r="A14448" s="375"/>
      <c r="B14448" s="375"/>
      <c r="C14448" s="375"/>
      <c r="D14448" s="375"/>
      <c r="E14448" s="375"/>
      <c r="F14448" s="375"/>
      <c r="G14448" s="375"/>
      <c r="H14448" s="376"/>
      <c r="I14448" s="375"/>
      <c r="J14448" s="376"/>
      <c r="K14448" s="375"/>
      <c r="L14448" s="376"/>
      <c r="M14448" s="376"/>
      <c r="N14448" s="376"/>
      <c r="O14448" s="375"/>
      <c r="P14448" s="375"/>
      <c r="Q14448" s="376"/>
      <c r="R14448" s="376"/>
    </row>
    <row r="14449" spans="1:18" ht="11">
      <c r="A14449" s="375"/>
      <c r="B14449" s="375"/>
      <c r="C14449" s="375"/>
      <c r="D14449" s="375"/>
      <c r="E14449" s="375"/>
      <c r="F14449" s="375"/>
      <c r="G14449" s="375"/>
      <c r="H14449" s="376"/>
      <c r="I14449" s="375"/>
      <c r="J14449" s="376"/>
      <c r="K14449" s="375"/>
      <c r="L14449" s="376"/>
      <c r="M14449" s="376"/>
      <c r="N14449" s="376"/>
      <c r="O14449" s="375"/>
      <c r="P14449" s="375"/>
      <c r="Q14449" s="376"/>
      <c r="R14449" s="376"/>
    </row>
    <row r="14450" spans="1:18" ht="11">
      <c r="A14450" s="375"/>
      <c r="B14450" s="375"/>
      <c r="C14450" s="375"/>
      <c r="D14450" s="375"/>
      <c r="E14450" s="375"/>
      <c r="F14450" s="375"/>
      <c r="G14450" s="375"/>
      <c r="H14450" s="376"/>
      <c r="I14450" s="375"/>
      <c r="J14450" s="376"/>
      <c r="K14450" s="375"/>
      <c r="L14450" s="376"/>
      <c r="M14450" s="376"/>
      <c r="N14450" s="376"/>
      <c r="O14450" s="375"/>
      <c r="P14450" s="375"/>
      <c r="Q14450" s="376"/>
      <c r="R14450" s="376"/>
    </row>
    <row r="14451" spans="1:18" ht="11">
      <c r="A14451" s="375"/>
      <c r="B14451" s="375"/>
      <c r="C14451" s="375"/>
      <c r="D14451" s="375"/>
      <c r="E14451" s="375"/>
      <c r="F14451" s="375"/>
      <c r="G14451" s="375"/>
      <c r="H14451" s="376"/>
      <c r="I14451" s="375"/>
      <c r="J14451" s="376"/>
      <c r="K14451" s="375"/>
      <c r="L14451" s="376"/>
      <c r="M14451" s="376"/>
      <c r="N14451" s="376"/>
      <c r="O14451" s="375"/>
      <c r="P14451" s="375"/>
      <c r="Q14451" s="376"/>
      <c r="R14451" s="376"/>
    </row>
    <row r="14452" spans="1:18" ht="11">
      <c r="A14452" s="375"/>
      <c r="B14452" s="375"/>
      <c r="C14452" s="375"/>
      <c r="D14452" s="375"/>
      <c r="E14452" s="375"/>
      <c r="F14452" s="375"/>
      <c r="G14452" s="375"/>
      <c r="H14452" s="376"/>
      <c r="I14452" s="375"/>
      <c r="J14452" s="376"/>
      <c r="K14452" s="375"/>
      <c r="L14452" s="376"/>
      <c r="M14452" s="376"/>
      <c r="N14452" s="376"/>
      <c r="O14452" s="375"/>
      <c r="P14452" s="375"/>
      <c r="Q14452" s="376"/>
      <c r="R14452" s="376"/>
    </row>
    <row r="14453" spans="1:18" ht="11">
      <c r="A14453" s="375"/>
      <c r="B14453" s="375"/>
      <c r="C14453" s="375"/>
      <c r="D14453" s="375"/>
      <c r="E14453" s="375"/>
      <c r="F14453" s="375"/>
      <c r="G14453" s="375"/>
      <c r="H14453" s="376"/>
      <c r="I14453" s="375"/>
      <c r="J14453" s="376"/>
      <c r="K14453" s="375"/>
      <c r="L14453" s="376"/>
      <c r="M14453" s="376"/>
      <c r="N14453" s="376"/>
      <c r="O14453" s="375"/>
      <c r="P14453" s="375"/>
      <c r="Q14453" s="376"/>
      <c r="R14453" s="376"/>
    </row>
    <row r="14454" spans="1:18" ht="11">
      <c r="A14454" s="375"/>
      <c r="B14454" s="375"/>
      <c r="C14454" s="375"/>
      <c r="D14454" s="375"/>
      <c r="E14454" s="375"/>
      <c r="F14454" s="375"/>
      <c r="G14454" s="375"/>
      <c r="H14454" s="376"/>
      <c r="I14454" s="375"/>
      <c r="J14454" s="375"/>
      <c r="K14454" s="375"/>
      <c r="L14454" s="376"/>
      <c r="M14454" s="376"/>
      <c r="N14454" s="376"/>
      <c r="O14454" s="375"/>
      <c r="P14454" s="375"/>
      <c r="Q14454" s="376"/>
      <c r="R14454" s="376"/>
    </row>
    <row r="14455" spans="1:18" ht="11">
      <c r="A14455" s="375"/>
      <c r="B14455" s="375"/>
      <c r="C14455" s="375"/>
      <c r="D14455" s="375"/>
      <c r="E14455" s="375"/>
      <c r="F14455" s="375"/>
      <c r="G14455" s="375"/>
      <c r="H14455" s="376"/>
      <c r="I14455" s="375"/>
      <c r="J14455" s="376"/>
      <c r="K14455" s="375"/>
      <c r="L14455" s="376"/>
      <c r="M14455" s="376"/>
      <c r="N14455" s="376"/>
      <c r="O14455" s="375"/>
      <c r="P14455" s="375"/>
      <c r="Q14455" s="376"/>
      <c r="R14455" s="376"/>
    </row>
    <row r="14456" spans="1:18" ht="11">
      <c r="A14456" s="375"/>
      <c r="B14456" s="375"/>
      <c r="C14456" s="375"/>
      <c r="D14456" s="375"/>
      <c r="E14456" s="375"/>
      <c r="F14456" s="375"/>
      <c r="G14456" s="375"/>
      <c r="H14456" s="376"/>
      <c r="I14456" s="375"/>
      <c r="J14456" s="376"/>
      <c r="K14456" s="375"/>
      <c r="L14456" s="376"/>
      <c r="M14456" s="376"/>
      <c r="N14456" s="376"/>
      <c r="O14456" s="375"/>
      <c r="P14456" s="375"/>
      <c r="Q14456" s="376"/>
      <c r="R14456" s="376"/>
    </row>
    <row r="14457" spans="1:18" ht="11">
      <c r="A14457" s="375"/>
      <c r="B14457" s="375"/>
      <c r="C14457" s="375"/>
      <c r="D14457" s="375"/>
      <c r="E14457" s="375"/>
      <c r="F14457" s="375"/>
      <c r="G14457" s="375"/>
      <c r="H14457" s="376"/>
      <c r="I14457" s="375"/>
      <c r="J14457" s="376"/>
      <c r="K14457" s="375"/>
      <c r="L14457" s="376"/>
      <c r="M14457" s="376"/>
      <c r="N14457" s="376"/>
      <c r="O14457" s="375"/>
      <c r="P14457" s="375"/>
      <c r="Q14457" s="376"/>
      <c r="R14457" s="376"/>
    </row>
    <row r="14458" spans="1:18" ht="11">
      <c r="A14458" s="375"/>
      <c r="B14458" s="375"/>
      <c r="C14458" s="375"/>
      <c r="D14458" s="375"/>
      <c r="E14458" s="375"/>
      <c r="F14458" s="375"/>
      <c r="G14458" s="375"/>
      <c r="H14458" s="376"/>
      <c r="I14458" s="375"/>
      <c r="J14458" s="376"/>
      <c r="K14458" s="375"/>
      <c r="L14458" s="376"/>
      <c r="M14458" s="376"/>
      <c r="N14458" s="376"/>
      <c r="O14458" s="375"/>
      <c r="P14458" s="375"/>
      <c r="Q14458" s="376"/>
      <c r="R14458" s="376"/>
    </row>
    <row r="14459" spans="1:18" ht="11">
      <c r="A14459" s="375"/>
      <c r="B14459" s="375"/>
      <c r="C14459" s="375"/>
      <c r="D14459" s="375"/>
      <c r="E14459" s="375"/>
      <c r="F14459" s="375"/>
      <c r="G14459" s="375"/>
      <c r="H14459" s="376"/>
      <c r="I14459" s="375"/>
      <c r="J14459" s="376"/>
      <c r="K14459" s="375"/>
      <c r="L14459" s="376"/>
      <c r="M14459" s="376"/>
      <c r="N14459" s="376"/>
      <c r="O14459" s="376"/>
      <c r="P14459" s="375"/>
      <c r="Q14459" s="376"/>
      <c r="R14459" s="376"/>
    </row>
    <row r="14460" spans="1:18" ht="11">
      <c r="A14460" s="375"/>
      <c r="B14460" s="375"/>
      <c r="C14460" s="375"/>
      <c r="D14460" s="375"/>
      <c r="E14460" s="375"/>
      <c r="F14460" s="375"/>
      <c r="G14460" s="375"/>
      <c r="H14460" s="376"/>
      <c r="I14460" s="375"/>
      <c r="J14460" s="376"/>
      <c r="K14460" s="375"/>
      <c r="L14460" s="376"/>
      <c r="M14460" s="376"/>
      <c r="N14460" s="376"/>
      <c r="O14460" s="375"/>
      <c r="P14460" s="375"/>
      <c r="Q14460" s="376"/>
      <c r="R14460" s="376"/>
    </row>
    <row r="14461" spans="1:18" ht="11">
      <c r="A14461" s="375"/>
      <c r="B14461" s="375"/>
      <c r="C14461" s="375"/>
      <c r="D14461" s="375"/>
      <c r="E14461" s="375"/>
      <c r="F14461" s="375"/>
      <c r="G14461" s="375"/>
      <c r="H14461" s="376"/>
      <c r="I14461" s="375"/>
      <c r="J14461" s="376"/>
      <c r="K14461" s="375"/>
      <c r="L14461" s="376"/>
      <c r="M14461" s="376"/>
      <c r="N14461" s="376"/>
      <c r="O14461" s="375"/>
      <c r="P14461" s="375"/>
      <c r="Q14461" s="376"/>
      <c r="R14461" s="376"/>
    </row>
    <row r="14462" spans="1:18" ht="11">
      <c r="A14462" s="375"/>
      <c r="B14462" s="375"/>
      <c r="C14462" s="375"/>
      <c r="D14462" s="375"/>
      <c r="E14462" s="375"/>
      <c r="F14462" s="375"/>
      <c r="G14462" s="375"/>
      <c r="H14462" s="376"/>
      <c r="I14462" s="375"/>
      <c r="J14462" s="376"/>
      <c r="K14462" s="375"/>
      <c r="L14462" s="376"/>
      <c r="M14462" s="376"/>
      <c r="N14462" s="376"/>
      <c r="O14462" s="375"/>
      <c r="P14462" s="375"/>
      <c r="Q14462" s="376"/>
      <c r="R14462" s="376"/>
    </row>
    <row r="14463" spans="1:18" ht="11">
      <c r="A14463" s="375"/>
      <c r="B14463" s="375"/>
      <c r="C14463" s="375"/>
      <c r="D14463" s="375"/>
      <c r="E14463" s="375"/>
      <c r="F14463" s="375"/>
      <c r="G14463" s="375"/>
      <c r="H14463" s="376"/>
      <c r="I14463" s="375"/>
      <c r="J14463" s="376"/>
      <c r="K14463" s="375"/>
      <c r="L14463" s="376"/>
      <c r="M14463" s="376"/>
      <c r="N14463" s="376"/>
      <c r="O14463" s="375"/>
      <c r="P14463" s="375"/>
      <c r="Q14463" s="376"/>
      <c r="R14463" s="376"/>
    </row>
    <row r="14464" spans="1:18" ht="11">
      <c r="A14464" s="375"/>
      <c r="B14464" s="375"/>
      <c r="C14464" s="375"/>
      <c r="D14464" s="375"/>
      <c r="E14464" s="375"/>
      <c r="F14464" s="375"/>
      <c r="G14464" s="375"/>
      <c r="H14464" s="376"/>
      <c r="I14464" s="375"/>
      <c r="J14464" s="376"/>
      <c r="K14464" s="375"/>
      <c r="L14464" s="376"/>
      <c r="M14464" s="376"/>
      <c r="N14464" s="376"/>
      <c r="O14464" s="376"/>
      <c r="P14464" s="375"/>
      <c r="Q14464" s="376"/>
      <c r="R14464" s="376"/>
    </row>
    <row r="14465" spans="1:18" ht="11">
      <c r="A14465" s="375"/>
      <c r="B14465" s="375"/>
      <c r="C14465" s="375"/>
      <c r="D14465" s="375"/>
      <c r="E14465" s="375"/>
      <c r="F14465" s="375"/>
      <c r="G14465" s="375"/>
      <c r="H14465" s="376"/>
      <c r="I14465" s="375"/>
      <c r="J14465" s="376"/>
      <c r="K14465" s="375"/>
      <c r="L14465" s="376"/>
      <c r="M14465" s="376"/>
      <c r="N14465" s="376"/>
      <c r="O14465" s="375"/>
      <c r="P14465" s="375"/>
      <c r="Q14465" s="376"/>
      <c r="R14465" s="376"/>
    </row>
    <row r="14466" spans="1:18" ht="11">
      <c r="A14466" s="375"/>
      <c r="B14466" s="375"/>
      <c r="C14466" s="375"/>
      <c r="D14466" s="375"/>
      <c r="E14466" s="375"/>
      <c r="F14466" s="375"/>
      <c r="G14466" s="375"/>
      <c r="H14466" s="376"/>
      <c r="I14466" s="375"/>
      <c r="J14466" s="376"/>
      <c r="K14466" s="375"/>
      <c r="L14466" s="376"/>
      <c r="M14466" s="376"/>
      <c r="N14466" s="376"/>
      <c r="O14466" s="375"/>
      <c r="P14466" s="375"/>
      <c r="Q14466" s="376"/>
      <c r="R14466" s="376"/>
    </row>
    <row r="14467" spans="1:18" ht="11">
      <c r="A14467" s="375"/>
      <c r="B14467" s="375"/>
      <c r="C14467" s="375"/>
      <c r="D14467" s="375"/>
      <c r="E14467" s="375"/>
      <c r="F14467" s="375"/>
      <c r="G14467" s="375"/>
      <c r="H14467" s="376"/>
      <c r="I14467" s="375"/>
      <c r="J14467" s="376"/>
      <c r="K14467" s="375"/>
      <c r="L14467" s="376"/>
      <c r="M14467" s="376"/>
      <c r="N14467" s="376"/>
      <c r="O14467" s="375"/>
      <c r="P14467" s="375"/>
      <c r="Q14467" s="376"/>
      <c r="R14467" s="376"/>
    </row>
    <row r="14468" spans="1:18" ht="11">
      <c r="A14468" s="375"/>
      <c r="B14468" s="375"/>
      <c r="C14468" s="375"/>
      <c r="D14468" s="375"/>
      <c r="E14468" s="375"/>
      <c r="F14468" s="375"/>
      <c r="G14468" s="375"/>
      <c r="H14468" s="376"/>
      <c r="I14468" s="375"/>
      <c r="J14468" s="376"/>
      <c r="K14468" s="375"/>
      <c r="L14468" s="376"/>
      <c r="M14468" s="376"/>
      <c r="N14468" s="376"/>
      <c r="O14468" s="375"/>
      <c r="P14468" s="375"/>
      <c r="Q14468" s="376"/>
      <c r="R14468" s="376"/>
    </row>
    <row r="14469" spans="1:18" ht="11">
      <c r="A14469" s="375"/>
      <c r="B14469" s="375"/>
      <c r="C14469" s="375"/>
      <c r="D14469" s="375"/>
      <c r="E14469" s="375"/>
      <c r="F14469" s="375"/>
      <c r="G14469" s="375"/>
      <c r="H14469" s="376"/>
      <c r="I14469" s="375"/>
      <c r="J14469" s="376"/>
      <c r="K14469" s="375"/>
      <c r="L14469" s="376"/>
      <c r="M14469" s="376"/>
      <c r="N14469" s="376"/>
      <c r="O14469" s="375"/>
      <c r="P14469" s="375"/>
      <c r="Q14469" s="376"/>
      <c r="R14469" s="376"/>
    </row>
    <row r="14470" spans="1:18" ht="11">
      <c r="A14470" s="375"/>
      <c r="B14470" s="375"/>
      <c r="C14470" s="375"/>
      <c r="D14470" s="375"/>
      <c r="E14470" s="375"/>
      <c r="F14470" s="375"/>
      <c r="G14470" s="375"/>
      <c r="H14470" s="376"/>
      <c r="I14470" s="375"/>
      <c r="J14470" s="376"/>
      <c r="K14470" s="375"/>
      <c r="L14470" s="376"/>
      <c r="M14470" s="376"/>
      <c r="N14470" s="376"/>
      <c r="O14470" s="375"/>
      <c r="P14470" s="375"/>
      <c r="Q14470" s="376"/>
      <c r="R14470" s="376"/>
    </row>
    <row r="14471" spans="1:18" ht="11">
      <c r="A14471" s="375"/>
      <c r="B14471" s="375"/>
      <c r="C14471" s="375"/>
      <c r="D14471" s="375"/>
      <c r="E14471" s="375"/>
      <c r="F14471" s="375"/>
      <c r="G14471" s="375"/>
      <c r="H14471" s="376"/>
      <c r="I14471" s="375"/>
      <c r="J14471" s="376"/>
      <c r="K14471" s="375"/>
      <c r="L14471" s="376"/>
      <c r="M14471" s="376"/>
      <c r="N14471" s="376"/>
      <c r="O14471" s="375"/>
      <c r="P14471" s="375"/>
      <c r="Q14471" s="376"/>
      <c r="R14471" s="376"/>
    </row>
    <row r="14472" spans="1:18" ht="11">
      <c r="A14472" s="375"/>
      <c r="B14472" s="375"/>
      <c r="C14472" s="375"/>
      <c r="D14472" s="375"/>
      <c r="E14472" s="375"/>
      <c r="F14472" s="375"/>
      <c r="G14472" s="375"/>
      <c r="H14472" s="376"/>
      <c r="I14472" s="375"/>
      <c r="J14472" s="376"/>
      <c r="K14472" s="375"/>
      <c r="L14472" s="376"/>
      <c r="M14472" s="376"/>
      <c r="N14472" s="376"/>
      <c r="O14472" s="375"/>
      <c r="P14472" s="375"/>
      <c r="Q14472" s="376"/>
      <c r="R14472" s="376"/>
    </row>
    <row r="14473" spans="1:18" ht="11">
      <c r="A14473" s="375"/>
      <c r="B14473" s="375"/>
      <c r="C14473" s="375"/>
      <c r="D14473" s="375"/>
      <c r="E14473" s="375"/>
      <c r="F14473" s="375"/>
      <c r="G14473" s="375"/>
      <c r="H14473" s="376"/>
      <c r="I14473" s="375"/>
      <c r="J14473" s="376"/>
      <c r="K14473" s="375"/>
      <c r="L14473" s="376"/>
      <c r="M14473" s="376"/>
      <c r="N14473" s="376"/>
      <c r="O14473" s="375"/>
      <c r="P14473" s="375"/>
      <c r="Q14473" s="376"/>
      <c r="R14473" s="376"/>
    </row>
    <row r="14474" spans="1:18" ht="11">
      <c r="A14474" s="375"/>
      <c r="B14474" s="375"/>
      <c r="C14474" s="375"/>
      <c r="D14474" s="375"/>
      <c r="E14474" s="375"/>
      <c r="F14474" s="375"/>
      <c r="G14474" s="375"/>
      <c r="H14474" s="376"/>
      <c r="I14474" s="375"/>
      <c r="J14474" s="376"/>
      <c r="K14474" s="375"/>
      <c r="L14474" s="376"/>
      <c r="M14474" s="376"/>
      <c r="N14474" s="376"/>
      <c r="O14474" s="375"/>
      <c r="P14474" s="375"/>
      <c r="Q14474" s="376"/>
      <c r="R14474" s="376"/>
    </row>
    <row r="14475" spans="1:18" ht="11">
      <c r="A14475" s="375"/>
      <c r="B14475" s="375"/>
      <c r="C14475" s="375"/>
      <c r="D14475" s="375"/>
      <c r="E14475" s="375"/>
      <c r="F14475" s="375"/>
      <c r="G14475" s="375"/>
      <c r="H14475" s="376"/>
      <c r="I14475" s="375"/>
      <c r="J14475" s="376"/>
      <c r="K14475" s="375"/>
      <c r="L14475" s="376"/>
      <c r="M14475" s="376"/>
      <c r="N14475" s="376"/>
      <c r="O14475" s="375"/>
      <c r="P14475" s="375"/>
      <c r="Q14475" s="376"/>
      <c r="R14475" s="376"/>
    </row>
    <row r="14476" spans="1:18" ht="11">
      <c r="A14476" s="375"/>
      <c r="B14476" s="375"/>
      <c r="C14476" s="375"/>
      <c r="D14476" s="375"/>
      <c r="E14476" s="375"/>
      <c r="F14476" s="375"/>
      <c r="G14476" s="375"/>
      <c r="H14476" s="376"/>
      <c r="I14476" s="375"/>
      <c r="J14476" s="376"/>
      <c r="K14476" s="375"/>
      <c r="L14476" s="376"/>
      <c r="M14476" s="376"/>
      <c r="N14476" s="376"/>
      <c r="O14476" s="375"/>
      <c r="P14476" s="375"/>
      <c r="Q14476" s="376"/>
      <c r="R14476" s="376"/>
    </row>
    <row r="14477" spans="1:18" ht="11">
      <c r="A14477" s="375"/>
      <c r="B14477" s="375"/>
      <c r="C14477" s="375"/>
      <c r="D14477" s="375"/>
      <c r="E14477" s="375"/>
      <c r="F14477" s="375"/>
      <c r="G14477" s="375"/>
      <c r="H14477" s="376"/>
      <c r="I14477" s="375"/>
      <c r="J14477" s="376"/>
      <c r="K14477" s="375"/>
      <c r="L14477" s="376"/>
      <c r="M14477" s="376"/>
      <c r="N14477" s="376"/>
      <c r="O14477" s="375"/>
      <c r="P14477" s="375"/>
      <c r="Q14477" s="376"/>
      <c r="R14477" s="376"/>
    </row>
    <row r="14478" spans="1:18" ht="11">
      <c r="A14478" s="375"/>
      <c r="B14478" s="375"/>
      <c r="C14478" s="375"/>
      <c r="D14478" s="375"/>
      <c r="E14478" s="375"/>
      <c r="F14478" s="375"/>
      <c r="G14478" s="375"/>
      <c r="H14478" s="376"/>
      <c r="I14478" s="375"/>
      <c r="J14478" s="376"/>
      <c r="K14478" s="375"/>
      <c r="L14478" s="376"/>
      <c r="M14478" s="376"/>
      <c r="N14478" s="376"/>
      <c r="O14478" s="375"/>
      <c r="P14478" s="375"/>
      <c r="Q14478" s="376"/>
      <c r="R14478" s="376"/>
    </row>
    <row r="14479" spans="1:18" ht="11">
      <c r="A14479" s="375"/>
      <c r="B14479" s="375"/>
      <c r="C14479" s="375"/>
      <c r="D14479" s="375"/>
      <c r="E14479" s="375"/>
      <c r="F14479" s="375"/>
      <c r="G14479" s="375"/>
      <c r="H14479" s="376"/>
      <c r="I14479" s="375"/>
      <c r="J14479" s="376"/>
      <c r="K14479" s="375"/>
      <c r="L14479" s="376"/>
      <c r="M14479" s="376"/>
      <c r="N14479" s="376"/>
      <c r="O14479" s="375"/>
      <c r="P14479" s="375"/>
      <c r="Q14479" s="376"/>
      <c r="R14479" s="376"/>
    </row>
    <row r="14480" spans="1:18" ht="11">
      <c r="A14480" s="375"/>
      <c r="B14480" s="375"/>
      <c r="C14480" s="375"/>
      <c r="D14480" s="375"/>
      <c r="E14480" s="375"/>
      <c r="F14480" s="375"/>
      <c r="G14480" s="375"/>
      <c r="H14480" s="376"/>
      <c r="I14480" s="375"/>
      <c r="J14480" s="376"/>
      <c r="K14480" s="375"/>
      <c r="L14480" s="376"/>
      <c r="M14480" s="376"/>
      <c r="N14480" s="376"/>
      <c r="O14480" s="375"/>
      <c r="P14480" s="375"/>
      <c r="Q14480" s="376"/>
      <c r="R14480" s="376"/>
    </row>
    <row r="14481" spans="1:18" ht="11">
      <c r="A14481" s="375"/>
      <c r="B14481" s="375"/>
      <c r="C14481" s="375"/>
      <c r="D14481" s="375"/>
      <c r="E14481" s="375"/>
      <c r="F14481" s="375"/>
      <c r="G14481" s="375"/>
      <c r="H14481" s="376"/>
      <c r="I14481" s="375"/>
      <c r="J14481" s="376"/>
      <c r="K14481" s="375"/>
      <c r="L14481" s="376"/>
      <c r="M14481" s="376"/>
      <c r="N14481" s="376"/>
      <c r="O14481" s="375"/>
      <c r="P14481" s="375"/>
      <c r="Q14481" s="376"/>
      <c r="R14481" s="376"/>
    </row>
    <row r="14482" spans="1:18" ht="11">
      <c r="A14482" s="375"/>
      <c r="B14482" s="375"/>
      <c r="C14482" s="375"/>
      <c r="D14482" s="375"/>
      <c r="E14482" s="375"/>
      <c r="F14482" s="375"/>
      <c r="G14482" s="375"/>
      <c r="H14482" s="376"/>
      <c r="I14482" s="375"/>
      <c r="J14482" s="376"/>
      <c r="K14482" s="375"/>
      <c r="L14482" s="376"/>
      <c r="M14482" s="376"/>
      <c r="N14482" s="376"/>
      <c r="O14482" s="375"/>
      <c r="P14482" s="375"/>
      <c r="Q14482" s="376"/>
      <c r="R14482" s="376"/>
    </row>
    <row r="14483" spans="1:18" ht="11">
      <c r="A14483" s="375"/>
      <c r="B14483" s="375"/>
      <c r="C14483" s="375"/>
      <c r="D14483" s="375"/>
      <c r="E14483" s="375"/>
      <c r="F14483" s="375"/>
      <c r="G14483" s="375"/>
      <c r="H14483" s="376"/>
      <c r="I14483" s="375"/>
      <c r="J14483" s="376"/>
      <c r="K14483" s="375"/>
      <c r="L14483" s="376"/>
      <c r="M14483" s="376"/>
      <c r="N14483" s="376"/>
      <c r="O14483" s="375"/>
      <c r="P14483" s="375"/>
      <c r="Q14483" s="376"/>
      <c r="R14483" s="376"/>
    </row>
    <row r="14484" spans="1:18" ht="11">
      <c r="A14484" s="375"/>
      <c r="B14484" s="375"/>
      <c r="C14484" s="375"/>
      <c r="D14484" s="375"/>
      <c r="E14484" s="375"/>
      <c r="F14484" s="375"/>
      <c r="G14484" s="375"/>
      <c r="H14484" s="376"/>
      <c r="I14484" s="375"/>
      <c r="J14484" s="376"/>
      <c r="K14484" s="375"/>
      <c r="L14484" s="376"/>
      <c r="M14484" s="376"/>
      <c r="N14484" s="376"/>
      <c r="O14484" s="376"/>
      <c r="P14484" s="375"/>
      <c r="Q14484" s="376"/>
      <c r="R14484" s="376"/>
    </row>
    <row r="14485" spans="1:18" ht="11">
      <c r="A14485" s="375"/>
      <c r="B14485" s="375"/>
      <c r="C14485" s="375"/>
      <c r="D14485" s="375"/>
      <c r="E14485" s="375"/>
      <c r="F14485" s="375"/>
      <c r="G14485" s="375"/>
      <c r="H14485" s="376"/>
      <c r="I14485" s="375"/>
      <c r="J14485" s="376"/>
      <c r="K14485" s="375"/>
      <c r="L14485" s="376"/>
      <c r="M14485" s="376"/>
      <c r="N14485" s="376"/>
      <c r="O14485" s="375"/>
      <c r="P14485" s="375"/>
      <c r="Q14485" s="376"/>
      <c r="R14485" s="376"/>
    </row>
    <row r="14486" spans="1:18" ht="11">
      <c r="A14486" s="375"/>
      <c r="B14486" s="375"/>
      <c r="C14486" s="375"/>
      <c r="D14486" s="375"/>
      <c r="E14486" s="375"/>
      <c r="F14486" s="375"/>
      <c r="G14486" s="375"/>
      <c r="H14486" s="376"/>
      <c r="I14486" s="375"/>
      <c r="J14486" s="376"/>
      <c r="K14486" s="375"/>
      <c r="L14486" s="376"/>
      <c r="M14486" s="376"/>
      <c r="N14486" s="376"/>
      <c r="O14486" s="375"/>
      <c r="P14486" s="375"/>
      <c r="Q14486" s="376"/>
      <c r="R14486" s="376"/>
    </row>
    <row r="14487" spans="1:18" ht="11">
      <c r="A14487" s="375"/>
      <c r="B14487" s="375"/>
      <c r="C14487" s="375"/>
      <c r="D14487" s="375"/>
      <c r="E14487" s="375"/>
      <c r="F14487" s="375"/>
      <c r="G14487" s="375"/>
      <c r="H14487" s="376"/>
      <c r="I14487" s="375"/>
      <c r="J14487" s="376"/>
      <c r="K14487" s="375"/>
      <c r="L14487" s="376"/>
      <c r="M14487" s="376"/>
      <c r="N14487" s="376"/>
      <c r="O14487" s="375"/>
      <c r="P14487" s="375"/>
      <c r="Q14487" s="376"/>
      <c r="R14487" s="376"/>
    </row>
    <row r="14488" spans="1:18" ht="11">
      <c r="A14488" s="375"/>
      <c r="B14488" s="375"/>
      <c r="C14488" s="375"/>
      <c r="D14488" s="375"/>
      <c r="E14488" s="375"/>
      <c r="F14488" s="375"/>
      <c r="G14488" s="375"/>
      <c r="H14488" s="376"/>
      <c r="I14488" s="375"/>
      <c r="J14488" s="376"/>
      <c r="K14488" s="375"/>
      <c r="L14488" s="376"/>
      <c r="M14488" s="376"/>
      <c r="N14488" s="376"/>
      <c r="O14488" s="375"/>
      <c r="P14488" s="375"/>
      <c r="Q14488" s="376"/>
      <c r="R14488" s="376"/>
    </row>
    <row r="14489" spans="1:18" ht="11">
      <c r="A14489" s="375"/>
      <c r="B14489" s="375"/>
      <c r="C14489" s="375"/>
      <c r="D14489" s="375"/>
      <c r="E14489" s="375"/>
      <c r="F14489" s="375"/>
      <c r="G14489" s="375"/>
      <c r="H14489" s="376"/>
      <c r="I14489" s="375"/>
      <c r="J14489" s="376"/>
      <c r="K14489" s="375"/>
      <c r="L14489" s="376"/>
      <c r="M14489" s="376"/>
      <c r="N14489" s="376"/>
      <c r="O14489" s="376"/>
      <c r="P14489" s="375"/>
      <c r="Q14489" s="376"/>
      <c r="R14489" s="376"/>
    </row>
    <row r="14490" spans="1:18" ht="11">
      <c r="A14490" s="375"/>
      <c r="B14490" s="375"/>
      <c r="C14490" s="375"/>
      <c r="D14490" s="375"/>
      <c r="E14490" s="375"/>
      <c r="F14490" s="375"/>
      <c r="G14490" s="375"/>
      <c r="H14490" s="376"/>
      <c r="I14490" s="375"/>
      <c r="J14490" s="376"/>
      <c r="K14490" s="375"/>
      <c r="L14490" s="376"/>
      <c r="M14490" s="376"/>
      <c r="N14490" s="376"/>
      <c r="O14490" s="375"/>
      <c r="P14490" s="375"/>
      <c r="Q14490" s="376"/>
      <c r="R14490" s="376"/>
    </row>
    <row r="14491" spans="1:18" ht="11">
      <c r="A14491" s="375"/>
      <c r="B14491" s="375"/>
      <c r="C14491" s="375"/>
      <c r="D14491" s="375"/>
      <c r="E14491" s="375"/>
      <c r="F14491" s="375"/>
      <c r="G14491" s="375"/>
      <c r="H14491" s="376"/>
      <c r="I14491" s="375"/>
      <c r="J14491" s="376"/>
      <c r="K14491" s="375"/>
      <c r="L14491" s="376"/>
      <c r="M14491" s="376"/>
      <c r="N14491" s="376"/>
      <c r="O14491" s="375"/>
      <c r="P14491" s="375"/>
      <c r="Q14491" s="376"/>
      <c r="R14491" s="376"/>
    </row>
    <row r="14492" spans="1:18" ht="11">
      <c r="A14492" s="375"/>
      <c r="B14492" s="375"/>
      <c r="C14492" s="375"/>
      <c r="D14492" s="375"/>
      <c r="E14492" s="375"/>
      <c r="F14492" s="375"/>
      <c r="G14492" s="375"/>
      <c r="H14492" s="376"/>
      <c r="I14492" s="375"/>
      <c r="J14492" s="376"/>
      <c r="K14492" s="375"/>
      <c r="L14492" s="376"/>
      <c r="M14492" s="376"/>
      <c r="N14492" s="376"/>
      <c r="O14492" s="375"/>
      <c r="P14492" s="375"/>
      <c r="Q14492" s="376"/>
      <c r="R14492" s="376"/>
    </row>
    <row r="14493" spans="1:18" ht="11">
      <c r="A14493" s="375"/>
      <c r="B14493" s="375"/>
      <c r="C14493" s="375"/>
      <c r="D14493" s="375"/>
      <c r="E14493" s="375"/>
      <c r="F14493" s="375"/>
      <c r="G14493" s="375"/>
      <c r="H14493" s="376"/>
      <c r="I14493" s="375"/>
      <c r="J14493" s="376"/>
      <c r="K14493" s="375"/>
      <c r="L14493" s="376"/>
      <c r="M14493" s="376"/>
      <c r="N14493" s="376"/>
      <c r="O14493" s="375"/>
      <c r="P14493" s="375"/>
      <c r="Q14493" s="376"/>
      <c r="R14493" s="376"/>
    </row>
    <row r="14494" spans="1:18" ht="11">
      <c r="A14494" s="375"/>
      <c r="B14494" s="375"/>
      <c r="C14494" s="375"/>
      <c r="D14494" s="375"/>
      <c r="E14494" s="375"/>
      <c r="F14494" s="375"/>
      <c r="G14494" s="375"/>
      <c r="H14494" s="376"/>
      <c r="I14494" s="375"/>
      <c r="J14494" s="376"/>
      <c r="K14494" s="375"/>
      <c r="L14494" s="376"/>
      <c r="M14494" s="376"/>
      <c r="N14494" s="376"/>
      <c r="O14494" s="375"/>
      <c r="P14494" s="375"/>
      <c r="Q14494" s="376"/>
      <c r="R14494" s="376"/>
    </row>
    <row r="14495" spans="1:18" ht="11">
      <c r="A14495" s="375"/>
      <c r="B14495" s="375"/>
      <c r="C14495" s="375"/>
      <c r="D14495" s="375"/>
      <c r="E14495" s="375"/>
      <c r="F14495" s="375"/>
      <c r="G14495" s="375"/>
      <c r="H14495" s="376"/>
      <c r="I14495" s="375"/>
      <c r="J14495" s="376"/>
      <c r="K14495" s="375"/>
      <c r="L14495" s="376"/>
      <c r="M14495" s="376"/>
      <c r="N14495" s="376"/>
      <c r="O14495" s="375"/>
      <c r="P14495" s="375"/>
      <c r="Q14495" s="376"/>
      <c r="R14495" s="376"/>
    </row>
    <row r="14496" spans="1:18" ht="11">
      <c r="A14496" s="375"/>
      <c r="B14496" s="375"/>
      <c r="C14496" s="375"/>
      <c r="D14496" s="375"/>
      <c r="E14496" s="375"/>
      <c r="F14496" s="375"/>
      <c r="G14496" s="375"/>
      <c r="H14496" s="376"/>
      <c r="I14496" s="375"/>
      <c r="J14496" s="376"/>
      <c r="K14496" s="375"/>
      <c r="L14496" s="376"/>
      <c r="M14496" s="376"/>
      <c r="N14496" s="376"/>
      <c r="O14496" s="375"/>
      <c r="P14496" s="375"/>
      <c r="Q14496" s="376"/>
      <c r="R14496" s="376"/>
    </row>
    <row r="14497" spans="1:18" ht="11">
      <c r="A14497" s="375"/>
      <c r="B14497" s="375"/>
      <c r="C14497" s="375"/>
      <c r="D14497" s="375"/>
      <c r="E14497" s="375"/>
      <c r="F14497" s="375"/>
      <c r="G14497" s="375"/>
      <c r="H14497" s="376"/>
      <c r="I14497" s="375"/>
      <c r="J14497" s="376"/>
      <c r="K14497" s="375"/>
      <c r="L14497" s="376"/>
      <c r="M14497" s="376"/>
      <c r="N14497" s="376"/>
      <c r="O14497" s="375"/>
      <c r="P14497" s="375"/>
      <c r="Q14497" s="376"/>
      <c r="R14497" s="376"/>
    </row>
    <row r="14498" spans="1:18" ht="11">
      <c r="A14498" s="375"/>
      <c r="B14498" s="375"/>
      <c r="C14498" s="375"/>
      <c r="D14498" s="375"/>
      <c r="E14498" s="375"/>
      <c r="F14498" s="375"/>
      <c r="G14498" s="375"/>
      <c r="H14498" s="376"/>
      <c r="I14498" s="375"/>
      <c r="J14498" s="376"/>
      <c r="K14498" s="375"/>
      <c r="L14498" s="376"/>
      <c r="M14498" s="376"/>
      <c r="N14498" s="376"/>
      <c r="O14498" s="375"/>
      <c r="P14498" s="375"/>
      <c r="Q14498" s="376"/>
      <c r="R14498" s="376"/>
    </row>
    <row r="14499" spans="1:18" ht="11">
      <c r="A14499" s="375"/>
      <c r="B14499" s="375"/>
      <c r="C14499" s="375"/>
      <c r="D14499" s="375"/>
      <c r="E14499" s="375"/>
      <c r="F14499" s="375"/>
      <c r="G14499" s="375"/>
      <c r="H14499" s="376"/>
      <c r="I14499" s="375"/>
      <c r="J14499" s="376"/>
      <c r="K14499" s="375"/>
      <c r="L14499" s="376"/>
      <c r="M14499" s="376"/>
      <c r="N14499" s="376"/>
      <c r="O14499" s="375"/>
      <c r="P14499" s="375"/>
      <c r="Q14499" s="376"/>
      <c r="R14499" s="376"/>
    </row>
    <row r="14500" spans="1:18" ht="11">
      <c r="A14500" s="375"/>
      <c r="B14500" s="375"/>
      <c r="C14500" s="375"/>
      <c r="D14500" s="375"/>
      <c r="E14500" s="375"/>
      <c r="F14500" s="375"/>
      <c r="G14500" s="375"/>
      <c r="H14500" s="376"/>
      <c r="I14500" s="375"/>
      <c r="J14500" s="376"/>
      <c r="K14500" s="375"/>
      <c r="L14500" s="376"/>
      <c r="M14500" s="376"/>
      <c r="N14500" s="376"/>
      <c r="O14500" s="375"/>
      <c r="P14500" s="375"/>
      <c r="Q14500" s="376"/>
      <c r="R14500" s="376"/>
    </row>
    <row r="14501" spans="1:18" ht="11">
      <c r="A14501" s="375"/>
      <c r="B14501" s="375"/>
      <c r="C14501" s="375"/>
      <c r="D14501" s="375"/>
      <c r="E14501" s="375"/>
      <c r="F14501" s="375"/>
      <c r="G14501" s="375"/>
      <c r="H14501" s="376"/>
      <c r="I14501" s="375"/>
      <c r="J14501" s="376"/>
      <c r="K14501" s="375"/>
      <c r="L14501" s="376"/>
      <c r="M14501" s="376"/>
      <c r="N14501" s="376"/>
      <c r="O14501" s="375"/>
      <c r="P14501" s="375"/>
      <c r="Q14501" s="376"/>
      <c r="R14501" s="376"/>
    </row>
    <row r="14502" spans="1:18" ht="11">
      <c r="A14502" s="375"/>
      <c r="B14502" s="375"/>
      <c r="C14502" s="375"/>
      <c r="D14502" s="375"/>
      <c r="E14502" s="375"/>
      <c r="F14502" s="375"/>
      <c r="G14502" s="375"/>
      <c r="H14502" s="375"/>
      <c r="I14502" s="375"/>
      <c r="J14502" s="375"/>
      <c r="K14502" s="375"/>
      <c r="L14502" s="375"/>
      <c r="M14502" s="375"/>
      <c r="N14502" s="375"/>
      <c r="O14502" s="375"/>
      <c r="P14502" s="375"/>
      <c r="Q14502" s="375"/>
      <c r="R14502" s="375"/>
    </row>
    <row r="14503" spans="1:18" ht="11">
      <c r="A14503" s="375"/>
      <c r="B14503" s="375"/>
      <c r="C14503" s="375"/>
      <c r="D14503" s="375"/>
      <c r="E14503" s="375"/>
      <c r="F14503" s="375"/>
      <c r="G14503" s="375"/>
      <c r="H14503" s="376"/>
      <c r="I14503" s="375"/>
      <c r="J14503" s="376"/>
      <c r="K14503" s="375"/>
      <c r="L14503" s="376"/>
      <c r="M14503" s="376"/>
      <c r="N14503" s="376"/>
      <c r="O14503" s="375"/>
      <c r="P14503" s="375"/>
      <c r="Q14503" s="376"/>
      <c r="R14503" s="376"/>
    </row>
    <row r="14504" spans="1:18" ht="11">
      <c r="A14504" s="375"/>
      <c r="B14504" s="375"/>
      <c r="C14504" s="375"/>
      <c r="D14504" s="375"/>
      <c r="E14504" s="375"/>
      <c r="F14504" s="375"/>
      <c r="G14504" s="375"/>
      <c r="H14504" s="376"/>
      <c r="I14504" s="375"/>
      <c r="J14504" s="376"/>
      <c r="K14504" s="375"/>
      <c r="L14504" s="376"/>
      <c r="M14504" s="376"/>
      <c r="N14504" s="376"/>
      <c r="O14504" s="375"/>
      <c r="P14504" s="375"/>
      <c r="Q14504" s="376"/>
      <c r="R14504" s="376"/>
    </row>
    <row r="14505" spans="1:18" ht="11">
      <c r="A14505" s="375"/>
      <c r="B14505" s="375"/>
      <c r="C14505" s="375"/>
      <c r="D14505" s="375"/>
      <c r="E14505" s="375"/>
      <c r="F14505" s="375"/>
      <c r="G14505" s="375"/>
      <c r="H14505" s="376"/>
      <c r="I14505" s="375"/>
      <c r="J14505" s="376"/>
      <c r="K14505" s="375"/>
      <c r="L14505" s="376"/>
      <c r="M14505" s="376"/>
      <c r="N14505" s="376"/>
      <c r="O14505" s="375"/>
      <c r="P14505" s="375"/>
      <c r="Q14505" s="376"/>
      <c r="R14505" s="376"/>
    </row>
    <row r="14506" spans="1:18" ht="11">
      <c r="A14506" s="375"/>
      <c r="B14506" s="375"/>
      <c r="C14506" s="375"/>
      <c r="D14506" s="375"/>
      <c r="E14506" s="375"/>
      <c r="F14506" s="375"/>
      <c r="G14506" s="375"/>
      <c r="H14506" s="376"/>
      <c r="I14506" s="375"/>
      <c r="J14506" s="376"/>
      <c r="K14506" s="375"/>
      <c r="L14506" s="376"/>
      <c r="M14506" s="376"/>
      <c r="N14506" s="376"/>
      <c r="O14506" s="375"/>
      <c r="P14506" s="375"/>
      <c r="Q14506" s="376"/>
      <c r="R14506" s="376"/>
    </row>
    <row r="14507" spans="1:18" ht="11">
      <c r="A14507" s="375"/>
      <c r="B14507" s="375"/>
      <c r="C14507" s="375"/>
      <c r="D14507" s="375"/>
      <c r="E14507" s="375"/>
      <c r="F14507" s="375"/>
      <c r="G14507" s="375"/>
      <c r="H14507" s="376"/>
      <c r="I14507" s="375"/>
      <c r="J14507" s="376"/>
      <c r="K14507" s="375"/>
      <c r="L14507" s="376"/>
      <c r="M14507" s="376"/>
      <c r="N14507" s="376"/>
      <c r="O14507" s="375"/>
      <c r="P14507" s="375"/>
      <c r="Q14507" s="376"/>
      <c r="R14507" s="376"/>
    </row>
    <row r="14508" spans="1:18" ht="11">
      <c r="A14508" s="375"/>
      <c r="B14508" s="375"/>
      <c r="C14508" s="375"/>
      <c r="D14508" s="375"/>
      <c r="E14508" s="375"/>
      <c r="F14508" s="375"/>
      <c r="G14508" s="375"/>
      <c r="H14508" s="376"/>
      <c r="I14508" s="375"/>
      <c r="J14508" s="376"/>
      <c r="K14508" s="375"/>
      <c r="L14508" s="376"/>
      <c r="M14508" s="376"/>
      <c r="N14508" s="376"/>
      <c r="O14508" s="375"/>
      <c r="P14508" s="375"/>
      <c r="Q14508" s="376"/>
      <c r="R14508" s="376"/>
    </row>
    <row r="14509" spans="1:18" ht="11">
      <c r="A14509" s="375"/>
      <c r="B14509" s="375"/>
      <c r="C14509" s="375"/>
      <c r="D14509" s="375"/>
      <c r="E14509" s="375"/>
      <c r="F14509" s="375"/>
      <c r="G14509" s="375"/>
      <c r="H14509" s="376"/>
      <c r="I14509" s="375"/>
      <c r="J14509" s="376"/>
      <c r="K14509" s="375"/>
      <c r="L14509" s="376"/>
      <c r="M14509" s="376"/>
      <c r="N14509" s="376"/>
      <c r="O14509" s="375"/>
      <c r="P14509" s="375"/>
      <c r="Q14509" s="376"/>
      <c r="R14509" s="376"/>
    </row>
    <row r="14510" spans="1:18" ht="11">
      <c r="A14510" s="375"/>
      <c r="B14510" s="375"/>
      <c r="C14510" s="375"/>
      <c r="D14510" s="375"/>
      <c r="E14510" s="375"/>
      <c r="F14510" s="375"/>
      <c r="G14510" s="375"/>
      <c r="H14510" s="376"/>
      <c r="I14510" s="375"/>
      <c r="J14510" s="376"/>
      <c r="K14510" s="375"/>
      <c r="L14510" s="376"/>
      <c r="M14510" s="376"/>
      <c r="N14510" s="376"/>
      <c r="O14510" s="375"/>
      <c r="P14510" s="375"/>
      <c r="Q14510" s="376"/>
      <c r="R14510" s="376"/>
    </row>
    <row r="14511" spans="1:18" ht="11">
      <c r="A14511" s="375"/>
      <c r="B14511" s="375"/>
      <c r="C14511" s="375"/>
      <c r="D14511" s="375"/>
      <c r="E14511" s="375"/>
      <c r="F14511" s="375"/>
      <c r="G14511" s="375"/>
      <c r="H14511" s="376"/>
      <c r="I14511" s="375"/>
      <c r="J14511" s="376"/>
      <c r="K14511" s="375"/>
      <c r="L14511" s="376"/>
      <c r="M14511" s="376"/>
      <c r="N14511" s="376"/>
      <c r="O14511" s="375"/>
      <c r="P14511" s="375"/>
      <c r="Q14511" s="376"/>
      <c r="R14511" s="376"/>
    </row>
    <row r="14512" spans="1:18" ht="11">
      <c r="A14512" s="375"/>
      <c r="B14512" s="375"/>
      <c r="C14512" s="375"/>
      <c r="D14512" s="375"/>
      <c r="E14512" s="375"/>
      <c r="F14512" s="375"/>
      <c r="G14512" s="375"/>
      <c r="H14512" s="376"/>
      <c r="I14512" s="375"/>
      <c r="J14512" s="376"/>
      <c r="K14512" s="375"/>
      <c r="L14512" s="376"/>
      <c r="M14512" s="376"/>
      <c r="N14512" s="376"/>
      <c r="O14512" s="375"/>
      <c r="P14512" s="375"/>
      <c r="Q14512" s="376"/>
      <c r="R14512" s="376"/>
    </row>
    <row r="14513" spans="1:18" ht="11">
      <c r="A14513" s="375"/>
      <c r="B14513" s="375"/>
      <c r="C14513" s="375"/>
      <c r="D14513" s="375"/>
      <c r="E14513" s="375"/>
      <c r="F14513" s="375"/>
      <c r="G14513" s="375"/>
      <c r="H14513" s="376"/>
      <c r="I14513" s="375"/>
      <c r="J14513" s="376"/>
      <c r="K14513" s="375"/>
      <c r="L14513" s="376"/>
      <c r="M14513" s="376"/>
      <c r="N14513" s="376"/>
      <c r="O14513" s="375"/>
      <c r="P14513" s="375"/>
      <c r="Q14513" s="376"/>
      <c r="R14513" s="376"/>
    </row>
    <row r="14514" spans="1:18" ht="11">
      <c r="A14514" s="375"/>
      <c r="B14514" s="375"/>
      <c r="C14514" s="375"/>
      <c r="D14514" s="375"/>
      <c r="E14514" s="375"/>
      <c r="F14514" s="375"/>
      <c r="G14514" s="375"/>
      <c r="H14514" s="376"/>
      <c r="I14514" s="375"/>
      <c r="J14514" s="376"/>
      <c r="K14514" s="375"/>
      <c r="L14514" s="376"/>
      <c r="M14514" s="376"/>
      <c r="N14514" s="376"/>
      <c r="O14514" s="375"/>
      <c r="P14514" s="375"/>
      <c r="Q14514" s="376"/>
      <c r="R14514" s="376"/>
    </row>
    <row r="14515" spans="1:18" ht="11">
      <c r="A14515" s="375"/>
      <c r="B14515" s="375"/>
      <c r="C14515" s="375"/>
      <c r="D14515" s="375"/>
      <c r="E14515" s="375"/>
      <c r="F14515" s="375"/>
      <c r="G14515" s="375"/>
      <c r="H14515" s="376"/>
      <c r="I14515" s="375"/>
      <c r="J14515" s="376"/>
      <c r="K14515" s="375"/>
      <c r="L14515" s="376"/>
      <c r="M14515" s="376"/>
      <c r="N14515" s="376"/>
      <c r="O14515" s="375"/>
      <c r="P14515" s="375"/>
      <c r="Q14515" s="376"/>
      <c r="R14515" s="376"/>
    </row>
    <row r="14516" spans="1:18" ht="11">
      <c r="A14516" s="375"/>
      <c r="B14516" s="375"/>
      <c r="C14516" s="375"/>
      <c r="D14516" s="375"/>
      <c r="E14516" s="375"/>
      <c r="F14516" s="375"/>
      <c r="G14516" s="375"/>
      <c r="H14516" s="376"/>
      <c r="I14516" s="375"/>
      <c r="J14516" s="376"/>
      <c r="K14516" s="375"/>
      <c r="L14516" s="376"/>
      <c r="M14516" s="376"/>
      <c r="N14516" s="376"/>
      <c r="O14516" s="375"/>
      <c r="P14516" s="375"/>
      <c r="Q14516" s="376"/>
      <c r="R14516" s="376"/>
    </row>
    <row r="14517" spans="1:18" ht="11">
      <c r="A14517" s="375"/>
      <c r="B14517" s="375"/>
      <c r="C14517" s="375"/>
      <c r="D14517" s="375"/>
      <c r="E14517" s="375"/>
      <c r="F14517" s="375"/>
      <c r="G14517" s="375"/>
      <c r="H14517" s="376"/>
      <c r="I14517" s="375"/>
      <c r="J14517" s="376"/>
      <c r="K14517" s="375"/>
      <c r="L14517" s="376"/>
      <c r="M14517" s="376"/>
      <c r="N14517" s="376"/>
      <c r="O14517" s="375"/>
      <c r="P14517" s="375"/>
      <c r="Q14517" s="376"/>
      <c r="R14517" s="376"/>
    </row>
    <row r="14518" spans="1:18" ht="11">
      <c r="A14518" s="375"/>
      <c r="B14518" s="375"/>
      <c r="C14518" s="375"/>
      <c r="D14518" s="375"/>
      <c r="E14518" s="375"/>
      <c r="F14518" s="375"/>
      <c r="G14518" s="375"/>
      <c r="H14518" s="376"/>
      <c r="I14518" s="375"/>
      <c r="J14518" s="376"/>
      <c r="K14518" s="375"/>
      <c r="L14518" s="376"/>
      <c r="M14518" s="376"/>
      <c r="N14518" s="376"/>
      <c r="O14518" s="375"/>
      <c r="P14518" s="375"/>
      <c r="Q14518" s="376"/>
      <c r="R14518" s="376"/>
    </row>
    <row r="14519" spans="1:18" ht="11">
      <c r="A14519" s="375"/>
      <c r="B14519" s="375"/>
      <c r="C14519" s="375"/>
      <c r="D14519" s="375"/>
      <c r="E14519" s="375"/>
      <c r="F14519" s="375"/>
      <c r="G14519" s="375"/>
      <c r="H14519" s="376"/>
      <c r="I14519" s="375"/>
      <c r="J14519" s="376"/>
      <c r="K14519" s="375"/>
      <c r="L14519" s="376"/>
      <c r="M14519" s="376"/>
      <c r="N14519" s="376"/>
      <c r="O14519" s="375"/>
      <c r="P14519" s="375"/>
      <c r="Q14519" s="376"/>
      <c r="R14519" s="376"/>
    </row>
    <row r="14520" spans="1:18" ht="11">
      <c r="A14520" s="375"/>
      <c r="B14520" s="375"/>
      <c r="C14520" s="375"/>
      <c r="D14520" s="375"/>
      <c r="E14520" s="375"/>
      <c r="F14520" s="375"/>
      <c r="G14520" s="375"/>
      <c r="H14520" s="376"/>
      <c r="I14520" s="375"/>
      <c r="J14520" s="376"/>
      <c r="K14520" s="375"/>
      <c r="L14520" s="376"/>
      <c r="M14520" s="376"/>
      <c r="N14520" s="376"/>
      <c r="O14520" s="375"/>
      <c r="P14520" s="375"/>
      <c r="Q14520" s="376"/>
      <c r="R14520" s="376"/>
    </row>
    <row r="14521" spans="1:18" ht="11">
      <c r="A14521" s="375"/>
      <c r="B14521" s="375"/>
      <c r="C14521" s="375"/>
      <c r="D14521" s="375"/>
      <c r="E14521" s="375"/>
      <c r="F14521" s="375"/>
      <c r="G14521" s="375"/>
      <c r="H14521" s="376"/>
      <c r="I14521" s="375"/>
      <c r="J14521" s="376"/>
      <c r="K14521" s="375"/>
      <c r="L14521" s="376"/>
      <c r="M14521" s="376"/>
      <c r="N14521" s="376"/>
      <c r="O14521" s="375"/>
      <c r="P14521" s="375"/>
      <c r="Q14521" s="376"/>
      <c r="R14521" s="376"/>
    </row>
    <row r="14522" spans="1:18" ht="11">
      <c r="A14522" s="375"/>
      <c r="B14522" s="375"/>
      <c r="C14522" s="375"/>
      <c r="D14522" s="375"/>
      <c r="E14522" s="375"/>
      <c r="F14522" s="375"/>
      <c r="G14522" s="375"/>
      <c r="H14522" s="376"/>
      <c r="I14522" s="375"/>
      <c r="J14522" s="376"/>
      <c r="K14522" s="375"/>
      <c r="L14522" s="376"/>
      <c r="M14522" s="376"/>
      <c r="N14522" s="376"/>
      <c r="O14522" s="375"/>
      <c r="P14522" s="375"/>
      <c r="Q14522" s="376"/>
      <c r="R14522" s="376"/>
    </row>
    <row r="14523" spans="1:18" ht="11">
      <c r="A14523" s="375"/>
      <c r="B14523" s="375"/>
      <c r="C14523" s="375"/>
      <c r="D14523" s="375"/>
      <c r="E14523" s="375"/>
      <c r="F14523" s="375"/>
      <c r="G14523" s="375"/>
      <c r="H14523" s="376"/>
      <c r="I14523" s="375"/>
      <c r="J14523" s="376"/>
      <c r="K14523" s="375"/>
      <c r="L14523" s="376"/>
      <c r="M14523" s="376"/>
      <c r="N14523" s="376"/>
      <c r="O14523" s="375"/>
      <c r="P14523" s="375"/>
      <c r="Q14523" s="376"/>
      <c r="R14523" s="376"/>
    </row>
    <row r="14524" spans="1:18" ht="11">
      <c r="A14524" s="375"/>
      <c r="B14524" s="375"/>
      <c r="C14524" s="375"/>
      <c r="D14524" s="375"/>
      <c r="E14524" s="375"/>
      <c r="F14524" s="375"/>
      <c r="G14524" s="375"/>
      <c r="H14524" s="376"/>
      <c r="I14524" s="375"/>
      <c r="J14524" s="376"/>
      <c r="K14524" s="375"/>
      <c r="L14524" s="376"/>
      <c r="M14524" s="376"/>
      <c r="N14524" s="376"/>
      <c r="O14524" s="375"/>
      <c r="P14524" s="375"/>
      <c r="Q14524" s="376"/>
      <c r="R14524" s="376"/>
    </row>
    <row r="14525" spans="1:18" ht="11">
      <c r="A14525" s="375"/>
      <c r="B14525" s="375"/>
      <c r="C14525" s="375"/>
      <c r="D14525" s="375"/>
      <c r="E14525" s="375"/>
      <c r="F14525" s="375"/>
      <c r="G14525" s="375"/>
      <c r="H14525" s="376"/>
      <c r="I14525" s="375"/>
      <c r="J14525" s="376"/>
      <c r="K14525" s="375"/>
      <c r="L14525" s="376"/>
      <c r="M14525" s="376"/>
      <c r="N14525" s="376"/>
      <c r="O14525" s="375"/>
      <c r="P14525" s="375"/>
      <c r="Q14525" s="376"/>
      <c r="R14525" s="376"/>
    </row>
    <row r="14526" spans="1:18" ht="11">
      <c r="A14526" s="375"/>
      <c r="B14526" s="375"/>
      <c r="C14526" s="375"/>
      <c r="D14526" s="375"/>
      <c r="E14526" s="375"/>
      <c r="F14526" s="375"/>
      <c r="G14526" s="375"/>
      <c r="H14526" s="376"/>
      <c r="I14526" s="375"/>
      <c r="J14526" s="376"/>
      <c r="K14526" s="375"/>
      <c r="L14526" s="376"/>
      <c r="M14526" s="376"/>
      <c r="N14526" s="376"/>
      <c r="O14526" s="375"/>
      <c r="P14526" s="375"/>
      <c r="Q14526" s="376"/>
      <c r="R14526" s="376"/>
    </row>
    <row r="14527" spans="1:18" ht="11">
      <c r="A14527" s="375"/>
      <c r="B14527" s="375"/>
      <c r="C14527" s="375"/>
      <c r="D14527" s="375"/>
      <c r="E14527" s="375"/>
      <c r="F14527" s="375"/>
      <c r="G14527" s="375"/>
      <c r="H14527" s="376"/>
      <c r="I14527" s="375"/>
      <c r="J14527" s="375"/>
      <c r="K14527" s="375"/>
      <c r="L14527" s="376"/>
      <c r="M14527" s="376"/>
      <c r="N14527" s="376"/>
      <c r="O14527" s="375"/>
      <c r="P14527" s="375"/>
      <c r="Q14527" s="376"/>
      <c r="R14527" s="376"/>
    </row>
    <row r="14528" spans="1:18" ht="11">
      <c r="A14528" s="375"/>
      <c r="B14528" s="375"/>
      <c r="C14528" s="375"/>
      <c r="D14528" s="375"/>
      <c r="E14528" s="375"/>
      <c r="F14528" s="375"/>
      <c r="G14528" s="375"/>
      <c r="H14528" s="376"/>
      <c r="I14528" s="375"/>
      <c r="J14528" s="376"/>
      <c r="K14528" s="375"/>
      <c r="L14528" s="376"/>
      <c r="M14528" s="376"/>
      <c r="N14528" s="376"/>
      <c r="O14528" s="375"/>
      <c r="P14528" s="375"/>
      <c r="Q14528" s="376"/>
      <c r="R14528" s="376"/>
    </row>
    <row r="14529" spans="1:18" ht="11">
      <c r="A14529" s="375"/>
      <c r="B14529" s="375"/>
      <c r="C14529" s="375"/>
      <c r="D14529" s="375"/>
      <c r="E14529" s="375"/>
      <c r="F14529" s="375"/>
      <c r="G14529" s="375"/>
      <c r="H14529" s="376"/>
      <c r="I14529" s="375"/>
      <c r="J14529" s="376"/>
      <c r="K14529" s="375"/>
      <c r="L14529" s="376"/>
      <c r="M14529" s="376"/>
      <c r="N14529" s="376"/>
      <c r="O14529" s="375"/>
      <c r="P14529" s="375"/>
      <c r="Q14529" s="376"/>
      <c r="R14529" s="376"/>
    </row>
    <row r="14530" spans="1:18" ht="11">
      <c r="A14530" s="375"/>
      <c r="B14530" s="375"/>
      <c r="C14530" s="375"/>
      <c r="D14530" s="375"/>
      <c r="E14530" s="375"/>
      <c r="F14530" s="375"/>
      <c r="G14530" s="375"/>
      <c r="H14530" s="376"/>
      <c r="I14530" s="375"/>
      <c r="J14530" s="376"/>
      <c r="K14530" s="375"/>
      <c r="L14530" s="376"/>
      <c r="M14530" s="376"/>
      <c r="N14530" s="376"/>
      <c r="O14530" s="375"/>
      <c r="P14530" s="375"/>
      <c r="Q14530" s="376"/>
      <c r="R14530" s="376"/>
    </row>
    <row r="14531" spans="1:18" ht="11">
      <c r="A14531" s="375"/>
      <c r="B14531" s="375"/>
      <c r="C14531" s="375"/>
      <c r="D14531" s="375"/>
      <c r="E14531" s="375"/>
      <c r="F14531" s="375"/>
      <c r="G14531" s="375"/>
      <c r="H14531" s="376"/>
      <c r="I14531" s="375"/>
      <c r="J14531" s="376"/>
      <c r="K14531" s="375"/>
      <c r="L14531" s="376"/>
      <c r="M14531" s="376"/>
      <c r="N14531" s="376"/>
      <c r="O14531" s="375"/>
      <c r="P14531" s="375"/>
      <c r="Q14531" s="376"/>
      <c r="R14531" s="376"/>
    </row>
    <row r="14532" spans="1:18" ht="11">
      <c r="A14532" s="375"/>
      <c r="B14532" s="375"/>
      <c r="C14532" s="375"/>
      <c r="D14532" s="375"/>
      <c r="E14532" s="375"/>
      <c r="F14532" s="375"/>
      <c r="G14532" s="375"/>
      <c r="H14532" s="376"/>
      <c r="I14532" s="375"/>
      <c r="J14532" s="376"/>
      <c r="K14532" s="375"/>
      <c r="L14532" s="376"/>
      <c r="M14532" s="376"/>
      <c r="N14532" s="376"/>
      <c r="O14532" s="375"/>
      <c r="P14532" s="375"/>
      <c r="Q14532" s="376"/>
      <c r="R14532" s="376"/>
    </row>
    <row r="14533" spans="1:18" ht="11">
      <c r="A14533" s="375"/>
      <c r="B14533" s="375"/>
      <c r="C14533" s="375"/>
      <c r="D14533" s="375"/>
      <c r="E14533" s="375"/>
      <c r="F14533" s="375"/>
      <c r="G14533" s="375"/>
      <c r="H14533" s="376"/>
      <c r="I14533" s="375"/>
      <c r="J14533" s="376"/>
      <c r="K14533" s="375"/>
      <c r="L14533" s="376"/>
      <c r="M14533" s="376"/>
      <c r="N14533" s="376"/>
      <c r="O14533" s="375"/>
      <c r="P14533" s="375"/>
      <c r="Q14533" s="376"/>
      <c r="R14533" s="376"/>
    </row>
    <row r="14534" spans="1:18" ht="11">
      <c r="A14534" s="375"/>
      <c r="B14534" s="375"/>
      <c r="C14534" s="375"/>
      <c r="D14534" s="375"/>
      <c r="E14534" s="375"/>
      <c r="F14534" s="375"/>
      <c r="G14534" s="375"/>
      <c r="H14534" s="376"/>
      <c r="I14534" s="375"/>
      <c r="J14534" s="376"/>
      <c r="K14534" s="375"/>
      <c r="L14534" s="376"/>
      <c r="M14534" s="376"/>
      <c r="N14534" s="376"/>
      <c r="O14534" s="375"/>
      <c r="P14534" s="375"/>
      <c r="Q14534" s="376"/>
      <c r="R14534" s="376"/>
    </row>
    <row r="14535" spans="1:18" ht="11">
      <c r="A14535" s="375"/>
      <c r="B14535" s="375"/>
      <c r="C14535" s="375"/>
      <c r="D14535" s="375"/>
      <c r="E14535" s="375"/>
      <c r="F14535" s="375"/>
      <c r="G14535" s="375"/>
      <c r="H14535" s="376"/>
      <c r="I14535" s="375"/>
      <c r="J14535" s="376"/>
      <c r="K14535" s="375"/>
      <c r="L14535" s="376"/>
      <c r="M14535" s="376"/>
      <c r="N14535" s="376"/>
      <c r="O14535" s="375"/>
      <c r="P14535" s="375"/>
      <c r="Q14535" s="376"/>
      <c r="R14535" s="376"/>
    </row>
    <row r="14536" spans="1:18" ht="11">
      <c r="A14536" s="375"/>
      <c r="B14536" s="375"/>
      <c r="C14536" s="375"/>
      <c r="D14536" s="375"/>
      <c r="E14536" s="375"/>
      <c r="F14536" s="375"/>
      <c r="G14536" s="375"/>
      <c r="H14536" s="376"/>
      <c r="I14536" s="375"/>
      <c r="J14536" s="376"/>
      <c r="K14536" s="375"/>
      <c r="L14536" s="376"/>
      <c r="M14536" s="376"/>
      <c r="N14536" s="376"/>
      <c r="O14536" s="375"/>
      <c r="P14536" s="375"/>
      <c r="Q14536" s="376"/>
      <c r="R14536" s="376"/>
    </row>
    <row r="14537" spans="1:18" ht="11">
      <c r="A14537" s="375"/>
      <c r="B14537" s="375"/>
      <c r="C14537" s="375"/>
      <c r="D14537" s="375"/>
      <c r="E14537" s="375"/>
      <c r="F14537" s="375"/>
      <c r="G14537" s="375"/>
      <c r="H14537" s="376"/>
      <c r="I14537" s="375"/>
      <c r="J14537" s="376"/>
      <c r="K14537" s="375"/>
      <c r="L14537" s="376"/>
      <c r="M14537" s="376"/>
      <c r="N14537" s="376"/>
      <c r="O14537" s="375"/>
      <c r="P14537" s="375"/>
      <c r="Q14537" s="376"/>
      <c r="R14537" s="376"/>
    </row>
    <row r="14538" spans="1:18" ht="11">
      <c r="A14538" s="375"/>
      <c r="B14538" s="375"/>
      <c r="C14538" s="375"/>
      <c r="D14538" s="375"/>
      <c r="E14538" s="375"/>
      <c r="F14538" s="375"/>
      <c r="G14538" s="375"/>
      <c r="H14538" s="376"/>
      <c r="I14538" s="375"/>
      <c r="J14538" s="376"/>
      <c r="K14538" s="375"/>
      <c r="L14538" s="376"/>
      <c r="M14538" s="376"/>
      <c r="N14538" s="376"/>
      <c r="O14538" s="375"/>
      <c r="P14538" s="375"/>
      <c r="Q14538" s="376"/>
      <c r="R14538" s="376"/>
    </row>
    <row r="14539" spans="1:18" ht="11">
      <c r="A14539" s="375"/>
      <c r="B14539" s="375"/>
      <c r="C14539" s="375"/>
      <c r="D14539" s="375"/>
      <c r="E14539" s="375"/>
      <c r="F14539" s="375"/>
      <c r="G14539" s="375"/>
      <c r="H14539" s="376"/>
      <c r="I14539" s="375"/>
      <c r="J14539" s="376"/>
      <c r="K14539" s="375"/>
      <c r="L14539" s="376"/>
      <c r="M14539" s="376"/>
      <c r="N14539" s="376"/>
      <c r="O14539" s="375"/>
      <c r="P14539" s="375"/>
      <c r="Q14539" s="376"/>
      <c r="R14539" s="376"/>
    </row>
    <row r="14540" spans="1:18" ht="11">
      <c r="A14540" s="375"/>
      <c r="B14540" s="375"/>
      <c r="C14540" s="375"/>
      <c r="D14540" s="375"/>
      <c r="E14540" s="375"/>
      <c r="F14540" s="375"/>
      <c r="G14540" s="375"/>
      <c r="H14540" s="376"/>
      <c r="I14540" s="375"/>
      <c r="J14540" s="376"/>
      <c r="K14540" s="375"/>
      <c r="L14540" s="376"/>
      <c r="M14540" s="376"/>
      <c r="N14540" s="376"/>
      <c r="O14540" s="375"/>
      <c r="P14540" s="375"/>
      <c r="Q14540" s="376"/>
      <c r="R14540" s="376"/>
    </row>
    <row r="14541" spans="1:18" ht="11">
      <c r="A14541" s="375"/>
      <c r="B14541" s="375"/>
      <c r="C14541" s="375"/>
      <c r="D14541" s="375"/>
      <c r="E14541" s="375"/>
      <c r="F14541" s="375"/>
      <c r="G14541" s="375"/>
      <c r="H14541" s="376"/>
      <c r="I14541" s="375"/>
      <c r="J14541" s="376"/>
      <c r="K14541" s="375"/>
      <c r="L14541" s="376"/>
      <c r="M14541" s="376"/>
      <c r="N14541" s="376"/>
      <c r="O14541" s="375"/>
      <c r="P14541" s="375"/>
      <c r="Q14541" s="376"/>
      <c r="R14541" s="376"/>
    </row>
    <row r="14542" spans="1:18" ht="11">
      <c r="A14542" s="375"/>
      <c r="B14542" s="375"/>
      <c r="C14542" s="375"/>
      <c r="D14542" s="375"/>
      <c r="E14542" s="375"/>
      <c r="F14542" s="375"/>
      <c r="G14542" s="375"/>
      <c r="H14542" s="376"/>
      <c r="I14542" s="375"/>
      <c r="J14542" s="376"/>
      <c r="K14542" s="375"/>
      <c r="L14542" s="376"/>
      <c r="M14542" s="376"/>
      <c r="N14542" s="376"/>
      <c r="O14542" s="375"/>
      <c r="P14542" s="375"/>
      <c r="Q14542" s="376"/>
      <c r="R14542" s="376"/>
    </row>
    <row r="14543" spans="1:18" ht="11">
      <c r="A14543" s="375"/>
      <c r="B14543" s="375"/>
      <c r="C14543" s="375"/>
      <c r="D14543" s="375"/>
      <c r="E14543" s="375"/>
      <c r="F14543" s="375"/>
      <c r="G14543" s="375"/>
      <c r="H14543" s="376"/>
      <c r="I14543" s="375"/>
      <c r="J14543" s="375"/>
      <c r="K14543" s="375"/>
      <c r="L14543" s="376"/>
      <c r="M14543" s="376"/>
      <c r="N14543" s="376"/>
      <c r="O14543" s="375"/>
      <c r="P14543" s="375"/>
      <c r="Q14543" s="376"/>
      <c r="R14543" s="376"/>
    </row>
    <row r="14544" spans="1:18" ht="11">
      <c r="A14544" s="375"/>
      <c r="B14544" s="375"/>
      <c r="C14544" s="375"/>
      <c r="D14544" s="375"/>
      <c r="E14544" s="375"/>
      <c r="F14544" s="375"/>
      <c r="G14544" s="375"/>
      <c r="H14544" s="376"/>
      <c r="I14544" s="375"/>
      <c r="J14544" s="375"/>
      <c r="K14544" s="375"/>
      <c r="L14544" s="376"/>
      <c r="M14544" s="376"/>
      <c r="N14544" s="376"/>
      <c r="O14544" s="375"/>
      <c r="P14544" s="375"/>
      <c r="Q14544" s="376"/>
      <c r="R14544" s="376"/>
    </row>
    <row r="14545" spans="1:18" ht="11">
      <c r="A14545" s="375"/>
      <c r="B14545" s="375"/>
      <c r="C14545" s="375"/>
      <c r="D14545" s="375"/>
      <c r="E14545" s="375"/>
      <c r="F14545" s="375"/>
      <c r="G14545" s="375"/>
      <c r="H14545" s="376"/>
      <c r="I14545" s="375"/>
      <c r="J14545" s="375"/>
      <c r="K14545" s="375"/>
      <c r="L14545" s="376"/>
      <c r="M14545" s="376"/>
      <c r="N14545" s="376"/>
      <c r="O14545" s="375"/>
      <c r="P14545" s="375"/>
      <c r="Q14545" s="376"/>
      <c r="R14545" s="376"/>
    </row>
    <row r="14546" spans="1:18" ht="11">
      <c r="A14546" s="375"/>
      <c r="B14546" s="375"/>
      <c r="C14546" s="375"/>
      <c r="D14546" s="375"/>
      <c r="E14546" s="375"/>
      <c r="F14546" s="375"/>
      <c r="G14546" s="375"/>
      <c r="H14546" s="376"/>
      <c r="I14546" s="375"/>
      <c r="J14546" s="375"/>
      <c r="K14546" s="375"/>
      <c r="L14546" s="376"/>
      <c r="M14546" s="376"/>
      <c r="N14546" s="376"/>
      <c r="O14546" s="375"/>
      <c r="P14546" s="375"/>
      <c r="Q14546" s="376"/>
      <c r="R14546" s="376"/>
    </row>
    <row r="14547" spans="1:18" ht="11">
      <c r="A14547" s="375"/>
      <c r="B14547" s="375"/>
      <c r="C14547" s="375"/>
      <c r="D14547" s="375"/>
      <c r="E14547" s="375"/>
      <c r="F14547" s="375"/>
      <c r="G14547" s="375"/>
      <c r="H14547" s="376"/>
      <c r="I14547" s="375"/>
      <c r="J14547" s="375"/>
      <c r="K14547" s="375"/>
      <c r="L14547" s="376"/>
      <c r="M14547" s="376"/>
      <c r="N14547" s="376"/>
      <c r="O14547" s="375"/>
      <c r="P14547" s="375"/>
      <c r="Q14547" s="376"/>
      <c r="R14547" s="376"/>
    </row>
    <row r="14548" spans="1:18" ht="11">
      <c r="A14548" s="375"/>
      <c r="B14548" s="375"/>
      <c r="C14548" s="375"/>
      <c r="D14548" s="375"/>
      <c r="E14548" s="375"/>
      <c r="F14548" s="375"/>
      <c r="G14548" s="375"/>
      <c r="H14548" s="376"/>
      <c r="I14548" s="375"/>
      <c r="J14548" s="375"/>
      <c r="K14548" s="375"/>
      <c r="L14548" s="376"/>
      <c r="M14548" s="376"/>
      <c r="N14548" s="376"/>
      <c r="O14548" s="375"/>
      <c r="P14548" s="375"/>
      <c r="Q14548" s="376"/>
      <c r="R14548" s="376"/>
    </row>
    <row r="14549" spans="1:18" ht="11">
      <c r="A14549" s="375"/>
      <c r="B14549" s="375"/>
      <c r="C14549" s="375"/>
      <c r="D14549" s="375"/>
      <c r="E14549" s="375"/>
      <c r="F14549" s="375"/>
      <c r="G14549" s="375"/>
      <c r="H14549" s="376"/>
      <c r="I14549" s="375"/>
      <c r="J14549" s="376"/>
      <c r="K14549" s="375"/>
      <c r="L14549" s="376"/>
      <c r="M14549" s="376"/>
      <c r="N14549" s="376"/>
      <c r="O14549" s="375"/>
      <c r="P14549" s="375"/>
      <c r="Q14549" s="376"/>
      <c r="R14549" s="376"/>
    </row>
    <row r="14550" spans="1:18" ht="11">
      <c r="A14550" s="375"/>
      <c r="B14550" s="375"/>
      <c r="C14550" s="375"/>
      <c r="D14550" s="375"/>
      <c r="E14550" s="375"/>
      <c r="F14550" s="375"/>
      <c r="G14550" s="375"/>
      <c r="H14550" s="376"/>
      <c r="I14550" s="375"/>
      <c r="J14550" s="375"/>
      <c r="K14550" s="375"/>
      <c r="L14550" s="376"/>
      <c r="M14550" s="376"/>
      <c r="N14550" s="376"/>
      <c r="O14550" s="375"/>
      <c r="P14550" s="375"/>
      <c r="Q14550" s="376"/>
      <c r="R14550" s="376"/>
    </row>
    <row r="14551" spans="1:18" ht="11">
      <c r="A14551" s="375"/>
      <c r="B14551" s="375"/>
      <c r="C14551" s="375"/>
      <c r="D14551" s="375"/>
      <c r="E14551" s="375"/>
      <c r="F14551" s="375"/>
      <c r="G14551" s="375"/>
      <c r="H14551" s="376"/>
      <c r="I14551" s="375"/>
      <c r="J14551" s="375"/>
      <c r="K14551" s="375"/>
      <c r="L14551" s="376"/>
      <c r="M14551" s="376"/>
      <c r="N14551" s="376"/>
      <c r="O14551" s="375"/>
      <c r="P14551" s="375"/>
      <c r="Q14551" s="376"/>
      <c r="R14551" s="376"/>
    </row>
    <row r="14552" spans="1:18" ht="11">
      <c r="A14552" s="375"/>
      <c r="B14552" s="375"/>
      <c r="C14552" s="375"/>
      <c r="D14552" s="375"/>
      <c r="E14552" s="375"/>
      <c r="F14552" s="375"/>
      <c r="G14552" s="375"/>
      <c r="H14552" s="375"/>
      <c r="I14552" s="375"/>
      <c r="J14552" s="375"/>
      <c r="K14552" s="375"/>
      <c r="L14552" s="375"/>
      <c r="M14552" s="375"/>
      <c r="N14552" s="375"/>
      <c r="O14552" s="375"/>
      <c r="P14552" s="375"/>
      <c r="Q14552" s="375"/>
      <c r="R14552" s="375"/>
    </row>
    <row r="14553" spans="1:18" ht="11">
      <c r="A14553" s="375"/>
      <c r="B14553" s="375"/>
      <c r="C14553" s="375"/>
      <c r="D14553" s="375"/>
      <c r="E14553" s="375"/>
      <c r="F14553" s="375"/>
      <c r="G14553" s="375"/>
      <c r="H14553" s="375"/>
      <c r="I14553" s="375"/>
      <c r="J14553" s="375"/>
      <c r="K14553" s="375"/>
      <c r="L14553" s="375"/>
      <c r="M14553" s="375"/>
      <c r="N14553" s="375"/>
      <c r="O14553" s="375"/>
      <c r="P14553" s="375"/>
      <c r="Q14553" s="375"/>
      <c r="R14553" s="375"/>
    </row>
    <row r="14554" spans="1:18" ht="11">
      <c r="A14554" s="375"/>
      <c r="B14554" s="375"/>
      <c r="C14554" s="375"/>
      <c r="D14554" s="375"/>
      <c r="E14554" s="375"/>
      <c r="F14554" s="375"/>
      <c r="G14554" s="375"/>
      <c r="H14554" s="376"/>
      <c r="I14554" s="375"/>
      <c r="J14554" s="376"/>
      <c r="K14554" s="375"/>
      <c r="L14554" s="376"/>
      <c r="M14554" s="376"/>
      <c r="N14554" s="376"/>
      <c r="O14554" s="375"/>
      <c r="P14554" s="375"/>
      <c r="Q14554" s="376"/>
      <c r="R14554" s="376"/>
    </row>
    <row r="14555" spans="1:18" ht="11">
      <c r="A14555" s="375"/>
      <c r="B14555" s="375"/>
      <c r="C14555" s="375"/>
      <c r="D14555" s="375"/>
      <c r="E14555" s="375"/>
      <c r="F14555" s="375"/>
      <c r="G14555" s="375"/>
      <c r="H14555" s="376"/>
      <c r="I14555" s="375"/>
      <c r="J14555" s="376"/>
      <c r="K14555" s="375"/>
      <c r="L14555" s="376"/>
      <c r="M14555" s="376"/>
      <c r="N14555" s="376"/>
      <c r="O14555" s="375"/>
      <c r="P14555" s="375"/>
      <c r="Q14555" s="376"/>
      <c r="R14555" s="376"/>
    </row>
    <row r="14556" spans="1:18" ht="11">
      <c r="A14556" s="375"/>
      <c r="B14556" s="375"/>
      <c r="C14556" s="375"/>
      <c r="D14556" s="375"/>
      <c r="E14556" s="375"/>
      <c r="F14556" s="375"/>
      <c r="G14556" s="375"/>
      <c r="H14556" s="376"/>
      <c r="I14556" s="375"/>
      <c r="J14556" s="376"/>
      <c r="K14556" s="375"/>
      <c r="L14556" s="376"/>
      <c r="M14556" s="376"/>
      <c r="N14556" s="376"/>
      <c r="O14556" s="376"/>
      <c r="P14556" s="375"/>
      <c r="Q14556" s="376"/>
      <c r="R14556" s="376"/>
    </row>
    <row r="14557" spans="1:18" ht="11">
      <c r="A14557" s="375"/>
      <c r="B14557" s="375"/>
      <c r="C14557" s="375"/>
      <c r="D14557" s="375"/>
      <c r="E14557" s="375"/>
      <c r="F14557" s="375"/>
      <c r="G14557" s="375"/>
      <c r="H14557" s="376"/>
      <c r="I14557" s="375"/>
      <c r="J14557" s="376"/>
      <c r="K14557" s="375"/>
      <c r="L14557" s="376"/>
      <c r="M14557" s="376"/>
      <c r="N14557" s="376"/>
      <c r="O14557" s="375"/>
      <c r="P14557" s="375"/>
      <c r="Q14557" s="376"/>
      <c r="R14557" s="376"/>
    </row>
    <row r="14558" spans="1:18" ht="11">
      <c r="A14558" s="375"/>
      <c r="B14558" s="375"/>
      <c r="C14558" s="375"/>
      <c r="D14558" s="375"/>
      <c r="E14558" s="375"/>
      <c r="F14558" s="375"/>
      <c r="G14558" s="375"/>
      <c r="H14558" s="376"/>
      <c r="I14558" s="375"/>
      <c r="J14558" s="376"/>
      <c r="K14558" s="375"/>
      <c r="L14558" s="376"/>
      <c r="M14558" s="376"/>
      <c r="N14558" s="376"/>
      <c r="O14558" s="375"/>
      <c r="P14558" s="375"/>
      <c r="Q14558" s="376"/>
      <c r="R14558" s="376"/>
    </row>
    <row r="14559" spans="1:18" ht="11">
      <c r="A14559" s="375"/>
      <c r="B14559" s="375"/>
      <c r="C14559" s="375"/>
      <c r="D14559" s="375"/>
      <c r="E14559" s="375"/>
      <c r="F14559" s="375"/>
      <c r="G14559" s="375"/>
      <c r="H14559" s="376"/>
      <c r="I14559" s="375"/>
      <c r="J14559" s="376"/>
      <c r="K14559" s="375"/>
      <c r="L14559" s="376"/>
      <c r="M14559" s="376"/>
      <c r="N14559" s="376"/>
      <c r="O14559" s="375"/>
      <c r="P14559" s="375"/>
      <c r="Q14559" s="376"/>
      <c r="R14559" s="376"/>
    </row>
    <row r="14560" spans="1:18" ht="11">
      <c r="A14560" s="375"/>
      <c r="B14560" s="375"/>
      <c r="C14560" s="375"/>
      <c r="D14560" s="375"/>
      <c r="E14560" s="375"/>
      <c r="F14560" s="375"/>
      <c r="G14560" s="375"/>
      <c r="H14560" s="376"/>
      <c r="I14560" s="375"/>
      <c r="J14560" s="376"/>
      <c r="K14560" s="375"/>
      <c r="L14560" s="376"/>
      <c r="M14560" s="376"/>
      <c r="N14560" s="376"/>
      <c r="O14560" s="375"/>
      <c r="P14560" s="375"/>
      <c r="Q14560" s="376"/>
      <c r="R14560" s="376"/>
    </row>
    <row r="14561" spans="1:18" ht="11">
      <c r="A14561" s="375"/>
      <c r="B14561" s="375"/>
      <c r="C14561" s="375"/>
      <c r="D14561" s="375"/>
      <c r="E14561" s="375"/>
      <c r="F14561" s="375"/>
      <c r="G14561" s="375"/>
      <c r="H14561" s="376"/>
      <c r="I14561" s="375"/>
      <c r="J14561" s="376"/>
      <c r="K14561" s="375"/>
      <c r="L14561" s="376"/>
      <c r="M14561" s="376"/>
      <c r="N14561" s="376"/>
      <c r="O14561" s="375"/>
      <c r="P14561" s="375"/>
      <c r="Q14561" s="376"/>
      <c r="R14561" s="376"/>
    </row>
    <row r="14562" spans="1:18" ht="11">
      <c r="A14562" s="375"/>
      <c r="B14562" s="375"/>
      <c r="C14562" s="375"/>
      <c r="D14562" s="375"/>
      <c r="E14562" s="375"/>
      <c r="F14562" s="375"/>
      <c r="G14562" s="375"/>
      <c r="H14562" s="376"/>
      <c r="I14562" s="375"/>
      <c r="J14562" s="376"/>
      <c r="K14562" s="375"/>
      <c r="L14562" s="376"/>
      <c r="M14562" s="376"/>
      <c r="N14562" s="376"/>
      <c r="O14562" s="375"/>
      <c r="P14562" s="375"/>
      <c r="Q14562" s="376"/>
      <c r="R14562" s="376"/>
    </row>
    <row r="14563" spans="1:18" ht="11">
      <c r="A14563" s="375"/>
      <c r="B14563" s="375"/>
      <c r="C14563" s="375"/>
      <c r="D14563" s="375"/>
      <c r="E14563" s="375"/>
      <c r="F14563" s="375"/>
      <c r="G14563" s="375"/>
      <c r="H14563" s="376"/>
      <c r="I14563" s="375"/>
      <c r="J14563" s="376"/>
      <c r="K14563" s="375"/>
      <c r="L14563" s="376"/>
      <c r="M14563" s="376"/>
      <c r="N14563" s="376"/>
      <c r="O14563" s="375"/>
      <c r="P14563" s="375"/>
      <c r="Q14563" s="376"/>
      <c r="R14563" s="376"/>
    </row>
    <row r="14564" spans="1:18" ht="11">
      <c r="A14564" s="375"/>
      <c r="B14564" s="375"/>
      <c r="C14564" s="375"/>
      <c r="D14564" s="375"/>
      <c r="E14564" s="375"/>
      <c r="F14564" s="375"/>
      <c r="G14564" s="375"/>
      <c r="H14564" s="376"/>
      <c r="I14564" s="375"/>
      <c r="J14564" s="376"/>
      <c r="K14564" s="375"/>
      <c r="L14564" s="376"/>
      <c r="M14564" s="376"/>
      <c r="N14564" s="376"/>
      <c r="O14564" s="375"/>
      <c r="P14564" s="375"/>
      <c r="Q14564" s="376"/>
      <c r="R14564" s="376"/>
    </row>
    <row r="14565" spans="1:18" ht="11">
      <c r="A14565" s="375"/>
      <c r="B14565" s="375"/>
      <c r="C14565" s="375"/>
      <c r="D14565" s="375"/>
      <c r="E14565" s="375"/>
      <c r="F14565" s="375"/>
      <c r="G14565" s="375"/>
      <c r="H14565" s="376"/>
      <c r="I14565" s="375"/>
      <c r="J14565" s="376"/>
      <c r="K14565" s="375"/>
      <c r="L14565" s="376"/>
      <c r="M14565" s="376"/>
      <c r="N14565" s="376"/>
      <c r="O14565" s="375"/>
      <c r="P14565" s="375"/>
      <c r="Q14565" s="376"/>
      <c r="R14565" s="376"/>
    </row>
    <row r="14566" spans="1:18" ht="11">
      <c r="A14566" s="375"/>
      <c r="B14566" s="375"/>
      <c r="C14566" s="375"/>
      <c r="D14566" s="375"/>
      <c r="E14566" s="375"/>
      <c r="F14566" s="375"/>
      <c r="G14566" s="375"/>
      <c r="H14566" s="376"/>
      <c r="I14566" s="375"/>
      <c r="J14566" s="376"/>
      <c r="K14566" s="375"/>
      <c r="L14566" s="376"/>
      <c r="M14566" s="376"/>
      <c r="N14566" s="376"/>
      <c r="O14566" s="375"/>
      <c r="P14566" s="375"/>
      <c r="Q14566" s="376"/>
      <c r="R14566" s="376"/>
    </row>
    <row r="14567" spans="1:18" ht="11">
      <c r="A14567" s="375"/>
      <c r="B14567" s="375"/>
      <c r="C14567" s="375"/>
      <c r="D14567" s="375"/>
      <c r="E14567" s="375"/>
      <c r="F14567" s="375"/>
      <c r="G14567" s="375"/>
      <c r="H14567" s="376"/>
      <c r="I14567" s="375"/>
      <c r="J14567" s="376"/>
      <c r="K14567" s="375"/>
      <c r="L14567" s="376"/>
      <c r="M14567" s="376"/>
      <c r="N14567" s="376"/>
      <c r="O14567" s="375"/>
      <c r="P14567" s="375"/>
      <c r="Q14567" s="376"/>
      <c r="R14567" s="376"/>
    </row>
    <row r="14568" spans="1:18" ht="11">
      <c r="A14568" s="375"/>
      <c r="B14568" s="375"/>
      <c r="C14568" s="375"/>
      <c r="D14568" s="375"/>
      <c r="E14568" s="375"/>
      <c r="F14568" s="375"/>
      <c r="G14568" s="375"/>
      <c r="H14568" s="376"/>
      <c r="I14568" s="375"/>
      <c r="J14568" s="376"/>
      <c r="K14568" s="375"/>
      <c r="L14568" s="376"/>
      <c r="M14568" s="376"/>
      <c r="N14568" s="376"/>
      <c r="O14568" s="375"/>
      <c r="P14568" s="375"/>
      <c r="Q14568" s="376"/>
      <c r="R14568" s="376"/>
    </row>
    <row r="14569" spans="1:18" ht="11">
      <c r="A14569" s="375"/>
      <c r="B14569" s="375"/>
      <c r="C14569" s="375"/>
      <c r="D14569" s="375"/>
      <c r="E14569" s="375"/>
      <c r="F14569" s="375"/>
      <c r="G14569" s="375"/>
      <c r="H14569" s="376"/>
      <c r="I14569" s="375"/>
      <c r="J14569" s="376"/>
      <c r="K14569" s="375"/>
      <c r="L14569" s="376"/>
      <c r="M14569" s="376"/>
      <c r="N14569" s="376"/>
      <c r="O14569" s="375"/>
      <c r="P14569" s="375"/>
      <c r="Q14569" s="376"/>
      <c r="R14569" s="376"/>
    </row>
    <row r="14570" spans="1:18" ht="11">
      <c r="A14570" s="375"/>
      <c r="B14570" s="375"/>
      <c r="C14570" s="375"/>
      <c r="D14570" s="375"/>
      <c r="E14570" s="375"/>
      <c r="F14570" s="375"/>
      <c r="G14570" s="375"/>
      <c r="H14570" s="376"/>
      <c r="I14570" s="375"/>
      <c r="J14570" s="376"/>
      <c r="K14570" s="375"/>
      <c r="L14570" s="376"/>
      <c r="M14570" s="376"/>
      <c r="N14570" s="376"/>
      <c r="O14570" s="375"/>
      <c r="P14570" s="375"/>
      <c r="Q14570" s="376"/>
      <c r="R14570" s="376"/>
    </row>
    <row r="14571" spans="1:18" ht="11">
      <c r="A14571" s="375"/>
      <c r="B14571" s="375"/>
      <c r="C14571" s="375"/>
      <c r="D14571" s="375"/>
      <c r="E14571" s="375"/>
      <c r="F14571" s="375"/>
      <c r="G14571" s="375"/>
      <c r="H14571" s="376"/>
      <c r="I14571" s="375"/>
      <c r="J14571" s="376"/>
      <c r="K14571" s="375"/>
      <c r="L14571" s="376"/>
      <c r="M14571" s="376"/>
      <c r="N14571" s="376"/>
      <c r="O14571" s="375"/>
      <c r="P14571" s="375"/>
      <c r="Q14571" s="376"/>
      <c r="R14571" s="376"/>
    </row>
    <row r="14572" spans="1:18" ht="11">
      <c r="A14572" s="375"/>
      <c r="B14572" s="375"/>
      <c r="C14572" s="375"/>
      <c r="D14572" s="375"/>
      <c r="E14572" s="375"/>
      <c r="F14572" s="375"/>
      <c r="G14572" s="375"/>
      <c r="H14572" s="376"/>
      <c r="I14572" s="375"/>
      <c r="J14572" s="376"/>
      <c r="K14572" s="375"/>
      <c r="L14572" s="376"/>
      <c r="M14572" s="376"/>
      <c r="N14572" s="376"/>
      <c r="O14572" s="375"/>
      <c r="P14572" s="375"/>
      <c r="Q14572" s="376"/>
      <c r="R14572" s="376"/>
    </row>
    <row r="14573" spans="1:18" ht="11">
      <c r="A14573" s="375"/>
      <c r="B14573" s="375"/>
      <c r="C14573" s="375"/>
      <c r="D14573" s="375"/>
      <c r="E14573" s="375"/>
      <c r="F14573" s="375"/>
      <c r="G14573" s="375"/>
      <c r="H14573" s="376"/>
      <c r="I14573" s="375"/>
      <c r="J14573" s="375"/>
      <c r="K14573" s="375"/>
      <c r="L14573" s="376"/>
      <c r="M14573" s="376"/>
      <c r="N14573" s="376"/>
      <c r="O14573" s="375"/>
      <c r="P14573" s="375"/>
      <c r="Q14573" s="376"/>
      <c r="R14573" s="376"/>
    </row>
    <row r="14574" spans="1:18" ht="11">
      <c r="A14574" s="375"/>
      <c r="B14574" s="375"/>
      <c r="C14574" s="375"/>
      <c r="D14574" s="375"/>
      <c r="E14574" s="375"/>
      <c r="F14574" s="375"/>
      <c r="G14574" s="375"/>
      <c r="H14574" s="376"/>
      <c r="I14574" s="375"/>
      <c r="J14574" s="375"/>
      <c r="K14574" s="375"/>
      <c r="L14574" s="376"/>
      <c r="M14574" s="376"/>
      <c r="N14574" s="376"/>
      <c r="O14574" s="375"/>
      <c r="P14574" s="375"/>
      <c r="Q14574" s="376"/>
      <c r="R14574" s="376"/>
    </row>
    <row r="14575" spans="1:18" ht="11">
      <c r="A14575" s="375"/>
      <c r="B14575" s="375"/>
      <c r="C14575" s="375"/>
      <c r="D14575" s="375"/>
      <c r="E14575" s="375"/>
      <c r="F14575" s="375"/>
      <c r="G14575" s="375"/>
      <c r="H14575" s="376"/>
      <c r="I14575" s="375"/>
      <c r="J14575" s="375"/>
      <c r="K14575" s="375"/>
      <c r="L14575" s="376"/>
      <c r="M14575" s="376"/>
      <c r="N14575" s="376"/>
      <c r="O14575" s="375"/>
      <c r="P14575" s="375"/>
      <c r="Q14575" s="376"/>
      <c r="R14575" s="376"/>
    </row>
    <row r="14576" spans="1:18" ht="11">
      <c r="A14576" s="375"/>
      <c r="B14576" s="375"/>
      <c r="C14576" s="375"/>
      <c r="D14576" s="375"/>
      <c r="E14576" s="375"/>
      <c r="F14576" s="375"/>
      <c r="G14576" s="375"/>
      <c r="H14576" s="376"/>
      <c r="I14576" s="375"/>
      <c r="J14576" s="375"/>
      <c r="K14576" s="375"/>
      <c r="L14576" s="376"/>
      <c r="M14576" s="376"/>
      <c r="N14576" s="376"/>
      <c r="O14576" s="375"/>
      <c r="P14576" s="375"/>
      <c r="Q14576" s="376"/>
      <c r="R14576" s="376"/>
    </row>
    <row r="14577" spans="1:18" ht="11">
      <c r="A14577" s="375"/>
      <c r="B14577" s="375"/>
      <c r="C14577" s="375"/>
      <c r="D14577" s="375"/>
      <c r="E14577" s="375"/>
      <c r="F14577" s="375"/>
      <c r="G14577" s="375"/>
      <c r="H14577" s="376"/>
      <c r="I14577" s="375"/>
      <c r="J14577" s="375"/>
      <c r="K14577" s="375"/>
      <c r="L14577" s="376"/>
      <c r="M14577" s="376"/>
      <c r="N14577" s="376"/>
      <c r="O14577" s="375"/>
      <c r="P14577" s="375"/>
      <c r="Q14577" s="376"/>
      <c r="R14577" s="376"/>
    </row>
    <row r="14578" spans="1:18" ht="11">
      <c r="A14578" s="375"/>
      <c r="B14578" s="375"/>
      <c r="C14578" s="375"/>
      <c r="D14578" s="375"/>
      <c r="E14578" s="375"/>
      <c r="F14578" s="375"/>
      <c r="G14578" s="375"/>
      <c r="H14578" s="376"/>
      <c r="I14578" s="375"/>
      <c r="J14578" s="375"/>
      <c r="K14578" s="375"/>
      <c r="L14578" s="376"/>
      <c r="M14578" s="376"/>
      <c r="N14578" s="376"/>
      <c r="O14578" s="375"/>
      <c r="P14578" s="375"/>
      <c r="Q14578" s="376"/>
      <c r="R14578" s="376"/>
    </row>
    <row r="14579" spans="1:18" ht="11">
      <c r="A14579" s="375"/>
      <c r="B14579" s="375"/>
      <c r="C14579" s="375"/>
      <c r="D14579" s="375"/>
      <c r="E14579" s="375"/>
      <c r="F14579" s="375"/>
      <c r="G14579" s="375"/>
      <c r="H14579" s="376"/>
      <c r="I14579" s="375"/>
      <c r="J14579" s="376"/>
      <c r="K14579" s="375"/>
      <c r="L14579" s="376"/>
      <c r="M14579" s="376"/>
      <c r="N14579" s="376"/>
      <c r="O14579" s="375"/>
      <c r="P14579" s="375"/>
      <c r="Q14579" s="376"/>
      <c r="R14579" s="376"/>
    </row>
    <row r="14580" spans="1:18" ht="11">
      <c r="A14580" s="375"/>
      <c r="B14580" s="375"/>
      <c r="C14580" s="375"/>
      <c r="D14580" s="375"/>
      <c r="E14580" s="375"/>
      <c r="F14580" s="375"/>
      <c r="G14580" s="375"/>
      <c r="H14580" s="376"/>
      <c r="I14580" s="375"/>
      <c r="J14580" s="376"/>
      <c r="K14580" s="375"/>
      <c r="L14580" s="376"/>
      <c r="M14580" s="376"/>
      <c r="N14580" s="376"/>
      <c r="O14580" s="375"/>
      <c r="P14580" s="375"/>
      <c r="Q14580" s="376"/>
      <c r="R14580" s="376"/>
    </row>
    <row r="14581" spans="1:18" ht="11">
      <c r="A14581" s="375"/>
      <c r="B14581" s="375"/>
      <c r="C14581" s="375"/>
      <c r="D14581" s="375"/>
      <c r="E14581" s="375"/>
      <c r="F14581" s="375"/>
      <c r="G14581" s="375"/>
      <c r="H14581" s="376"/>
      <c r="I14581" s="375"/>
      <c r="J14581" s="376"/>
      <c r="K14581" s="375"/>
      <c r="L14581" s="376"/>
      <c r="M14581" s="376"/>
      <c r="N14581" s="376"/>
      <c r="O14581" s="375"/>
      <c r="P14581" s="375"/>
      <c r="Q14581" s="376"/>
      <c r="R14581" s="376"/>
    </row>
    <row r="14582" spans="1:18" ht="11">
      <c r="A14582" s="375"/>
      <c r="B14582" s="375"/>
      <c r="C14582" s="375"/>
      <c r="D14582" s="375"/>
      <c r="E14582" s="375"/>
      <c r="F14582" s="375"/>
      <c r="G14582" s="375"/>
      <c r="H14582" s="376"/>
      <c r="I14582" s="375"/>
      <c r="J14582" s="376"/>
      <c r="K14582" s="375"/>
      <c r="L14582" s="376"/>
      <c r="M14582" s="376"/>
      <c r="N14582" s="376"/>
      <c r="O14582" s="375"/>
      <c r="P14582" s="375"/>
      <c r="Q14582" s="376"/>
      <c r="R14582" s="376"/>
    </row>
    <row r="14583" spans="1:18" ht="11">
      <c r="A14583" s="375"/>
      <c r="B14583" s="375"/>
      <c r="C14583" s="375"/>
      <c r="D14583" s="375"/>
      <c r="E14583" s="375"/>
      <c r="F14583" s="375"/>
      <c r="G14583" s="375"/>
      <c r="H14583" s="376"/>
      <c r="I14583" s="375"/>
      <c r="J14583" s="376"/>
      <c r="K14583" s="375"/>
      <c r="L14583" s="376"/>
      <c r="M14583" s="376"/>
      <c r="N14583" s="376"/>
      <c r="O14583" s="375"/>
      <c r="P14583" s="375"/>
      <c r="Q14583" s="376"/>
      <c r="R14583" s="376"/>
    </row>
    <row r="14584" spans="1:18" ht="11">
      <c r="A14584" s="375"/>
      <c r="B14584" s="375"/>
      <c r="C14584" s="375"/>
      <c r="D14584" s="375"/>
      <c r="E14584" s="375"/>
      <c r="F14584" s="375"/>
      <c r="G14584" s="375"/>
      <c r="H14584" s="376"/>
      <c r="I14584" s="375"/>
      <c r="J14584" s="376"/>
      <c r="K14584" s="375"/>
      <c r="L14584" s="376"/>
      <c r="M14584" s="376"/>
      <c r="N14584" s="376"/>
      <c r="O14584" s="375"/>
      <c r="P14584" s="375"/>
      <c r="Q14584" s="376"/>
      <c r="R14584" s="376"/>
    </row>
    <row r="14585" spans="1:18" ht="11">
      <c r="A14585" s="375"/>
      <c r="B14585" s="375"/>
      <c r="C14585" s="375"/>
      <c r="D14585" s="375"/>
      <c r="E14585" s="375"/>
      <c r="F14585" s="375"/>
      <c r="G14585" s="375"/>
      <c r="H14585" s="376"/>
      <c r="I14585" s="375"/>
      <c r="J14585" s="376"/>
      <c r="K14585" s="375"/>
      <c r="L14585" s="376"/>
      <c r="M14585" s="376"/>
      <c r="N14585" s="376"/>
      <c r="O14585" s="375"/>
      <c r="P14585" s="375"/>
      <c r="Q14585" s="376"/>
      <c r="R14585" s="376"/>
    </row>
    <row r="14586" spans="1:18" ht="11">
      <c r="A14586" s="375"/>
      <c r="B14586" s="375"/>
      <c r="C14586" s="375"/>
      <c r="D14586" s="375"/>
      <c r="E14586" s="375"/>
      <c r="F14586" s="375"/>
      <c r="G14586" s="375"/>
      <c r="H14586" s="376"/>
      <c r="I14586" s="375"/>
      <c r="J14586" s="376"/>
      <c r="K14586" s="375"/>
      <c r="L14586" s="376"/>
      <c r="M14586" s="376"/>
      <c r="N14586" s="376"/>
      <c r="O14586" s="375"/>
      <c r="P14586" s="375"/>
      <c r="Q14586" s="376"/>
      <c r="R14586" s="376"/>
    </row>
    <row r="14587" spans="1:18" ht="11">
      <c r="A14587" s="375"/>
      <c r="B14587" s="375"/>
      <c r="C14587" s="375"/>
      <c r="D14587" s="375"/>
      <c r="E14587" s="375"/>
      <c r="F14587" s="375"/>
      <c r="G14587" s="375"/>
      <c r="H14587" s="376"/>
      <c r="I14587" s="375"/>
      <c r="J14587" s="376"/>
      <c r="K14587" s="375"/>
      <c r="L14587" s="376"/>
      <c r="M14587" s="376"/>
      <c r="N14587" s="376"/>
      <c r="O14587" s="375"/>
      <c r="P14587" s="375"/>
      <c r="Q14587" s="376"/>
      <c r="R14587" s="376"/>
    </row>
    <row r="14588" spans="1:18" ht="11">
      <c r="A14588" s="375"/>
      <c r="B14588" s="375"/>
      <c r="C14588" s="375"/>
      <c r="D14588" s="375"/>
      <c r="E14588" s="375"/>
      <c r="F14588" s="375"/>
      <c r="G14588" s="375"/>
      <c r="H14588" s="376"/>
      <c r="I14588" s="375"/>
      <c r="J14588" s="376"/>
      <c r="K14588" s="375"/>
      <c r="L14588" s="376"/>
      <c r="M14588" s="376"/>
      <c r="N14588" s="376"/>
      <c r="O14588" s="375"/>
      <c r="P14588" s="375"/>
      <c r="Q14588" s="376"/>
      <c r="R14588" s="376"/>
    </row>
    <row r="14589" spans="1:18" ht="11">
      <c r="A14589" s="375"/>
      <c r="B14589" s="375"/>
      <c r="C14589" s="375"/>
      <c r="D14589" s="375"/>
      <c r="E14589" s="375"/>
      <c r="F14589" s="375"/>
      <c r="G14589" s="375"/>
      <c r="H14589" s="376"/>
      <c r="I14589" s="375"/>
      <c r="J14589" s="376"/>
      <c r="K14589" s="375"/>
      <c r="L14589" s="376"/>
      <c r="M14589" s="376"/>
      <c r="N14589" s="376"/>
      <c r="O14589" s="375"/>
      <c r="P14589" s="375"/>
      <c r="Q14589" s="376"/>
      <c r="R14589" s="376"/>
    </row>
    <row r="14590" spans="1:18" ht="11">
      <c r="A14590" s="375"/>
      <c r="B14590" s="375"/>
      <c r="C14590" s="375"/>
      <c r="D14590" s="375"/>
      <c r="E14590" s="375"/>
      <c r="F14590" s="375"/>
      <c r="G14590" s="375"/>
      <c r="H14590" s="376"/>
      <c r="I14590" s="375"/>
      <c r="J14590" s="376"/>
      <c r="K14590" s="375"/>
      <c r="L14590" s="376"/>
      <c r="M14590" s="376"/>
      <c r="N14590" s="376"/>
      <c r="O14590" s="375"/>
      <c r="P14590" s="375"/>
      <c r="Q14590" s="376"/>
      <c r="R14590" s="376"/>
    </row>
    <row r="14591" spans="1:18" ht="11">
      <c r="A14591" s="375"/>
      <c r="B14591" s="375"/>
      <c r="C14591" s="375"/>
      <c r="D14591" s="375"/>
      <c r="E14591" s="375"/>
      <c r="F14591" s="375"/>
      <c r="G14591" s="375"/>
      <c r="H14591" s="376"/>
      <c r="I14591" s="375"/>
      <c r="J14591" s="375"/>
      <c r="K14591" s="375"/>
      <c r="L14591" s="376"/>
      <c r="M14591" s="375"/>
      <c r="N14591" s="375"/>
      <c r="O14591" s="375"/>
      <c r="P14591" s="375"/>
      <c r="Q14591" s="375"/>
      <c r="R14591" s="376"/>
    </row>
    <row r="14592" spans="1:18" ht="11">
      <c r="A14592" s="375"/>
      <c r="B14592" s="375"/>
      <c r="C14592" s="375"/>
      <c r="D14592" s="375"/>
      <c r="E14592" s="375"/>
      <c r="F14592" s="375"/>
      <c r="G14592" s="375"/>
      <c r="H14592" s="376"/>
      <c r="I14592" s="375"/>
      <c r="J14592" s="375"/>
      <c r="K14592" s="375"/>
      <c r="L14592" s="376"/>
      <c r="M14592" s="375"/>
      <c r="N14592" s="375"/>
      <c r="O14592" s="375"/>
      <c r="P14592" s="375"/>
      <c r="Q14592" s="375"/>
      <c r="R14592" s="376"/>
    </row>
    <row r="14593" spans="1:18" ht="11">
      <c r="A14593" s="375"/>
      <c r="B14593" s="375"/>
      <c r="C14593" s="375"/>
      <c r="D14593" s="375"/>
      <c r="E14593" s="375"/>
      <c r="F14593" s="375"/>
      <c r="G14593" s="375"/>
      <c r="H14593" s="376"/>
      <c r="I14593" s="375"/>
      <c r="J14593" s="376"/>
      <c r="K14593" s="375"/>
      <c r="L14593" s="376"/>
      <c r="M14593" s="376"/>
      <c r="N14593" s="376"/>
      <c r="O14593" s="375"/>
      <c r="P14593" s="375"/>
      <c r="Q14593" s="376"/>
      <c r="R14593" s="376"/>
    </row>
    <row r="14594" spans="1:18" ht="11">
      <c r="A14594" s="375"/>
      <c r="B14594" s="375"/>
      <c r="C14594" s="375"/>
      <c r="D14594" s="375"/>
      <c r="E14594" s="375"/>
      <c r="F14594" s="375"/>
      <c r="G14594" s="375"/>
      <c r="H14594" s="376"/>
      <c r="I14594" s="375"/>
      <c r="J14594" s="376"/>
      <c r="K14594" s="375"/>
      <c r="L14594" s="376"/>
      <c r="M14594" s="376"/>
      <c r="N14594" s="376"/>
      <c r="O14594" s="375"/>
      <c r="P14594" s="375"/>
      <c r="Q14594" s="376"/>
      <c r="R14594" s="376"/>
    </row>
    <row r="14595" spans="1:18" ht="11">
      <c r="A14595" s="375"/>
      <c r="B14595" s="375"/>
      <c r="C14595" s="375"/>
      <c r="D14595" s="375"/>
      <c r="E14595" s="375"/>
      <c r="F14595" s="375"/>
      <c r="G14595" s="375"/>
      <c r="H14595" s="376"/>
      <c r="I14595" s="375"/>
      <c r="J14595" s="376"/>
      <c r="K14595" s="375"/>
      <c r="L14595" s="376"/>
      <c r="M14595" s="376"/>
      <c r="N14595" s="376"/>
      <c r="O14595" s="375"/>
      <c r="P14595" s="375"/>
      <c r="Q14595" s="376"/>
      <c r="R14595" s="376"/>
    </row>
    <row r="14596" spans="1:18" ht="11">
      <c r="A14596" s="375"/>
      <c r="B14596" s="375"/>
      <c r="C14596" s="375"/>
      <c r="D14596" s="375"/>
      <c r="E14596" s="375"/>
      <c r="F14596" s="375"/>
      <c r="G14596" s="375"/>
      <c r="H14596" s="376"/>
      <c r="I14596" s="375"/>
      <c r="J14596" s="376"/>
      <c r="K14596" s="375"/>
      <c r="L14596" s="376"/>
      <c r="M14596" s="376"/>
      <c r="N14596" s="376"/>
      <c r="O14596" s="375"/>
      <c r="P14596" s="375"/>
      <c r="Q14596" s="376"/>
      <c r="R14596" s="376"/>
    </row>
    <row r="14597" spans="1:18" ht="11">
      <c r="A14597" s="375"/>
      <c r="B14597" s="375"/>
      <c r="C14597" s="375"/>
      <c r="D14597" s="375"/>
      <c r="E14597" s="375"/>
      <c r="F14597" s="375"/>
      <c r="G14597" s="375"/>
      <c r="H14597" s="376"/>
      <c r="I14597" s="375"/>
      <c r="J14597" s="376"/>
      <c r="K14597" s="375"/>
      <c r="L14597" s="376"/>
      <c r="M14597" s="376"/>
      <c r="N14597" s="376"/>
      <c r="O14597" s="375"/>
      <c r="P14597" s="375"/>
      <c r="Q14597" s="376"/>
      <c r="R14597" s="376"/>
    </row>
    <row r="14598" spans="1:18" ht="11">
      <c r="A14598" s="375"/>
      <c r="B14598" s="375"/>
      <c r="C14598" s="375"/>
      <c r="D14598" s="375"/>
      <c r="E14598" s="375"/>
      <c r="F14598" s="375"/>
      <c r="G14598" s="375"/>
      <c r="H14598" s="376"/>
      <c r="I14598" s="375"/>
      <c r="J14598" s="376"/>
      <c r="K14598" s="375"/>
      <c r="L14598" s="376"/>
      <c r="M14598" s="376"/>
      <c r="N14598" s="376"/>
      <c r="O14598" s="375"/>
      <c r="P14598" s="375"/>
      <c r="Q14598" s="376"/>
      <c r="R14598" s="376"/>
    </row>
    <row r="14599" spans="1:18" ht="11">
      <c r="A14599" s="375"/>
      <c r="B14599" s="375"/>
      <c r="C14599" s="375"/>
      <c r="D14599" s="375"/>
      <c r="E14599" s="375"/>
      <c r="F14599" s="375"/>
      <c r="G14599" s="375"/>
      <c r="H14599" s="376"/>
      <c r="I14599" s="375"/>
      <c r="J14599" s="376"/>
      <c r="K14599" s="375"/>
      <c r="L14599" s="376"/>
      <c r="M14599" s="376"/>
      <c r="N14599" s="376"/>
      <c r="O14599" s="376"/>
      <c r="P14599" s="375"/>
      <c r="Q14599" s="376"/>
      <c r="R14599" s="376"/>
    </row>
    <row r="14600" spans="1:18" ht="11">
      <c r="A14600" s="375"/>
      <c r="B14600" s="375"/>
      <c r="C14600" s="375"/>
      <c r="D14600" s="375"/>
      <c r="E14600" s="375"/>
      <c r="F14600" s="375"/>
      <c r="G14600" s="375"/>
      <c r="H14600" s="376"/>
      <c r="I14600" s="375"/>
      <c r="J14600" s="376"/>
      <c r="K14600" s="375"/>
      <c r="L14600" s="376"/>
      <c r="M14600" s="376"/>
      <c r="N14600" s="376"/>
      <c r="O14600" s="376"/>
      <c r="P14600" s="375"/>
      <c r="Q14600" s="376"/>
      <c r="R14600" s="376"/>
    </row>
    <row r="14601" spans="1:18" ht="11">
      <c r="A14601" s="375"/>
      <c r="B14601" s="375"/>
      <c r="C14601" s="375"/>
      <c r="D14601" s="375"/>
      <c r="E14601" s="375"/>
      <c r="F14601" s="375"/>
      <c r="G14601" s="375"/>
      <c r="H14601" s="376"/>
      <c r="I14601" s="375"/>
      <c r="J14601" s="376"/>
      <c r="K14601" s="375"/>
      <c r="L14601" s="376"/>
      <c r="M14601" s="376"/>
      <c r="N14601" s="376"/>
      <c r="O14601" s="375"/>
      <c r="P14601" s="375"/>
      <c r="Q14601" s="376"/>
      <c r="R14601" s="376"/>
    </row>
    <row r="14602" spans="1:18" ht="11">
      <c r="A14602" s="375"/>
      <c r="B14602" s="375"/>
      <c r="C14602" s="375"/>
      <c r="D14602" s="375"/>
      <c r="E14602" s="375"/>
      <c r="F14602" s="375"/>
      <c r="G14602" s="375"/>
      <c r="H14602" s="376"/>
      <c r="I14602" s="375"/>
      <c r="J14602" s="376"/>
      <c r="K14602" s="375"/>
      <c r="L14602" s="376"/>
      <c r="M14602" s="376"/>
      <c r="N14602" s="376"/>
      <c r="O14602" s="375"/>
      <c r="P14602" s="375"/>
      <c r="Q14602" s="376"/>
      <c r="R14602" s="376"/>
    </row>
    <row r="14603" spans="1:18" ht="11">
      <c r="A14603" s="375"/>
      <c r="B14603" s="375"/>
      <c r="C14603" s="375"/>
      <c r="D14603" s="375"/>
      <c r="E14603" s="375"/>
      <c r="F14603" s="375"/>
      <c r="G14603" s="375"/>
      <c r="H14603" s="376"/>
      <c r="I14603" s="375"/>
      <c r="J14603" s="376"/>
      <c r="K14603" s="375"/>
      <c r="L14603" s="376"/>
      <c r="M14603" s="376"/>
      <c r="N14603" s="376"/>
      <c r="O14603" s="375"/>
      <c r="P14603" s="375"/>
      <c r="Q14603" s="376"/>
      <c r="R14603" s="376"/>
    </row>
    <row r="14604" spans="1:18" ht="11">
      <c r="A14604" s="375"/>
      <c r="B14604" s="375"/>
      <c r="C14604" s="375"/>
      <c r="D14604" s="375"/>
      <c r="E14604" s="375"/>
      <c r="F14604" s="375"/>
      <c r="G14604" s="375"/>
      <c r="H14604" s="376"/>
      <c r="I14604" s="375"/>
      <c r="J14604" s="376"/>
      <c r="K14604" s="375"/>
      <c r="L14604" s="376"/>
      <c r="M14604" s="376"/>
      <c r="N14604" s="376"/>
      <c r="O14604" s="375"/>
      <c r="P14604" s="375"/>
      <c r="Q14604" s="376"/>
      <c r="R14604" s="376"/>
    </row>
    <row r="14605" spans="1:18" ht="11">
      <c r="A14605" s="375"/>
      <c r="B14605" s="375"/>
      <c r="C14605" s="375"/>
      <c r="D14605" s="375"/>
      <c r="E14605" s="375"/>
      <c r="F14605" s="375"/>
      <c r="G14605" s="375"/>
      <c r="H14605" s="376"/>
      <c r="I14605" s="375"/>
      <c r="J14605" s="376"/>
      <c r="K14605" s="375"/>
      <c r="L14605" s="376"/>
      <c r="M14605" s="376"/>
      <c r="N14605" s="376"/>
      <c r="O14605" s="375"/>
      <c r="P14605" s="375"/>
      <c r="Q14605" s="376"/>
      <c r="R14605" s="376"/>
    </row>
    <row r="14606" spans="1:18" ht="11">
      <c r="A14606" s="375"/>
      <c r="B14606" s="375"/>
      <c r="C14606" s="375"/>
      <c r="D14606" s="375"/>
      <c r="E14606" s="375"/>
      <c r="F14606" s="375"/>
      <c r="G14606" s="375"/>
      <c r="H14606" s="376"/>
      <c r="I14606" s="375"/>
      <c r="J14606" s="376"/>
      <c r="K14606" s="375"/>
      <c r="L14606" s="376"/>
      <c r="M14606" s="376"/>
      <c r="N14606" s="376"/>
      <c r="O14606" s="375"/>
      <c r="P14606" s="375"/>
      <c r="Q14606" s="376"/>
      <c r="R14606" s="376"/>
    </row>
    <row r="14607" spans="1:18" ht="11">
      <c r="A14607" s="375"/>
      <c r="B14607" s="375"/>
      <c r="C14607" s="375"/>
      <c r="D14607" s="375"/>
      <c r="E14607" s="375"/>
      <c r="F14607" s="375"/>
      <c r="G14607" s="375"/>
      <c r="H14607" s="376"/>
      <c r="I14607" s="375"/>
      <c r="J14607" s="376"/>
      <c r="K14607" s="375"/>
      <c r="L14607" s="376"/>
      <c r="M14607" s="376"/>
      <c r="N14607" s="376"/>
      <c r="O14607" s="375"/>
      <c r="P14607" s="375"/>
      <c r="Q14607" s="376"/>
      <c r="R14607" s="376"/>
    </row>
    <row r="14608" spans="1:18" ht="11">
      <c r="A14608" s="375"/>
      <c r="B14608" s="375"/>
      <c r="C14608" s="375"/>
      <c r="D14608" s="375"/>
      <c r="E14608" s="375"/>
      <c r="F14608" s="375"/>
      <c r="G14608" s="375"/>
      <c r="H14608" s="376"/>
      <c r="I14608" s="375"/>
      <c r="J14608" s="376"/>
      <c r="K14608" s="375"/>
      <c r="L14608" s="376"/>
      <c r="M14608" s="376"/>
      <c r="N14608" s="376"/>
      <c r="O14608" s="375"/>
      <c r="P14608" s="375"/>
      <c r="Q14608" s="376"/>
      <c r="R14608" s="376"/>
    </row>
    <row r="14609" spans="1:18" ht="11">
      <c r="A14609" s="375"/>
      <c r="B14609" s="375"/>
      <c r="C14609" s="375"/>
      <c r="D14609" s="375"/>
      <c r="E14609" s="375"/>
      <c r="F14609" s="375"/>
      <c r="G14609" s="375"/>
      <c r="H14609" s="376"/>
      <c r="I14609" s="375"/>
      <c r="J14609" s="376"/>
      <c r="K14609" s="375"/>
      <c r="L14609" s="376"/>
      <c r="M14609" s="376"/>
      <c r="N14609" s="376"/>
      <c r="O14609" s="375"/>
      <c r="P14609" s="375"/>
      <c r="Q14609" s="376"/>
      <c r="R14609" s="376"/>
    </row>
    <row r="14610" spans="1:18" ht="11">
      <c r="A14610" s="375"/>
      <c r="B14610" s="375"/>
      <c r="C14610" s="375"/>
      <c r="D14610" s="375"/>
      <c r="E14610" s="375"/>
      <c r="F14610" s="375"/>
      <c r="G14610" s="375"/>
      <c r="H14610" s="376"/>
      <c r="I14610" s="375"/>
      <c r="J14610" s="376"/>
      <c r="K14610" s="375"/>
      <c r="L14610" s="376"/>
      <c r="M14610" s="376"/>
      <c r="N14610" s="376"/>
      <c r="O14610" s="375"/>
      <c r="P14610" s="375"/>
      <c r="Q14610" s="376"/>
      <c r="R14610" s="376"/>
    </row>
    <row r="14611" spans="1:18" ht="11">
      <c r="A14611" s="375"/>
      <c r="B14611" s="375"/>
      <c r="C14611" s="375"/>
      <c r="D14611" s="375"/>
      <c r="E14611" s="375"/>
      <c r="F14611" s="375"/>
      <c r="G14611" s="375"/>
      <c r="H14611" s="376"/>
      <c r="I14611" s="375"/>
      <c r="J14611" s="376"/>
      <c r="K14611" s="375"/>
      <c r="L14611" s="376"/>
      <c r="M14611" s="376"/>
      <c r="N14611" s="376"/>
      <c r="O14611" s="375"/>
      <c r="P14611" s="375"/>
      <c r="Q14611" s="376"/>
      <c r="R14611" s="376"/>
    </row>
    <row r="14612" spans="1:18" ht="11">
      <c r="A14612" s="375"/>
      <c r="B14612" s="375"/>
      <c r="C14612" s="375"/>
      <c r="D14612" s="375"/>
      <c r="E14612" s="375"/>
      <c r="F14612" s="375"/>
      <c r="G14612" s="375"/>
      <c r="H14612" s="376"/>
      <c r="I14612" s="375"/>
      <c r="J14612" s="376"/>
      <c r="K14612" s="375"/>
      <c r="L14612" s="376"/>
      <c r="M14612" s="376"/>
      <c r="N14612" s="376"/>
      <c r="O14612" s="375"/>
      <c r="P14612" s="375"/>
      <c r="Q14612" s="376"/>
      <c r="R14612" s="376"/>
    </row>
    <row r="14613" spans="1:18" ht="11">
      <c r="A14613" s="375"/>
      <c r="B14613" s="375"/>
      <c r="C14613" s="375"/>
      <c r="D14613" s="375"/>
      <c r="E14613" s="375"/>
      <c r="F14613" s="375"/>
      <c r="G14613" s="375"/>
      <c r="H14613" s="376"/>
      <c r="I14613" s="375"/>
      <c r="J14613" s="376"/>
      <c r="K14613" s="375"/>
      <c r="L14613" s="376"/>
      <c r="M14613" s="376"/>
      <c r="N14613" s="376"/>
      <c r="O14613" s="375"/>
      <c r="P14613" s="375"/>
      <c r="Q14613" s="376"/>
      <c r="R14613" s="376"/>
    </row>
    <row r="14614" spans="1:18" ht="11">
      <c r="A14614" s="375"/>
      <c r="B14614" s="375"/>
      <c r="C14614" s="375"/>
      <c r="D14614" s="375"/>
      <c r="E14614" s="375"/>
      <c r="F14614" s="375"/>
      <c r="G14614" s="375"/>
      <c r="H14614" s="376"/>
      <c r="I14614" s="375"/>
      <c r="J14614" s="376"/>
      <c r="K14614" s="375"/>
      <c r="L14614" s="376"/>
      <c r="M14614" s="376"/>
      <c r="N14614" s="376"/>
      <c r="O14614" s="375"/>
      <c r="P14614" s="375"/>
      <c r="Q14614" s="376"/>
      <c r="R14614" s="376"/>
    </row>
    <row r="14615" spans="1:18" ht="11">
      <c r="A14615" s="375"/>
      <c r="B14615" s="375"/>
      <c r="C14615" s="375"/>
      <c r="D14615" s="375"/>
      <c r="E14615" s="375"/>
      <c r="F14615" s="375"/>
      <c r="G14615" s="375"/>
      <c r="H14615" s="376"/>
      <c r="I14615" s="375"/>
      <c r="J14615" s="376"/>
      <c r="K14615" s="375"/>
      <c r="L14615" s="376"/>
      <c r="M14615" s="376"/>
      <c r="N14615" s="376"/>
      <c r="O14615" s="375"/>
      <c r="P14615" s="375"/>
      <c r="Q14615" s="376"/>
      <c r="R14615" s="376"/>
    </row>
    <row r="14616" spans="1:18" ht="11">
      <c r="A14616" s="375"/>
      <c r="B14616" s="375"/>
      <c r="C14616" s="375"/>
      <c r="D14616" s="375"/>
      <c r="E14616" s="375"/>
      <c r="F14616" s="375"/>
      <c r="G14616" s="375"/>
      <c r="H14616" s="376"/>
      <c r="I14616" s="375"/>
      <c r="J14616" s="376"/>
      <c r="K14616" s="375"/>
      <c r="L14616" s="376"/>
      <c r="M14616" s="376"/>
      <c r="N14616" s="376"/>
      <c r="O14616" s="375"/>
      <c r="P14616" s="375"/>
      <c r="Q14616" s="376"/>
      <c r="R14616" s="376"/>
    </row>
    <row r="14617" spans="1:18" ht="11">
      <c r="A14617" s="375"/>
      <c r="B14617" s="375"/>
      <c r="C14617" s="375"/>
      <c r="D14617" s="375"/>
      <c r="E14617" s="375"/>
      <c r="F14617" s="375"/>
      <c r="G14617" s="375"/>
      <c r="H14617" s="376"/>
      <c r="I14617" s="375"/>
      <c r="J14617" s="376"/>
      <c r="K14617" s="375"/>
      <c r="L14617" s="376"/>
      <c r="M14617" s="376"/>
      <c r="N14617" s="376"/>
      <c r="O14617" s="375"/>
      <c r="P14617" s="375"/>
      <c r="Q14617" s="376"/>
      <c r="R14617" s="376"/>
    </row>
    <row r="14618" spans="1:18" ht="11">
      <c r="A14618" s="375"/>
      <c r="B14618" s="375"/>
      <c r="C14618" s="375"/>
      <c r="D14618" s="375"/>
      <c r="E14618" s="375"/>
      <c r="F14618" s="375"/>
      <c r="G14618" s="375"/>
      <c r="H14618" s="376"/>
      <c r="I14618" s="375"/>
      <c r="J14618" s="376"/>
      <c r="K14618" s="375"/>
      <c r="L14618" s="376"/>
      <c r="M14618" s="376"/>
      <c r="N14618" s="376"/>
      <c r="O14618" s="375"/>
      <c r="P14618" s="375"/>
      <c r="Q14618" s="376"/>
      <c r="R14618" s="376"/>
    </row>
    <row r="14619" spans="1:18" ht="11">
      <c r="A14619" s="375"/>
      <c r="B14619" s="375"/>
      <c r="C14619" s="375"/>
      <c r="D14619" s="375"/>
      <c r="E14619" s="375"/>
      <c r="F14619" s="375"/>
      <c r="G14619" s="375"/>
      <c r="H14619" s="376"/>
      <c r="I14619" s="375"/>
      <c r="J14619" s="376"/>
      <c r="K14619" s="375"/>
      <c r="L14619" s="376"/>
      <c r="M14619" s="376"/>
      <c r="N14619" s="376"/>
      <c r="O14619" s="375"/>
      <c r="P14619" s="375"/>
      <c r="Q14619" s="376"/>
      <c r="R14619" s="376"/>
    </row>
    <row r="14620" spans="1:18" ht="11">
      <c r="A14620" s="375"/>
      <c r="B14620" s="375"/>
      <c r="C14620" s="375"/>
      <c r="D14620" s="375"/>
      <c r="E14620" s="375"/>
      <c r="F14620" s="375"/>
      <c r="G14620" s="375"/>
      <c r="H14620" s="376"/>
      <c r="I14620" s="375"/>
      <c r="J14620" s="376"/>
      <c r="K14620" s="375"/>
      <c r="L14620" s="376"/>
      <c r="M14620" s="376"/>
      <c r="N14620" s="376"/>
      <c r="O14620" s="375"/>
      <c r="P14620" s="375"/>
      <c r="Q14620" s="376"/>
      <c r="R14620" s="376"/>
    </row>
    <row r="14621" spans="1:18" ht="11">
      <c r="A14621" s="375"/>
      <c r="B14621" s="375"/>
      <c r="C14621" s="375"/>
      <c r="D14621" s="375"/>
      <c r="E14621" s="375"/>
      <c r="F14621" s="375"/>
      <c r="G14621" s="375"/>
      <c r="H14621" s="376"/>
      <c r="I14621" s="375"/>
      <c r="J14621" s="376"/>
      <c r="K14621" s="375"/>
      <c r="L14621" s="376"/>
      <c r="M14621" s="376"/>
      <c r="N14621" s="376"/>
      <c r="O14621" s="375"/>
      <c r="P14621" s="375"/>
      <c r="Q14621" s="376"/>
      <c r="R14621" s="376"/>
    </row>
    <row r="14622" spans="1:18" ht="11">
      <c r="A14622" s="375"/>
      <c r="B14622" s="375"/>
      <c r="C14622" s="375"/>
      <c r="D14622" s="375"/>
      <c r="E14622" s="375"/>
      <c r="F14622" s="375"/>
      <c r="G14622" s="375"/>
      <c r="H14622" s="376"/>
      <c r="I14622" s="375"/>
      <c r="J14622" s="376"/>
      <c r="K14622" s="375"/>
      <c r="L14622" s="376"/>
      <c r="M14622" s="376"/>
      <c r="N14622" s="376"/>
      <c r="O14622" s="375"/>
      <c r="P14622" s="375"/>
      <c r="Q14622" s="376"/>
      <c r="R14622" s="376"/>
    </row>
    <row r="14623" spans="1:18" ht="11">
      <c r="A14623" s="375"/>
      <c r="B14623" s="375"/>
      <c r="C14623" s="375"/>
      <c r="D14623" s="375"/>
      <c r="E14623" s="375"/>
      <c r="F14623" s="375"/>
      <c r="G14623" s="375"/>
      <c r="H14623" s="376"/>
      <c r="I14623" s="375"/>
      <c r="J14623" s="376"/>
      <c r="K14623" s="375"/>
      <c r="L14623" s="376"/>
      <c r="M14623" s="376"/>
      <c r="N14623" s="376"/>
      <c r="O14623" s="375"/>
      <c r="P14623" s="375"/>
      <c r="Q14623" s="376"/>
      <c r="R14623" s="376"/>
    </row>
    <row r="14624" spans="1:18" ht="11">
      <c r="A14624" s="375"/>
      <c r="B14624" s="375"/>
      <c r="C14624" s="375"/>
      <c r="D14624" s="375"/>
      <c r="E14624" s="375"/>
      <c r="F14624" s="375"/>
      <c r="G14624" s="375"/>
      <c r="H14624" s="376"/>
      <c r="I14624" s="375"/>
      <c r="J14624" s="376"/>
      <c r="K14624" s="375"/>
      <c r="L14624" s="376"/>
      <c r="M14624" s="376"/>
      <c r="N14624" s="376"/>
      <c r="O14624" s="375"/>
      <c r="P14624" s="375"/>
      <c r="Q14624" s="376"/>
      <c r="R14624" s="376"/>
    </row>
    <row r="14625" spans="1:18" ht="11">
      <c r="A14625" s="375"/>
      <c r="B14625" s="375"/>
      <c r="C14625" s="375"/>
      <c r="D14625" s="375"/>
      <c r="E14625" s="375"/>
      <c r="F14625" s="375"/>
      <c r="G14625" s="375"/>
      <c r="H14625" s="376"/>
      <c r="I14625" s="375"/>
      <c r="J14625" s="376"/>
      <c r="K14625" s="375"/>
      <c r="L14625" s="376"/>
      <c r="M14625" s="376"/>
      <c r="N14625" s="376"/>
      <c r="O14625" s="375"/>
      <c r="P14625" s="375"/>
      <c r="Q14625" s="376"/>
      <c r="R14625" s="376"/>
    </row>
    <row r="14626" spans="1:18" ht="11">
      <c r="A14626" s="375"/>
      <c r="B14626" s="375"/>
      <c r="C14626" s="375"/>
      <c r="D14626" s="375"/>
      <c r="E14626" s="375"/>
      <c r="F14626" s="375"/>
      <c r="G14626" s="375"/>
      <c r="H14626" s="376"/>
      <c r="I14626" s="375"/>
      <c r="J14626" s="376"/>
      <c r="K14626" s="375"/>
      <c r="L14626" s="376"/>
      <c r="M14626" s="376"/>
      <c r="N14626" s="376"/>
      <c r="O14626" s="375"/>
      <c r="P14626" s="375"/>
      <c r="Q14626" s="376"/>
      <c r="R14626" s="376"/>
    </row>
    <row r="14627" spans="1:18" ht="11">
      <c r="A14627" s="375"/>
      <c r="B14627" s="375"/>
      <c r="C14627" s="375"/>
      <c r="D14627" s="375"/>
      <c r="E14627" s="375"/>
      <c r="F14627" s="375"/>
      <c r="G14627" s="375"/>
      <c r="H14627" s="376"/>
      <c r="I14627" s="375"/>
      <c r="J14627" s="376"/>
      <c r="K14627" s="375"/>
      <c r="L14627" s="376"/>
      <c r="M14627" s="376"/>
      <c r="N14627" s="376"/>
      <c r="O14627" s="375"/>
      <c r="P14627" s="375"/>
      <c r="Q14627" s="376"/>
      <c r="R14627" s="376"/>
    </row>
    <row r="14628" spans="1:18" ht="11">
      <c r="A14628" s="375"/>
      <c r="B14628" s="375"/>
      <c r="C14628" s="375"/>
      <c r="D14628" s="375"/>
      <c r="E14628" s="375"/>
      <c r="F14628" s="375"/>
      <c r="G14628" s="375"/>
      <c r="H14628" s="376"/>
      <c r="I14628" s="375"/>
      <c r="J14628" s="376"/>
      <c r="K14628" s="375"/>
      <c r="L14628" s="376"/>
      <c r="M14628" s="376"/>
      <c r="N14628" s="376"/>
      <c r="O14628" s="375"/>
      <c r="P14628" s="375"/>
      <c r="Q14628" s="376"/>
      <c r="R14628" s="376"/>
    </row>
    <row r="14629" spans="1:18" ht="11">
      <c r="A14629" s="375"/>
      <c r="B14629" s="375"/>
      <c r="C14629" s="375"/>
      <c r="D14629" s="375"/>
      <c r="E14629" s="375"/>
      <c r="F14629" s="375"/>
      <c r="G14629" s="375"/>
      <c r="H14629" s="376"/>
      <c r="I14629" s="375"/>
      <c r="J14629" s="376"/>
      <c r="K14629" s="375"/>
      <c r="L14629" s="376"/>
      <c r="M14629" s="376"/>
      <c r="N14629" s="376"/>
      <c r="O14629" s="375"/>
      <c r="P14629" s="375"/>
      <c r="Q14629" s="376"/>
      <c r="R14629" s="376"/>
    </row>
    <row r="14630" spans="1:18" ht="11">
      <c r="A14630" s="375"/>
      <c r="B14630" s="375"/>
      <c r="C14630" s="375"/>
      <c r="D14630" s="375"/>
      <c r="E14630" s="375"/>
      <c r="F14630" s="375"/>
      <c r="G14630" s="375"/>
      <c r="H14630" s="376"/>
      <c r="I14630" s="375"/>
      <c r="J14630" s="376"/>
      <c r="K14630" s="375"/>
      <c r="L14630" s="376"/>
      <c r="M14630" s="376"/>
      <c r="N14630" s="376"/>
      <c r="O14630" s="375"/>
      <c r="P14630" s="375"/>
      <c r="Q14630" s="376"/>
      <c r="R14630" s="376"/>
    </row>
    <row r="14631" spans="1:18" ht="11">
      <c r="A14631" s="375"/>
      <c r="B14631" s="375"/>
      <c r="C14631" s="375"/>
      <c r="D14631" s="375"/>
      <c r="E14631" s="375"/>
      <c r="F14631" s="375"/>
      <c r="G14631" s="375"/>
      <c r="H14631" s="376"/>
      <c r="I14631" s="375"/>
      <c r="J14631" s="376"/>
      <c r="K14631" s="375"/>
      <c r="L14631" s="376"/>
      <c r="M14631" s="376"/>
      <c r="N14631" s="376"/>
      <c r="O14631" s="375"/>
      <c r="P14631" s="375"/>
      <c r="Q14631" s="376"/>
      <c r="R14631" s="376"/>
    </row>
    <row r="14632" spans="1:18" ht="11">
      <c r="A14632" s="375"/>
      <c r="B14632" s="375"/>
      <c r="C14632" s="375"/>
      <c r="D14632" s="375"/>
      <c r="E14632" s="375"/>
      <c r="F14632" s="375"/>
      <c r="G14632" s="375"/>
      <c r="H14632" s="376"/>
      <c r="I14632" s="375"/>
      <c r="J14632" s="376"/>
      <c r="K14632" s="375"/>
      <c r="L14632" s="376"/>
      <c r="M14632" s="376"/>
      <c r="N14632" s="376"/>
      <c r="O14632" s="375"/>
      <c r="P14632" s="375"/>
      <c r="Q14632" s="376"/>
      <c r="R14632" s="376"/>
    </row>
    <row r="14633" spans="1:18" ht="11">
      <c r="A14633" s="375"/>
      <c r="B14633" s="375"/>
      <c r="C14633" s="375"/>
      <c r="D14633" s="375"/>
      <c r="E14633" s="375"/>
      <c r="F14633" s="375"/>
      <c r="G14633" s="375"/>
      <c r="H14633" s="376"/>
      <c r="I14633" s="375"/>
      <c r="J14633" s="376"/>
      <c r="K14633" s="375"/>
      <c r="L14633" s="376"/>
      <c r="M14633" s="376"/>
      <c r="N14633" s="376"/>
      <c r="O14633" s="375"/>
      <c r="P14633" s="375"/>
      <c r="Q14633" s="376"/>
      <c r="R14633" s="376"/>
    </row>
    <row r="14634" spans="1:18" ht="11">
      <c r="A14634" s="375"/>
      <c r="B14634" s="375"/>
      <c r="C14634" s="375"/>
      <c r="D14634" s="375"/>
      <c r="E14634" s="375"/>
      <c r="F14634" s="375"/>
      <c r="G14634" s="375"/>
      <c r="H14634" s="376"/>
      <c r="I14634" s="375"/>
      <c r="J14634" s="376"/>
      <c r="K14634" s="375"/>
      <c r="L14634" s="376"/>
      <c r="M14634" s="376"/>
      <c r="N14634" s="376"/>
      <c r="O14634" s="375"/>
      <c r="P14634" s="375"/>
      <c r="Q14634" s="376"/>
      <c r="R14634" s="376"/>
    </row>
    <row r="14635" spans="1:18" ht="11">
      <c r="A14635" s="375"/>
      <c r="B14635" s="375"/>
      <c r="C14635" s="375"/>
      <c r="D14635" s="375"/>
      <c r="E14635" s="375"/>
      <c r="F14635" s="375"/>
      <c r="G14635" s="375"/>
      <c r="H14635" s="376"/>
      <c r="I14635" s="375"/>
      <c r="J14635" s="376"/>
      <c r="K14635" s="375"/>
      <c r="L14635" s="376"/>
      <c r="M14635" s="376"/>
      <c r="N14635" s="376"/>
      <c r="O14635" s="375"/>
      <c r="P14635" s="375"/>
      <c r="Q14635" s="376"/>
      <c r="R14635" s="376"/>
    </row>
    <row r="14636" spans="1:18" ht="11">
      <c r="A14636" s="375"/>
      <c r="B14636" s="375"/>
      <c r="C14636" s="375"/>
      <c r="D14636" s="375"/>
      <c r="E14636" s="375"/>
      <c r="F14636" s="375"/>
      <c r="G14636" s="375"/>
      <c r="H14636" s="376"/>
      <c r="I14636" s="375"/>
      <c r="J14636" s="376"/>
      <c r="K14636" s="375"/>
      <c r="L14636" s="376"/>
      <c r="M14636" s="376"/>
      <c r="N14636" s="376"/>
      <c r="O14636" s="375"/>
      <c r="P14636" s="375"/>
      <c r="Q14636" s="376"/>
      <c r="R14636" s="376"/>
    </row>
    <row r="14637" spans="1:18" ht="11">
      <c r="A14637" s="375"/>
      <c r="B14637" s="375"/>
      <c r="C14637" s="375"/>
      <c r="D14637" s="375"/>
      <c r="E14637" s="375"/>
      <c r="F14637" s="375"/>
      <c r="G14637" s="375"/>
      <c r="H14637" s="376"/>
      <c r="I14637" s="375"/>
      <c r="J14637" s="376"/>
      <c r="K14637" s="375"/>
      <c r="L14637" s="376"/>
      <c r="M14637" s="376"/>
      <c r="N14637" s="376"/>
      <c r="O14637" s="375"/>
      <c r="P14637" s="375"/>
      <c r="Q14637" s="376"/>
      <c r="R14637" s="376"/>
    </row>
    <row r="14638" spans="1:18" ht="11">
      <c r="A14638" s="375"/>
      <c r="B14638" s="375"/>
      <c r="C14638" s="375"/>
      <c r="D14638" s="375"/>
      <c r="E14638" s="375"/>
      <c r="F14638" s="375"/>
      <c r="G14638" s="375"/>
      <c r="H14638" s="376"/>
      <c r="I14638" s="375"/>
      <c r="J14638" s="376"/>
      <c r="K14638" s="375"/>
      <c r="L14638" s="376"/>
      <c r="M14638" s="376"/>
      <c r="N14638" s="376"/>
      <c r="O14638" s="375"/>
      <c r="P14638" s="375"/>
      <c r="Q14638" s="376"/>
      <c r="R14638" s="376"/>
    </row>
    <row r="14639" spans="1:18" ht="11">
      <c r="A14639" s="375"/>
      <c r="B14639" s="375"/>
      <c r="C14639" s="375"/>
      <c r="D14639" s="375"/>
      <c r="E14639" s="375"/>
      <c r="F14639" s="375"/>
      <c r="G14639" s="375"/>
      <c r="H14639" s="376"/>
      <c r="I14639" s="375"/>
      <c r="J14639" s="375"/>
      <c r="K14639" s="375"/>
      <c r="L14639" s="376"/>
      <c r="M14639" s="376"/>
      <c r="N14639" s="376"/>
      <c r="O14639" s="375"/>
      <c r="P14639" s="375"/>
      <c r="Q14639" s="376"/>
      <c r="R14639" s="376"/>
    </row>
    <row r="14640" spans="1:18" ht="11">
      <c r="A14640" s="375"/>
      <c r="B14640" s="375"/>
      <c r="C14640" s="375"/>
      <c r="D14640" s="375"/>
      <c r="E14640" s="375"/>
      <c r="F14640" s="375"/>
      <c r="G14640" s="375"/>
      <c r="H14640" s="376"/>
      <c r="I14640" s="375"/>
      <c r="J14640" s="375"/>
      <c r="K14640" s="375"/>
      <c r="L14640" s="376"/>
      <c r="M14640" s="376"/>
      <c r="N14640" s="376"/>
      <c r="O14640" s="375"/>
      <c r="P14640" s="375"/>
      <c r="Q14640" s="376"/>
      <c r="R14640" s="376"/>
    </row>
    <row r="14641" spans="1:18" ht="11">
      <c r="A14641" s="375"/>
      <c r="B14641" s="375"/>
      <c r="C14641" s="375"/>
      <c r="D14641" s="375"/>
      <c r="E14641" s="375"/>
      <c r="F14641" s="375"/>
      <c r="G14641" s="375"/>
      <c r="H14641" s="376"/>
      <c r="I14641" s="375"/>
      <c r="J14641" s="375"/>
      <c r="K14641" s="375"/>
      <c r="L14641" s="376"/>
      <c r="M14641" s="376"/>
      <c r="N14641" s="376"/>
      <c r="O14641" s="375"/>
      <c r="P14641" s="375"/>
      <c r="Q14641" s="376"/>
      <c r="R14641" s="376"/>
    </row>
    <row r="14642" spans="1:18" ht="11">
      <c r="A14642" s="375"/>
      <c r="B14642" s="375"/>
      <c r="C14642" s="375"/>
      <c r="D14642" s="375"/>
      <c r="E14642" s="375"/>
      <c r="F14642" s="375"/>
      <c r="G14642" s="375"/>
      <c r="H14642" s="376"/>
      <c r="I14642" s="375"/>
      <c r="J14642" s="375"/>
      <c r="K14642" s="375"/>
      <c r="L14642" s="376"/>
      <c r="M14642" s="376"/>
      <c r="N14642" s="376"/>
      <c r="O14642" s="375"/>
      <c r="P14642" s="375"/>
      <c r="Q14642" s="376"/>
      <c r="R14642" s="376"/>
    </row>
    <row r="14643" spans="1:18" ht="11">
      <c r="A14643" s="375"/>
      <c r="B14643" s="375"/>
      <c r="C14643" s="375"/>
      <c r="D14643" s="375"/>
      <c r="E14643" s="375"/>
      <c r="F14643" s="375"/>
      <c r="G14643" s="375"/>
      <c r="H14643" s="376"/>
      <c r="I14643" s="375"/>
      <c r="J14643" s="376"/>
      <c r="K14643" s="375"/>
      <c r="L14643" s="376"/>
      <c r="M14643" s="376"/>
      <c r="N14643" s="376"/>
      <c r="O14643" s="375"/>
      <c r="P14643" s="375"/>
      <c r="Q14643" s="376"/>
      <c r="R14643" s="376"/>
    </row>
    <row r="14644" spans="1:18" ht="11">
      <c r="A14644" s="375"/>
      <c r="B14644" s="375"/>
      <c r="C14644" s="375"/>
      <c r="D14644" s="375"/>
      <c r="E14644" s="375"/>
      <c r="F14644" s="375"/>
      <c r="G14644" s="375"/>
      <c r="H14644" s="376"/>
      <c r="I14644" s="375"/>
      <c r="J14644" s="376"/>
      <c r="K14644" s="375"/>
      <c r="L14644" s="376"/>
      <c r="M14644" s="376"/>
      <c r="N14644" s="376"/>
      <c r="O14644" s="375"/>
      <c r="P14644" s="375"/>
      <c r="Q14644" s="376"/>
      <c r="R14644" s="376"/>
    </row>
    <row r="14645" spans="1:18" ht="11">
      <c r="A14645" s="375"/>
      <c r="B14645" s="375"/>
      <c r="C14645" s="375"/>
      <c r="D14645" s="375"/>
      <c r="E14645" s="375"/>
      <c r="F14645" s="375"/>
      <c r="G14645" s="375"/>
      <c r="H14645" s="376"/>
      <c r="I14645" s="375"/>
      <c r="J14645" s="376"/>
      <c r="K14645" s="375"/>
      <c r="L14645" s="376"/>
      <c r="M14645" s="376"/>
      <c r="N14645" s="376"/>
      <c r="O14645" s="375"/>
      <c r="P14645" s="375"/>
      <c r="Q14645" s="376"/>
      <c r="R14645" s="376"/>
    </row>
    <row r="14646" spans="1:18" ht="11">
      <c r="A14646" s="375"/>
      <c r="B14646" s="375"/>
      <c r="C14646" s="375"/>
      <c r="D14646" s="375"/>
      <c r="E14646" s="375"/>
      <c r="F14646" s="375"/>
      <c r="G14646" s="375"/>
      <c r="H14646" s="376"/>
      <c r="I14646" s="375"/>
      <c r="J14646" s="376"/>
      <c r="K14646" s="375"/>
      <c r="L14646" s="376"/>
      <c r="M14646" s="376"/>
      <c r="N14646" s="376"/>
      <c r="O14646" s="375"/>
      <c r="P14646" s="375"/>
      <c r="Q14646" s="376"/>
      <c r="R14646" s="376"/>
    </row>
    <row r="14647" spans="1:18" ht="11">
      <c r="A14647" s="375"/>
      <c r="B14647" s="375"/>
      <c r="C14647" s="375"/>
      <c r="D14647" s="375"/>
      <c r="E14647" s="375"/>
      <c r="F14647" s="375"/>
      <c r="G14647" s="375"/>
      <c r="H14647" s="376"/>
      <c r="I14647" s="375"/>
      <c r="J14647" s="376"/>
      <c r="K14647" s="375"/>
      <c r="L14647" s="376"/>
      <c r="M14647" s="376"/>
      <c r="N14647" s="376"/>
      <c r="O14647" s="375"/>
      <c r="P14647" s="375"/>
      <c r="Q14647" s="376"/>
      <c r="R14647" s="376"/>
    </row>
    <row r="14648" spans="1:18" ht="11">
      <c r="A14648" s="375"/>
      <c r="B14648" s="375"/>
      <c r="C14648" s="375"/>
      <c r="D14648" s="375"/>
      <c r="E14648" s="375"/>
      <c r="F14648" s="375"/>
      <c r="G14648" s="375"/>
      <c r="H14648" s="376"/>
      <c r="I14648" s="375"/>
      <c r="J14648" s="376"/>
      <c r="K14648" s="375"/>
      <c r="L14648" s="376"/>
      <c r="M14648" s="376"/>
      <c r="N14648" s="376"/>
      <c r="O14648" s="375"/>
      <c r="P14648" s="375"/>
      <c r="Q14648" s="376"/>
      <c r="R14648" s="376"/>
    </row>
    <row r="14649" spans="1:18" ht="11">
      <c r="A14649" s="375"/>
      <c r="B14649" s="375"/>
      <c r="C14649" s="375"/>
      <c r="D14649" s="375"/>
      <c r="E14649" s="375"/>
      <c r="F14649" s="375"/>
      <c r="G14649" s="375"/>
      <c r="H14649" s="376"/>
      <c r="I14649" s="375"/>
      <c r="J14649" s="376"/>
      <c r="K14649" s="375"/>
      <c r="L14649" s="376"/>
      <c r="M14649" s="376"/>
      <c r="N14649" s="376"/>
      <c r="O14649" s="375"/>
      <c r="P14649" s="375"/>
      <c r="Q14649" s="376"/>
      <c r="R14649" s="376"/>
    </row>
    <row r="14650" spans="1:18" ht="11">
      <c r="A14650" s="375"/>
      <c r="B14650" s="375"/>
      <c r="C14650" s="375"/>
      <c r="D14650" s="375"/>
      <c r="E14650" s="375"/>
      <c r="F14650" s="375"/>
      <c r="G14650" s="375"/>
      <c r="H14650" s="376"/>
      <c r="I14650" s="375"/>
      <c r="J14650" s="376"/>
      <c r="K14650" s="375"/>
      <c r="L14650" s="376"/>
      <c r="M14650" s="376"/>
      <c r="N14650" s="376"/>
      <c r="O14650" s="375"/>
      <c r="P14650" s="375"/>
      <c r="Q14650" s="376"/>
      <c r="R14650" s="376"/>
    </row>
    <row r="14651" spans="1:18" ht="11">
      <c r="A14651" s="375"/>
      <c r="B14651" s="375"/>
      <c r="C14651" s="375"/>
      <c r="D14651" s="375"/>
      <c r="E14651" s="375"/>
      <c r="F14651" s="375"/>
      <c r="G14651" s="375"/>
      <c r="H14651" s="376"/>
      <c r="I14651" s="375"/>
      <c r="J14651" s="376"/>
      <c r="K14651" s="375"/>
      <c r="L14651" s="376"/>
      <c r="M14651" s="376"/>
      <c r="N14651" s="376"/>
      <c r="O14651" s="375"/>
      <c r="P14651" s="375"/>
      <c r="Q14651" s="376"/>
      <c r="R14651" s="376"/>
    </row>
    <row r="14652" spans="1:18" ht="11">
      <c r="A14652" s="375"/>
      <c r="B14652" s="375"/>
      <c r="C14652" s="375"/>
      <c r="D14652" s="375"/>
      <c r="E14652" s="375"/>
      <c r="F14652" s="375"/>
      <c r="G14652" s="375"/>
      <c r="H14652" s="376"/>
      <c r="I14652" s="375"/>
      <c r="J14652" s="376"/>
      <c r="K14652" s="375"/>
      <c r="L14652" s="376"/>
      <c r="M14652" s="376"/>
      <c r="N14652" s="376"/>
      <c r="O14652" s="375"/>
      <c r="P14652" s="375"/>
      <c r="Q14652" s="376"/>
      <c r="R14652" s="376"/>
    </row>
    <row r="14653" spans="1:18" ht="11">
      <c r="A14653" s="375"/>
      <c r="B14653" s="375"/>
      <c r="C14653" s="375"/>
      <c r="D14653" s="375"/>
      <c r="E14653" s="375"/>
      <c r="F14653" s="375"/>
      <c r="G14653" s="375"/>
      <c r="H14653" s="376"/>
      <c r="I14653" s="375"/>
      <c r="J14653" s="376"/>
      <c r="K14653" s="375"/>
      <c r="L14653" s="376"/>
      <c r="M14653" s="376"/>
      <c r="N14653" s="376"/>
      <c r="O14653" s="375"/>
      <c r="P14653" s="375"/>
      <c r="Q14653" s="376"/>
      <c r="R14653" s="376"/>
    </row>
    <row r="14654" spans="1:18" ht="11">
      <c r="A14654" s="375"/>
      <c r="B14654" s="375"/>
      <c r="C14654" s="375"/>
      <c r="D14654" s="375"/>
      <c r="E14654" s="375"/>
      <c r="F14654" s="375"/>
      <c r="G14654" s="375"/>
      <c r="H14654" s="376"/>
      <c r="I14654" s="375"/>
      <c r="J14654" s="376"/>
      <c r="K14654" s="375"/>
      <c r="L14654" s="376"/>
      <c r="M14654" s="376"/>
      <c r="N14654" s="376"/>
      <c r="O14654" s="375"/>
      <c r="P14654" s="375"/>
      <c r="Q14654" s="376"/>
      <c r="R14654" s="376"/>
    </row>
    <row r="14655" spans="1:18" ht="11">
      <c r="A14655" s="375"/>
      <c r="B14655" s="375"/>
      <c r="C14655" s="375"/>
      <c r="D14655" s="375"/>
      <c r="E14655" s="375"/>
      <c r="F14655" s="375"/>
      <c r="G14655" s="375"/>
      <c r="H14655" s="376"/>
      <c r="I14655" s="375"/>
      <c r="J14655" s="376"/>
      <c r="K14655" s="375"/>
      <c r="L14655" s="376"/>
      <c r="M14655" s="376"/>
      <c r="N14655" s="376"/>
      <c r="O14655" s="375"/>
      <c r="P14655" s="375"/>
      <c r="Q14655" s="376"/>
      <c r="R14655" s="376"/>
    </row>
    <row r="14656" spans="1:18" ht="11">
      <c r="A14656" s="375"/>
      <c r="B14656" s="375"/>
      <c r="C14656" s="375"/>
      <c r="D14656" s="375"/>
      <c r="E14656" s="375"/>
      <c r="F14656" s="375"/>
      <c r="G14656" s="375"/>
      <c r="H14656" s="376"/>
      <c r="I14656" s="375"/>
      <c r="J14656" s="376"/>
      <c r="K14656" s="375"/>
      <c r="L14656" s="376"/>
      <c r="M14656" s="376"/>
      <c r="N14656" s="376"/>
      <c r="O14656" s="375"/>
      <c r="P14656" s="375"/>
      <c r="Q14656" s="376"/>
      <c r="R14656" s="376"/>
    </row>
    <row r="14657" spans="1:18" ht="11">
      <c r="A14657" s="375"/>
      <c r="B14657" s="375"/>
      <c r="C14657" s="375"/>
      <c r="D14657" s="375"/>
      <c r="E14657" s="375"/>
      <c r="F14657" s="375"/>
      <c r="G14657" s="375"/>
      <c r="H14657" s="376"/>
      <c r="I14657" s="375"/>
      <c r="J14657" s="376"/>
      <c r="K14657" s="375"/>
      <c r="L14657" s="376"/>
      <c r="M14657" s="376"/>
      <c r="N14657" s="376"/>
      <c r="O14657" s="375"/>
      <c r="P14657" s="375"/>
      <c r="Q14657" s="376"/>
      <c r="R14657" s="376"/>
    </row>
    <row r="14658" spans="1:18" ht="11">
      <c r="A14658" s="375"/>
      <c r="B14658" s="375"/>
      <c r="C14658" s="375"/>
      <c r="D14658" s="375"/>
      <c r="E14658" s="375"/>
      <c r="F14658" s="375"/>
      <c r="G14658" s="375"/>
      <c r="H14658" s="376"/>
      <c r="I14658" s="375"/>
      <c r="J14658" s="376"/>
      <c r="K14658" s="375"/>
      <c r="L14658" s="376"/>
      <c r="M14658" s="376"/>
      <c r="N14658" s="376"/>
      <c r="O14658" s="375"/>
      <c r="P14658" s="375"/>
      <c r="Q14658" s="376"/>
      <c r="R14658" s="376"/>
    </row>
    <row r="14659" spans="1:18" ht="11">
      <c r="A14659" s="375"/>
      <c r="B14659" s="375"/>
      <c r="C14659" s="375"/>
      <c r="D14659" s="375"/>
      <c r="E14659" s="375"/>
      <c r="F14659" s="375"/>
      <c r="G14659" s="375"/>
      <c r="H14659" s="376"/>
      <c r="I14659" s="375"/>
      <c r="J14659" s="376"/>
      <c r="K14659" s="375"/>
      <c r="L14659" s="376"/>
      <c r="M14659" s="376"/>
      <c r="N14659" s="376"/>
      <c r="O14659" s="375"/>
      <c r="P14659" s="375"/>
      <c r="Q14659" s="376"/>
      <c r="R14659" s="376"/>
    </row>
    <row r="14660" spans="1:18" ht="11">
      <c r="A14660" s="375"/>
      <c r="B14660" s="375"/>
      <c r="C14660" s="375"/>
      <c r="D14660" s="375"/>
      <c r="E14660" s="375"/>
      <c r="F14660" s="375"/>
      <c r="G14660" s="375"/>
      <c r="H14660" s="376"/>
      <c r="I14660" s="375"/>
      <c r="J14660" s="376"/>
      <c r="K14660" s="375"/>
      <c r="L14660" s="376"/>
      <c r="M14660" s="376"/>
      <c r="N14660" s="376"/>
      <c r="O14660" s="375"/>
      <c r="P14660" s="375"/>
      <c r="Q14660" s="376"/>
      <c r="R14660" s="376"/>
    </row>
    <row r="14661" spans="1:18" ht="11">
      <c r="A14661" s="375"/>
      <c r="B14661" s="375"/>
      <c r="C14661" s="375"/>
      <c r="D14661" s="375"/>
      <c r="E14661" s="375"/>
      <c r="F14661" s="375"/>
      <c r="G14661" s="375"/>
      <c r="H14661" s="376"/>
      <c r="I14661" s="375"/>
      <c r="J14661" s="376"/>
      <c r="K14661" s="375"/>
      <c r="L14661" s="376"/>
      <c r="M14661" s="376"/>
      <c r="N14661" s="376"/>
      <c r="O14661" s="375"/>
      <c r="P14661" s="375"/>
      <c r="Q14661" s="376"/>
      <c r="R14661" s="376"/>
    </row>
    <row r="14662" spans="1:18" ht="11">
      <c r="A14662" s="375"/>
      <c r="B14662" s="375"/>
      <c r="C14662" s="375"/>
      <c r="D14662" s="375"/>
      <c r="E14662" s="375"/>
      <c r="F14662" s="375"/>
      <c r="G14662" s="375"/>
      <c r="H14662" s="376"/>
      <c r="I14662" s="375"/>
      <c r="J14662" s="376"/>
      <c r="K14662" s="375"/>
      <c r="L14662" s="376"/>
      <c r="M14662" s="376"/>
      <c r="N14662" s="376"/>
      <c r="O14662" s="375"/>
      <c r="P14662" s="375"/>
      <c r="Q14662" s="376"/>
      <c r="R14662" s="376"/>
    </row>
    <row r="14663" spans="1:18" ht="11">
      <c r="A14663" s="375"/>
      <c r="B14663" s="375"/>
      <c r="C14663" s="375"/>
      <c r="D14663" s="375"/>
      <c r="E14663" s="375"/>
      <c r="F14663" s="375"/>
      <c r="G14663" s="375"/>
      <c r="H14663" s="376"/>
      <c r="I14663" s="375"/>
      <c r="J14663" s="376"/>
      <c r="K14663" s="375"/>
      <c r="L14663" s="376"/>
      <c r="M14663" s="376"/>
      <c r="N14663" s="376"/>
      <c r="O14663" s="375"/>
      <c r="P14663" s="375"/>
      <c r="Q14663" s="376"/>
      <c r="R14663" s="376"/>
    </row>
    <row r="14664" spans="1:18" ht="11">
      <c r="A14664" s="375"/>
      <c r="B14664" s="375"/>
      <c r="C14664" s="375"/>
      <c r="D14664" s="375"/>
      <c r="E14664" s="375"/>
      <c r="F14664" s="375"/>
      <c r="G14664" s="375"/>
      <c r="H14664" s="376"/>
      <c r="I14664" s="375"/>
      <c r="J14664" s="376"/>
      <c r="K14664" s="375"/>
      <c r="L14664" s="376"/>
      <c r="M14664" s="376"/>
      <c r="N14664" s="376"/>
      <c r="O14664" s="375"/>
      <c r="P14664" s="375"/>
      <c r="Q14664" s="376"/>
      <c r="R14664" s="376"/>
    </row>
    <row r="14665" spans="1:18" ht="11">
      <c r="A14665" s="375"/>
      <c r="B14665" s="375"/>
      <c r="C14665" s="375"/>
      <c r="D14665" s="375"/>
      <c r="E14665" s="375"/>
      <c r="F14665" s="375"/>
      <c r="G14665" s="375"/>
      <c r="H14665" s="376"/>
      <c r="I14665" s="375"/>
      <c r="J14665" s="376"/>
      <c r="K14665" s="375"/>
      <c r="L14665" s="376"/>
      <c r="M14665" s="376"/>
      <c r="N14665" s="376"/>
      <c r="O14665" s="375"/>
      <c r="P14665" s="375"/>
      <c r="Q14665" s="376"/>
      <c r="R14665" s="376"/>
    </row>
    <row r="14666" spans="1:18" ht="11">
      <c r="A14666" s="375"/>
      <c r="B14666" s="375"/>
      <c r="C14666" s="375"/>
      <c r="D14666" s="375"/>
      <c r="E14666" s="375"/>
      <c r="F14666" s="375"/>
      <c r="G14666" s="375"/>
      <c r="H14666" s="375"/>
      <c r="I14666" s="375"/>
      <c r="J14666" s="375"/>
      <c r="K14666" s="375"/>
      <c r="L14666" s="375"/>
      <c r="M14666" s="375"/>
      <c r="N14666" s="375"/>
      <c r="O14666" s="375"/>
      <c r="P14666" s="375"/>
      <c r="Q14666" s="375"/>
      <c r="R14666" s="375"/>
    </row>
    <row r="14667" spans="1:18" ht="11">
      <c r="A14667" s="375"/>
      <c r="B14667" s="375"/>
      <c r="C14667" s="375"/>
      <c r="D14667" s="375"/>
      <c r="E14667" s="375"/>
      <c r="F14667" s="375"/>
      <c r="G14667" s="375"/>
      <c r="H14667" s="375"/>
      <c r="I14667" s="375"/>
      <c r="J14667" s="375"/>
      <c r="K14667" s="375"/>
      <c r="L14667" s="375"/>
      <c r="M14667" s="375"/>
      <c r="N14667" s="375"/>
      <c r="O14667" s="375"/>
      <c r="P14667" s="375"/>
      <c r="Q14667" s="375"/>
      <c r="R14667" s="375"/>
    </row>
    <row r="14668" spans="1:18" ht="11">
      <c r="A14668" s="375"/>
      <c r="B14668" s="375"/>
      <c r="C14668" s="375"/>
      <c r="D14668" s="375"/>
      <c r="E14668" s="375"/>
      <c r="F14668" s="375"/>
      <c r="G14668" s="375"/>
      <c r="H14668" s="376"/>
      <c r="I14668" s="375"/>
      <c r="J14668" s="376"/>
      <c r="K14668" s="375"/>
      <c r="L14668" s="376"/>
      <c r="M14668" s="376"/>
      <c r="N14668" s="376"/>
      <c r="O14668" s="375"/>
      <c r="P14668" s="375"/>
      <c r="Q14668" s="376"/>
      <c r="R14668" s="376"/>
    </row>
    <row r="14669" spans="1:18" ht="11">
      <c r="A14669" s="375"/>
      <c r="B14669" s="375"/>
      <c r="C14669" s="375"/>
      <c r="D14669" s="375"/>
      <c r="E14669" s="375"/>
      <c r="F14669" s="375"/>
      <c r="G14669" s="375"/>
      <c r="H14669" s="376"/>
      <c r="I14669" s="375"/>
      <c r="J14669" s="376"/>
      <c r="K14669" s="375"/>
      <c r="L14669" s="376"/>
      <c r="M14669" s="376"/>
      <c r="N14669" s="376"/>
      <c r="O14669" s="375"/>
      <c r="P14669" s="375"/>
      <c r="Q14669" s="376"/>
      <c r="R14669" s="376"/>
    </row>
    <row r="14670" spans="1:18" ht="11">
      <c r="A14670" s="375"/>
      <c r="B14670" s="375"/>
      <c r="C14670" s="375"/>
      <c r="D14670" s="375"/>
      <c r="E14670" s="375"/>
      <c r="F14670" s="375"/>
      <c r="G14670" s="375"/>
      <c r="H14670" s="376"/>
      <c r="I14670" s="375"/>
      <c r="J14670" s="376"/>
      <c r="K14670" s="375"/>
      <c r="L14670" s="376"/>
      <c r="M14670" s="376"/>
      <c r="N14670" s="376"/>
      <c r="O14670" s="375"/>
      <c r="P14670" s="375"/>
      <c r="Q14670" s="376"/>
      <c r="R14670" s="376"/>
    </row>
    <row r="14671" spans="1:18" ht="11">
      <c r="A14671" s="375"/>
      <c r="B14671" s="375"/>
      <c r="C14671" s="375"/>
      <c r="D14671" s="375"/>
      <c r="E14671" s="375"/>
      <c r="F14671" s="375"/>
      <c r="G14671" s="375"/>
      <c r="H14671" s="376"/>
      <c r="I14671" s="375"/>
      <c r="J14671" s="376"/>
      <c r="K14671" s="375"/>
      <c r="L14671" s="376"/>
      <c r="M14671" s="376"/>
      <c r="N14671" s="376"/>
      <c r="O14671" s="375"/>
      <c r="P14671" s="375"/>
      <c r="Q14671" s="376"/>
      <c r="R14671" s="376"/>
    </row>
    <row r="14672" spans="1:18" ht="11">
      <c r="A14672" s="375"/>
      <c r="B14672" s="375"/>
      <c r="C14672" s="375"/>
      <c r="D14672" s="375"/>
      <c r="E14672" s="375"/>
      <c r="F14672" s="375"/>
      <c r="G14672" s="375"/>
      <c r="H14672" s="376"/>
      <c r="I14672" s="375"/>
      <c r="J14672" s="376"/>
      <c r="K14672" s="375"/>
      <c r="L14672" s="376"/>
      <c r="M14672" s="376"/>
      <c r="N14672" s="376"/>
      <c r="O14672" s="375"/>
      <c r="P14672" s="375"/>
      <c r="Q14672" s="376"/>
      <c r="R14672" s="376"/>
    </row>
    <row r="14673" spans="1:18" ht="11">
      <c r="A14673" s="375"/>
      <c r="B14673" s="375"/>
      <c r="C14673" s="375"/>
      <c r="D14673" s="375"/>
      <c r="E14673" s="375"/>
      <c r="F14673" s="375"/>
      <c r="G14673" s="375"/>
      <c r="H14673" s="376"/>
      <c r="I14673" s="375"/>
      <c r="J14673" s="376"/>
      <c r="K14673" s="375"/>
      <c r="L14673" s="376"/>
      <c r="M14673" s="376"/>
      <c r="N14673" s="376"/>
      <c r="O14673" s="375"/>
      <c r="P14673" s="375"/>
      <c r="Q14673" s="376"/>
      <c r="R14673" s="376"/>
    </row>
    <row r="14674" spans="1:18" ht="11">
      <c r="A14674" s="375"/>
      <c r="B14674" s="375"/>
      <c r="C14674" s="375"/>
      <c r="D14674" s="375"/>
      <c r="E14674" s="375"/>
      <c r="F14674" s="375"/>
      <c r="G14674" s="375"/>
      <c r="H14674" s="376"/>
      <c r="I14674" s="375"/>
      <c r="J14674" s="376"/>
      <c r="K14674" s="375"/>
      <c r="L14674" s="376"/>
      <c r="M14674" s="376"/>
      <c r="N14674" s="376"/>
      <c r="O14674" s="375"/>
      <c r="P14674" s="375"/>
      <c r="Q14674" s="376"/>
      <c r="R14674" s="376"/>
    </row>
    <row r="14675" spans="1:18" ht="11">
      <c r="A14675" s="375"/>
      <c r="B14675" s="375"/>
      <c r="C14675" s="375"/>
      <c r="D14675" s="375"/>
      <c r="E14675" s="375"/>
      <c r="F14675" s="375"/>
      <c r="G14675" s="375"/>
      <c r="H14675" s="376"/>
      <c r="I14675" s="375"/>
      <c r="J14675" s="376"/>
      <c r="K14675" s="375"/>
      <c r="L14675" s="376"/>
      <c r="M14675" s="376"/>
      <c r="N14675" s="376"/>
      <c r="O14675" s="375"/>
      <c r="P14675" s="375"/>
      <c r="Q14675" s="376"/>
      <c r="R14675" s="376"/>
    </row>
    <row r="14676" spans="1:18" ht="11">
      <c r="A14676" s="375"/>
      <c r="B14676" s="375"/>
      <c r="C14676" s="375"/>
      <c r="D14676" s="375"/>
      <c r="E14676" s="375"/>
      <c r="F14676" s="375"/>
      <c r="G14676" s="375"/>
      <c r="H14676" s="376"/>
      <c r="I14676" s="375"/>
      <c r="J14676" s="376"/>
      <c r="K14676" s="375"/>
      <c r="L14676" s="376"/>
      <c r="M14676" s="376"/>
      <c r="N14676" s="376"/>
      <c r="O14676" s="375"/>
      <c r="P14676" s="375"/>
      <c r="Q14676" s="376"/>
      <c r="R14676" s="376"/>
    </row>
    <row r="14677" spans="1:18" ht="11">
      <c r="A14677" s="375"/>
      <c r="B14677" s="375"/>
      <c r="C14677" s="375"/>
      <c r="D14677" s="375"/>
      <c r="E14677" s="375"/>
      <c r="F14677" s="375"/>
      <c r="G14677" s="375"/>
      <c r="H14677" s="376"/>
      <c r="I14677" s="375"/>
      <c r="J14677" s="376"/>
      <c r="K14677" s="375"/>
      <c r="L14677" s="376"/>
      <c r="M14677" s="376"/>
      <c r="N14677" s="376"/>
      <c r="O14677" s="375"/>
      <c r="P14677" s="375"/>
      <c r="Q14677" s="376"/>
      <c r="R14677" s="376"/>
    </row>
    <row r="14678" spans="1:18" ht="11">
      <c r="A14678" s="375"/>
      <c r="B14678" s="375"/>
      <c r="C14678" s="375"/>
      <c r="D14678" s="375"/>
      <c r="E14678" s="375"/>
      <c r="F14678" s="375"/>
      <c r="G14678" s="375"/>
      <c r="H14678" s="376"/>
      <c r="I14678" s="375"/>
      <c r="J14678" s="376"/>
      <c r="K14678" s="375"/>
      <c r="L14678" s="376"/>
      <c r="M14678" s="376"/>
      <c r="N14678" s="376"/>
      <c r="O14678" s="375"/>
      <c r="P14678" s="375"/>
      <c r="Q14678" s="376"/>
      <c r="R14678" s="376"/>
    </row>
    <row r="14679" spans="1:18" ht="11">
      <c r="A14679" s="375"/>
      <c r="B14679" s="375"/>
      <c r="C14679" s="375"/>
      <c r="D14679" s="375"/>
      <c r="E14679" s="375"/>
      <c r="F14679" s="375"/>
      <c r="G14679" s="375"/>
      <c r="H14679" s="376"/>
      <c r="I14679" s="375"/>
      <c r="J14679" s="376"/>
      <c r="K14679" s="375"/>
      <c r="L14679" s="376"/>
      <c r="M14679" s="376"/>
      <c r="N14679" s="376"/>
      <c r="O14679" s="375"/>
      <c r="P14679" s="375"/>
      <c r="Q14679" s="376"/>
      <c r="R14679" s="376"/>
    </row>
    <row r="14680" spans="1:18" ht="11">
      <c r="A14680" s="375"/>
      <c r="B14680" s="375"/>
      <c r="C14680" s="375"/>
      <c r="D14680" s="375"/>
      <c r="E14680" s="375"/>
      <c r="F14680" s="375"/>
      <c r="G14680" s="375"/>
      <c r="H14680" s="376"/>
      <c r="I14680" s="375"/>
      <c r="J14680" s="376"/>
      <c r="K14680" s="375"/>
      <c r="L14680" s="376"/>
      <c r="M14680" s="376"/>
      <c r="N14680" s="376"/>
      <c r="O14680" s="375"/>
      <c r="P14680" s="375"/>
      <c r="Q14680" s="376"/>
      <c r="R14680" s="376"/>
    </row>
    <row r="14681" spans="1:18" ht="11">
      <c r="A14681" s="375"/>
      <c r="B14681" s="375"/>
      <c r="C14681" s="375"/>
      <c r="D14681" s="375"/>
      <c r="E14681" s="375"/>
      <c r="F14681" s="375"/>
      <c r="G14681" s="375"/>
      <c r="H14681" s="376"/>
      <c r="I14681" s="375"/>
      <c r="J14681" s="376"/>
      <c r="K14681" s="375"/>
      <c r="L14681" s="376"/>
      <c r="M14681" s="376"/>
      <c r="N14681" s="376"/>
      <c r="O14681" s="375"/>
      <c r="P14681" s="375"/>
      <c r="Q14681" s="376"/>
      <c r="R14681" s="376"/>
    </row>
    <row r="14682" spans="1:18" ht="11">
      <c r="A14682" s="375"/>
      <c r="B14682" s="375"/>
      <c r="C14682" s="375"/>
      <c r="D14682" s="375"/>
      <c r="E14682" s="375"/>
      <c r="F14682" s="375"/>
      <c r="G14682" s="375"/>
      <c r="H14682" s="376"/>
      <c r="I14682" s="375"/>
      <c r="J14682" s="376"/>
      <c r="K14682" s="375"/>
      <c r="L14682" s="376"/>
      <c r="M14682" s="376"/>
      <c r="N14682" s="376"/>
      <c r="O14682" s="375"/>
      <c r="P14682" s="375"/>
      <c r="Q14682" s="376"/>
      <c r="R14682" s="376"/>
    </row>
    <row r="14683" spans="1:18" ht="11">
      <c r="A14683" s="375"/>
      <c r="B14683" s="375"/>
      <c r="C14683" s="375"/>
      <c r="D14683" s="375"/>
      <c r="E14683" s="375"/>
      <c r="F14683" s="375"/>
      <c r="G14683" s="375"/>
      <c r="H14683" s="376"/>
      <c r="I14683" s="375"/>
      <c r="J14683" s="376"/>
      <c r="K14683" s="375"/>
      <c r="L14683" s="376"/>
      <c r="M14683" s="376"/>
      <c r="N14683" s="376"/>
      <c r="O14683" s="375"/>
      <c r="P14683" s="375"/>
      <c r="Q14683" s="376"/>
      <c r="R14683" s="376"/>
    </row>
    <row r="14684" spans="1:18" ht="11">
      <c r="A14684" s="375"/>
      <c r="B14684" s="375"/>
      <c r="C14684" s="375"/>
      <c r="D14684" s="375"/>
      <c r="E14684" s="375"/>
      <c r="F14684" s="375"/>
      <c r="G14684" s="375"/>
      <c r="H14684" s="376"/>
      <c r="I14684" s="375"/>
      <c r="J14684" s="376"/>
      <c r="K14684" s="375"/>
      <c r="L14684" s="376"/>
      <c r="M14684" s="376"/>
      <c r="N14684" s="376"/>
      <c r="O14684" s="375"/>
      <c r="P14684" s="375"/>
      <c r="Q14684" s="376"/>
      <c r="R14684" s="376"/>
    </row>
    <row r="14685" spans="1:18" ht="11">
      <c r="A14685" s="375"/>
      <c r="B14685" s="375"/>
      <c r="C14685" s="375"/>
      <c r="D14685" s="375"/>
      <c r="E14685" s="375"/>
      <c r="F14685" s="375"/>
      <c r="G14685" s="375"/>
      <c r="H14685" s="376"/>
      <c r="I14685" s="375"/>
      <c r="J14685" s="376"/>
      <c r="K14685" s="375"/>
      <c r="L14685" s="376"/>
      <c r="M14685" s="376"/>
      <c r="N14685" s="376"/>
      <c r="O14685" s="375"/>
      <c r="P14685" s="375"/>
      <c r="Q14685" s="376"/>
      <c r="R14685" s="376"/>
    </row>
    <row r="14686" spans="1:18" ht="11">
      <c r="A14686" s="375"/>
      <c r="B14686" s="375"/>
      <c r="C14686" s="375"/>
      <c r="D14686" s="375"/>
      <c r="E14686" s="375"/>
      <c r="F14686" s="375"/>
      <c r="G14686" s="375"/>
      <c r="H14686" s="376"/>
      <c r="I14686" s="375"/>
      <c r="J14686" s="376"/>
      <c r="K14686" s="375"/>
      <c r="L14686" s="376"/>
      <c r="M14686" s="376"/>
      <c r="N14686" s="376"/>
      <c r="O14686" s="375"/>
      <c r="P14686" s="375"/>
      <c r="Q14686" s="376"/>
      <c r="R14686" s="376"/>
    </row>
    <row r="14687" spans="1:18" ht="11">
      <c r="A14687" s="375"/>
      <c r="B14687" s="375"/>
      <c r="C14687" s="375"/>
      <c r="D14687" s="375"/>
      <c r="E14687" s="375"/>
      <c r="F14687" s="375"/>
      <c r="G14687" s="375"/>
      <c r="H14687" s="376"/>
      <c r="I14687" s="375"/>
      <c r="J14687" s="376"/>
      <c r="K14687" s="375"/>
      <c r="L14687" s="376"/>
      <c r="M14687" s="376"/>
      <c r="N14687" s="376"/>
      <c r="O14687" s="375"/>
      <c r="P14687" s="375"/>
      <c r="Q14687" s="376"/>
      <c r="R14687" s="376"/>
    </row>
    <row r="14688" spans="1:18" ht="11">
      <c r="A14688" s="375"/>
      <c r="B14688" s="375"/>
      <c r="C14688" s="375"/>
      <c r="D14688" s="375"/>
      <c r="E14688" s="375"/>
      <c r="F14688" s="375"/>
      <c r="G14688" s="375"/>
      <c r="H14688" s="376"/>
      <c r="I14688" s="375"/>
      <c r="J14688" s="376"/>
      <c r="K14688" s="375"/>
      <c r="L14688" s="376"/>
      <c r="M14688" s="376"/>
      <c r="N14688" s="376"/>
      <c r="O14688" s="375"/>
      <c r="P14688" s="375"/>
      <c r="Q14688" s="376"/>
      <c r="R14688" s="376"/>
    </row>
    <row r="14689" spans="1:18" ht="11">
      <c r="A14689" s="375"/>
      <c r="B14689" s="375"/>
      <c r="C14689" s="375"/>
      <c r="D14689" s="375"/>
      <c r="E14689" s="375"/>
      <c r="F14689" s="375"/>
      <c r="G14689" s="375"/>
      <c r="H14689" s="376"/>
      <c r="I14689" s="375"/>
      <c r="J14689" s="376"/>
      <c r="K14689" s="375"/>
      <c r="L14689" s="376"/>
      <c r="M14689" s="376"/>
      <c r="N14689" s="376"/>
      <c r="O14689" s="375"/>
      <c r="P14689" s="375"/>
      <c r="Q14689" s="376"/>
      <c r="R14689" s="376"/>
    </row>
    <row r="14690" spans="1:18" ht="11">
      <c r="A14690" s="375"/>
      <c r="B14690" s="375"/>
      <c r="C14690" s="375"/>
      <c r="D14690" s="375"/>
      <c r="E14690" s="375"/>
      <c r="F14690" s="375"/>
      <c r="G14690" s="375"/>
      <c r="H14690" s="376"/>
      <c r="I14690" s="375"/>
      <c r="J14690" s="376"/>
      <c r="K14690" s="375"/>
      <c r="L14690" s="376"/>
      <c r="M14690" s="376"/>
      <c r="N14690" s="376"/>
      <c r="O14690" s="375"/>
      <c r="P14690" s="375"/>
      <c r="Q14690" s="376"/>
      <c r="R14690" s="376"/>
    </row>
    <row r="14691" spans="1:18" ht="11">
      <c r="A14691" s="375"/>
      <c r="B14691" s="375"/>
      <c r="C14691" s="375"/>
      <c r="D14691" s="375"/>
      <c r="E14691" s="375"/>
      <c r="F14691" s="375"/>
      <c r="G14691" s="375"/>
      <c r="H14691" s="376"/>
      <c r="I14691" s="375"/>
      <c r="J14691" s="376"/>
      <c r="K14691" s="375"/>
      <c r="L14691" s="376"/>
      <c r="M14691" s="376"/>
      <c r="N14691" s="376"/>
      <c r="O14691" s="375"/>
      <c r="P14691" s="375"/>
      <c r="Q14691" s="376"/>
      <c r="R14691" s="376"/>
    </row>
    <row r="14692" spans="1:18" ht="11">
      <c r="A14692" s="375"/>
      <c r="B14692" s="375"/>
      <c r="C14692" s="375"/>
      <c r="D14692" s="375"/>
      <c r="E14692" s="375"/>
      <c r="F14692" s="375"/>
      <c r="G14692" s="375"/>
      <c r="H14692" s="376"/>
      <c r="I14692" s="375"/>
      <c r="J14692" s="376"/>
      <c r="K14692" s="375"/>
      <c r="L14692" s="376"/>
      <c r="M14692" s="376"/>
      <c r="N14692" s="376"/>
      <c r="O14692" s="375"/>
      <c r="P14692" s="375"/>
      <c r="Q14692" s="376"/>
      <c r="R14692" s="376"/>
    </row>
    <row r="14693" spans="1:18" ht="11">
      <c r="A14693" s="375"/>
      <c r="B14693" s="375"/>
      <c r="C14693" s="375"/>
      <c r="D14693" s="375"/>
      <c r="E14693" s="375"/>
      <c r="F14693" s="375"/>
      <c r="G14693" s="375"/>
      <c r="H14693" s="376"/>
      <c r="I14693" s="375"/>
      <c r="J14693" s="376"/>
      <c r="K14693" s="375"/>
      <c r="L14693" s="376"/>
      <c r="M14693" s="376"/>
      <c r="N14693" s="376"/>
      <c r="O14693" s="375"/>
      <c r="P14693" s="375"/>
      <c r="Q14693" s="376"/>
      <c r="R14693" s="376"/>
    </row>
    <row r="14694" spans="1:18" ht="11">
      <c r="A14694" s="375"/>
      <c r="B14694" s="375"/>
      <c r="C14694" s="375"/>
      <c r="D14694" s="375"/>
      <c r="E14694" s="375"/>
      <c r="F14694" s="375"/>
      <c r="G14694" s="375"/>
      <c r="H14694" s="376"/>
      <c r="I14694" s="375"/>
      <c r="J14694" s="376"/>
      <c r="K14694" s="375"/>
      <c r="L14694" s="376"/>
      <c r="M14694" s="376"/>
      <c r="N14694" s="376"/>
      <c r="O14694" s="375"/>
      <c r="P14694" s="375"/>
      <c r="Q14694" s="376"/>
      <c r="R14694" s="376"/>
    </row>
    <row r="14695" spans="1:18" ht="11">
      <c r="A14695" s="375"/>
      <c r="B14695" s="375"/>
      <c r="C14695" s="375"/>
      <c r="D14695" s="375"/>
      <c r="E14695" s="375"/>
      <c r="F14695" s="375"/>
      <c r="G14695" s="375"/>
      <c r="H14695" s="376"/>
      <c r="I14695" s="375"/>
      <c r="J14695" s="376"/>
      <c r="K14695" s="375"/>
      <c r="L14695" s="376"/>
      <c r="M14695" s="376"/>
      <c r="N14695" s="376"/>
      <c r="O14695" s="375"/>
      <c r="P14695" s="375"/>
      <c r="Q14695" s="376"/>
      <c r="R14695" s="376"/>
    </row>
    <row r="14696" spans="1:18" ht="11">
      <c r="A14696" s="375"/>
      <c r="B14696" s="375"/>
      <c r="C14696" s="375"/>
      <c r="D14696" s="375"/>
      <c r="E14696" s="375"/>
      <c r="F14696" s="375"/>
      <c r="G14696" s="375"/>
      <c r="H14696" s="376"/>
      <c r="I14696" s="375"/>
      <c r="J14696" s="376"/>
      <c r="K14696" s="375"/>
      <c r="L14696" s="376"/>
      <c r="M14696" s="376"/>
      <c r="N14696" s="376"/>
      <c r="O14696" s="375"/>
      <c r="P14696" s="375"/>
      <c r="Q14696" s="376"/>
      <c r="R14696" s="376"/>
    </row>
    <row r="14697" spans="1:18" ht="11">
      <c r="A14697" s="375"/>
      <c r="B14697" s="375"/>
      <c r="C14697" s="375"/>
      <c r="D14697" s="375"/>
      <c r="E14697" s="375"/>
      <c r="F14697" s="375"/>
      <c r="G14697" s="375"/>
      <c r="H14697" s="376"/>
      <c r="I14697" s="375"/>
      <c r="J14697" s="376"/>
      <c r="K14697" s="375"/>
      <c r="L14697" s="376"/>
      <c r="M14697" s="376"/>
      <c r="N14697" s="376"/>
      <c r="O14697" s="375"/>
      <c r="P14697" s="375"/>
      <c r="Q14697" s="376"/>
      <c r="R14697" s="376"/>
    </row>
    <row r="14698" spans="1:18" ht="11">
      <c r="A14698" s="375"/>
      <c r="B14698" s="375"/>
      <c r="C14698" s="375"/>
      <c r="D14698" s="375"/>
      <c r="E14698" s="375"/>
      <c r="F14698" s="375"/>
      <c r="G14698" s="375"/>
      <c r="H14698" s="376"/>
      <c r="I14698" s="375"/>
      <c r="J14698" s="376"/>
      <c r="K14698" s="375"/>
      <c r="L14698" s="376"/>
      <c r="M14698" s="376"/>
      <c r="N14698" s="376"/>
      <c r="O14698" s="375"/>
      <c r="P14698" s="375"/>
      <c r="Q14698" s="376"/>
      <c r="R14698" s="376"/>
    </row>
    <row r="14699" spans="1:18" ht="11">
      <c r="A14699" s="375"/>
      <c r="B14699" s="375"/>
      <c r="C14699" s="375"/>
      <c r="D14699" s="375"/>
      <c r="E14699" s="375"/>
      <c r="F14699" s="375"/>
      <c r="G14699" s="375"/>
      <c r="H14699" s="376"/>
      <c r="I14699" s="375"/>
      <c r="J14699" s="376"/>
      <c r="K14699" s="375"/>
      <c r="L14699" s="376"/>
      <c r="M14699" s="376"/>
      <c r="N14699" s="376"/>
      <c r="O14699" s="375"/>
      <c r="P14699" s="375"/>
      <c r="Q14699" s="376"/>
      <c r="R14699" s="376"/>
    </row>
    <row r="14700" spans="1:18" ht="11">
      <c r="A14700" s="375"/>
      <c r="B14700" s="375"/>
      <c r="C14700" s="375"/>
      <c r="D14700" s="375"/>
      <c r="E14700" s="375"/>
      <c r="F14700" s="375"/>
      <c r="G14700" s="375"/>
      <c r="H14700" s="376"/>
      <c r="I14700" s="375"/>
      <c r="J14700" s="376"/>
      <c r="K14700" s="375"/>
      <c r="L14700" s="376"/>
      <c r="M14700" s="376"/>
      <c r="N14700" s="376"/>
      <c r="O14700" s="375"/>
      <c r="P14700" s="375"/>
      <c r="Q14700" s="376"/>
      <c r="R14700" s="376"/>
    </row>
    <row r="14701" spans="1:18" ht="11">
      <c r="A14701" s="375"/>
      <c r="B14701" s="375"/>
      <c r="C14701" s="375"/>
      <c r="D14701" s="375"/>
      <c r="E14701" s="375"/>
      <c r="F14701" s="375"/>
      <c r="G14701" s="375"/>
      <c r="H14701" s="376"/>
      <c r="I14701" s="375"/>
      <c r="J14701" s="376"/>
      <c r="K14701" s="375"/>
      <c r="L14701" s="376"/>
      <c r="M14701" s="376"/>
      <c r="N14701" s="376"/>
      <c r="O14701" s="375"/>
      <c r="P14701" s="375"/>
      <c r="Q14701" s="376"/>
      <c r="R14701" s="376"/>
    </row>
    <row r="14702" spans="1:18" ht="11">
      <c r="A14702" s="375"/>
      <c r="B14702" s="375"/>
      <c r="C14702" s="375"/>
      <c r="D14702" s="375"/>
      <c r="E14702" s="375"/>
      <c r="F14702" s="375"/>
      <c r="G14702" s="375"/>
      <c r="H14702" s="376"/>
      <c r="I14702" s="375"/>
      <c r="J14702" s="376"/>
      <c r="K14702" s="375"/>
      <c r="L14702" s="376"/>
      <c r="M14702" s="376"/>
      <c r="N14702" s="376"/>
      <c r="O14702" s="375"/>
      <c r="P14702" s="375"/>
      <c r="Q14702" s="376"/>
      <c r="R14702" s="376"/>
    </row>
    <row r="14703" spans="1:18" ht="11">
      <c r="A14703" s="375"/>
      <c r="B14703" s="375"/>
      <c r="C14703" s="375"/>
      <c r="D14703" s="375"/>
      <c r="E14703" s="375"/>
      <c r="F14703" s="375"/>
      <c r="G14703" s="375"/>
      <c r="H14703" s="376"/>
      <c r="I14703" s="375"/>
      <c r="J14703" s="376"/>
      <c r="K14703" s="375"/>
      <c r="L14703" s="376"/>
      <c r="M14703" s="376"/>
      <c r="N14703" s="376"/>
      <c r="O14703" s="375"/>
      <c r="P14703" s="375"/>
      <c r="Q14703" s="376"/>
      <c r="R14703" s="376"/>
    </row>
    <row r="14704" spans="1:18" ht="11">
      <c r="A14704" s="375"/>
      <c r="B14704" s="375"/>
      <c r="C14704" s="375"/>
      <c r="D14704" s="375"/>
      <c r="E14704" s="375"/>
      <c r="F14704" s="375"/>
      <c r="G14704" s="375"/>
      <c r="H14704" s="376"/>
      <c r="I14704" s="375"/>
      <c r="J14704" s="376"/>
      <c r="K14704" s="375"/>
      <c r="L14704" s="376"/>
      <c r="M14704" s="376"/>
      <c r="N14704" s="376"/>
      <c r="O14704" s="375"/>
      <c r="P14704" s="375"/>
      <c r="Q14704" s="376"/>
      <c r="R14704" s="376"/>
    </row>
    <row r="14705" spans="1:18" ht="11">
      <c r="A14705" s="375"/>
      <c r="B14705" s="375"/>
      <c r="C14705" s="375"/>
      <c r="D14705" s="375"/>
      <c r="E14705" s="375"/>
      <c r="F14705" s="375"/>
      <c r="G14705" s="375"/>
      <c r="H14705" s="376"/>
      <c r="I14705" s="375"/>
      <c r="J14705" s="376"/>
      <c r="K14705" s="375"/>
      <c r="L14705" s="376"/>
      <c r="M14705" s="376"/>
      <c r="N14705" s="376"/>
      <c r="O14705" s="375"/>
      <c r="P14705" s="375"/>
      <c r="Q14705" s="376"/>
      <c r="R14705" s="376"/>
    </row>
    <row r="14706" spans="1:18" ht="11">
      <c r="A14706" s="375"/>
      <c r="B14706" s="375"/>
      <c r="C14706" s="375"/>
      <c r="D14706" s="375"/>
      <c r="E14706" s="375"/>
      <c r="F14706" s="375"/>
      <c r="G14706" s="375"/>
      <c r="H14706" s="376"/>
      <c r="I14706" s="375"/>
      <c r="J14706" s="376"/>
      <c r="K14706" s="375"/>
      <c r="L14706" s="376"/>
      <c r="M14706" s="376"/>
      <c r="N14706" s="376"/>
      <c r="O14706" s="375"/>
      <c r="P14706" s="375"/>
      <c r="Q14706" s="376"/>
      <c r="R14706" s="376"/>
    </row>
    <row r="14707" spans="1:18" ht="11">
      <c r="A14707" s="375"/>
      <c r="B14707" s="375"/>
      <c r="C14707" s="375"/>
      <c r="D14707" s="375"/>
      <c r="E14707" s="375"/>
      <c r="F14707" s="375"/>
      <c r="G14707" s="375"/>
      <c r="H14707" s="376"/>
      <c r="I14707" s="375"/>
      <c r="J14707" s="376"/>
      <c r="K14707" s="375"/>
      <c r="L14707" s="376"/>
      <c r="M14707" s="376"/>
      <c r="N14707" s="376"/>
      <c r="O14707" s="375"/>
      <c r="P14707" s="375"/>
      <c r="Q14707" s="376"/>
      <c r="R14707" s="376"/>
    </row>
    <row r="14708" spans="1:18" ht="11">
      <c r="A14708" s="375"/>
      <c r="B14708" s="375"/>
      <c r="C14708" s="375"/>
      <c r="D14708" s="375"/>
      <c r="E14708" s="375"/>
      <c r="F14708" s="375"/>
      <c r="G14708" s="375"/>
      <c r="H14708" s="376"/>
      <c r="I14708" s="375"/>
      <c r="J14708" s="376"/>
      <c r="K14708" s="375"/>
      <c r="L14708" s="376"/>
      <c r="M14708" s="376"/>
      <c r="N14708" s="376"/>
      <c r="O14708" s="375"/>
      <c r="P14708" s="375"/>
      <c r="Q14708" s="376"/>
      <c r="R14708" s="376"/>
    </row>
    <row r="14709" spans="1:18" ht="11">
      <c r="A14709" s="375"/>
      <c r="B14709" s="375"/>
      <c r="C14709" s="375"/>
      <c r="D14709" s="375"/>
      <c r="E14709" s="375"/>
      <c r="F14709" s="375"/>
      <c r="G14709" s="375"/>
      <c r="H14709" s="376"/>
      <c r="I14709" s="375"/>
      <c r="J14709" s="376"/>
      <c r="K14709" s="375"/>
      <c r="L14709" s="376"/>
      <c r="M14709" s="376"/>
      <c r="N14709" s="376"/>
      <c r="O14709" s="375"/>
      <c r="P14709" s="375"/>
      <c r="Q14709" s="376"/>
      <c r="R14709" s="376"/>
    </row>
    <row r="14710" spans="1:18" ht="11">
      <c r="A14710" s="375"/>
      <c r="B14710" s="375"/>
      <c r="C14710" s="375"/>
      <c r="D14710" s="375"/>
      <c r="E14710" s="375"/>
      <c r="F14710" s="375"/>
      <c r="G14710" s="375"/>
      <c r="H14710" s="376"/>
      <c r="I14710" s="375"/>
      <c r="J14710" s="376"/>
      <c r="K14710" s="375"/>
      <c r="L14710" s="376"/>
      <c r="M14710" s="376"/>
      <c r="N14710" s="376"/>
      <c r="O14710" s="375"/>
      <c r="P14710" s="375"/>
      <c r="Q14710" s="376"/>
      <c r="R14710" s="376"/>
    </row>
    <row r="14711" spans="1:18" ht="11">
      <c r="A14711" s="375"/>
      <c r="B14711" s="375"/>
      <c r="C14711" s="375"/>
      <c r="D14711" s="375"/>
      <c r="E14711" s="375"/>
      <c r="F14711" s="375"/>
      <c r="G14711" s="375"/>
      <c r="H14711" s="376"/>
      <c r="I14711" s="375"/>
      <c r="J14711" s="376"/>
      <c r="K14711" s="375"/>
      <c r="L14711" s="376"/>
      <c r="M14711" s="376"/>
      <c r="N14711" s="376"/>
      <c r="O14711" s="375"/>
      <c r="P14711" s="375"/>
      <c r="Q14711" s="376"/>
      <c r="R14711" s="376"/>
    </row>
    <row r="14712" spans="1:18" ht="11">
      <c r="A14712" s="375"/>
      <c r="B14712" s="375"/>
      <c r="C14712" s="375"/>
      <c r="D14712" s="375"/>
      <c r="E14712" s="375"/>
      <c r="F14712" s="375"/>
      <c r="G14712" s="375"/>
      <c r="H14712" s="376"/>
      <c r="I14712" s="375"/>
      <c r="J14712" s="376"/>
      <c r="K14712" s="375"/>
      <c r="L14712" s="376"/>
      <c r="M14712" s="376"/>
      <c r="N14712" s="376"/>
      <c r="O14712" s="375"/>
      <c r="P14712" s="375"/>
      <c r="Q14712" s="376"/>
      <c r="R14712" s="376"/>
    </row>
    <row r="14713" spans="1:18" ht="11">
      <c r="A14713" s="375"/>
      <c r="B14713" s="375"/>
      <c r="C14713" s="375"/>
      <c r="D14713" s="375"/>
      <c r="E14713" s="375"/>
      <c r="F14713" s="375"/>
      <c r="G14713" s="375"/>
      <c r="H14713" s="376"/>
      <c r="I14713" s="375"/>
      <c r="J14713" s="376"/>
      <c r="K14713" s="375"/>
      <c r="L14713" s="376"/>
      <c r="M14713" s="376"/>
      <c r="N14713" s="376"/>
      <c r="O14713" s="375"/>
      <c r="P14713" s="375"/>
      <c r="Q14713" s="376"/>
      <c r="R14713" s="376"/>
    </row>
    <row r="14714" spans="1:18" ht="11">
      <c r="A14714" s="375"/>
      <c r="B14714" s="375"/>
      <c r="C14714" s="375"/>
      <c r="D14714" s="375"/>
      <c r="E14714" s="375"/>
      <c r="F14714" s="375"/>
      <c r="G14714" s="375"/>
      <c r="H14714" s="376"/>
      <c r="I14714" s="375"/>
      <c r="J14714" s="376"/>
      <c r="K14714" s="375"/>
      <c r="L14714" s="376"/>
      <c r="M14714" s="376"/>
      <c r="N14714" s="376"/>
      <c r="O14714" s="375"/>
      <c r="P14714" s="375"/>
      <c r="Q14714" s="376"/>
      <c r="R14714" s="376"/>
    </row>
    <row r="14715" spans="1:18" ht="11">
      <c r="A14715" s="375"/>
      <c r="B14715" s="375"/>
      <c r="C14715" s="375"/>
      <c r="D14715" s="375"/>
      <c r="E14715" s="375"/>
      <c r="F14715" s="375"/>
      <c r="G14715" s="375"/>
      <c r="H14715" s="376"/>
      <c r="I14715" s="375"/>
      <c r="J14715" s="376"/>
      <c r="K14715" s="375"/>
      <c r="L14715" s="376"/>
      <c r="M14715" s="376"/>
      <c r="N14715" s="376"/>
      <c r="O14715" s="375"/>
      <c r="P14715" s="375"/>
      <c r="Q14715" s="376"/>
      <c r="R14715" s="376"/>
    </row>
    <row r="14716" spans="1:18" ht="11">
      <c r="A14716" s="375"/>
      <c r="B14716" s="375"/>
      <c r="C14716" s="375"/>
      <c r="D14716" s="375"/>
      <c r="E14716" s="375"/>
      <c r="F14716" s="375"/>
      <c r="G14716" s="375"/>
      <c r="H14716" s="376"/>
      <c r="I14716" s="375"/>
      <c r="J14716" s="376"/>
      <c r="K14716" s="375"/>
      <c r="L14716" s="376"/>
      <c r="M14716" s="376"/>
      <c r="N14716" s="376"/>
      <c r="O14716" s="375"/>
      <c r="P14716" s="375"/>
      <c r="Q14716" s="376"/>
      <c r="R14716" s="376"/>
    </row>
    <row r="14717" spans="1:18" ht="11">
      <c r="A14717" s="375"/>
      <c r="B14717" s="375"/>
      <c r="C14717" s="375"/>
      <c r="D14717" s="375"/>
      <c r="E14717" s="375"/>
      <c r="F14717" s="375"/>
      <c r="G14717" s="375"/>
      <c r="H14717" s="376"/>
      <c r="I14717" s="375"/>
      <c r="J14717" s="376"/>
      <c r="K14717" s="375"/>
      <c r="L14717" s="376"/>
      <c r="M14717" s="376"/>
      <c r="N14717" s="376"/>
      <c r="O14717" s="375"/>
      <c r="P14717" s="375"/>
      <c r="Q14717" s="376"/>
      <c r="R14717" s="376"/>
    </row>
    <row r="14718" spans="1:18" ht="11">
      <c r="A14718" s="375"/>
      <c r="B14718" s="375"/>
      <c r="C14718" s="375"/>
      <c r="D14718" s="375"/>
      <c r="E14718" s="375"/>
      <c r="F14718" s="375"/>
      <c r="G14718" s="375"/>
      <c r="H14718" s="376"/>
      <c r="I14718" s="375"/>
      <c r="J14718" s="376"/>
      <c r="K14718" s="375"/>
      <c r="L14718" s="376"/>
      <c r="M14718" s="376"/>
      <c r="N14718" s="376"/>
      <c r="O14718" s="375"/>
      <c r="P14718" s="375"/>
      <c r="Q14718" s="376"/>
      <c r="R14718" s="376"/>
    </row>
    <row r="14719" spans="1:18" ht="11">
      <c r="A14719" s="375"/>
      <c r="B14719" s="375"/>
      <c r="C14719" s="375"/>
      <c r="D14719" s="375"/>
      <c r="E14719" s="375"/>
      <c r="F14719" s="375"/>
      <c r="G14719" s="375"/>
      <c r="H14719" s="376"/>
      <c r="I14719" s="375"/>
      <c r="J14719" s="376"/>
      <c r="K14719" s="375"/>
      <c r="L14719" s="376"/>
      <c r="M14719" s="376"/>
      <c r="N14719" s="376"/>
      <c r="O14719" s="375"/>
      <c r="P14719" s="375"/>
      <c r="Q14719" s="376"/>
      <c r="R14719" s="376"/>
    </row>
    <row r="14720" spans="1:18" ht="11">
      <c r="A14720" s="375"/>
      <c r="B14720" s="375"/>
      <c r="C14720" s="375"/>
      <c r="D14720" s="375"/>
      <c r="E14720" s="375"/>
      <c r="F14720" s="375"/>
      <c r="G14720" s="375"/>
      <c r="H14720" s="376"/>
      <c r="I14720" s="375"/>
      <c r="J14720" s="376"/>
      <c r="K14720" s="375"/>
      <c r="L14720" s="376"/>
      <c r="M14720" s="376"/>
      <c r="N14720" s="376"/>
      <c r="O14720" s="375"/>
      <c r="P14720" s="375"/>
      <c r="Q14720" s="376"/>
      <c r="R14720" s="376"/>
    </row>
    <row r="14721" spans="1:18" ht="11">
      <c r="A14721" s="375"/>
      <c r="B14721" s="375"/>
      <c r="C14721" s="375"/>
      <c r="D14721" s="375"/>
      <c r="E14721" s="375"/>
      <c r="F14721" s="375"/>
      <c r="G14721" s="375"/>
      <c r="H14721" s="376"/>
      <c r="I14721" s="375"/>
      <c r="J14721" s="376"/>
      <c r="K14721" s="375"/>
      <c r="L14721" s="376"/>
      <c r="M14721" s="376"/>
      <c r="N14721" s="376"/>
      <c r="O14721" s="375"/>
      <c r="P14721" s="375"/>
      <c r="Q14721" s="376"/>
      <c r="R14721" s="376"/>
    </row>
    <row r="14722" spans="1:18" ht="11">
      <c r="A14722" s="375"/>
      <c r="B14722" s="375"/>
      <c r="C14722" s="375"/>
      <c r="D14722" s="375"/>
      <c r="E14722" s="375"/>
      <c r="F14722" s="375"/>
      <c r="G14722" s="375"/>
      <c r="H14722" s="376"/>
      <c r="I14722" s="375"/>
      <c r="J14722" s="376"/>
      <c r="K14722" s="375"/>
      <c r="L14722" s="376"/>
      <c r="M14722" s="376"/>
      <c r="N14722" s="376"/>
      <c r="O14722" s="375"/>
      <c r="P14722" s="375"/>
      <c r="Q14722" s="376"/>
      <c r="R14722" s="376"/>
    </row>
    <row r="14723" spans="1:18" ht="11">
      <c r="A14723" s="375"/>
      <c r="B14723" s="375"/>
      <c r="C14723" s="375"/>
      <c r="D14723" s="375"/>
      <c r="E14723" s="375"/>
      <c r="F14723" s="375"/>
      <c r="G14723" s="375"/>
      <c r="H14723" s="376"/>
      <c r="I14723" s="375"/>
      <c r="J14723" s="376"/>
      <c r="K14723" s="375"/>
      <c r="L14723" s="376"/>
      <c r="M14723" s="376"/>
      <c r="N14723" s="376"/>
      <c r="O14723" s="375"/>
      <c r="P14723" s="375"/>
      <c r="Q14723" s="376"/>
      <c r="R14723" s="376"/>
    </row>
    <row r="14724" spans="1:18" ht="11">
      <c r="A14724" s="375"/>
      <c r="B14724" s="375"/>
      <c r="C14724" s="375"/>
      <c r="D14724" s="375"/>
      <c r="E14724" s="375"/>
      <c r="F14724" s="375"/>
      <c r="G14724" s="375"/>
      <c r="H14724" s="376"/>
      <c r="I14724" s="375"/>
      <c r="J14724" s="376"/>
      <c r="K14724" s="375"/>
      <c r="L14724" s="376"/>
      <c r="M14724" s="376"/>
      <c r="N14724" s="376"/>
      <c r="O14724" s="375"/>
      <c r="P14724" s="375"/>
      <c r="Q14724" s="376"/>
      <c r="R14724" s="376"/>
    </row>
    <row r="14725" spans="1:18" ht="11">
      <c r="A14725" s="375"/>
      <c r="B14725" s="375"/>
      <c r="C14725" s="375"/>
      <c r="D14725" s="375"/>
      <c r="E14725" s="375"/>
      <c r="F14725" s="375"/>
      <c r="G14725" s="375"/>
      <c r="H14725" s="376"/>
      <c r="I14725" s="375"/>
      <c r="J14725" s="376"/>
      <c r="K14725" s="375"/>
      <c r="L14725" s="376"/>
      <c r="M14725" s="376"/>
      <c r="N14725" s="376"/>
      <c r="O14725" s="375"/>
      <c r="P14725" s="375"/>
      <c r="Q14725" s="376"/>
      <c r="R14725" s="376"/>
    </row>
    <row r="14726" spans="1:18" ht="11">
      <c r="A14726" s="375"/>
      <c r="B14726" s="375"/>
      <c r="C14726" s="375"/>
      <c r="D14726" s="375"/>
      <c r="E14726" s="375"/>
      <c r="F14726" s="375"/>
      <c r="G14726" s="375"/>
      <c r="H14726" s="376"/>
      <c r="I14726" s="375"/>
      <c r="J14726" s="376"/>
      <c r="K14726" s="375"/>
      <c r="L14726" s="376"/>
      <c r="M14726" s="376"/>
      <c r="N14726" s="376"/>
      <c r="O14726" s="375"/>
      <c r="P14726" s="375"/>
      <c r="Q14726" s="376"/>
      <c r="R14726" s="376"/>
    </row>
    <row r="14727" spans="1:18" ht="11">
      <c r="A14727" s="375"/>
      <c r="B14727" s="375"/>
      <c r="C14727" s="375"/>
      <c r="D14727" s="375"/>
      <c r="E14727" s="375"/>
      <c r="F14727" s="375"/>
      <c r="G14727" s="375"/>
      <c r="H14727" s="376"/>
      <c r="I14727" s="375"/>
      <c r="J14727" s="376"/>
      <c r="K14727" s="375"/>
      <c r="L14727" s="376"/>
      <c r="M14727" s="376"/>
      <c r="N14727" s="376"/>
      <c r="O14727" s="375"/>
      <c r="P14727" s="375"/>
      <c r="Q14727" s="376"/>
      <c r="R14727" s="376"/>
    </row>
    <row r="14728" spans="1:18" ht="11">
      <c r="A14728" s="375"/>
      <c r="B14728" s="375"/>
      <c r="C14728" s="375"/>
      <c r="D14728" s="375"/>
      <c r="E14728" s="375"/>
      <c r="F14728" s="375"/>
      <c r="G14728" s="375"/>
      <c r="H14728" s="376"/>
      <c r="I14728" s="375"/>
      <c r="J14728" s="376"/>
      <c r="K14728" s="375"/>
      <c r="L14728" s="376"/>
      <c r="M14728" s="376"/>
      <c r="N14728" s="376"/>
      <c r="O14728" s="375"/>
      <c r="P14728" s="375"/>
      <c r="Q14728" s="376"/>
      <c r="R14728" s="376"/>
    </row>
    <row r="14729" spans="1:18" ht="11">
      <c r="A14729" s="375"/>
      <c r="B14729" s="375"/>
      <c r="C14729" s="375"/>
      <c r="D14729" s="375"/>
      <c r="E14729" s="375"/>
      <c r="F14729" s="375"/>
      <c r="G14729" s="375"/>
      <c r="H14729" s="376"/>
      <c r="I14729" s="375"/>
      <c r="J14729" s="376"/>
      <c r="K14729" s="375"/>
      <c r="L14729" s="376"/>
      <c r="M14729" s="376"/>
      <c r="N14729" s="376"/>
      <c r="O14729" s="375"/>
      <c r="P14729" s="375"/>
      <c r="Q14729" s="376"/>
      <c r="R14729" s="376"/>
    </row>
    <row r="14730" spans="1:18" ht="11">
      <c r="A14730" s="375"/>
      <c r="B14730" s="375"/>
      <c r="C14730" s="375"/>
      <c r="D14730" s="375"/>
      <c r="E14730" s="375"/>
      <c r="F14730" s="375"/>
      <c r="G14730" s="375"/>
      <c r="H14730" s="376"/>
      <c r="I14730" s="375"/>
      <c r="J14730" s="376"/>
      <c r="K14730" s="375"/>
      <c r="L14730" s="376"/>
      <c r="M14730" s="376"/>
      <c r="N14730" s="376"/>
      <c r="O14730" s="375"/>
      <c r="P14730" s="375"/>
      <c r="Q14730" s="376"/>
      <c r="R14730" s="376"/>
    </row>
    <row r="14731" spans="1:18" ht="11">
      <c r="A14731" s="375"/>
      <c r="B14731" s="375"/>
      <c r="C14731" s="375"/>
      <c r="D14731" s="375"/>
      <c r="E14731" s="375"/>
      <c r="F14731" s="375"/>
      <c r="G14731" s="375"/>
      <c r="H14731" s="376"/>
      <c r="I14731" s="375"/>
      <c r="J14731" s="376"/>
      <c r="K14731" s="375"/>
      <c r="L14731" s="376"/>
      <c r="M14731" s="376"/>
      <c r="N14731" s="376"/>
      <c r="O14731" s="375"/>
      <c r="P14731" s="375"/>
      <c r="Q14731" s="376"/>
      <c r="R14731" s="376"/>
    </row>
    <row r="14732" spans="1:18" ht="11">
      <c r="A14732" s="375"/>
      <c r="B14732" s="375"/>
      <c r="C14732" s="375"/>
      <c r="D14732" s="375"/>
      <c r="E14732" s="375"/>
      <c r="F14732" s="375"/>
      <c r="G14732" s="375"/>
      <c r="H14732" s="376"/>
      <c r="I14732" s="375"/>
      <c r="J14732" s="376"/>
      <c r="K14732" s="375"/>
      <c r="L14732" s="376"/>
      <c r="M14732" s="376"/>
      <c r="N14732" s="376"/>
      <c r="O14732" s="375"/>
      <c r="P14732" s="375"/>
      <c r="Q14732" s="376"/>
      <c r="R14732" s="376"/>
    </row>
    <row r="14733" spans="1:18" ht="11">
      <c r="A14733" s="375"/>
      <c r="B14733" s="375"/>
      <c r="C14733" s="375"/>
      <c r="D14733" s="375"/>
      <c r="E14733" s="375"/>
      <c r="F14733" s="375"/>
      <c r="G14733" s="375"/>
      <c r="H14733" s="376"/>
      <c r="I14733" s="375"/>
      <c r="J14733" s="376"/>
      <c r="K14733" s="375"/>
      <c r="L14733" s="376"/>
      <c r="M14733" s="376"/>
      <c r="N14733" s="376"/>
      <c r="O14733" s="375"/>
      <c r="P14733" s="375"/>
      <c r="Q14733" s="376"/>
      <c r="R14733" s="376"/>
    </row>
    <row r="14734" spans="1:18" ht="11">
      <c r="A14734" s="375"/>
      <c r="B14734" s="375"/>
      <c r="C14734" s="375"/>
      <c r="D14734" s="375"/>
      <c r="E14734" s="375"/>
      <c r="F14734" s="375"/>
      <c r="G14734" s="375"/>
      <c r="H14734" s="376"/>
      <c r="I14734" s="375"/>
      <c r="J14734" s="376"/>
      <c r="K14734" s="375"/>
      <c r="L14734" s="376"/>
      <c r="M14734" s="376"/>
      <c r="N14734" s="376"/>
      <c r="O14734" s="375"/>
      <c r="P14734" s="375"/>
      <c r="Q14734" s="376"/>
      <c r="R14734" s="376"/>
    </row>
    <row r="14735" spans="1:18" ht="11">
      <c r="A14735" s="375"/>
      <c r="B14735" s="375"/>
      <c r="C14735" s="375"/>
      <c r="D14735" s="375"/>
      <c r="E14735" s="375"/>
      <c r="F14735" s="375"/>
      <c r="G14735" s="375"/>
      <c r="H14735" s="376"/>
      <c r="I14735" s="375"/>
      <c r="J14735" s="376"/>
      <c r="K14735" s="375"/>
      <c r="L14735" s="376"/>
      <c r="M14735" s="376"/>
      <c r="N14735" s="376"/>
      <c r="O14735" s="375"/>
      <c r="P14735" s="375"/>
      <c r="Q14735" s="376"/>
      <c r="R14735" s="376"/>
    </row>
    <row r="14736" spans="1:18" ht="11">
      <c r="A14736" s="375"/>
      <c r="B14736" s="375"/>
      <c r="C14736" s="375"/>
      <c r="D14736" s="375"/>
      <c r="E14736" s="375"/>
      <c r="F14736" s="375"/>
      <c r="G14736" s="375"/>
      <c r="H14736" s="376"/>
      <c r="I14736" s="375"/>
      <c r="J14736" s="376"/>
      <c r="K14736" s="375"/>
      <c r="L14736" s="376"/>
      <c r="M14736" s="376"/>
      <c r="N14736" s="376"/>
      <c r="O14736" s="375"/>
      <c r="P14736" s="375"/>
      <c r="Q14736" s="376"/>
      <c r="R14736" s="376"/>
    </row>
    <row r="14737" spans="1:18" ht="11">
      <c r="A14737" s="375"/>
      <c r="B14737" s="375"/>
      <c r="C14737" s="375"/>
      <c r="D14737" s="375"/>
      <c r="E14737" s="375"/>
      <c r="F14737" s="375"/>
      <c r="G14737" s="375"/>
      <c r="H14737" s="376"/>
      <c r="I14737" s="375"/>
      <c r="J14737" s="376"/>
      <c r="K14737" s="375"/>
      <c r="L14737" s="376"/>
      <c r="M14737" s="376"/>
      <c r="N14737" s="376"/>
      <c r="O14737" s="375"/>
      <c r="P14737" s="375"/>
      <c r="Q14737" s="376"/>
      <c r="R14737" s="376"/>
    </row>
    <row r="14738" spans="1:18" ht="11">
      <c r="A14738" s="375"/>
      <c r="B14738" s="375"/>
      <c r="C14738" s="375"/>
      <c r="D14738" s="375"/>
      <c r="E14738" s="375"/>
      <c r="F14738" s="375"/>
      <c r="G14738" s="375"/>
      <c r="H14738" s="376"/>
      <c r="I14738" s="375"/>
      <c r="J14738" s="376"/>
      <c r="K14738" s="375"/>
      <c r="L14738" s="376"/>
      <c r="M14738" s="376"/>
      <c r="N14738" s="376"/>
      <c r="O14738" s="375"/>
      <c r="P14738" s="375"/>
      <c r="Q14738" s="376"/>
      <c r="R14738" s="376"/>
    </row>
    <row r="14739" spans="1:18" ht="11">
      <c r="A14739" s="375"/>
      <c r="B14739" s="375"/>
      <c r="C14739" s="375"/>
      <c r="D14739" s="375"/>
      <c r="E14739" s="375"/>
      <c r="F14739" s="375"/>
      <c r="G14739" s="375"/>
      <c r="H14739" s="376"/>
      <c r="I14739" s="375"/>
      <c r="J14739" s="376"/>
      <c r="K14739" s="375"/>
      <c r="L14739" s="376"/>
      <c r="M14739" s="376"/>
      <c r="N14739" s="376"/>
      <c r="O14739" s="375"/>
      <c r="P14739" s="375"/>
      <c r="Q14739" s="376"/>
      <c r="R14739" s="376"/>
    </row>
    <row r="14740" spans="1:18" ht="11">
      <c r="A14740" s="375"/>
      <c r="B14740" s="375"/>
      <c r="C14740" s="375"/>
      <c r="D14740" s="375"/>
      <c r="E14740" s="375"/>
      <c r="F14740" s="375"/>
      <c r="G14740" s="375"/>
      <c r="H14740" s="376"/>
      <c r="I14740" s="375"/>
      <c r="J14740" s="376"/>
      <c r="K14740" s="375"/>
      <c r="L14740" s="376"/>
      <c r="M14740" s="376"/>
      <c r="N14740" s="376"/>
      <c r="O14740" s="375"/>
      <c r="P14740" s="375"/>
      <c r="Q14740" s="376"/>
      <c r="R14740" s="376"/>
    </row>
    <row r="14741" spans="1:18" ht="11">
      <c r="A14741" s="375"/>
      <c r="B14741" s="375"/>
      <c r="C14741" s="375"/>
      <c r="D14741" s="375"/>
      <c r="E14741" s="375"/>
      <c r="F14741" s="375"/>
      <c r="G14741" s="375"/>
      <c r="H14741" s="376"/>
      <c r="I14741" s="375"/>
      <c r="J14741" s="376"/>
      <c r="K14741" s="375"/>
      <c r="L14741" s="376"/>
      <c r="M14741" s="376"/>
      <c r="N14741" s="376"/>
      <c r="O14741" s="375"/>
      <c r="P14741" s="375"/>
      <c r="Q14741" s="376"/>
      <c r="R14741" s="376"/>
    </row>
    <row r="14742" spans="1:18" ht="11">
      <c r="A14742" s="375"/>
      <c r="B14742" s="375"/>
      <c r="C14742" s="375"/>
      <c r="D14742" s="375"/>
      <c r="E14742" s="375"/>
      <c r="F14742" s="375"/>
      <c r="G14742" s="375"/>
      <c r="H14742" s="376"/>
      <c r="I14742" s="375"/>
      <c r="J14742" s="376"/>
      <c r="K14742" s="375"/>
      <c r="L14742" s="376"/>
      <c r="M14742" s="376"/>
      <c r="N14742" s="376"/>
      <c r="O14742" s="375"/>
      <c r="P14742" s="375"/>
      <c r="Q14742" s="376"/>
      <c r="R14742" s="376"/>
    </row>
    <row r="14743" spans="1:18" ht="11">
      <c r="A14743" s="375"/>
      <c r="B14743" s="375"/>
      <c r="C14743" s="375"/>
      <c r="D14743" s="375"/>
      <c r="E14743" s="375"/>
      <c r="F14743" s="375"/>
      <c r="G14743" s="375"/>
      <c r="H14743" s="376"/>
      <c r="I14743" s="375"/>
      <c r="J14743" s="376"/>
      <c r="K14743" s="375"/>
      <c r="L14743" s="376"/>
      <c r="M14743" s="376"/>
      <c r="N14743" s="376"/>
      <c r="O14743" s="375"/>
      <c r="P14743" s="375"/>
      <c r="Q14743" s="376"/>
      <c r="R14743" s="376"/>
    </row>
    <row r="14744" spans="1:18" ht="11">
      <c r="A14744" s="375"/>
      <c r="B14744" s="375"/>
      <c r="C14744" s="375"/>
      <c r="D14744" s="375"/>
      <c r="E14744" s="375"/>
      <c r="F14744" s="375"/>
      <c r="G14744" s="375"/>
      <c r="H14744" s="376"/>
      <c r="I14744" s="375"/>
      <c r="J14744" s="376"/>
      <c r="K14744" s="375"/>
      <c r="L14744" s="376"/>
      <c r="M14744" s="376"/>
      <c r="N14744" s="376"/>
      <c r="O14744" s="375"/>
      <c r="P14744" s="375"/>
      <c r="Q14744" s="376"/>
      <c r="R14744" s="376"/>
    </row>
    <row r="14745" spans="1:18" ht="11">
      <c r="A14745" s="375"/>
      <c r="B14745" s="375"/>
      <c r="C14745" s="375"/>
      <c r="D14745" s="375"/>
      <c r="E14745" s="375"/>
      <c r="F14745" s="375"/>
      <c r="G14745" s="375"/>
      <c r="H14745" s="376"/>
      <c r="I14745" s="375"/>
      <c r="J14745" s="376"/>
      <c r="K14745" s="375"/>
      <c r="L14745" s="376"/>
      <c r="M14745" s="376"/>
      <c r="N14745" s="376"/>
      <c r="O14745" s="375"/>
      <c r="P14745" s="375"/>
      <c r="Q14745" s="376"/>
      <c r="R14745" s="376"/>
    </row>
    <row r="14746" spans="1:18" ht="11">
      <c r="A14746" s="375"/>
      <c r="B14746" s="375"/>
      <c r="C14746" s="375"/>
      <c r="D14746" s="375"/>
      <c r="E14746" s="375"/>
      <c r="F14746" s="375"/>
      <c r="G14746" s="375"/>
      <c r="H14746" s="376"/>
      <c r="I14746" s="375"/>
      <c r="J14746" s="376"/>
      <c r="K14746" s="375"/>
      <c r="L14746" s="376"/>
      <c r="M14746" s="376"/>
      <c r="N14746" s="376"/>
      <c r="O14746" s="375"/>
      <c r="P14746" s="375"/>
      <c r="Q14746" s="376"/>
      <c r="R14746" s="376"/>
    </row>
    <row r="14747" spans="1:18" ht="11">
      <c r="A14747" s="375"/>
      <c r="B14747" s="375"/>
      <c r="C14747" s="375"/>
      <c r="D14747" s="375"/>
      <c r="E14747" s="375"/>
      <c r="F14747" s="375"/>
      <c r="G14747" s="375"/>
      <c r="H14747" s="376"/>
      <c r="I14747" s="375"/>
      <c r="J14747" s="376"/>
      <c r="K14747" s="375"/>
      <c r="L14747" s="376"/>
      <c r="M14747" s="376"/>
      <c r="N14747" s="376"/>
      <c r="O14747" s="375"/>
      <c r="P14747" s="375"/>
      <c r="Q14747" s="376"/>
      <c r="R14747" s="376"/>
    </row>
    <row r="14748" spans="1:18" ht="11">
      <c r="A14748" s="375"/>
      <c r="B14748" s="375"/>
      <c r="C14748" s="375"/>
      <c r="D14748" s="375"/>
      <c r="E14748" s="375"/>
      <c r="F14748" s="375"/>
      <c r="G14748" s="375"/>
      <c r="H14748" s="376"/>
      <c r="I14748" s="375"/>
      <c r="J14748" s="376"/>
      <c r="K14748" s="375"/>
      <c r="L14748" s="376"/>
      <c r="M14748" s="376"/>
      <c r="N14748" s="376"/>
      <c r="O14748" s="375"/>
      <c r="P14748" s="375"/>
      <c r="Q14748" s="376"/>
      <c r="R14748" s="376"/>
    </row>
    <row r="14749" spans="1:18" ht="11">
      <c r="A14749" s="375"/>
      <c r="B14749" s="375"/>
      <c r="C14749" s="375"/>
      <c r="D14749" s="375"/>
      <c r="E14749" s="375"/>
      <c r="F14749" s="375"/>
      <c r="G14749" s="375"/>
      <c r="H14749" s="376"/>
      <c r="I14749" s="375"/>
      <c r="J14749" s="376"/>
      <c r="K14749" s="375"/>
      <c r="L14749" s="376"/>
      <c r="M14749" s="376"/>
      <c r="N14749" s="376"/>
      <c r="O14749" s="375"/>
      <c r="P14749" s="375"/>
      <c r="Q14749" s="376"/>
      <c r="R14749" s="376"/>
    </row>
    <row r="14750" spans="1:18" ht="11">
      <c r="A14750" s="375"/>
      <c r="B14750" s="375"/>
      <c r="C14750" s="375"/>
      <c r="D14750" s="375"/>
      <c r="E14750" s="375"/>
      <c r="F14750" s="375"/>
      <c r="G14750" s="375"/>
      <c r="H14750" s="376"/>
      <c r="I14750" s="375"/>
      <c r="J14750" s="376"/>
      <c r="K14750" s="375"/>
      <c r="L14750" s="376"/>
      <c r="M14750" s="376"/>
      <c r="N14750" s="376"/>
      <c r="O14750" s="375"/>
      <c r="P14750" s="375"/>
      <c r="Q14750" s="376"/>
      <c r="R14750" s="376"/>
    </row>
    <row r="14751" spans="1:18" ht="11">
      <c r="A14751" s="375"/>
      <c r="B14751" s="375"/>
      <c r="C14751" s="375"/>
      <c r="D14751" s="375"/>
      <c r="E14751" s="375"/>
      <c r="F14751" s="375"/>
      <c r="G14751" s="375"/>
      <c r="H14751" s="376"/>
      <c r="I14751" s="375"/>
      <c r="J14751" s="376"/>
      <c r="K14751" s="375"/>
      <c r="L14751" s="376"/>
      <c r="M14751" s="376"/>
      <c r="N14751" s="376"/>
      <c r="O14751" s="375"/>
      <c r="P14751" s="375"/>
      <c r="Q14751" s="376"/>
      <c r="R14751" s="376"/>
    </row>
    <row r="14752" spans="1:18" ht="11">
      <c r="A14752" s="375"/>
      <c r="B14752" s="375"/>
      <c r="C14752" s="375"/>
      <c r="D14752" s="375"/>
      <c r="E14752" s="375"/>
      <c r="F14752" s="375"/>
      <c r="G14752" s="375"/>
      <c r="H14752" s="376"/>
      <c r="I14752" s="375"/>
      <c r="J14752" s="376"/>
      <c r="K14752" s="375"/>
      <c r="L14752" s="376"/>
      <c r="M14752" s="376"/>
      <c r="N14752" s="376"/>
      <c r="O14752" s="375"/>
      <c r="P14752" s="375"/>
      <c r="Q14752" s="376"/>
      <c r="R14752" s="376"/>
    </row>
    <row r="14753" spans="1:18" ht="11">
      <c r="A14753" s="375"/>
      <c r="B14753" s="375"/>
      <c r="C14753" s="375"/>
      <c r="D14753" s="375"/>
      <c r="E14753" s="375"/>
      <c r="F14753" s="375"/>
      <c r="G14753" s="375"/>
      <c r="H14753" s="376"/>
      <c r="I14753" s="375"/>
      <c r="J14753" s="376"/>
      <c r="K14753" s="375"/>
      <c r="L14753" s="376"/>
      <c r="M14753" s="376"/>
      <c r="N14753" s="376"/>
      <c r="O14753" s="375"/>
      <c r="P14753" s="375"/>
      <c r="Q14753" s="376"/>
      <c r="R14753" s="376"/>
    </row>
    <row r="14754" spans="1:18" ht="11">
      <c r="A14754" s="375"/>
      <c r="B14754" s="375"/>
      <c r="C14754" s="375"/>
      <c r="D14754" s="375"/>
      <c r="E14754" s="375"/>
      <c r="F14754" s="375"/>
      <c r="G14754" s="375"/>
      <c r="H14754" s="376"/>
      <c r="I14754" s="375"/>
      <c r="J14754" s="376"/>
      <c r="K14754" s="375"/>
      <c r="L14754" s="376"/>
      <c r="M14754" s="376"/>
      <c r="N14754" s="376"/>
      <c r="O14754" s="375"/>
      <c r="P14754" s="375"/>
      <c r="Q14754" s="376"/>
      <c r="R14754" s="376"/>
    </row>
    <row r="14755" spans="1:18" ht="11">
      <c r="A14755" s="375"/>
      <c r="B14755" s="375"/>
      <c r="C14755" s="375"/>
      <c r="D14755" s="375"/>
      <c r="E14755" s="375"/>
      <c r="F14755" s="375"/>
      <c r="G14755" s="375"/>
      <c r="H14755" s="376"/>
      <c r="I14755" s="375"/>
      <c r="J14755" s="376"/>
      <c r="K14755" s="375"/>
      <c r="L14755" s="376"/>
      <c r="M14755" s="376"/>
      <c r="N14755" s="376"/>
      <c r="O14755" s="375"/>
      <c r="P14755" s="375"/>
      <c r="Q14755" s="376"/>
      <c r="R14755" s="376"/>
    </row>
    <row r="14756" spans="1:18" ht="11">
      <c r="A14756" s="375"/>
      <c r="B14756" s="375"/>
      <c r="C14756" s="375"/>
      <c r="D14756" s="375"/>
      <c r="E14756" s="375"/>
      <c r="F14756" s="375"/>
      <c r="G14756" s="375"/>
      <c r="H14756" s="376"/>
      <c r="I14756" s="375"/>
      <c r="J14756" s="376"/>
      <c r="K14756" s="375"/>
      <c r="L14756" s="376"/>
      <c r="M14756" s="376"/>
      <c r="N14756" s="376"/>
      <c r="O14756" s="375"/>
      <c r="P14756" s="375"/>
      <c r="Q14756" s="376"/>
      <c r="R14756" s="376"/>
    </row>
    <row r="14757" spans="1:18" ht="11">
      <c r="A14757" s="375"/>
      <c r="B14757" s="375"/>
      <c r="C14757" s="375"/>
      <c r="D14757" s="375"/>
      <c r="E14757" s="375"/>
      <c r="F14757" s="375"/>
      <c r="G14757" s="375"/>
      <c r="H14757" s="376"/>
      <c r="I14757" s="375"/>
      <c r="J14757" s="376"/>
      <c r="K14757" s="375"/>
      <c r="L14757" s="376"/>
      <c r="M14757" s="376"/>
      <c r="N14757" s="376"/>
      <c r="O14757" s="375"/>
      <c r="P14757" s="375"/>
      <c r="Q14757" s="376"/>
      <c r="R14757" s="376"/>
    </row>
    <row r="14758" spans="1:18" ht="11">
      <c r="A14758" s="375"/>
      <c r="B14758" s="375"/>
      <c r="C14758" s="375"/>
      <c r="D14758" s="375"/>
      <c r="E14758" s="375"/>
      <c r="F14758" s="375"/>
      <c r="G14758" s="375"/>
      <c r="H14758" s="376"/>
      <c r="I14758" s="375"/>
      <c r="J14758" s="376"/>
      <c r="K14758" s="375"/>
      <c r="L14758" s="376"/>
      <c r="M14758" s="376"/>
      <c r="N14758" s="376"/>
      <c r="O14758" s="375"/>
      <c r="P14758" s="375"/>
      <c r="Q14758" s="376"/>
      <c r="R14758" s="376"/>
    </row>
    <row r="14759" spans="1:18" ht="11">
      <c r="A14759" s="375"/>
      <c r="B14759" s="375"/>
      <c r="C14759" s="375"/>
      <c r="D14759" s="375"/>
      <c r="E14759" s="375"/>
      <c r="F14759" s="375"/>
      <c r="G14759" s="375"/>
      <c r="H14759" s="376"/>
      <c r="I14759" s="375"/>
      <c r="J14759" s="376"/>
      <c r="K14759" s="375"/>
      <c r="L14759" s="376"/>
      <c r="M14759" s="376"/>
      <c r="N14759" s="376"/>
      <c r="O14759" s="375"/>
      <c r="P14759" s="375"/>
      <c r="Q14759" s="376"/>
      <c r="R14759" s="376"/>
    </row>
    <row r="14760" spans="1:18" ht="11">
      <c r="A14760" s="375"/>
      <c r="B14760" s="375"/>
      <c r="C14760" s="375"/>
      <c r="D14760" s="375"/>
      <c r="E14760" s="375"/>
      <c r="F14760" s="375"/>
      <c r="G14760" s="375"/>
      <c r="H14760" s="376"/>
      <c r="I14760" s="375"/>
      <c r="J14760" s="376"/>
      <c r="K14760" s="375"/>
      <c r="L14760" s="376"/>
      <c r="M14760" s="376"/>
      <c r="N14760" s="376"/>
      <c r="O14760" s="375"/>
      <c r="P14760" s="375"/>
      <c r="Q14760" s="376"/>
      <c r="R14760" s="376"/>
    </row>
    <row r="14761" spans="1:18" ht="11">
      <c r="A14761" s="375"/>
      <c r="B14761" s="375"/>
      <c r="C14761" s="375"/>
      <c r="D14761" s="375"/>
      <c r="E14761" s="375"/>
      <c r="F14761" s="375"/>
      <c r="G14761" s="375"/>
      <c r="H14761" s="376"/>
      <c r="I14761" s="375"/>
      <c r="J14761" s="376"/>
      <c r="K14761" s="375"/>
      <c r="L14761" s="376"/>
      <c r="M14761" s="376"/>
      <c r="N14761" s="376"/>
      <c r="O14761" s="375"/>
      <c r="P14761" s="375"/>
      <c r="Q14761" s="376"/>
      <c r="R14761" s="376"/>
    </row>
    <row r="14762" spans="1:18" ht="11">
      <c r="A14762" s="375"/>
      <c r="B14762" s="375"/>
      <c r="C14762" s="375"/>
      <c r="D14762" s="375"/>
      <c r="E14762" s="375"/>
      <c r="F14762" s="375"/>
      <c r="G14762" s="375"/>
      <c r="H14762" s="376"/>
      <c r="I14762" s="375"/>
      <c r="J14762" s="376"/>
      <c r="K14762" s="375"/>
      <c r="L14762" s="376"/>
      <c r="M14762" s="376"/>
      <c r="N14762" s="376"/>
      <c r="O14762" s="375"/>
      <c r="P14762" s="375"/>
      <c r="Q14762" s="376"/>
      <c r="R14762" s="376"/>
    </row>
    <row r="14763" spans="1:18" ht="11">
      <c r="A14763" s="375"/>
      <c r="B14763" s="375"/>
      <c r="C14763" s="375"/>
      <c r="D14763" s="375"/>
      <c r="E14763" s="375"/>
      <c r="F14763" s="375"/>
      <c r="G14763" s="375"/>
      <c r="H14763" s="376"/>
      <c r="I14763" s="375"/>
      <c r="J14763" s="376"/>
      <c r="K14763" s="375"/>
      <c r="L14763" s="376"/>
      <c r="M14763" s="376"/>
      <c r="N14763" s="376"/>
      <c r="O14763" s="375"/>
      <c r="P14763" s="375"/>
      <c r="Q14763" s="376"/>
      <c r="R14763" s="376"/>
    </row>
    <row r="14764" spans="1:18" ht="11">
      <c r="A14764" s="375"/>
      <c r="B14764" s="375"/>
      <c r="C14764" s="375"/>
      <c r="D14764" s="375"/>
      <c r="E14764" s="375"/>
      <c r="F14764" s="375"/>
      <c r="G14764" s="375"/>
      <c r="H14764" s="376"/>
      <c r="I14764" s="375"/>
      <c r="J14764" s="376"/>
      <c r="K14764" s="375"/>
      <c r="L14764" s="376"/>
      <c r="M14764" s="376"/>
      <c r="N14764" s="376"/>
      <c r="O14764" s="375"/>
      <c r="P14764" s="375"/>
      <c r="Q14764" s="376"/>
      <c r="R14764" s="376"/>
    </row>
    <row r="14765" spans="1:18" ht="11">
      <c r="A14765" s="375"/>
      <c r="B14765" s="375"/>
      <c r="C14765" s="375"/>
      <c r="D14765" s="375"/>
      <c r="E14765" s="375"/>
      <c r="F14765" s="375"/>
      <c r="G14765" s="375"/>
      <c r="H14765" s="376"/>
      <c r="I14765" s="375"/>
      <c r="J14765" s="376"/>
      <c r="K14765" s="375"/>
      <c r="L14765" s="376"/>
      <c r="M14765" s="376"/>
      <c r="N14765" s="376"/>
      <c r="O14765" s="375"/>
      <c r="P14765" s="375"/>
      <c r="Q14765" s="376"/>
      <c r="R14765" s="376"/>
    </row>
    <row r="14766" spans="1:18" ht="11">
      <c r="A14766" s="375"/>
      <c r="B14766" s="375"/>
      <c r="C14766" s="375"/>
      <c r="D14766" s="375"/>
      <c r="E14766" s="375"/>
      <c r="F14766" s="375"/>
      <c r="G14766" s="375"/>
      <c r="H14766" s="376"/>
      <c r="I14766" s="375"/>
      <c r="J14766" s="376"/>
      <c r="K14766" s="375"/>
      <c r="L14766" s="376"/>
      <c r="M14766" s="376"/>
      <c r="N14766" s="376"/>
      <c r="O14766" s="375"/>
      <c r="P14766" s="375"/>
      <c r="Q14766" s="376"/>
      <c r="R14766" s="376"/>
    </row>
    <row r="14767" spans="1:18" ht="11">
      <c r="A14767" s="375"/>
      <c r="B14767" s="375"/>
      <c r="C14767" s="375"/>
      <c r="D14767" s="375"/>
      <c r="E14767" s="375"/>
      <c r="F14767" s="375"/>
      <c r="G14767" s="375"/>
      <c r="H14767" s="376"/>
      <c r="I14767" s="375"/>
      <c r="J14767" s="376"/>
      <c r="K14767" s="375"/>
      <c r="L14767" s="376"/>
      <c r="M14767" s="376"/>
      <c r="N14767" s="376"/>
      <c r="O14767" s="375"/>
      <c r="P14767" s="375"/>
      <c r="Q14767" s="376"/>
      <c r="R14767" s="376"/>
    </row>
    <row r="14768" spans="1:18" ht="11">
      <c r="A14768" s="375"/>
      <c r="B14768" s="375"/>
      <c r="C14768" s="375"/>
      <c r="D14768" s="375"/>
      <c r="E14768" s="375"/>
      <c r="F14768" s="375"/>
      <c r="G14768" s="375"/>
      <c r="H14768" s="376"/>
      <c r="I14768" s="375"/>
      <c r="J14768" s="376"/>
      <c r="K14768" s="375"/>
      <c r="L14768" s="376"/>
      <c r="M14768" s="376"/>
      <c r="N14768" s="376"/>
      <c r="O14768" s="375"/>
      <c r="P14768" s="375"/>
      <c r="Q14768" s="376"/>
      <c r="R14768" s="376"/>
    </row>
    <row r="14769" spans="1:18" ht="11">
      <c r="A14769" s="375"/>
      <c r="B14769" s="375"/>
      <c r="C14769" s="375"/>
      <c r="D14769" s="375"/>
      <c r="E14769" s="375"/>
      <c r="F14769" s="375"/>
      <c r="G14769" s="375"/>
      <c r="H14769" s="376"/>
      <c r="I14769" s="375"/>
      <c r="J14769" s="376"/>
      <c r="K14769" s="375"/>
      <c r="L14769" s="376"/>
      <c r="M14769" s="376"/>
      <c r="N14769" s="376"/>
      <c r="O14769" s="375"/>
      <c r="P14769" s="375"/>
      <c r="Q14769" s="376"/>
      <c r="R14769" s="376"/>
    </row>
    <row r="14770" spans="1:18" ht="11">
      <c r="A14770" s="375"/>
      <c r="B14770" s="375"/>
      <c r="C14770" s="375"/>
      <c r="D14770" s="375"/>
      <c r="E14770" s="375"/>
      <c r="F14770" s="375"/>
      <c r="G14770" s="375"/>
      <c r="H14770" s="376"/>
      <c r="I14770" s="375"/>
      <c r="J14770" s="376"/>
      <c r="K14770" s="375"/>
      <c r="L14770" s="376"/>
      <c r="M14770" s="376"/>
      <c r="N14770" s="376"/>
      <c r="O14770" s="375"/>
      <c r="P14770" s="375"/>
      <c r="Q14770" s="376"/>
      <c r="R14770" s="376"/>
    </row>
    <row r="14771" spans="1:18" ht="11">
      <c r="A14771" s="375"/>
      <c r="B14771" s="375"/>
      <c r="C14771" s="375"/>
      <c r="D14771" s="375"/>
      <c r="E14771" s="375"/>
      <c r="F14771" s="375"/>
      <c r="G14771" s="375"/>
      <c r="H14771" s="376"/>
      <c r="I14771" s="375"/>
      <c r="J14771" s="376"/>
      <c r="K14771" s="375"/>
      <c r="L14771" s="376"/>
      <c r="M14771" s="376"/>
      <c r="N14771" s="376"/>
      <c r="O14771" s="375"/>
      <c r="P14771" s="375"/>
      <c r="Q14771" s="376"/>
      <c r="R14771" s="376"/>
    </row>
    <row r="14772" spans="1:18" ht="11">
      <c r="A14772" s="375"/>
      <c r="B14772" s="375"/>
      <c r="C14772" s="375"/>
      <c r="D14772" s="375"/>
      <c r="E14772" s="375"/>
      <c r="F14772" s="375"/>
      <c r="G14772" s="375"/>
      <c r="H14772" s="376"/>
      <c r="I14772" s="375"/>
      <c r="J14772" s="376"/>
      <c r="K14772" s="375"/>
      <c r="L14772" s="376"/>
      <c r="M14772" s="376"/>
      <c r="N14772" s="376"/>
      <c r="O14772" s="375"/>
      <c r="P14772" s="375"/>
      <c r="Q14772" s="376"/>
      <c r="R14772" s="376"/>
    </row>
    <row r="14773" spans="1:18" ht="11">
      <c r="A14773" s="375"/>
      <c r="B14773" s="375"/>
      <c r="C14773" s="375"/>
      <c r="D14773" s="375"/>
      <c r="E14773" s="375"/>
      <c r="F14773" s="375"/>
      <c r="G14773" s="375"/>
      <c r="H14773" s="376"/>
      <c r="I14773" s="375"/>
      <c r="J14773" s="376"/>
      <c r="K14773" s="375"/>
      <c r="L14773" s="376"/>
      <c r="M14773" s="376"/>
      <c r="N14773" s="376"/>
      <c r="O14773" s="375"/>
      <c r="P14773" s="375"/>
      <c r="Q14773" s="376"/>
      <c r="R14773" s="376"/>
    </row>
    <row r="14774" spans="1:18" ht="11">
      <c r="A14774" s="375"/>
      <c r="B14774" s="375"/>
      <c r="C14774" s="375"/>
      <c r="D14774" s="375"/>
      <c r="E14774" s="375"/>
      <c r="F14774" s="375"/>
      <c r="G14774" s="375"/>
      <c r="H14774" s="376"/>
      <c r="I14774" s="375"/>
      <c r="J14774" s="376"/>
      <c r="K14774" s="375"/>
      <c r="L14774" s="376"/>
      <c r="M14774" s="376"/>
      <c r="N14774" s="376"/>
      <c r="O14774" s="375"/>
      <c r="P14774" s="375"/>
      <c r="Q14774" s="376"/>
      <c r="R14774" s="376"/>
    </row>
    <row r="14775" spans="1:18" ht="11">
      <c r="A14775" s="375"/>
      <c r="B14775" s="375"/>
      <c r="C14775" s="375"/>
      <c r="D14775" s="375"/>
      <c r="E14775" s="375"/>
      <c r="F14775" s="375"/>
      <c r="G14775" s="375"/>
      <c r="H14775" s="376"/>
      <c r="I14775" s="375"/>
      <c r="J14775" s="376"/>
      <c r="K14775" s="375"/>
      <c r="L14775" s="376"/>
      <c r="M14775" s="376"/>
      <c r="N14775" s="376"/>
      <c r="O14775" s="375"/>
      <c r="P14775" s="375"/>
      <c r="Q14775" s="376"/>
      <c r="R14775" s="376"/>
    </row>
    <row r="14776" spans="1:18" ht="11">
      <c r="A14776" s="375"/>
      <c r="B14776" s="375"/>
      <c r="C14776" s="375"/>
      <c r="D14776" s="375"/>
      <c r="E14776" s="375"/>
      <c r="F14776" s="375"/>
      <c r="G14776" s="375"/>
      <c r="H14776" s="376"/>
      <c r="I14776" s="375"/>
      <c r="J14776" s="376"/>
      <c r="K14776" s="375"/>
      <c r="L14776" s="376"/>
      <c r="M14776" s="376"/>
      <c r="N14776" s="376"/>
      <c r="O14776" s="375"/>
      <c r="P14776" s="375"/>
      <c r="Q14776" s="376"/>
      <c r="R14776" s="376"/>
    </row>
    <row r="14777" spans="1:18" ht="11">
      <c r="A14777" s="375"/>
      <c r="B14777" s="375"/>
      <c r="C14777" s="375"/>
      <c r="D14777" s="375"/>
      <c r="E14777" s="375"/>
      <c r="F14777" s="375"/>
      <c r="G14777" s="375"/>
      <c r="H14777" s="376"/>
      <c r="I14777" s="375"/>
      <c r="J14777" s="376"/>
      <c r="K14777" s="375"/>
      <c r="L14777" s="376"/>
      <c r="M14777" s="376"/>
      <c r="N14777" s="376"/>
      <c r="O14777" s="375"/>
      <c r="P14777" s="375"/>
      <c r="Q14777" s="376"/>
      <c r="R14777" s="376"/>
    </row>
    <row r="14778" spans="1:18" ht="11">
      <c r="A14778" s="375"/>
      <c r="B14778" s="375"/>
      <c r="C14778" s="375"/>
      <c r="D14778" s="375"/>
      <c r="E14778" s="375"/>
      <c r="F14778" s="375"/>
      <c r="G14778" s="375"/>
      <c r="H14778" s="376"/>
      <c r="I14778" s="375"/>
      <c r="J14778" s="376"/>
      <c r="K14778" s="375"/>
      <c r="L14778" s="376"/>
      <c r="M14778" s="376"/>
      <c r="N14778" s="376"/>
      <c r="O14778" s="375"/>
      <c r="P14778" s="375"/>
      <c r="Q14778" s="376"/>
      <c r="R14778" s="376"/>
    </row>
    <row r="14779" spans="1:18" ht="11">
      <c r="A14779" s="375"/>
      <c r="B14779" s="375"/>
      <c r="C14779" s="375"/>
      <c r="D14779" s="375"/>
      <c r="E14779" s="375"/>
      <c r="F14779" s="375"/>
      <c r="G14779" s="375"/>
      <c r="H14779" s="376"/>
      <c r="I14779" s="375"/>
      <c r="J14779" s="376"/>
      <c r="K14779" s="375"/>
      <c r="L14779" s="376"/>
      <c r="M14779" s="376"/>
      <c r="N14779" s="376"/>
      <c r="O14779" s="375"/>
      <c r="P14779" s="375"/>
      <c r="Q14779" s="376"/>
      <c r="R14779" s="376"/>
    </row>
    <row r="14780" spans="1:18" ht="11">
      <c r="A14780" s="375"/>
      <c r="B14780" s="375"/>
      <c r="C14780" s="375"/>
      <c r="D14780" s="375"/>
      <c r="E14780" s="375"/>
      <c r="F14780" s="375"/>
      <c r="G14780" s="375"/>
      <c r="H14780" s="376"/>
      <c r="I14780" s="375"/>
      <c r="J14780" s="376"/>
      <c r="K14780" s="375"/>
      <c r="L14780" s="376"/>
      <c r="M14780" s="376"/>
      <c r="N14780" s="376"/>
      <c r="O14780" s="375"/>
      <c r="P14780" s="375"/>
      <c r="Q14780" s="376"/>
      <c r="R14780" s="376"/>
    </row>
    <row r="14781" spans="1:18" ht="11">
      <c r="A14781" s="375"/>
      <c r="B14781" s="375"/>
      <c r="C14781" s="375"/>
      <c r="D14781" s="375"/>
      <c r="E14781" s="375"/>
      <c r="F14781" s="375"/>
      <c r="G14781" s="375"/>
      <c r="H14781" s="376"/>
      <c r="I14781" s="375"/>
      <c r="J14781" s="376"/>
      <c r="K14781" s="375"/>
      <c r="L14781" s="376"/>
      <c r="M14781" s="376"/>
      <c r="N14781" s="376"/>
      <c r="O14781" s="375"/>
      <c r="P14781" s="375"/>
      <c r="Q14781" s="376"/>
      <c r="R14781" s="376"/>
    </row>
    <row r="14782" spans="1:18" ht="11">
      <c r="A14782" s="375"/>
      <c r="B14782" s="375"/>
      <c r="C14782" s="375"/>
      <c r="D14782" s="375"/>
      <c r="E14782" s="375"/>
      <c r="F14782" s="375"/>
      <c r="G14782" s="375"/>
      <c r="H14782" s="376"/>
      <c r="I14782" s="375"/>
      <c r="J14782" s="376"/>
      <c r="K14782" s="375"/>
      <c r="L14782" s="376"/>
      <c r="M14782" s="376"/>
      <c r="N14782" s="376"/>
      <c r="O14782" s="375"/>
      <c r="P14782" s="375"/>
      <c r="Q14782" s="376"/>
      <c r="R14782" s="376"/>
    </row>
    <row r="14783" spans="1:18" ht="11">
      <c r="A14783" s="375"/>
      <c r="B14783" s="375"/>
      <c r="C14783" s="375"/>
      <c r="D14783" s="375"/>
      <c r="E14783" s="375"/>
      <c r="F14783" s="375"/>
      <c r="G14783" s="375"/>
      <c r="H14783" s="376"/>
      <c r="I14783" s="375"/>
      <c r="J14783" s="376"/>
      <c r="K14783" s="375"/>
      <c r="L14783" s="376"/>
      <c r="M14783" s="376"/>
      <c r="N14783" s="376"/>
      <c r="O14783" s="375"/>
      <c r="P14783" s="375"/>
      <c r="Q14783" s="376"/>
      <c r="R14783" s="376"/>
    </row>
    <row r="14784" spans="1:18" ht="11">
      <c r="A14784" s="375"/>
      <c r="B14784" s="375"/>
      <c r="C14784" s="375"/>
      <c r="D14784" s="375"/>
      <c r="E14784" s="375"/>
      <c r="F14784" s="375"/>
      <c r="G14784" s="375"/>
      <c r="H14784" s="376"/>
      <c r="I14784" s="375"/>
      <c r="J14784" s="376"/>
      <c r="K14784" s="375"/>
      <c r="L14784" s="376"/>
      <c r="M14784" s="376"/>
      <c r="N14784" s="376"/>
      <c r="O14784" s="375"/>
      <c r="P14784" s="375"/>
      <c r="Q14784" s="376"/>
      <c r="R14784" s="376"/>
    </row>
    <row r="14785" spans="1:18" ht="11">
      <c r="A14785" s="375"/>
      <c r="B14785" s="375"/>
      <c r="C14785" s="375"/>
      <c r="D14785" s="375"/>
      <c r="E14785" s="375"/>
      <c r="F14785" s="375"/>
      <c r="G14785" s="375"/>
      <c r="H14785" s="376"/>
      <c r="I14785" s="375"/>
      <c r="J14785" s="376"/>
      <c r="K14785" s="375"/>
      <c r="L14785" s="376"/>
      <c r="M14785" s="376"/>
      <c r="N14785" s="376"/>
      <c r="O14785" s="375"/>
      <c r="P14785" s="375"/>
      <c r="Q14785" s="376"/>
      <c r="R14785" s="376"/>
    </row>
    <row r="14786" spans="1:18" ht="11">
      <c r="A14786" s="375"/>
      <c r="B14786" s="375"/>
      <c r="C14786" s="375"/>
      <c r="D14786" s="375"/>
      <c r="E14786" s="375"/>
      <c r="F14786" s="375"/>
      <c r="G14786" s="375"/>
      <c r="H14786" s="376"/>
      <c r="I14786" s="375"/>
      <c r="J14786" s="376"/>
      <c r="K14786" s="375"/>
      <c r="L14786" s="376"/>
      <c r="M14786" s="376"/>
      <c r="N14786" s="376"/>
      <c r="O14786" s="375"/>
      <c r="P14786" s="375"/>
      <c r="Q14786" s="376"/>
      <c r="R14786" s="376"/>
    </row>
    <row r="14787" spans="1:18" ht="11">
      <c r="A14787" s="375"/>
      <c r="B14787" s="375"/>
      <c r="C14787" s="375"/>
      <c r="D14787" s="375"/>
      <c r="E14787" s="375"/>
      <c r="F14787" s="375"/>
      <c r="G14787" s="375"/>
      <c r="H14787" s="376"/>
      <c r="I14787" s="375"/>
      <c r="J14787" s="376"/>
      <c r="K14787" s="375"/>
      <c r="L14787" s="376"/>
      <c r="M14787" s="376"/>
      <c r="N14787" s="376"/>
      <c r="O14787" s="375"/>
      <c r="P14787" s="375"/>
      <c r="Q14787" s="376"/>
      <c r="R14787" s="376"/>
    </row>
    <row r="14788" spans="1:18" ht="11">
      <c r="A14788" s="375"/>
      <c r="B14788" s="375"/>
      <c r="C14788" s="375"/>
      <c r="D14788" s="375"/>
      <c r="E14788" s="375"/>
      <c r="F14788" s="375"/>
      <c r="G14788" s="375"/>
      <c r="H14788" s="376"/>
      <c r="I14788" s="375"/>
      <c r="J14788" s="376"/>
      <c r="K14788" s="375"/>
      <c r="L14788" s="376"/>
      <c r="M14788" s="376"/>
      <c r="N14788" s="376"/>
      <c r="O14788" s="375"/>
      <c r="P14788" s="375"/>
      <c r="Q14788" s="376"/>
      <c r="R14788" s="376"/>
    </row>
    <row r="14789" spans="1:18" ht="11">
      <c r="A14789" s="375"/>
      <c r="B14789" s="375"/>
      <c r="C14789" s="375"/>
      <c r="D14789" s="375"/>
      <c r="E14789" s="375"/>
      <c r="F14789" s="375"/>
      <c r="G14789" s="375"/>
      <c r="H14789" s="376"/>
      <c r="I14789" s="375"/>
      <c r="J14789" s="375"/>
      <c r="K14789" s="375"/>
      <c r="L14789" s="376"/>
      <c r="M14789" s="376"/>
      <c r="N14789" s="376"/>
      <c r="O14789" s="375"/>
      <c r="P14789" s="375"/>
      <c r="Q14789" s="376"/>
      <c r="R14789" s="376"/>
    </row>
    <row r="14790" spans="1:18" ht="11">
      <c r="A14790" s="375"/>
      <c r="B14790" s="375"/>
      <c r="C14790" s="375"/>
      <c r="D14790" s="375"/>
      <c r="E14790" s="375"/>
      <c r="F14790" s="375"/>
      <c r="G14790" s="375"/>
      <c r="H14790" s="376"/>
      <c r="I14790" s="375"/>
      <c r="J14790" s="375"/>
      <c r="K14790" s="375"/>
      <c r="L14790" s="376"/>
      <c r="M14790" s="376"/>
      <c r="N14790" s="376"/>
      <c r="O14790" s="375"/>
      <c r="P14790" s="375"/>
      <c r="Q14790" s="376"/>
      <c r="R14790" s="376"/>
    </row>
    <row r="14791" spans="1:18" ht="11">
      <c r="A14791" s="375"/>
      <c r="B14791" s="375"/>
      <c r="C14791" s="375"/>
      <c r="D14791" s="375"/>
      <c r="E14791" s="375"/>
      <c r="F14791" s="375"/>
      <c r="G14791" s="375"/>
      <c r="H14791" s="376"/>
      <c r="I14791" s="375"/>
      <c r="J14791" s="375"/>
      <c r="K14791" s="375"/>
      <c r="L14791" s="376"/>
      <c r="M14791" s="376"/>
      <c r="N14791" s="376"/>
      <c r="O14791" s="375"/>
      <c r="P14791" s="375"/>
      <c r="Q14791" s="376"/>
      <c r="R14791" s="376"/>
    </row>
    <row r="14792" spans="1:18" ht="11">
      <c r="A14792" s="375"/>
      <c r="B14792" s="375"/>
      <c r="C14792" s="375"/>
      <c r="D14792" s="375"/>
      <c r="E14792" s="375"/>
      <c r="F14792" s="375"/>
      <c r="G14792" s="375"/>
      <c r="H14792" s="376"/>
      <c r="I14792" s="375"/>
      <c r="J14792" s="375"/>
      <c r="K14792" s="375"/>
      <c r="L14792" s="376"/>
      <c r="M14792" s="376"/>
      <c r="N14792" s="376"/>
      <c r="O14792" s="375"/>
      <c r="P14792" s="375"/>
      <c r="Q14792" s="376"/>
      <c r="R14792" s="376"/>
    </row>
    <row r="14793" spans="1:18" ht="11">
      <c r="A14793" s="375"/>
      <c r="B14793" s="375"/>
      <c r="C14793" s="375"/>
      <c r="D14793" s="375"/>
      <c r="E14793" s="375"/>
      <c r="F14793" s="375"/>
      <c r="G14793" s="375"/>
      <c r="H14793" s="376"/>
      <c r="I14793" s="375"/>
      <c r="J14793" s="375"/>
      <c r="K14793" s="375"/>
      <c r="L14793" s="376"/>
      <c r="M14793" s="376"/>
      <c r="N14793" s="376"/>
      <c r="O14793" s="375"/>
      <c r="P14793" s="375"/>
      <c r="Q14793" s="376"/>
      <c r="R14793" s="376"/>
    </row>
    <row r="14794" spans="1:18" ht="11">
      <c r="A14794" s="375"/>
      <c r="B14794" s="375"/>
      <c r="C14794" s="375"/>
      <c r="D14794" s="375"/>
      <c r="E14794" s="375"/>
      <c r="F14794" s="375"/>
      <c r="G14794" s="375"/>
      <c r="H14794" s="376"/>
      <c r="I14794" s="375"/>
      <c r="J14794" s="375"/>
      <c r="K14794" s="375"/>
      <c r="L14794" s="376"/>
      <c r="M14794" s="376"/>
      <c r="N14794" s="376"/>
      <c r="O14794" s="375"/>
      <c r="P14794" s="375"/>
      <c r="Q14794" s="376"/>
      <c r="R14794" s="376"/>
    </row>
    <row r="14795" spans="1:18" ht="11">
      <c r="A14795" s="375"/>
      <c r="B14795" s="375"/>
      <c r="C14795" s="375"/>
      <c r="D14795" s="375"/>
      <c r="E14795" s="375"/>
      <c r="F14795" s="375"/>
      <c r="G14795" s="375"/>
      <c r="H14795" s="376"/>
      <c r="I14795" s="375"/>
      <c r="J14795" s="375"/>
      <c r="K14795" s="375"/>
      <c r="L14795" s="376"/>
      <c r="M14795" s="376"/>
      <c r="N14795" s="376"/>
      <c r="O14795" s="375"/>
      <c r="P14795" s="375"/>
      <c r="Q14795" s="376"/>
      <c r="R14795" s="376"/>
    </row>
    <row r="14796" spans="1:18" ht="11">
      <c r="A14796" s="375"/>
      <c r="B14796" s="375"/>
      <c r="C14796" s="375"/>
      <c r="D14796" s="375"/>
      <c r="E14796" s="375"/>
      <c r="F14796" s="375"/>
      <c r="G14796" s="375"/>
      <c r="H14796" s="376"/>
      <c r="I14796" s="375"/>
      <c r="J14796" s="375"/>
      <c r="K14796" s="375"/>
      <c r="L14796" s="376"/>
      <c r="M14796" s="376"/>
      <c r="N14796" s="376"/>
      <c r="O14796" s="375"/>
      <c r="P14796" s="375"/>
      <c r="Q14796" s="376"/>
      <c r="R14796" s="376"/>
    </row>
    <row r="14797" spans="1:18" ht="11">
      <c r="A14797" s="375"/>
      <c r="B14797" s="375"/>
      <c r="C14797" s="375"/>
      <c r="D14797" s="375"/>
      <c r="E14797" s="375"/>
      <c r="F14797" s="375"/>
      <c r="G14797" s="375"/>
      <c r="H14797" s="376"/>
      <c r="I14797" s="375"/>
      <c r="J14797" s="376"/>
      <c r="K14797" s="375"/>
      <c r="L14797" s="376"/>
      <c r="M14797" s="376"/>
      <c r="N14797" s="376"/>
      <c r="O14797" s="375"/>
      <c r="P14797" s="375"/>
      <c r="Q14797" s="376"/>
      <c r="R14797" s="376"/>
    </row>
    <row r="14798" spans="1:18" ht="11">
      <c r="A14798" s="375"/>
      <c r="B14798" s="375"/>
      <c r="C14798" s="375"/>
      <c r="D14798" s="375"/>
      <c r="E14798" s="375"/>
      <c r="F14798" s="375"/>
      <c r="G14798" s="375"/>
      <c r="H14798" s="376"/>
      <c r="I14798" s="375"/>
      <c r="J14798" s="376"/>
      <c r="K14798" s="375"/>
      <c r="L14798" s="376"/>
      <c r="M14798" s="376"/>
      <c r="N14798" s="376"/>
      <c r="O14798" s="375"/>
      <c r="P14798" s="375"/>
      <c r="Q14798" s="376"/>
      <c r="R14798" s="376"/>
    </row>
    <row r="14799" spans="1:18" ht="11">
      <c r="A14799" s="375"/>
      <c r="B14799" s="375"/>
      <c r="C14799" s="375"/>
      <c r="D14799" s="375"/>
      <c r="E14799" s="375"/>
      <c r="F14799" s="375"/>
      <c r="G14799" s="375"/>
      <c r="H14799" s="376"/>
      <c r="I14799" s="375"/>
      <c r="J14799" s="376"/>
      <c r="K14799" s="375"/>
      <c r="L14799" s="376"/>
      <c r="M14799" s="376"/>
      <c r="N14799" s="376"/>
      <c r="O14799" s="375"/>
      <c r="P14799" s="375"/>
      <c r="Q14799" s="376"/>
      <c r="R14799" s="376"/>
    </row>
    <row r="14800" spans="1:18" ht="11">
      <c r="A14800" s="375"/>
      <c r="B14800" s="375"/>
      <c r="C14800" s="375"/>
      <c r="D14800" s="375"/>
      <c r="E14800" s="375"/>
      <c r="F14800" s="375"/>
      <c r="G14800" s="375"/>
      <c r="H14800" s="376"/>
      <c r="I14800" s="375"/>
      <c r="J14800" s="376"/>
      <c r="K14800" s="375"/>
      <c r="L14800" s="376"/>
      <c r="M14800" s="376"/>
      <c r="N14800" s="376"/>
      <c r="O14800" s="375"/>
      <c r="P14800" s="375"/>
      <c r="Q14800" s="376"/>
      <c r="R14800" s="376"/>
    </row>
    <row r="14801" spans="1:18" ht="11">
      <c r="A14801" s="375"/>
      <c r="B14801" s="375"/>
      <c r="C14801" s="375"/>
      <c r="D14801" s="375"/>
      <c r="E14801" s="375"/>
      <c r="F14801" s="375"/>
      <c r="G14801" s="375"/>
      <c r="H14801" s="376"/>
      <c r="I14801" s="375"/>
      <c r="J14801" s="376"/>
      <c r="K14801" s="375"/>
      <c r="L14801" s="376"/>
      <c r="M14801" s="376"/>
      <c r="N14801" s="376"/>
      <c r="O14801" s="375"/>
      <c r="P14801" s="375"/>
      <c r="Q14801" s="376"/>
      <c r="R14801" s="376"/>
    </row>
    <row r="14802" spans="1:18" ht="11">
      <c r="A14802" s="375"/>
      <c r="B14802" s="375"/>
      <c r="C14802" s="375"/>
      <c r="D14802" s="375"/>
      <c r="E14802" s="375"/>
      <c r="F14802" s="375"/>
      <c r="G14802" s="375"/>
      <c r="H14802" s="376"/>
      <c r="I14802" s="375"/>
      <c r="J14802" s="376"/>
      <c r="K14802" s="375"/>
      <c r="L14802" s="376"/>
      <c r="M14802" s="376"/>
      <c r="N14802" s="376"/>
      <c r="O14802" s="375"/>
      <c r="P14802" s="375"/>
      <c r="Q14802" s="376"/>
      <c r="R14802" s="376"/>
    </row>
    <row r="14803" spans="1:18" ht="11">
      <c r="A14803" s="375"/>
      <c r="B14803" s="375"/>
      <c r="C14803" s="375"/>
      <c r="D14803" s="375"/>
      <c r="E14803" s="375"/>
      <c r="F14803" s="375"/>
      <c r="G14803" s="375"/>
      <c r="H14803" s="376"/>
      <c r="I14803" s="375"/>
      <c r="J14803" s="376"/>
      <c r="K14803" s="375"/>
      <c r="L14803" s="376"/>
      <c r="M14803" s="376"/>
      <c r="N14803" s="376"/>
      <c r="O14803" s="375"/>
      <c r="P14803" s="375"/>
      <c r="Q14803" s="376"/>
      <c r="R14803" s="376"/>
    </row>
    <row r="14804" spans="1:18" ht="11">
      <c r="A14804" s="375"/>
      <c r="B14804" s="375"/>
      <c r="C14804" s="375"/>
      <c r="D14804" s="375"/>
      <c r="E14804" s="375"/>
      <c r="F14804" s="375"/>
      <c r="G14804" s="375"/>
      <c r="H14804" s="376"/>
      <c r="I14804" s="375"/>
      <c r="J14804" s="376"/>
      <c r="K14804" s="375"/>
      <c r="L14804" s="376"/>
      <c r="M14804" s="376"/>
      <c r="N14804" s="376"/>
      <c r="O14804" s="375"/>
      <c r="P14804" s="375"/>
      <c r="Q14804" s="376"/>
      <c r="R14804" s="376"/>
    </row>
    <row r="14805" spans="1:18" ht="11">
      <c r="A14805" s="375"/>
      <c r="B14805" s="375"/>
      <c r="C14805" s="375"/>
      <c r="D14805" s="375"/>
      <c r="E14805" s="375"/>
      <c r="F14805" s="375"/>
      <c r="G14805" s="375"/>
      <c r="H14805" s="376"/>
      <c r="I14805" s="375"/>
      <c r="J14805" s="376"/>
      <c r="K14805" s="375"/>
      <c r="L14805" s="376"/>
      <c r="M14805" s="376"/>
      <c r="N14805" s="376"/>
      <c r="O14805" s="375"/>
      <c r="P14805" s="375"/>
      <c r="Q14805" s="376"/>
      <c r="R14805" s="376"/>
    </row>
    <row r="14806" spans="1:18" ht="11">
      <c r="A14806" s="375"/>
      <c r="B14806" s="375"/>
      <c r="C14806" s="375"/>
      <c r="D14806" s="375"/>
      <c r="E14806" s="375"/>
      <c r="F14806" s="375"/>
      <c r="G14806" s="375"/>
      <c r="H14806" s="376"/>
      <c r="I14806" s="375"/>
      <c r="J14806" s="376"/>
      <c r="K14806" s="375"/>
      <c r="L14806" s="376"/>
      <c r="M14806" s="376"/>
      <c r="N14806" s="376"/>
      <c r="O14806" s="375"/>
      <c r="P14806" s="375"/>
      <c r="Q14806" s="376"/>
      <c r="R14806" s="376"/>
    </row>
    <row r="14807" spans="1:18" ht="11">
      <c r="A14807" s="375"/>
      <c r="B14807" s="375"/>
      <c r="C14807" s="375"/>
      <c r="D14807" s="375"/>
      <c r="E14807" s="375"/>
      <c r="F14807" s="375"/>
      <c r="G14807" s="375"/>
      <c r="H14807" s="376"/>
      <c r="I14807" s="375"/>
      <c r="J14807" s="376"/>
      <c r="K14807" s="375"/>
      <c r="L14807" s="376"/>
      <c r="M14807" s="376"/>
      <c r="N14807" s="376"/>
      <c r="O14807" s="375"/>
      <c r="P14807" s="375"/>
      <c r="Q14807" s="376"/>
      <c r="R14807" s="376"/>
    </row>
    <row r="14808" spans="1:18" ht="11">
      <c r="A14808" s="375"/>
      <c r="B14808" s="375"/>
      <c r="C14808" s="375"/>
      <c r="D14808" s="375"/>
      <c r="E14808" s="375"/>
      <c r="F14808" s="375"/>
      <c r="G14808" s="375"/>
      <c r="H14808" s="376"/>
      <c r="I14808" s="375"/>
      <c r="J14808" s="376"/>
      <c r="K14808" s="375"/>
      <c r="L14808" s="376"/>
      <c r="M14808" s="376"/>
      <c r="N14808" s="376"/>
      <c r="O14808" s="375"/>
      <c r="P14808" s="375"/>
      <c r="Q14808" s="376"/>
      <c r="R14808" s="376"/>
    </row>
    <row r="14809" spans="1:18" ht="11">
      <c r="A14809" s="375"/>
      <c r="B14809" s="375"/>
      <c r="C14809" s="375"/>
      <c r="D14809" s="375"/>
      <c r="E14809" s="375"/>
      <c r="F14809" s="375"/>
      <c r="G14809" s="375"/>
      <c r="H14809" s="376"/>
      <c r="I14809" s="375"/>
      <c r="J14809" s="376"/>
      <c r="K14809" s="375"/>
      <c r="L14809" s="376"/>
      <c r="M14809" s="376"/>
      <c r="N14809" s="376"/>
      <c r="O14809" s="375"/>
      <c r="P14809" s="375"/>
      <c r="Q14809" s="376"/>
      <c r="R14809" s="376"/>
    </row>
    <row r="14810" spans="1:18" ht="11">
      <c r="A14810" s="375"/>
      <c r="B14810" s="375"/>
      <c r="C14810" s="375"/>
      <c r="D14810" s="375"/>
      <c r="E14810" s="375"/>
      <c r="F14810" s="375"/>
      <c r="G14810" s="375"/>
      <c r="H14810" s="376"/>
      <c r="I14810" s="375"/>
      <c r="J14810" s="376"/>
      <c r="K14810" s="375"/>
      <c r="L14810" s="376"/>
      <c r="M14810" s="376"/>
      <c r="N14810" s="376"/>
      <c r="O14810" s="375"/>
      <c r="P14810" s="375"/>
      <c r="Q14810" s="376"/>
      <c r="R14810" s="376"/>
    </row>
    <row r="14811" spans="1:18" ht="11">
      <c r="A14811" s="375"/>
      <c r="B14811" s="375"/>
      <c r="C14811" s="375"/>
      <c r="D14811" s="375"/>
      <c r="E14811" s="375"/>
      <c r="F14811" s="375"/>
      <c r="G14811" s="375"/>
      <c r="H14811" s="376"/>
      <c r="I14811" s="375"/>
      <c r="J14811" s="376"/>
      <c r="K14811" s="375"/>
      <c r="L14811" s="376"/>
      <c r="M14811" s="376"/>
      <c r="N14811" s="376"/>
      <c r="O14811" s="375"/>
      <c r="P14811" s="375"/>
      <c r="Q14811" s="376"/>
      <c r="R14811" s="376"/>
    </row>
    <row r="14812" spans="1:18" ht="11">
      <c r="A14812" s="375"/>
      <c r="B14812" s="375"/>
      <c r="C14812" s="375"/>
      <c r="D14812" s="375"/>
      <c r="E14812" s="375"/>
      <c r="F14812" s="375"/>
      <c r="G14812" s="375"/>
      <c r="H14812" s="376"/>
      <c r="I14812" s="375"/>
      <c r="J14812" s="376"/>
      <c r="K14812" s="375"/>
      <c r="L14812" s="376"/>
      <c r="M14812" s="376"/>
      <c r="N14812" s="376"/>
      <c r="O14812" s="375"/>
      <c r="P14812" s="375"/>
      <c r="Q14812" s="376"/>
      <c r="R14812" s="376"/>
    </row>
    <row r="14813" spans="1:18" ht="11">
      <c r="A14813" s="375"/>
      <c r="B14813" s="375"/>
      <c r="C14813" s="375"/>
      <c r="D14813" s="375"/>
      <c r="E14813" s="375"/>
      <c r="F14813" s="375"/>
      <c r="G14813" s="375"/>
      <c r="H14813" s="376"/>
      <c r="I14813" s="375"/>
      <c r="J14813" s="376"/>
      <c r="K14813" s="375"/>
      <c r="L14813" s="376"/>
      <c r="M14813" s="376"/>
      <c r="N14813" s="376"/>
      <c r="O14813" s="375"/>
      <c r="P14813" s="375"/>
      <c r="Q14813" s="376"/>
      <c r="R14813" s="376"/>
    </row>
    <row r="14814" spans="1:18" ht="11">
      <c r="A14814" s="375"/>
      <c r="B14814" s="375"/>
      <c r="C14814" s="375"/>
      <c r="D14814" s="375"/>
      <c r="E14814" s="375"/>
      <c r="F14814" s="375"/>
      <c r="G14814" s="375"/>
      <c r="H14814" s="376"/>
      <c r="I14814" s="375"/>
      <c r="J14814" s="376"/>
      <c r="K14814" s="375"/>
      <c r="L14814" s="376"/>
      <c r="M14814" s="376"/>
      <c r="N14814" s="376"/>
      <c r="O14814" s="375"/>
      <c r="P14814" s="375"/>
      <c r="Q14814" s="376"/>
      <c r="R14814" s="376"/>
    </row>
    <row r="14815" spans="1:18" ht="11">
      <c r="A14815" s="375"/>
      <c r="B14815" s="375"/>
      <c r="C14815" s="375"/>
      <c r="D14815" s="375"/>
      <c r="E14815" s="375"/>
      <c r="F14815" s="375"/>
      <c r="G14815" s="375"/>
      <c r="H14815" s="376"/>
      <c r="I14815" s="375"/>
      <c r="J14815" s="376"/>
      <c r="K14815" s="375"/>
      <c r="L14815" s="376"/>
      <c r="M14815" s="376"/>
      <c r="N14815" s="376"/>
      <c r="O14815" s="375"/>
      <c r="P14815" s="375"/>
      <c r="Q14815" s="376"/>
      <c r="R14815" s="376"/>
    </row>
    <row r="14816" spans="1:18" ht="11">
      <c r="A14816" s="375"/>
      <c r="B14816" s="375"/>
      <c r="C14816" s="375"/>
      <c r="D14816" s="375"/>
      <c r="E14816" s="375"/>
      <c r="F14816" s="375"/>
      <c r="G14816" s="375"/>
      <c r="H14816" s="376"/>
      <c r="I14816" s="375"/>
      <c r="J14816" s="376"/>
      <c r="K14816" s="375"/>
      <c r="L14816" s="376"/>
      <c r="M14816" s="376"/>
      <c r="N14816" s="376"/>
      <c r="O14816" s="375"/>
      <c r="P14816" s="375"/>
      <c r="Q14816" s="376"/>
      <c r="R14816" s="376"/>
    </row>
    <row r="14817" spans="1:18" ht="11">
      <c r="A14817" s="375"/>
      <c r="B14817" s="375"/>
      <c r="C14817" s="375"/>
      <c r="D14817" s="375"/>
      <c r="E14817" s="375"/>
      <c r="F14817" s="375"/>
      <c r="G14817" s="375"/>
      <c r="H14817" s="376"/>
      <c r="I14817" s="375"/>
      <c r="J14817" s="376"/>
      <c r="K14817" s="375"/>
      <c r="L14817" s="376"/>
      <c r="M14817" s="376"/>
      <c r="N14817" s="376"/>
      <c r="O14817" s="375"/>
      <c r="P14817" s="375"/>
      <c r="Q14817" s="376"/>
      <c r="R14817" s="376"/>
    </row>
    <row r="14818" spans="1:18" ht="11">
      <c r="A14818" s="375"/>
      <c r="B14818" s="375"/>
      <c r="C14818" s="375"/>
      <c r="D14818" s="375"/>
      <c r="E14818" s="375"/>
      <c r="F14818" s="375"/>
      <c r="G14818" s="375"/>
      <c r="H14818" s="376"/>
      <c r="I14818" s="375"/>
      <c r="J14818" s="376"/>
      <c r="K14818" s="375"/>
      <c r="L14818" s="376"/>
      <c r="M14818" s="376"/>
      <c r="N14818" s="376"/>
      <c r="O14818" s="375"/>
      <c r="P14818" s="375"/>
      <c r="Q14818" s="376"/>
      <c r="R14818" s="376"/>
    </row>
    <row r="14819" spans="1:18" ht="11">
      <c r="A14819" s="375"/>
      <c r="B14819" s="375"/>
      <c r="C14819" s="375"/>
      <c r="D14819" s="375"/>
      <c r="E14819" s="375"/>
      <c r="F14819" s="375"/>
      <c r="G14819" s="375"/>
      <c r="H14819" s="376"/>
      <c r="I14819" s="375"/>
      <c r="J14819" s="376"/>
      <c r="K14819" s="375"/>
      <c r="L14819" s="376"/>
      <c r="M14819" s="376"/>
      <c r="N14819" s="376"/>
      <c r="O14819" s="375"/>
      <c r="P14819" s="375"/>
      <c r="Q14819" s="376"/>
      <c r="R14819" s="376"/>
    </row>
    <row r="14820" spans="1:18" ht="11">
      <c r="A14820" s="375"/>
      <c r="B14820" s="375"/>
      <c r="C14820" s="375"/>
      <c r="D14820" s="375"/>
      <c r="E14820" s="375"/>
      <c r="F14820" s="375"/>
      <c r="G14820" s="375"/>
      <c r="H14820" s="376"/>
      <c r="I14820" s="375"/>
      <c r="J14820" s="376"/>
      <c r="K14820" s="375"/>
      <c r="L14820" s="376"/>
      <c r="M14820" s="376"/>
      <c r="N14820" s="376"/>
      <c r="O14820" s="375"/>
      <c r="P14820" s="375"/>
      <c r="Q14820" s="376"/>
      <c r="R14820" s="376"/>
    </row>
    <row r="14821" spans="1:18" ht="11">
      <c r="A14821" s="375"/>
      <c r="B14821" s="375"/>
      <c r="C14821" s="375"/>
      <c r="D14821" s="375"/>
      <c r="E14821" s="375"/>
      <c r="F14821" s="375"/>
      <c r="G14821" s="375"/>
      <c r="H14821" s="376"/>
      <c r="I14821" s="375"/>
      <c r="J14821" s="376"/>
      <c r="K14821" s="375"/>
      <c r="L14821" s="376"/>
      <c r="M14821" s="376"/>
      <c r="N14821" s="376"/>
      <c r="O14821" s="375"/>
      <c r="P14821" s="375"/>
      <c r="Q14821" s="376"/>
      <c r="R14821" s="376"/>
    </row>
    <row r="14822" spans="1:18" ht="11">
      <c r="A14822" s="375"/>
      <c r="B14822" s="375"/>
      <c r="C14822" s="375"/>
      <c r="D14822" s="375"/>
      <c r="E14822" s="375"/>
      <c r="F14822" s="375"/>
      <c r="G14822" s="375"/>
      <c r="H14822" s="376"/>
      <c r="I14822" s="375"/>
      <c r="J14822" s="376"/>
      <c r="K14822" s="375"/>
      <c r="L14822" s="376"/>
      <c r="M14822" s="376"/>
      <c r="N14822" s="376"/>
      <c r="O14822" s="375"/>
      <c r="P14822" s="375"/>
      <c r="Q14822" s="376"/>
      <c r="R14822" s="376"/>
    </row>
    <row r="14823" spans="1:18" ht="11">
      <c r="A14823" s="375"/>
      <c r="B14823" s="375"/>
      <c r="C14823" s="375"/>
      <c r="D14823" s="375"/>
      <c r="E14823" s="375"/>
      <c r="F14823" s="375"/>
      <c r="G14823" s="375"/>
      <c r="H14823" s="376"/>
      <c r="I14823" s="375"/>
      <c r="J14823" s="376"/>
      <c r="K14823" s="375"/>
      <c r="L14823" s="376"/>
      <c r="M14823" s="376"/>
      <c r="N14823" s="376"/>
      <c r="O14823" s="375"/>
      <c r="P14823" s="375"/>
      <c r="Q14823" s="376"/>
      <c r="R14823" s="376"/>
    </row>
    <row r="14824" spans="1:18" ht="11">
      <c r="A14824" s="375"/>
      <c r="B14824" s="375"/>
      <c r="C14824" s="375"/>
      <c r="D14824" s="375"/>
      <c r="E14824" s="375"/>
      <c r="F14824" s="375"/>
      <c r="G14824" s="375"/>
      <c r="H14824" s="376"/>
      <c r="I14824" s="375"/>
      <c r="J14824" s="376"/>
      <c r="K14824" s="375"/>
      <c r="L14824" s="376"/>
      <c r="M14824" s="376"/>
      <c r="N14824" s="376"/>
      <c r="O14824" s="375"/>
      <c r="P14824" s="375"/>
      <c r="Q14824" s="376"/>
      <c r="R14824" s="376"/>
    </row>
    <row r="14825" spans="1:18" ht="11">
      <c r="A14825" s="375"/>
      <c r="B14825" s="375"/>
      <c r="C14825" s="375"/>
      <c r="D14825" s="375"/>
      <c r="E14825" s="375"/>
      <c r="F14825" s="375"/>
      <c r="G14825" s="375"/>
      <c r="H14825" s="376"/>
      <c r="I14825" s="375"/>
      <c r="J14825" s="376"/>
      <c r="K14825" s="375"/>
      <c r="L14825" s="376"/>
      <c r="M14825" s="376"/>
      <c r="N14825" s="376"/>
      <c r="O14825" s="375"/>
      <c r="P14825" s="375"/>
      <c r="Q14825" s="376"/>
      <c r="R14825" s="376"/>
    </row>
    <row r="14826" spans="1:18" ht="11">
      <c r="A14826" s="375"/>
      <c r="B14826" s="375"/>
      <c r="C14826" s="375"/>
      <c r="D14826" s="375"/>
      <c r="E14826" s="375"/>
      <c r="F14826" s="375"/>
      <c r="G14826" s="375"/>
      <c r="H14826" s="376"/>
      <c r="I14826" s="375"/>
      <c r="J14826" s="376"/>
      <c r="K14826" s="375"/>
      <c r="L14826" s="376"/>
      <c r="M14826" s="376"/>
      <c r="N14826" s="376"/>
      <c r="O14826" s="375"/>
      <c r="P14826" s="375"/>
      <c r="Q14826" s="376"/>
      <c r="R14826" s="376"/>
    </row>
    <row r="14827" spans="1:18" ht="11">
      <c r="A14827" s="375"/>
      <c r="B14827" s="375"/>
      <c r="C14827" s="375"/>
      <c r="D14827" s="375"/>
      <c r="E14827" s="375"/>
      <c r="F14827" s="375"/>
      <c r="G14827" s="375"/>
      <c r="H14827" s="376"/>
      <c r="I14827" s="375"/>
      <c r="J14827" s="376"/>
      <c r="K14827" s="375"/>
      <c r="L14827" s="376"/>
      <c r="M14827" s="376"/>
      <c r="N14827" s="376"/>
      <c r="O14827" s="375"/>
      <c r="P14827" s="375"/>
      <c r="Q14827" s="376"/>
      <c r="R14827" s="376"/>
    </row>
    <row r="14828" spans="1:18" ht="11">
      <c r="A14828" s="375"/>
      <c r="B14828" s="375"/>
      <c r="C14828" s="375"/>
      <c r="D14828" s="375"/>
      <c r="E14828" s="375"/>
      <c r="F14828" s="375"/>
      <c r="G14828" s="375"/>
      <c r="H14828" s="376"/>
      <c r="I14828" s="375"/>
      <c r="J14828" s="376"/>
      <c r="K14828" s="375"/>
      <c r="L14828" s="376"/>
      <c r="M14828" s="376"/>
      <c r="N14828" s="376"/>
      <c r="O14828" s="375"/>
      <c r="P14828" s="375"/>
      <c r="Q14828" s="376"/>
      <c r="R14828" s="376"/>
    </row>
    <row r="14829" spans="1:18" ht="11">
      <c r="A14829" s="375"/>
      <c r="B14829" s="375"/>
      <c r="C14829" s="375"/>
      <c r="D14829" s="375"/>
      <c r="E14829" s="375"/>
      <c r="F14829" s="375"/>
      <c r="G14829" s="375"/>
      <c r="H14829" s="376"/>
      <c r="I14829" s="375"/>
      <c r="J14829" s="376"/>
      <c r="K14829" s="375"/>
      <c r="L14829" s="376"/>
      <c r="M14829" s="376"/>
      <c r="N14829" s="376"/>
      <c r="O14829" s="375"/>
      <c r="P14829" s="375"/>
      <c r="Q14829" s="376"/>
      <c r="R14829" s="376"/>
    </row>
    <row r="14830" spans="1:18" ht="11">
      <c r="A14830" s="375"/>
      <c r="B14830" s="375"/>
      <c r="C14830" s="375"/>
      <c r="D14830" s="375"/>
      <c r="E14830" s="375"/>
      <c r="F14830" s="375"/>
      <c r="G14830" s="375"/>
      <c r="H14830" s="376"/>
      <c r="I14830" s="375"/>
      <c r="J14830" s="376"/>
      <c r="K14830" s="375"/>
      <c r="L14830" s="376"/>
      <c r="M14830" s="376"/>
      <c r="N14830" s="376"/>
      <c r="O14830" s="375"/>
      <c r="P14830" s="375"/>
      <c r="Q14830" s="376"/>
      <c r="R14830" s="376"/>
    </row>
    <row r="14831" spans="1:18" ht="11">
      <c r="A14831" s="375"/>
      <c r="B14831" s="375"/>
      <c r="C14831" s="375"/>
      <c r="D14831" s="375"/>
      <c r="E14831" s="375"/>
      <c r="F14831" s="375"/>
      <c r="G14831" s="375"/>
      <c r="H14831" s="376"/>
      <c r="I14831" s="375"/>
      <c r="J14831" s="376"/>
      <c r="K14831" s="375"/>
      <c r="L14831" s="376"/>
      <c r="M14831" s="376"/>
      <c r="N14831" s="376"/>
      <c r="O14831" s="375"/>
      <c r="P14831" s="375"/>
      <c r="Q14831" s="376"/>
      <c r="R14831" s="376"/>
    </row>
    <row r="14832" spans="1:18" ht="11">
      <c r="A14832" s="375"/>
      <c r="B14832" s="375"/>
      <c r="C14832" s="375"/>
      <c r="D14832" s="375"/>
      <c r="E14832" s="375"/>
      <c r="F14832" s="375"/>
      <c r="G14832" s="375"/>
      <c r="H14832" s="376"/>
      <c r="I14832" s="375"/>
      <c r="J14832" s="376"/>
      <c r="K14832" s="375"/>
      <c r="L14832" s="376"/>
      <c r="M14832" s="376"/>
      <c r="N14832" s="376"/>
      <c r="O14832" s="375"/>
      <c r="P14832" s="375"/>
      <c r="Q14832" s="376"/>
      <c r="R14832" s="376"/>
    </row>
    <row r="14833" spans="1:18" ht="11">
      <c r="A14833" s="375"/>
      <c r="B14833" s="375"/>
      <c r="C14833" s="375"/>
      <c r="D14833" s="375"/>
      <c r="E14833" s="375"/>
      <c r="F14833" s="375"/>
      <c r="G14833" s="375"/>
      <c r="H14833" s="376"/>
      <c r="I14833" s="375"/>
      <c r="J14833" s="376"/>
      <c r="K14833" s="375"/>
      <c r="L14833" s="376"/>
      <c r="M14833" s="376"/>
      <c r="N14833" s="376"/>
      <c r="O14833" s="375"/>
      <c r="P14833" s="375"/>
      <c r="Q14833" s="376"/>
      <c r="R14833" s="376"/>
    </row>
    <row r="14834" spans="1:18" ht="11">
      <c r="A14834" s="375"/>
      <c r="B14834" s="375"/>
      <c r="C14834" s="375"/>
      <c r="D14834" s="375"/>
      <c r="E14834" s="375"/>
      <c r="F14834" s="375"/>
      <c r="G14834" s="375"/>
      <c r="H14834" s="376"/>
      <c r="I14834" s="375"/>
      <c r="J14834" s="376"/>
      <c r="K14834" s="375"/>
      <c r="L14834" s="376"/>
      <c r="M14834" s="376"/>
      <c r="N14834" s="376"/>
      <c r="O14834" s="375"/>
      <c r="P14834" s="375"/>
      <c r="Q14834" s="376"/>
      <c r="R14834" s="376"/>
    </row>
    <row r="14835" spans="1:18" ht="11">
      <c r="A14835" s="375"/>
      <c r="B14835" s="375"/>
      <c r="C14835" s="375"/>
      <c r="D14835" s="375"/>
      <c r="E14835" s="375"/>
      <c r="F14835" s="375"/>
      <c r="G14835" s="375"/>
      <c r="H14835" s="376"/>
      <c r="I14835" s="375"/>
      <c r="J14835" s="376"/>
      <c r="K14835" s="375"/>
      <c r="L14835" s="376"/>
      <c r="M14835" s="376"/>
      <c r="N14835" s="376"/>
      <c r="O14835" s="375"/>
      <c r="P14835" s="375"/>
      <c r="Q14835" s="376"/>
      <c r="R14835" s="376"/>
    </row>
    <row r="14836" spans="1:18" ht="11">
      <c r="A14836" s="375"/>
      <c r="B14836" s="375"/>
      <c r="C14836" s="375"/>
      <c r="D14836" s="375"/>
      <c r="E14836" s="375"/>
      <c r="F14836" s="375"/>
      <c r="G14836" s="375"/>
      <c r="H14836" s="376"/>
      <c r="I14836" s="375"/>
      <c r="J14836" s="376"/>
      <c r="K14836" s="375"/>
      <c r="L14836" s="376"/>
      <c r="M14836" s="376"/>
      <c r="N14836" s="376"/>
      <c r="O14836" s="375"/>
      <c r="P14836" s="375"/>
      <c r="Q14836" s="376"/>
      <c r="R14836" s="376"/>
    </row>
    <row r="14837" spans="1:18" ht="11">
      <c r="A14837" s="375"/>
      <c r="B14837" s="375"/>
      <c r="C14837" s="375"/>
      <c r="D14837" s="375"/>
      <c r="E14837" s="375"/>
      <c r="F14837" s="375"/>
      <c r="G14837" s="375"/>
      <c r="H14837" s="376"/>
      <c r="I14837" s="375"/>
      <c r="J14837" s="376"/>
      <c r="K14837" s="375"/>
      <c r="L14837" s="376"/>
      <c r="M14837" s="376"/>
      <c r="N14837" s="376"/>
      <c r="O14837" s="375"/>
      <c r="P14837" s="375"/>
      <c r="Q14837" s="376"/>
      <c r="R14837" s="376"/>
    </row>
    <row r="14838" spans="1:18" ht="11">
      <c r="A14838" s="375"/>
      <c r="B14838" s="375"/>
      <c r="C14838" s="375"/>
      <c r="D14838" s="375"/>
      <c r="E14838" s="375"/>
      <c r="F14838" s="375"/>
      <c r="G14838" s="375"/>
      <c r="H14838" s="376"/>
      <c r="I14838" s="375"/>
      <c r="J14838" s="376"/>
      <c r="K14838" s="375"/>
      <c r="L14838" s="376"/>
      <c r="M14838" s="376"/>
      <c r="N14838" s="376"/>
      <c r="O14838" s="375"/>
      <c r="P14838" s="375"/>
      <c r="Q14838" s="376"/>
      <c r="R14838" s="376"/>
    </row>
    <row r="14839" spans="1:18" ht="11">
      <c r="A14839" s="375"/>
      <c r="B14839" s="375"/>
      <c r="C14839" s="375"/>
      <c r="D14839" s="375"/>
      <c r="E14839" s="375"/>
      <c r="F14839" s="375"/>
      <c r="G14839" s="375"/>
      <c r="H14839" s="376"/>
      <c r="I14839" s="375"/>
      <c r="J14839" s="376"/>
      <c r="K14839" s="375"/>
      <c r="L14839" s="376"/>
      <c r="M14839" s="376"/>
      <c r="N14839" s="376"/>
      <c r="O14839" s="375"/>
      <c r="P14839" s="375"/>
      <c r="Q14839" s="376"/>
      <c r="R14839" s="376"/>
    </row>
    <row r="14840" spans="1:18" ht="11">
      <c r="A14840" s="375"/>
      <c r="B14840" s="375"/>
      <c r="C14840" s="375"/>
      <c r="D14840" s="375"/>
      <c r="E14840" s="375"/>
      <c r="F14840" s="375"/>
      <c r="G14840" s="375"/>
      <c r="H14840" s="376"/>
      <c r="I14840" s="375"/>
      <c r="J14840" s="376"/>
      <c r="K14840" s="375"/>
      <c r="L14840" s="376"/>
      <c r="M14840" s="376"/>
      <c r="N14840" s="376"/>
      <c r="O14840" s="375"/>
      <c r="P14840" s="375"/>
      <c r="Q14840" s="376"/>
      <c r="R14840" s="376"/>
    </row>
    <row r="14841" spans="1:18" ht="11">
      <c r="A14841" s="375"/>
      <c r="B14841" s="375"/>
      <c r="C14841" s="375"/>
      <c r="D14841" s="375"/>
      <c r="E14841" s="375"/>
      <c r="F14841" s="375"/>
      <c r="G14841" s="375"/>
      <c r="H14841" s="376"/>
      <c r="I14841" s="375"/>
      <c r="J14841" s="376"/>
      <c r="K14841" s="375"/>
      <c r="L14841" s="376"/>
      <c r="M14841" s="376"/>
      <c r="N14841" s="376"/>
      <c r="O14841" s="375"/>
      <c r="P14841" s="375"/>
      <c r="Q14841" s="376"/>
      <c r="R14841" s="376"/>
    </row>
    <row r="14842" spans="1:18" ht="11">
      <c r="A14842" s="375"/>
      <c r="B14842" s="375"/>
      <c r="C14842" s="375"/>
      <c r="D14842" s="375"/>
      <c r="E14842" s="375"/>
      <c r="F14842" s="375"/>
      <c r="G14842" s="375"/>
      <c r="H14842" s="376"/>
      <c r="I14842" s="375"/>
      <c r="J14842" s="376"/>
      <c r="K14842" s="375"/>
      <c r="L14842" s="376"/>
      <c r="M14842" s="376"/>
      <c r="N14842" s="376"/>
      <c r="O14842" s="375"/>
      <c r="P14842" s="375"/>
      <c r="Q14842" s="376"/>
      <c r="R14842" s="376"/>
    </row>
    <row r="14843" spans="1:18" ht="11">
      <c r="A14843" s="375"/>
      <c r="B14843" s="375"/>
      <c r="C14843" s="375"/>
      <c r="D14843" s="375"/>
      <c r="E14843" s="375"/>
      <c r="F14843" s="375"/>
      <c r="G14843" s="375"/>
      <c r="H14843" s="376"/>
      <c r="I14843" s="375"/>
      <c r="J14843" s="376"/>
      <c r="K14843" s="375"/>
      <c r="L14843" s="376"/>
      <c r="M14843" s="376"/>
      <c r="N14843" s="376"/>
      <c r="O14843" s="375"/>
      <c r="P14843" s="375"/>
      <c r="Q14843" s="376"/>
      <c r="R14843" s="376"/>
    </row>
    <row r="14844" spans="1:18" ht="11">
      <c r="A14844" s="375"/>
      <c r="B14844" s="375"/>
      <c r="C14844" s="375"/>
      <c r="D14844" s="375"/>
      <c r="E14844" s="375"/>
      <c r="F14844" s="375"/>
      <c r="G14844" s="375"/>
      <c r="H14844" s="376"/>
      <c r="I14844" s="375"/>
      <c r="J14844" s="376"/>
      <c r="K14844" s="375"/>
      <c r="L14844" s="376"/>
      <c r="M14844" s="376"/>
      <c r="N14844" s="376"/>
      <c r="O14844" s="375"/>
      <c r="P14844" s="375"/>
      <c r="Q14844" s="376"/>
      <c r="R14844" s="376"/>
    </row>
    <row r="14845" spans="1:18" ht="11">
      <c r="A14845" s="375"/>
      <c r="B14845" s="375"/>
      <c r="C14845" s="375"/>
      <c r="D14845" s="375"/>
      <c r="E14845" s="375"/>
      <c r="F14845" s="375"/>
      <c r="G14845" s="375"/>
      <c r="H14845" s="376"/>
      <c r="I14845" s="375"/>
      <c r="J14845" s="376"/>
      <c r="K14845" s="375"/>
      <c r="L14845" s="376"/>
      <c r="M14845" s="376"/>
      <c r="N14845" s="376"/>
      <c r="O14845" s="375"/>
      <c r="P14845" s="375"/>
      <c r="Q14845" s="376"/>
      <c r="R14845" s="376"/>
    </row>
    <row r="14846" spans="1:18" ht="11">
      <c r="A14846" s="375"/>
      <c r="B14846" s="375"/>
      <c r="C14846" s="375"/>
      <c r="D14846" s="375"/>
      <c r="E14846" s="375"/>
      <c r="F14846" s="375"/>
      <c r="G14846" s="375"/>
      <c r="H14846" s="376"/>
      <c r="I14846" s="375"/>
      <c r="J14846" s="376"/>
      <c r="K14846" s="375"/>
      <c r="L14846" s="376"/>
      <c r="M14846" s="376"/>
      <c r="N14846" s="376"/>
      <c r="O14846" s="375"/>
      <c r="P14846" s="375"/>
      <c r="Q14846" s="376"/>
      <c r="R14846" s="376"/>
    </row>
    <row r="14847" spans="1:18" ht="11">
      <c r="A14847" s="375"/>
      <c r="B14847" s="375"/>
      <c r="C14847" s="375"/>
      <c r="D14847" s="375"/>
      <c r="E14847" s="375"/>
      <c r="F14847" s="375"/>
      <c r="G14847" s="375"/>
      <c r="H14847" s="376"/>
      <c r="I14847" s="375"/>
      <c r="J14847" s="376"/>
      <c r="K14847" s="375"/>
      <c r="L14847" s="376"/>
      <c r="M14847" s="376"/>
      <c r="N14847" s="376"/>
      <c r="O14847" s="375"/>
      <c r="P14847" s="375"/>
      <c r="Q14847" s="376"/>
      <c r="R14847" s="376"/>
    </row>
    <row r="14848" spans="1:18" ht="11">
      <c r="A14848" s="375"/>
      <c r="B14848" s="375"/>
      <c r="C14848" s="375"/>
      <c r="D14848" s="375"/>
      <c r="E14848" s="375"/>
      <c r="F14848" s="375"/>
      <c r="G14848" s="375"/>
      <c r="H14848" s="376"/>
      <c r="I14848" s="375"/>
      <c r="J14848" s="376"/>
      <c r="K14848" s="375"/>
      <c r="L14848" s="376"/>
      <c r="M14848" s="376"/>
      <c r="N14848" s="376"/>
      <c r="O14848" s="375"/>
      <c r="P14848" s="375"/>
      <c r="Q14848" s="376"/>
      <c r="R14848" s="376"/>
    </row>
    <row r="14849" spans="1:18" ht="11">
      <c r="A14849" s="375"/>
      <c r="B14849" s="375"/>
      <c r="C14849" s="375"/>
      <c r="D14849" s="375"/>
      <c r="E14849" s="375"/>
      <c r="F14849" s="375"/>
      <c r="G14849" s="375"/>
      <c r="H14849" s="376"/>
      <c r="I14849" s="375"/>
      <c r="J14849" s="376"/>
      <c r="K14849" s="375"/>
      <c r="L14849" s="376"/>
      <c r="M14849" s="376"/>
      <c r="N14849" s="376"/>
      <c r="O14849" s="375"/>
      <c r="P14849" s="375"/>
      <c r="Q14849" s="376"/>
      <c r="R14849" s="376"/>
    </row>
    <row r="14850" spans="1:18" ht="11">
      <c r="A14850" s="375"/>
      <c r="B14850" s="375"/>
      <c r="C14850" s="375"/>
      <c r="D14850" s="375"/>
      <c r="E14850" s="375"/>
      <c r="F14850" s="375"/>
      <c r="G14850" s="375"/>
      <c r="H14850" s="376"/>
      <c r="I14850" s="375"/>
      <c r="J14850" s="376"/>
      <c r="K14850" s="375"/>
      <c r="L14850" s="376"/>
      <c r="M14850" s="376"/>
      <c r="N14850" s="376"/>
      <c r="O14850" s="375"/>
      <c r="P14850" s="375"/>
      <c r="Q14850" s="376"/>
      <c r="R14850" s="376"/>
    </row>
    <row r="14851" spans="1:18" ht="11">
      <c r="A14851" s="375"/>
      <c r="B14851" s="375"/>
      <c r="C14851" s="375"/>
      <c r="D14851" s="375"/>
      <c r="E14851" s="375"/>
      <c r="F14851" s="375"/>
      <c r="G14851" s="375"/>
      <c r="H14851" s="376"/>
      <c r="I14851" s="375"/>
      <c r="J14851" s="376"/>
      <c r="K14851" s="375"/>
      <c r="L14851" s="376"/>
      <c r="M14851" s="376"/>
      <c r="N14851" s="376"/>
      <c r="O14851" s="375"/>
      <c r="P14851" s="375"/>
      <c r="Q14851" s="376"/>
      <c r="R14851" s="376"/>
    </row>
    <row r="14852" spans="1:18" ht="11">
      <c r="A14852" s="375"/>
      <c r="B14852" s="375"/>
      <c r="C14852" s="375"/>
      <c r="D14852" s="375"/>
      <c r="E14852" s="375"/>
      <c r="F14852" s="375"/>
      <c r="G14852" s="375"/>
      <c r="H14852" s="376"/>
      <c r="I14852" s="375"/>
      <c r="J14852" s="376"/>
      <c r="K14852" s="375"/>
      <c r="L14852" s="376"/>
      <c r="M14852" s="376"/>
      <c r="N14852" s="376"/>
      <c r="O14852" s="375"/>
      <c r="P14852" s="375"/>
      <c r="Q14852" s="376"/>
      <c r="R14852" s="376"/>
    </row>
    <row r="14853" spans="1:18" ht="11">
      <c r="A14853" s="375"/>
      <c r="B14853" s="375"/>
      <c r="C14853" s="375"/>
      <c r="D14853" s="375"/>
      <c r="E14853" s="375"/>
      <c r="F14853" s="375"/>
      <c r="G14853" s="375"/>
      <c r="H14853" s="376"/>
      <c r="I14853" s="375"/>
      <c r="J14853" s="376"/>
      <c r="K14853" s="375"/>
      <c r="L14853" s="376"/>
      <c r="M14853" s="376"/>
      <c r="N14853" s="376"/>
      <c r="O14853" s="375"/>
      <c r="P14853" s="375"/>
      <c r="Q14853" s="376"/>
      <c r="R14853" s="376"/>
    </row>
    <row r="14854" spans="1:18" ht="11">
      <c r="A14854" s="375"/>
      <c r="B14854" s="375"/>
      <c r="C14854" s="375"/>
      <c r="D14854" s="375"/>
      <c r="E14854" s="375"/>
      <c r="F14854" s="375"/>
      <c r="G14854" s="375"/>
      <c r="H14854" s="376"/>
      <c r="I14854" s="375"/>
      <c r="J14854" s="376"/>
      <c r="K14854" s="375"/>
      <c r="L14854" s="376"/>
      <c r="M14854" s="376"/>
      <c r="N14854" s="376"/>
      <c r="O14854" s="375"/>
      <c r="P14854" s="375"/>
      <c r="Q14854" s="376"/>
      <c r="R14854" s="376"/>
    </row>
    <row r="14855" spans="1:18" ht="11">
      <c r="A14855" s="375"/>
      <c r="B14855" s="375"/>
      <c r="C14855" s="375"/>
      <c r="D14855" s="375"/>
      <c r="E14855" s="375"/>
      <c r="F14855" s="375"/>
      <c r="G14855" s="375"/>
      <c r="H14855" s="376"/>
      <c r="I14855" s="375"/>
      <c r="J14855" s="376"/>
      <c r="K14855" s="375"/>
      <c r="L14855" s="376"/>
      <c r="M14855" s="376"/>
      <c r="N14855" s="376"/>
      <c r="O14855" s="375"/>
      <c r="P14855" s="375"/>
      <c r="Q14855" s="376"/>
      <c r="R14855" s="376"/>
    </row>
    <row r="14856" spans="1:18" ht="11">
      <c r="A14856" s="375"/>
      <c r="B14856" s="375"/>
      <c r="C14856" s="375"/>
      <c r="D14856" s="375"/>
      <c r="E14856" s="375"/>
      <c r="F14856" s="375"/>
      <c r="G14856" s="375"/>
      <c r="H14856" s="376"/>
      <c r="I14856" s="375"/>
      <c r="J14856" s="376"/>
      <c r="K14856" s="375"/>
      <c r="L14856" s="376"/>
      <c r="M14856" s="376"/>
      <c r="N14856" s="376"/>
      <c r="O14856" s="375"/>
      <c r="P14856" s="375"/>
      <c r="Q14856" s="376"/>
      <c r="R14856" s="376"/>
    </row>
    <row r="14857" spans="1:18" ht="11">
      <c r="A14857" s="375"/>
      <c r="B14857" s="375"/>
      <c r="C14857" s="375"/>
      <c r="D14857" s="375"/>
      <c r="E14857" s="375"/>
      <c r="F14857" s="375"/>
      <c r="G14857" s="375"/>
      <c r="H14857" s="376"/>
      <c r="I14857" s="375"/>
      <c r="J14857" s="376"/>
      <c r="K14857" s="375"/>
      <c r="L14857" s="376"/>
      <c r="M14857" s="376"/>
      <c r="N14857" s="376"/>
      <c r="O14857" s="375"/>
      <c r="P14857" s="375"/>
      <c r="Q14857" s="376"/>
      <c r="R14857" s="376"/>
    </row>
    <row r="14858" spans="1:18" ht="11">
      <c r="A14858" s="375"/>
      <c r="B14858" s="375"/>
      <c r="C14858" s="375"/>
      <c r="D14858" s="375"/>
      <c r="E14858" s="375"/>
      <c r="F14858" s="375"/>
      <c r="G14858" s="375"/>
      <c r="H14858" s="376"/>
      <c r="I14858" s="375"/>
      <c r="J14858" s="376"/>
      <c r="K14858" s="375"/>
      <c r="L14858" s="376"/>
      <c r="M14858" s="376"/>
      <c r="N14858" s="376"/>
      <c r="O14858" s="375"/>
      <c r="P14858" s="375"/>
      <c r="Q14858" s="376"/>
      <c r="R14858" s="376"/>
    </row>
    <row r="14859" spans="1:18" ht="11">
      <c r="A14859" s="375"/>
      <c r="B14859" s="375"/>
      <c r="C14859" s="375"/>
      <c r="D14859" s="375"/>
      <c r="E14859" s="375"/>
      <c r="F14859" s="375"/>
      <c r="G14859" s="375"/>
      <c r="H14859" s="376"/>
      <c r="I14859" s="375"/>
      <c r="J14859" s="376"/>
      <c r="K14859" s="375"/>
      <c r="L14859" s="376"/>
      <c r="M14859" s="376"/>
      <c r="N14859" s="376"/>
      <c r="O14859" s="375"/>
      <c r="P14859" s="375"/>
      <c r="Q14859" s="376"/>
      <c r="R14859" s="376"/>
    </row>
    <row r="14860" spans="1:18" ht="11">
      <c r="A14860" s="375"/>
      <c r="B14860" s="375"/>
      <c r="C14860" s="375"/>
      <c r="D14860" s="375"/>
      <c r="E14860" s="375"/>
      <c r="F14860" s="375"/>
      <c r="G14860" s="375"/>
      <c r="H14860" s="376"/>
      <c r="I14860" s="375"/>
      <c r="J14860" s="376"/>
      <c r="K14860" s="375"/>
      <c r="L14860" s="376"/>
      <c r="M14860" s="376"/>
      <c r="N14860" s="376"/>
      <c r="O14860" s="375"/>
      <c r="P14860" s="375"/>
      <c r="Q14860" s="376"/>
      <c r="R14860" s="376"/>
    </row>
    <row r="14861" spans="1:18" ht="11">
      <c r="A14861" s="375"/>
      <c r="B14861" s="375"/>
      <c r="C14861" s="375"/>
      <c r="D14861" s="375"/>
      <c r="E14861" s="375"/>
      <c r="F14861" s="375"/>
      <c r="G14861" s="375"/>
      <c r="H14861" s="376"/>
      <c r="I14861" s="375"/>
      <c r="J14861" s="376"/>
      <c r="K14861" s="375"/>
      <c r="L14861" s="376"/>
      <c r="M14861" s="376"/>
      <c r="N14861" s="376"/>
      <c r="O14861" s="375"/>
      <c r="P14861" s="375"/>
      <c r="Q14861" s="376"/>
      <c r="R14861" s="376"/>
    </row>
    <row r="14862" spans="1:18" ht="11">
      <c r="A14862" s="375"/>
      <c r="B14862" s="375"/>
      <c r="C14862" s="375"/>
      <c r="D14862" s="375"/>
      <c r="E14862" s="375"/>
      <c r="F14862" s="375"/>
      <c r="G14862" s="375"/>
      <c r="H14862" s="376"/>
      <c r="I14862" s="375"/>
      <c r="J14862" s="376"/>
      <c r="K14862" s="375"/>
      <c r="L14862" s="376"/>
      <c r="M14862" s="376"/>
      <c r="N14862" s="376"/>
      <c r="O14862" s="375"/>
      <c r="P14862" s="375"/>
      <c r="Q14862" s="376"/>
      <c r="R14862" s="376"/>
    </row>
    <row r="14863" spans="1:18" ht="11">
      <c r="A14863" s="375"/>
      <c r="B14863" s="375"/>
      <c r="C14863" s="375"/>
      <c r="D14863" s="375"/>
      <c r="E14863" s="375"/>
      <c r="F14863" s="375"/>
      <c r="G14863" s="375"/>
      <c r="H14863" s="376"/>
      <c r="I14863" s="375"/>
      <c r="J14863" s="376"/>
      <c r="K14863" s="375"/>
      <c r="L14863" s="376"/>
      <c r="M14863" s="376"/>
      <c r="N14863" s="376"/>
      <c r="O14863" s="375"/>
      <c r="P14863" s="375"/>
      <c r="Q14863" s="376"/>
      <c r="R14863" s="376"/>
    </row>
    <row r="14864" spans="1:18" ht="11">
      <c r="A14864" s="375"/>
      <c r="B14864" s="375"/>
      <c r="C14864" s="375"/>
      <c r="D14864" s="375"/>
      <c r="E14864" s="375"/>
      <c r="F14864" s="375"/>
      <c r="G14864" s="375"/>
      <c r="H14864" s="376"/>
      <c r="I14864" s="375"/>
      <c r="J14864" s="376"/>
      <c r="K14864" s="375"/>
      <c r="L14864" s="376"/>
      <c r="M14864" s="376"/>
      <c r="N14864" s="376"/>
      <c r="O14864" s="375"/>
      <c r="P14864" s="375"/>
      <c r="Q14864" s="376"/>
      <c r="R14864" s="376"/>
    </row>
    <row r="14865" spans="1:18" ht="11">
      <c r="A14865" s="375"/>
      <c r="B14865" s="375"/>
      <c r="C14865" s="375"/>
      <c r="D14865" s="375"/>
      <c r="E14865" s="375"/>
      <c r="F14865" s="375"/>
      <c r="G14865" s="375"/>
      <c r="H14865" s="376"/>
      <c r="I14865" s="375"/>
      <c r="J14865" s="376"/>
      <c r="K14865" s="375"/>
      <c r="L14865" s="376"/>
      <c r="M14865" s="376"/>
      <c r="N14865" s="376"/>
      <c r="O14865" s="375"/>
      <c r="P14865" s="375"/>
      <c r="Q14865" s="376"/>
      <c r="R14865" s="376"/>
    </row>
    <row r="14866" spans="1:18" ht="11">
      <c r="A14866" s="375"/>
      <c r="B14866" s="375"/>
      <c r="C14866" s="375"/>
      <c r="D14866" s="375"/>
      <c r="E14866" s="375"/>
      <c r="F14866" s="375"/>
      <c r="G14866" s="375"/>
      <c r="H14866" s="376"/>
      <c r="I14866" s="375"/>
      <c r="J14866" s="376"/>
      <c r="K14866" s="375"/>
      <c r="L14866" s="376"/>
      <c r="M14866" s="376"/>
      <c r="N14866" s="376"/>
      <c r="O14866" s="375"/>
      <c r="P14866" s="375"/>
      <c r="Q14866" s="376"/>
      <c r="R14866" s="376"/>
    </row>
    <row r="14867" spans="1:18" ht="11">
      <c r="A14867" s="375"/>
      <c r="B14867" s="375"/>
      <c r="C14867" s="375"/>
      <c r="D14867" s="375"/>
      <c r="E14867" s="375"/>
      <c r="F14867" s="375"/>
      <c r="G14867" s="375"/>
      <c r="H14867" s="376"/>
      <c r="I14867" s="375"/>
      <c r="J14867" s="376"/>
      <c r="K14867" s="375"/>
      <c r="L14867" s="376"/>
      <c r="M14867" s="376"/>
      <c r="N14867" s="376"/>
      <c r="O14867" s="375"/>
      <c r="P14867" s="375"/>
      <c r="Q14867" s="376"/>
      <c r="R14867" s="376"/>
    </row>
    <row r="14868" spans="1:18" ht="11">
      <c r="A14868" s="375"/>
      <c r="B14868" s="375"/>
      <c r="C14868" s="375"/>
      <c r="D14868" s="375"/>
      <c r="E14868" s="375"/>
      <c r="F14868" s="375"/>
      <c r="G14868" s="375"/>
      <c r="H14868" s="376"/>
      <c r="I14868" s="375"/>
      <c r="J14868" s="376"/>
      <c r="K14868" s="375"/>
      <c r="L14868" s="376"/>
      <c r="M14868" s="376"/>
      <c r="N14868" s="376"/>
      <c r="O14868" s="376"/>
      <c r="P14868" s="375"/>
      <c r="Q14868" s="376"/>
      <c r="R14868" s="376"/>
    </row>
    <row r="14869" spans="1:18" ht="11">
      <c r="A14869" s="375"/>
      <c r="B14869" s="375"/>
      <c r="C14869" s="375"/>
      <c r="D14869" s="375"/>
      <c r="E14869" s="375"/>
      <c r="F14869" s="375"/>
      <c r="G14869" s="375"/>
      <c r="H14869" s="376"/>
      <c r="I14869" s="375"/>
      <c r="J14869" s="376"/>
      <c r="K14869" s="375"/>
      <c r="L14869" s="376"/>
      <c r="M14869" s="376"/>
      <c r="N14869" s="376"/>
      <c r="O14869" s="376"/>
      <c r="P14869" s="375"/>
      <c r="Q14869" s="376"/>
      <c r="R14869" s="376"/>
    </row>
    <row r="14870" spans="1:18" ht="11">
      <c r="A14870" s="375"/>
      <c r="B14870" s="375"/>
      <c r="C14870" s="375"/>
      <c r="D14870" s="375"/>
      <c r="E14870" s="375"/>
      <c r="F14870" s="375"/>
      <c r="G14870" s="375"/>
      <c r="H14870" s="376"/>
      <c r="I14870" s="375"/>
      <c r="J14870" s="376"/>
      <c r="K14870" s="375"/>
      <c r="L14870" s="376"/>
      <c r="M14870" s="376"/>
      <c r="N14870" s="376"/>
      <c r="O14870" s="375"/>
      <c r="P14870" s="375"/>
      <c r="Q14870" s="376"/>
      <c r="R14870" s="376"/>
    </row>
    <row r="14871" spans="1:18" ht="11">
      <c r="A14871" s="375"/>
      <c r="B14871" s="375"/>
      <c r="C14871" s="375"/>
      <c r="D14871" s="375"/>
      <c r="E14871" s="375"/>
      <c r="F14871" s="375"/>
      <c r="G14871" s="375"/>
      <c r="H14871" s="376"/>
      <c r="I14871" s="375"/>
      <c r="J14871" s="376"/>
      <c r="K14871" s="375"/>
      <c r="L14871" s="376"/>
      <c r="M14871" s="376"/>
      <c r="N14871" s="376"/>
      <c r="O14871" s="375"/>
      <c r="P14871" s="375"/>
      <c r="Q14871" s="376"/>
      <c r="R14871" s="376"/>
    </row>
    <row r="14872" spans="1:18" ht="11">
      <c r="A14872" s="375"/>
      <c r="B14872" s="375"/>
      <c r="C14872" s="375"/>
      <c r="D14872" s="375"/>
      <c r="E14872" s="375"/>
      <c r="F14872" s="375"/>
      <c r="G14872" s="375"/>
      <c r="H14872" s="376"/>
      <c r="I14872" s="375"/>
      <c r="J14872" s="376"/>
      <c r="K14872" s="375"/>
      <c r="L14872" s="376"/>
      <c r="M14872" s="376"/>
      <c r="N14872" s="376"/>
      <c r="O14872" s="375"/>
      <c r="P14872" s="375"/>
      <c r="Q14872" s="376"/>
      <c r="R14872" s="376"/>
    </row>
    <row r="14873" spans="1:18" ht="11">
      <c r="A14873" s="375"/>
      <c r="B14873" s="375"/>
      <c r="C14873" s="375"/>
      <c r="D14873" s="375"/>
      <c r="E14873" s="375"/>
      <c r="F14873" s="375"/>
      <c r="G14873" s="375"/>
      <c r="H14873" s="376"/>
      <c r="I14873" s="375"/>
      <c r="J14873" s="376"/>
      <c r="K14873" s="375"/>
      <c r="L14873" s="376"/>
      <c r="M14873" s="376"/>
      <c r="N14873" s="376"/>
      <c r="O14873" s="375"/>
      <c r="P14873" s="375"/>
      <c r="Q14873" s="376"/>
      <c r="R14873" s="376"/>
    </row>
    <row r="14874" spans="1:18" ht="11">
      <c r="A14874" s="375"/>
      <c r="B14874" s="375"/>
      <c r="C14874" s="375"/>
      <c r="D14874" s="375"/>
      <c r="E14874" s="375"/>
      <c r="F14874" s="375"/>
      <c r="G14874" s="375"/>
      <c r="H14874" s="376"/>
      <c r="I14874" s="375"/>
      <c r="J14874" s="376"/>
      <c r="K14874" s="375"/>
      <c r="L14874" s="376"/>
      <c r="M14874" s="376"/>
      <c r="N14874" s="376"/>
      <c r="O14874" s="375"/>
      <c r="P14874" s="375"/>
      <c r="Q14874" s="376"/>
      <c r="R14874" s="376"/>
    </row>
    <row r="14875" spans="1:18" ht="11">
      <c r="A14875" s="375"/>
      <c r="B14875" s="375"/>
      <c r="C14875" s="375"/>
      <c r="D14875" s="375"/>
      <c r="E14875" s="375"/>
      <c r="F14875" s="375"/>
      <c r="G14875" s="375"/>
      <c r="H14875" s="376"/>
      <c r="I14875" s="375"/>
      <c r="J14875" s="376"/>
      <c r="K14875" s="375"/>
      <c r="L14875" s="376"/>
      <c r="M14875" s="376"/>
      <c r="N14875" s="376"/>
      <c r="O14875" s="375"/>
      <c r="P14875" s="375"/>
      <c r="Q14875" s="376"/>
      <c r="R14875" s="376"/>
    </row>
    <row r="14876" spans="1:18" ht="11">
      <c r="A14876" s="375"/>
      <c r="B14876" s="375"/>
      <c r="C14876" s="375"/>
      <c r="D14876" s="375"/>
      <c r="E14876" s="375"/>
      <c r="F14876" s="375"/>
      <c r="G14876" s="375"/>
      <c r="H14876" s="376"/>
      <c r="I14876" s="375"/>
      <c r="J14876" s="376"/>
      <c r="K14876" s="375"/>
      <c r="L14876" s="376"/>
      <c r="M14876" s="376"/>
      <c r="N14876" s="376"/>
      <c r="O14876" s="375"/>
      <c r="P14876" s="375"/>
      <c r="Q14876" s="376"/>
      <c r="R14876" s="376"/>
    </row>
    <row r="14877" spans="1:18" ht="11">
      <c r="A14877" s="375"/>
      <c r="B14877" s="375"/>
      <c r="C14877" s="375"/>
      <c r="D14877" s="375"/>
      <c r="E14877" s="375"/>
      <c r="F14877" s="375"/>
      <c r="G14877" s="375"/>
      <c r="H14877" s="376"/>
      <c r="I14877" s="375"/>
      <c r="J14877" s="376"/>
      <c r="K14877" s="375"/>
      <c r="L14877" s="376"/>
      <c r="M14877" s="376"/>
      <c r="N14877" s="376"/>
      <c r="O14877" s="375"/>
      <c r="P14877" s="375"/>
      <c r="Q14877" s="376"/>
      <c r="R14877" s="376"/>
    </row>
    <row r="14878" spans="1:18" ht="11">
      <c r="A14878" s="375"/>
      <c r="B14878" s="375"/>
      <c r="C14878" s="375"/>
      <c r="D14878" s="375"/>
      <c r="E14878" s="375"/>
      <c r="F14878" s="375"/>
      <c r="G14878" s="375"/>
      <c r="H14878" s="376"/>
      <c r="I14878" s="375"/>
      <c r="J14878" s="376"/>
      <c r="K14878" s="375"/>
      <c r="L14878" s="376"/>
      <c r="M14878" s="376"/>
      <c r="N14878" s="376"/>
      <c r="O14878" s="375"/>
      <c r="P14878" s="375"/>
      <c r="Q14878" s="376"/>
      <c r="R14878" s="376"/>
    </row>
    <row r="14879" spans="1:18" ht="11">
      <c r="A14879" s="375"/>
      <c r="B14879" s="375"/>
      <c r="C14879" s="375"/>
      <c r="D14879" s="375"/>
      <c r="E14879" s="375"/>
      <c r="F14879" s="375"/>
      <c r="G14879" s="375"/>
      <c r="H14879" s="376"/>
      <c r="I14879" s="375"/>
      <c r="J14879" s="376"/>
      <c r="K14879" s="375"/>
      <c r="L14879" s="376"/>
      <c r="M14879" s="376"/>
      <c r="N14879" s="376"/>
      <c r="O14879" s="375"/>
      <c r="P14879" s="375"/>
      <c r="Q14879" s="376"/>
      <c r="R14879" s="376"/>
    </row>
    <row r="14880" spans="1:18" ht="11">
      <c r="A14880" s="375"/>
      <c r="B14880" s="375"/>
      <c r="C14880" s="375"/>
      <c r="D14880" s="375"/>
      <c r="E14880" s="375"/>
      <c r="F14880" s="375"/>
      <c r="G14880" s="375"/>
      <c r="H14880" s="376"/>
      <c r="I14880" s="375"/>
      <c r="J14880" s="376"/>
      <c r="K14880" s="375"/>
      <c r="L14880" s="376"/>
      <c r="M14880" s="376"/>
      <c r="N14880" s="376"/>
      <c r="O14880" s="375"/>
      <c r="P14880" s="375"/>
      <c r="Q14880" s="376"/>
      <c r="R14880" s="376"/>
    </row>
    <row r="14881" spans="1:18" ht="11">
      <c r="A14881" s="375"/>
      <c r="B14881" s="375"/>
      <c r="C14881" s="375"/>
      <c r="D14881" s="375"/>
      <c r="E14881" s="375"/>
      <c r="F14881" s="375"/>
      <c r="G14881" s="375"/>
      <c r="H14881" s="376"/>
      <c r="I14881" s="375"/>
      <c r="J14881" s="376"/>
      <c r="K14881" s="375"/>
      <c r="L14881" s="376"/>
      <c r="M14881" s="376"/>
      <c r="N14881" s="376"/>
      <c r="O14881" s="375"/>
      <c r="P14881" s="375"/>
      <c r="Q14881" s="376"/>
      <c r="R14881" s="376"/>
    </row>
    <row r="14882" spans="1:18" ht="11">
      <c r="A14882" s="375"/>
      <c r="B14882" s="375"/>
      <c r="C14882" s="375"/>
      <c r="D14882" s="375"/>
      <c r="E14882" s="375"/>
      <c r="F14882" s="375"/>
      <c r="G14882" s="375"/>
      <c r="H14882" s="376"/>
      <c r="I14882" s="375"/>
      <c r="J14882" s="376"/>
      <c r="K14882" s="375"/>
      <c r="L14882" s="376"/>
      <c r="M14882" s="376"/>
      <c r="N14882" s="376"/>
      <c r="O14882" s="375"/>
      <c r="P14882" s="375"/>
      <c r="Q14882" s="376"/>
      <c r="R14882" s="376"/>
    </row>
    <row r="14883" spans="1:18" ht="11">
      <c r="A14883" s="375"/>
      <c r="B14883" s="375"/>
      <c r="C14883" s="375"/>
      <c r="D14883" s="375"/>
      <c r="E14883" s="375"/>
      <c r="F14883" s="375"/>
      <c r="G14883" s="375"/>
      <c r="H14883" s="376"/>
      <c r="I14883" s="375"/>
      <c r="J14883" s="376"/>
      <c r="K14883" s="375"/>
      <c r="L14883" s="376"/>
      <c r="M14883" s="376"/>
      <c r="N14883" s="376"/>
      <c r="O14883" s="375"/>
      <c r="P14883" s="375"/>
      <c r="Q14883" s="376"/>
      <c r="R14883" s="376"/>
    </row>
    <row r="14884" spans="1:18" ht="11">
      <c r="A14884" s="375"/>
      <c r="B14884" s="375"/>
      <c r="C14884" s="375"/>
      <c r="D14884" s="375"/>
      <c r="E14884" s="375"/>
      <c r="F14884" s="375"/>
      <c r="G14884" s="375"/>
      <c r="H14884" s="376"/>
      <c r="I14884" s="375"/>
      <c r="J14884" s="376"/>
      <c r="K14884" s="375"/>
      <c r="L14884" s="376"/>
      <c r="M14884" s="376"/>
      <c r="N14884" s="376"/>
      <c r="O14884" s="375"/>
      <c r="P14884" s="375"/>
      <c r="Q14884" s="376"/>
      <c r="R14884" s="376"/>
    </row>
    <row r="14885" spans="1:18" ht="11">
      <c r="A14885" s="375"/>
      <c r="B14885" s="375"/>
      <c r="C14885" s="375"/>
      <c r="D14885" s="375"/>
      <c r="E14885" s="375"/>
      <c r="F14885" s="375"/>
      <c r="G14885" s="375"/>
      <c r="H14885" s="376"/>
      <c r="I14885" s="375"/>
      <c r="J14885" s="376"/>
      <c r="K14885" s="375"/>
      <c r="L14885" s="376"/>
      <c r="M14885" s="376"/>
      <c r="N14885" s="376"/>
      <c r="O14885" s="375"/>
      <c r="P14885" s="375"/>
      <c r="Q14885" s="376"/>
      <c r="R14885" s="376"/>
    </row>
    <row r="14886" spans="1:18" ht="11">
      <c r="A14886" s="375"/>
      <c r="B14886" s="375"/>
      <c r="C14886" s="375"/>
      <c r="D14886" s="375"/>
      <c r="E14886" s="375"/>
      <c r="F14886" s="375"/>
      <c r="G14886" s="375"/>
      <c r="H14886" s="376"/>
      <c r="I14886" s="375"/>
      <c r="J14886" s="376"/>
      <c r="K14886" s="375"/>
      <c r="L14886" s="376"/>
      <c r="M14886" s="376"/>
      <c r="N14886" s="376"/>
      <c r="O14886" s="375"/>
      <c r="P14886" s="375"/>
      <c r="Q14886" s="376"/>
      <c r="R14886" s="376"/>
    </row>
    <row r="14887" spans="1:18" ht="11">
      <c r="A14887" s="375"/>
      <c r="B14887" s="375"/>
      <c r="C14887" s="375"/>
      <c r="D14887" s="375"/>
      <c r="E14887" s="375"/>
      <c r="F14887" s="375"/>
      <c r="G14887" s="375"/>
      <c r="H14887" s="376"/>
      <c r="I14887" s="375"/>
      <c r="J14887" s="376"/>
      <c r="K14887" s="375"/>
      <c r="L14887" s="376"/>
      <c r="M14887" s="376"/>
      <c r="N14887" s="376"/>
      <c r="O14887" s="375"/>
      <c r="P14887" s="375"/>
      <c r="Q14887" s="376"/>
      <c r="R14887" s="376"/>
    </row>
    <row r="14888" spans="1:18" ht="11">
      <c r="A14888" s="375"/>
      <c r="B14888" s="375"/>
      <c r="C14888" s="375"/>
      <c r="D14888" s="375"/>
      <c r="E14888" s="375"/>
      <c r="F14888" s="375"/>
      <c r="G14888" s="375"/>
      <c r="H14888" s="376"/>
      <c r="I14888" s="375"/>
      <c r="J14888" s="376"/>
      <c r="K14888" s="375"/>
      <c r="L14888" s="376"/>
      <c r="M14888" s="376"/>
      <c r="N14888" s="376"/>
      <c r="O14888" s="375"/>
      <c r="P14888" s="375"/>
      <c r="Q14888" s="376"/>
      <c r="R14888" s="376"/>
    </row>
    <row r="14889" spans="1:18" ht="11">
      <c r="A14889" s="375"/>
      <c r="B14889" s="375"/>
      <c r="C14889" s="375"/>
      <c r="D14889" s="375"/>
      <c r="E14889" s="375"/>
      <c r="F14889" s="375"/>
      <c r="G14889" s="375"/>
      <c r="H14889" s="376"/>
      <c r="I14889" s="375"/>
      <c r="J14889" s="376"/>
      <c r="K14889" s="375"/>
      <c r="L14889" s="376"/>
      <c r="M14889" s="376"/>
      <c r="N14889" s="376"/>
      <c r="O14889" s="375"/>
      <c r="P14889" s="375"/>
      <c r="Q14889" s="376"/>
      <c r="R14889" s="376"/>
    </row>
    <row r="14890" spans="1:18" ht="11">
      <c r="A14890" s="375"/>
      <c r="B14890" s="375"/>
      <c r="C14890" s="375"/>
      <c r="D14890" s="375"/>
      <c r="E14890" s="375"/>
      <c r="F14890" s="375"/>
      <c r="G14890" s="375"/>
      <c r="H14890" s="376"/>
      <c r="I14890" s="375"/>
      <c r="J14890" s="376"/>
      <c r="K14890" s="375"/>
      <c r="L14890" s="376"/>
      <c r="M14890" s="376"/>
      <c r="N14890" s="376"/>
      <c r="O14890" s="375"/>
      <c r="P14890" s="375"/>
      <c r="Q14890" s="376"/>
      <c r="R14890" s="376"/>
    </row>
    <row r="14891" spans="1:18" ht="11">
      <c r="A14891" s="375"/>
      <c r="B14891" s="375"/>
      <c r="C14891" s="375"/>
      <c r="D14891" s="375"/>
      <c r="E14891" s="375"/>
      <c r="F14891" s="375"/>
      <c r="G14891" s="375"/>
      <c r="H14891" s="376"/>
      <c r="I14891" s="375"/>
      <c r="J14891" s="376"/>
      <c r="K14891" s="375"/>
      <c r="L14891" s="376"/>
      <c r="M14891" s="376"/>
      <c r="N14891" s="376"/>
      <c r="O14891" s="375"/>
      <c r="P14891" s="375"/>
      <c r="Q14891" s="376"/>
      <c r="R14891" s="376"/>
    </row>
    <row r="14892" spans="1:18" ht="11">
      <c r="A14892" s="375"/>
      <c r="B14892" s="375"/>
      <c r="C14892" s="375"/>
      <c r="D14892" s="375"/>
      <c r="E14892" s="375"/>
      <c r="F14892" s="375"/>
      <c r="G14892" s="375"/>
      <c r="H14892" s="376"/>
      <c r="I14892" s="375"/>
      <c r="J14892" s="375"/>
      <c r="K14892" s="375"/>
      <c r="L14892" s="376"/>
      <c r="M14892" s="375"/>
      <c r="N14892" s="376"/>
      <c r="O14892" s="375"/>
      <c r="P14892" s="375"/>
      <c r="Q14892" s="376"/>
      <c r="R14892" s="376"/>
    </row>
    <row r="14893" spans="1:18" ht="11">
      <c r="A14893" s="375"/>
      <c r="B14893" s="375"/>
      <c r="C14893" s="375"/>
      <c r="D14893" s="375"/>
      <c r="E14893" s="375"/>
      <c r="F14893" s="375"/>
      <c r="G14893" s="375"/>
      <c r="H14893" s="376"/>
      <c r="I14893" s="375"/>
      <c r="J14893" s="375"/>
      <c r="K14893" s="375"/>
      <c r="L14893" s="376"/>
      <c r="M14893" s="375"/>
      <c r="N14893" s="376"/>
      <c r="O14893" s="375"/>
      <c r="P14893" s="375"/>
      <c r="Q14893" s="376"/>
      <c r="R14893" s="376"/>
    </row>
    <row r="14894" spans="1:18" ht="11">
      <c r="A14894" s="375"/>
      <c r="B14894" s="375"/>
      <c r="C14894" s="375"/>
      <c r="D14894" s="375"/>
      <c r="E14894" s="375"/>
      <c r="F14894" s="375"/>
      <c r="G14894" s="375"/>
      <c r="H14894" s="376"/>
      <c r="I14894" s="375"/>
      <c r="J14894" s="375"/>
      <c r="K14894" s="375"/>
      <c r="L14894" s="376"/>
      <c r="M14894" s="375"/>
      <c r="N14894" s="376"/>
      <c r="O14894" s="375"/>
      <c r="P14894" s="375"/>
      <c r="Q14894" s="376"/>
      <c r="R14894" s="376"/>
    </row>
    <row r="14895" spans="1:18" ht="11">
      <c r="A14895" s="375"/>
      <c r="B14895" s="375"/>
      <c r="C14895" s="375"/>
      <c r="D14895" s="375"/>
      <c r="E14895" s="375"/>
      <c r="F14895" s="375"/>
      <c r="G14895" s="375"/>
      <c r="H14895" s="376"/>
      <c r="I14895" s="375"/>
      <c r="J14895" s="375"/>
      <c r="K14895" s="375"/>
      <c r="L14895" s="376"/>
      <c r="M14895" s="375"/>
      <c r="N14895" s="376"/>
      <c r="O14895" s="375"/>
      <c r="P14895" s="375"/>
      <c r="Q14895" s="376"/>
      <c r="R14895" s="376"/>
    </row>
    <row r="14896" spans="1:18" ht="11">
      <c r="A14896" s="375"/>
      <c r="B14896" s="375"/>
      <c r="C14896" s="375"/>
      <c r="D14896" s="375"/>
      <c r="E14896" s="375"/>
      <c r="F14896" s="375"/>
      <c r="G14896" s="375"/>
      <c r="H14896" s="376"/>
      <c r="I14896" s="375"/>
      <c r="J14896" s="375"/>
      <c r="K14896" s="375"/>
      <c r="L14896" s="376"/>
      <c r="M14896" s="375"/>
      <c r="N14896" s="376"/>
      <c r="O14896" s="375"/>
      <c r="P14896" s="375"/>
      <c r="Q14896" s="376"/>
      <c r="R14896" s="376"/>
    </row>
    <row r="14897" spans="1:18" ht="11">
      <c r="A14897" s="375"/>
      <c r="B14897" s="375"/>
      <c r="C14897" s="375"/>
      <c r="D14897" s="375"/>
      <c r="E14897" s="375"/>
      <c r="F14897" s="375"/>
      <c r="G14897" s="375"/>
      <c r="H14897" s="376"/>
      <c r="I14897" s="375"/>
      <c r="J14897" s="375"/>
      <c r="K14897" s="375"/>
      <c r="L14897" s="376"/>
      <c r="M14897" s="375"/>
      <c r="N14897" s="376"/>
      <c r="O14897" s="375"/>
      <c r="P14897" s="375"/>
      <c r="Q14897" s="376"/>
      <c r="R14897" s="376"/>
    </row>
    <row r="14898" spans="1:18" ht="11">
      <c r="A14898" s="375"/>
      <c r="B14898" s="375"/>
      <c r="C14898" s="375"/>
      <c r="D14898" s="375"/>
      <c r="E14898" s="375"/>
      <c r="F14898" s="375"/>
      <c r="G14898" s="375"/>
      <c r="H14898" s="376"/>
      <c r="I14898" s="375"/>
      <c r="J14898" s="375"/>
      <c r="K14898" s="375"/>
      <c r="L14898" s="376"/>
      <c r="M14898" s="375"/>
      <c r="N14898" s="376"/>
      <c r="O14898" s="375"/>
      <c r="P14898" s="375"/>
      <c r="Q14898" s="376"/>
      <c r="R14898" s="376"/>
    </row>
    <row r="14899" spans="1:18" ht="11">
      <c r="A14899" s="375"/>
      <c r="B14899" s="375"/>
      <c r="C14899" s="375"/>
      <c r="D14899" s="375"/>
      <c r="E14899" s="375"/>
      <c r="F14899" s="375"/>
      <c r="G14899" s="375"/>
      <c r="H14899" s="376"/>
      <c r="I14899" s="375"/>
      <c r="J14899" s="375"/>
      <c r="K14899" s="375"/>
      <c r="L14899" s="376"/>
      <c r="M14899" s="375"/>
      <c r="N14899" s="376"/>
      <c r="O14899" s="375"/>
      <c r="P14899" s="375"/>
      <c r="Q14899" s="376"/>
      <c r="R14899" s="376"/>
    </row>
    <row r="14900" spans="1:18" ht="11">
      <c r="A14900" s="375"/>
      <c r="B14900" s="375"/>
      <c r="C14900" s="375"/>
      <c r="D14900" s="375"/>
      <c r="E14900" s="375"/>
      <c r="F14900" s="375"/>
      <c r="G14900" s="375"/>
      <c r="H14900" s="376"/>
      <c r="I14900" s="375"/>
      <c r="J14900" s="375"/>
      <c r="K14900" s="375"/>
      <c r="L14900" s="376"/>
      <c r="M14900" s="375"/>
      <c r="N14900" s="376"/>
      <c r="O14900" s="375"/>
      <c r="P14900" s="375"/>
      <c r="Q14900" s="376"/>
      <c r="R14900" s="376"/>
    </row>
    <row r="14901" spans="1:18" ht="11">
      <c r="A14901" s="375"/>
      <c r="B14901" s="375"/>
      <c r="C14901" s="375"/>
      <c r="D14901" s="375"/>
      <c r="E14901" s="375"/>
      <c r="F14901" s="375"/>
      <c r="G14901" s="375"/>
      <c r="H14901" s="376"/>
      <c r="I14901" s="375"/>
      <c r="J14901" s="375"/>
      <c r="K14901" s="375"/>
      <c r="L14901" s="376"/>
      <c r="M14901" s="375"/>
      <c r="N14901" s="376"/>
      <c r="O14901" s="375"/>
      <c r="P14901" s="375"/>
      <c r="Q14901" s="376"/>
      <c r="R14901" s="376"/>
    </row>
    <row r="14902" spans="1:18" ht="11">
      <c r="A14902" s="375"/>
      <c r="B14902" s="375"/>
      <c r="C14902" s="375"/>
      <c r="D14902" s="375"/>
      <c r="E14902" s="375"/>
      <c r="F14902" s="375"/>
      <c r="G14902" s="375"/>
      <c r="H14902" s="376"/>
      <c r="I14902" s="375"/>
      <c r="J14902" s="375"/>
      <c r="K14902" s="375"/>
      <c r="L14902" s="376"/>
      <c r="M14902" s="375"/>
      <c r="N14902" s="376"/>
      <c r="O14902" s="375"/>
      <c r="P14902" s="375"/>
      <c r="Q14902" s="376"/>
      <c r="R14902" s="376"/>
    </row>
    <row r="14903" spans="1:18" ht="11">
      <c r="A14903" s="375"/>
      <c r="B14903" s="375"/>
      <c r="C14903" s="375"/>
      <c r="D14903" s="375"/>
      <c r="E14903" s="375"/>
      <c r="F14903" s="375"/>
      <c r="G14903" s="375"/>
      <c r="H14903" s="376"/>
      <c r="I14903" s="375"/>
      <c r="J14903" s="375"/>
      <c r="K14903" s="375"/>
      <c r="L14903" s="376"/>
      <c r="M14903" s="375"/>
      <c r="N14903" s="376"/>
      <c r="O14903" s="375"/>
      <c r="P14903" s="375"/>
      <c r="Q14903" s="376"/>
      <c r="R14903" s="376"/>
    </row>
    <row r="14904" spans="1:18" ht="11">
      <c r="A14904" s="375"/>
      <c r="B14904" s="375"/>
      <c r="C14904" s="375"/>
      <c r="D14904" s="375"/>
      <c r="E14904" s="375"/>
      <c r="F14904" s="375"/>
      <c r="G14904" s="375"/>
      <c r="H14904" s="376"/>
      <c r="I14904" s="375"/>
      <c r="J14904" s="375"/>
      <c r="K14904" s="375"/>
      <c r="L14904" s="376"/>
      <c r="M14904" s="375"/>
      <c r="N14904" s="376"/>
      <c r="O14904" s="375"/>
      <c r="P14904" s="375"/>
      <c r="Q14904" s="376"/>
      <c r="R14904" s="376"/>
    </row>
    <row r="14905" spans="1:18" ht="11">
      <c r="A14905" s="375"/>
      <c r="B14905" s="375"/>
      <c r="C14905" s="375"/>
      <c r="D14905" s="375"/>
      <c r="E14905" s="375"/>
      <c r="F14905" s="375"/>
      <c r="G14905" s="375"/>
      <c r="H14905" s="376"/>
      <c r="I14905" s="375"/>
      <c r="J14905" s="375"/>
      <c r="K14905" s="375"/>
      <c r="L14905" s="376"/>
      <c r="M14905" s="376"/>
      <c r="N14905" s="376"/>
      <c r="O14905" s="375"/>
      <c r="P14905" s="375"/>
      <c r="Q14905" s="376"/>
      <c r="R14905" s="376"/>
    </row>
    <row r="14906" spans="1:18" ht="11">
      <c r="A14906" s="375"/>
      <c r="B14906" s="375"/>
      <c r="C14906" s="375"/>
      <c r="D14906" s="375"/>
      <c r="E14906" s="375"/>
      <c r="F14906" s="375"/>
      <c r="G14906" s="375"/>
      <c r="H14906" s="376"/>
      <c r="I14906" s="375"/>
      <c r="J14906" s="376"/>
      <c r="K14906" s="375"/>
      <c r="L14906" s="376"/>
      <c r="M14906" s="376"/>
      <c r="N14906" s="376"/>
      <c r="O14906" s="375"/>
      <c r="P14906" s="375"/>
      <c r="Q14906" s="376"/>
      <c r="R14906" s="376"/>
    </row>
    <row r="14907" spans="1:18" ht="11">
      <c r="A14907" s="375"/>
      <c r="B14907" s="375"/>
      <c r="C14907" s="375"/>
      <c r="D14907" s="375"/>
      <c r="E14907" s="375"/>
      <c r="F14907" s="375"/>
      <c r="G14907" s="375"/>
      <c r="H14907" s="376"/>
      <c r="I14907" s="375"/>
      <c r="J14907" s="376"/>
      <c r="K14907" s="375"/>
      <c r="L14907" s="376"/>
      <c r="M14907" s="376"/>
      <c r="N14907" s="376"/>
      <c r="O14907" s="375"/>
      <c r="P14907" s="375"/>
      <c r="Q14907" s="376"/>
      <c r="R14907" s="376"/>
    </row>
    <row r="14908" spans="1:18" ht="11">
      <c r="A14908" s="375"/>
      <c r="B14908" s="375"/>
      <c r="C14908" s="375"/>
      <c r="D14908" s="375"/>
      <c r="E14908" s="375"/>
      <c r="F14908" s="375"/>
      <c r="G14908" s="375"/>
      <c r="H14908" s="376"/>
      <c r="I14908" s="375"/>
      <c r="J14908" s="376"/>
      <c r="K14908" s="375"/>
      <c r="L14908" s="376"/>
      <c r="M14908" s="376"/>
      <c r="N14908" s="376"/>
      <c r="O14908" s="375"/>
      <c r="P14908" s="375"/>
      <c r="Q14908" s="376"/>
      <c r="R14908" s="376"/>
    </row>
    <row r="14909" spans="1:18" ht="11">
      <c r="A14909" s="375"/>
      <c r="B14909" s="375"/>
      <c r="C14909" s="375"/>
      <c r="D14909" s="375"/>
      <c r="E14909" s="375"/>
      <c r="F14909" s="375"/>
      <c r="G14909" s="375"/>
      <c r="H14909" s="376"/>
      <c r="I14909" s="375"/>
      <c r="J14909" s="376"/>
      <c r="K14909" s="375"/>
      <c r="L14909" s="376"/>
      <c r="M14909" s="376"/>
      <c r="N14909" s="376"/>
      <c r="O14909" s="375"/>
      <c r="P14909" s="375"/>
      <c r="Q14909" s="376"/>
      <c r="R14909" s="376"/>
    </row>
    <row r="14910" spans="1:18" ht="11">
      <c r="A14910" s="375"/>
      <c r="B14910" s="375"/>
      <c r="C14910" s="375"/>
      <c r="D14910" s="375"/>
      <c r="E14910" s="375"/>
      <c r="F14910" s="375"/>
      <c r="G14910" s="375"/>
      <c r="H14910" s="376"/>
      <c r="I14910" s="375"/>
      <c r="J14910" s="376"/>
      <c r="K14910" s="375"/>
      <c r="L14910" s="376"/>
      <c r="M14910" s="376"/>
      <c r="N14910" s="376"/>
      <c r="O14910" s="375"/>
      <c r="P14910" s="375"/>
      <c r="Q14910" s="376"/>
      <c r="R14910" s="376"/>
    </row>
    <row r="14911" spans="1:18" ht="11">
      <c r="A14911" s="375"/>
      <c r="B14911" s="375"/>
      <c r="C14911" s="375"/>
      <c r="D14911" s="375"/>
      <c r="E14911" s="375"/>
      <c r="F14911" s="375"/>
      <c r="G14911" s="375"/>
      <c r="H14911" s="376"/>
      <c r="I14911" s="375"/>
      <c r="J14911" s="376"/>
      <c r="K14911" s="375"/>
      <c r="L14911" s="376"/>
      <c r="M14911" s="376"/>
      <c r="N14911" s="376"/>
      <c r="O14911" s="375"/>
      <c r="P14911" s="375"/>
      <c r="Q14911" s="376"/>
      <c r="R14911" s="376"/>
    </row>
    <row r="14912" spans="1:18" ht="11">
      <c r="A14912" s="375"/>
      <c r="B14912" s="375"/>
      <c r="C14912" s="375"/>
      <c r="D14912" s="375"/>
      <c r="E14912" s="375"/>
      <c r="F14912" s="375"/>
      <c r="G14912" s="375"/>
      <c r="H14912" s="376"/>
      <c r="I14912" s="375"/>
      <c r="J14912" s="376"/>
      <c r="K14912" s="375"/>
      <c r="L14912" s="376"/>
      <c r="M14912" s="376"/>
      <c r="N14912" s="376"/>
      <c r="O14912" s="375"/>
      <c r="P14912" s="375"/>
      <c r="Q14912" s="376"/>
      <c r="R14912" s="376"/>
    </row>
    <row r="14913" spans="1:18" ht="11">
      <c r="A14913" s="375"/>
      <c r="B14913" s="375"/>
      <c r="C14913" s="375"/>
      <c r="D14913" s="375"/>
      <c r="E14913" s="375"/>
      <c r="F14913" s="375"/>
      <c r="G14913" s="375"/>
      <c r="H14913" s="376"/>
      <c r="I14913" s="375"/>
      <c r="J14913" s="376"/>
      <c r="K14913" s="375"/>
      <c r="L14913" s="376"/>
      <c r="M14913" s="376"/>
      <c r="N14913" s="376"/>
      <c r="O14913" s="375"/>
      <c r="P14913" s="375"/>
      <c r="Q14913" s="376"/>
      <c r="R14913" s="376"/>
    </row>
    <row r="14914" spans="1:18" ht="11">
      <c r="A14914" s="375"/>
      <c r="B14914" s="375"/>
      <c r="C14914" s="375"/>
      <c r="D14914" s="375"/>
      <c r="E14914" s="375"/>
      <c r="F14914" s="375"/>
      <c r="G14914" s="375"/>
      <c r="H14914" s="376"/>
      <c r="I14914" s="375"/>
      <c r="J14914" s="376"/>
      <c r="K14914" s="375"/>
      <c r="L14914" s="376"/>
      <c r="M14914" s="376"/>
      <c r="N14914" s="376"/>
      <c r="O14914" s="375"/>
      <c r="P14914" s="375"/>
      <c r="Q14914" s="376"/>
      <c r="R14914" s="376"/>
    </row>
    <row r="14915" spans="1:18" ht="11">
      <c r="A14915" s="375"/>
      <c r="B14915" s="375"/>
      <c r="C14915" s="375"/>
      <c r="D14915" s="375"/>
      <c r="E14915" s="375"/>
      <c r="F14915" s="375"/>
      <c r="G14915" s="375"/>
      <c r="H14915" s="376"/>
      <c r="I14915" s="375"/>
      <c r="J14915" s="376"/>
      <c r="K14915" s="375"/>
      <c r="L14915" s="376"/>
      <c r="M14915" s="376"/>
      <c r="N14915" s="376"/>
      <c r="O14915" s="375"/>
      <c r="P14915" s="375"/>
      <c r="Q14915" s="376"/>
      <c r="R14915" s="376"/>
    </row>
    <row r="14916" spans="1:18" ht="11">
      <c r="A14916" s="375"/>
      <c r="B14916" s="375"/>
      <c r="C14916" s="375"/>
      <c r="D14916" s="375"/>
      <c r="E14916" s="375"/>
      <c r="F14916" s="375"/>
      <c r="G14916" s="375"/>
      <c r="H14916" s="375"/>
      <c r="I14916" s="375"/>
      <c r="J14916" s="375"/>
      <c r="K14916" s="375"/>
      <c r="L14916" s="375"/>
      <c r="M14916" s="375"/>
      <c r="N14916" s="375"/>
      <c r="O14916" s="375"/>
      <c r="P14916" s="375"/>
      <c r="Q14916" s="375"/>
      <c r="R14916" s="375"/>
    </row>
    <row r="14917" spans="1:18" ht="11">
      <c r="A14917" s="375"/>
      <c r="B14917" s="375"/>
      <c r="C14917" s="375"/>
      <c r="D14917" s="375"/>
      <c r="E14917" s="375"/>
      <c r="F14917" s="375"/>
      <c r="G14917" s="375"/>
      <c r="H14917" s="375"/>
      <c r="I14917" s="375"/>
      <c r="J14917" s="375"/>
      <c r="K14917" s="375"/>
      <c r="L14917" s="375"/>
      <c r="M14917" s="375"/>
      <c r="N14917" s="375"/>
      <c r="O14917" s="375"/>
      <c r="P14917" s="375"/>
      <c r="Q14917" s="375"/>
      <c r="R14917" s="375"/>
    </row>
    <row r="14918" spans="1:18" ht="11">
      <c r="A14918" s="375"/>
      <c r="B14918" s="375"/>
      <c r="C14918" s="375"/>
      <c r="D14918" s="375"/>
      <c r="E14918" s="375"/>
      <c r="F14918" s="375"/>
      <c r="G14918" s="375"/>
      <c r="H14918" s="375"/>
      <c r="I14918" s="375"/>
      <c r="J14918" s="375"/>
      <c r="K14918" s="375"/>
      <c r="L14918" s="375"/>
      <c r="M14918" s="375"/>
      <c r="N14918" s="375"/>
      <c r="O14918" s="375"/>
      <c r="P14918" s="375"/>
      <c r="Q14918" s="375"/>
      <c r="R14918" s="375"/>
    </row>
    <row r="14919" spans="1:18" ht="11">
      <c r="A14919" s="375"/>
      <c r="B14919" s="375"/>
      <c r="C14919" s="375"/>
      <c r="D14919" s="375"/>
      <c r="E14919" s="375"/>
      <c r="F14919" s="375"/>
      <c r="G14919" s="375"/>
      <c r="H14919" s="375"/>
      <c r="I14919" s="375"/>
      <c r="J14919" s="375"/>
      <c r="K14919" s="375"/>
      <c r="L14919" s="375"/>
      <c r="M14919" s="375"/>
      <c r="N14919" s="375"/>
      <c r="O14919" s="375"/>
      <c r="P14919" s="375"/>
      <c r="Q14919" s="375"/>
      <c r="R14919" s="375"/>
    </row>
    <row r="14920" spans="1:18" ht="11">
      <c r="A14920" s="375"/>
      <c r="B14920" s="375"/>
      <c r="C14920" s="375"/>
      <c r="D14920" s="375"/>
      <c r="E14920" s="375"/>
      <c r="F14920" s="375"/>
      <c r="G14920" s="375"/>
      <c r="H14920" s="375"/>
      <c r="I14920" s="375"/>
      <c r="J14920" s="375"/>
      <c r="K14920" s="375"/>
      <c r="L14920" s="375"/>
      <c r="M14920" s="375"/>
      <c r="N14920" s="375"/>
      <c r="O14920" s="375"/>
      <c r="P14920" s="375"/>
      <c r="Q14920" s="375"/>
      <c r="R14920" s="375"/>
    </row>
    <row r="14921" spans="1:18" ht="11">
      <c r="A14921" s="375"/>
      <c r="B14921" s="375"/>
      <c r="C14921" s="375"/>
      <c r="D14921" s="375"/>
      <c r="E14921" s="375"/>
      <c r="F14921" s="375"/>
      <c r="G14921" s="375"/>
      <c r="H14921" s="375"/>
      <c r="I14921" s="375"/>
      <c r="J14921" s="375"/>
      <c r="K14921" s="375"/>
      <c r="L14921" s="375"/>
      <c r="M14921" s="375"/>
      <c r="N14921" s="375"/>
      <c r="O14921" s="375"/>
      <c r="P14921" s="375"/>
      <c r="Q14921" s="375"/>
      <c r="R14921" s="375"/>
    </row>
    <row r="14922" spans="1:18" ht="11">
      <c r="A14922" s="375"/>
      <c r="B14922" s="375"/>
      <c r="C14922" s="375"/>
      <c r="D14922" s="375"/>
      <c r="E14922" s="375"/>
      <c r="F14922" s="375"/>
      <c r="G14922" s="375"/>
      <c r="H14922" s="375"/>
      <c r="I14922" s="375"/>
      <c r="J14922" s="375"/>
      <c r="K14922" s="375"/>
      <c r="L14922" s="375"/>
      <c r="M14922" s="375"/>
      <c r="N14922" s="375"/>
      <c r="O14922" s="375"/>
      <c r="P14922" s="375"/>
      <c r="Q14922" s="375"/>
      <c r="R14922" s="375"/>
    </row>
    <row r="14923" spans="1:18" ht="11">
      <c r="A14923" s="375"/>
      <c r="B14923" s="375"/>
      <c r="C14923" s="375"/>
      <c r="D14923" s="375"/>
      <c r="E14923" s="375"/>
      <c r="F14923" s="375"/>
      <c r="G14923" s="375"/>
      <c r="H14923" s="375"/>
      <c r="I14923" s="375"/>
      <c r="J14923" s="375"/>
      <c r="K14923" s="375"/>
      <c r="L14923" s="375"/>
      <c r="M14923" s="375"/>
      <c r="N14923" s="375"/>
      <c r="O14923" s="375"/>
      <c r="P14923" s="375"/>
      <c r="Q14923" s="375"/>
      <c r="R14923" s="375"/>
    </row>
    <row r="14924" spans="1:18" ht="11">
      <c r="A14924" s="375"/>
      <c r="B14924" s="375"/>
      <c r="C14924" s="375"/>
      <c r="D14924" s="375"/>
      <c r="E14924" s="375"/>
      <c r="F14924" s="375"/>
      <c r="G14924" s="375"/>
      <c r="H14924" s="375"/>
      <c r="I14924" s="375"/>
      <c r="J14924" s="375"/>
      <c r="K14924" s="375"/>
      <c r="L14924" s="375"/>
      <c r="M14924" s="375"/>
      <c r="N14924" s="375"/>
      <c r="O14924" s="375"/>
      <c r="P14924" s="375"/>
      <c r="Q14924" s="375"/>
      <c r="R14924" s="375"/>
    </row>
    <row r="14925" spans="1:18" ht="11">
      <c r="A14925" s="375"/>
      <c r="B14925" s="375"/>
      <c r="C14925" s="375"/>
      <c r="D14925" s="375"/>
      <c r="E14925" s="375"/>
      <c r="F14925" s="375"/>
      <c r="G14925" s="375"/>
      <c r="H14925" s="375"/>
      <c r="I14925" s="375"/>
      <c r="J14925" s="375"/>
      <c r="K14925" s="375"/>
      <c r="L14925" s="375"/>
      <c r="M14925" s="375"/>
      <c r="N14925" s="375"/>
      <c r="O14925" s="375"/>
      <c r="P14925" s="375"/>
      <c r="Q14925" s="375"/>
      <c r="R14925" s="375"/>
    </row>
    <row r="14926" spans="1:18" ht="11">
      <c r="A14926" s="375"/>
      <c r="B14926" s="375"/>
      <c r="C14926" s="375"/>
      <c r="D14926" s="375"/>
      <c r="E14926" s="375"/>
      <c r="F14926" s="375"/>
      <c r="G14926" s="375"/>
      <c r="H14926" s="375"/>
      <c r="I14926" s="375"/>
      <c r="J14926" s="375"/>
      <c r="K14926" s="375"/>
      <c r="L14926" s="375"/>
      <c r="M14926" s="375"/>
      <c r="N14926" s="375"/>
      <c r="O14926" s="375"/>
      <c r="P14926" s="375"/>
      <c r="Q14926" s="375"/>
      <c r="R14926" s="375"/>
    </row>
    <row r="14927" spans="1:18" ht="11">
      <c r="A14927" s="375"/>
      <c r="B14927" s="375"/>
      <c r="C14927" s="375"/>
      <c r="D14927" s="375"/>
      <c r="E14927" s="375"/>
      <c r="F14927" s="375"/>
      <c r="G14927" s="375"/>
      <c r="H14927" s="375"/>
      <c r="I14927" s="375"/>
      <c r="J14927" s="375"/>
      <c r="K14927" s="375"/>
      <c r="L14927" s="375"/>
      <c r="M14927" s="375"/>
      <c r="N14927" s="375"/>
      <c r="O14927" s="375"/>
      <c r="P14927" s="375"/>
      <c r="Q14927" s="375"/>
      <c r="R14927" s="375"/>
    </row>
    <row r="14928" spans="1:18" ht="11">
      <c r="A14928" s="375"/>
      <c r="B14928" s="375"/>
      <c r="C14928" s="375"/>
      <c r="D14928" s="375"/>
      <c r="E14928" s="375"/>
      <c r="F14928" s="375"/>
      <c r="G14928" s="375"/>
      <c r="H14928" s="375"/>
      <c r="I14928" s="375"/>
      <c r="J14928" s="375"/>
      <c r="K14928" s="375"/>
      <c r="L14928" s="375"/>
      <c r="M14928" s="375"/>
      <c r="N14928" s="375"/>
      <c r="O14928" s="375"/>
      <c r="P14928" s="375"/>
      <c r="Q14928" s="375"/>
      <c r="R14928" s="375"/>
    </row>
    <row r="14929" spans="1:18" ht="11">
      <c r="A14929" s="375"/>
      <c r="B14929" s="375"/>
      <c r="C14929" s="375"/>
      <c r="D14929" s="375"/>
      <c r="E14929" s="375"/>
      <c r="F14929" s="375"/>
      <c r="G14929" s="375"/>
      <c r="H14929" s="375"/>
      <c r="I14929" s="375"/>
      <c r="J14929" s="375"/>
      <c r="K14929" s="375"/>
      <c r="L14929" s="375"/>
      <c r="M14929" s="375"/>
      <c r="N14929" s="375"/>
      <c r="O14929" s="375"/>
      <c r="P14929" s="375"/>
      <c r="Q14929" s="375"/>
      <c r="R14929" s="375"/>
    </row>
    <row r="14930" spans="1:18" ht="11">
      <c r="A14930" s="375"/>
      <c r="B14930" s="375"/>
      <c r="C14930" s="375"/>
      <c r="D14930" s="375"/>
      <c r="E14930" s="375"/>
      <c r="F14930" s="375"/>
      <c r="G14930" s="375"/>
      <c r="H14930" s="375"/>
      <c r="I14930" s="375"/>
      <c r="J14930" s="375"/>
      <c r="K14930" s="375"/>
      <c r="L14930" s="375"/>
      <c r="M14930" s="375"/>
      <c r="N14930" s="375"/>
      <c r="O14930" s="375"/>
      <c r="P14930" s="375"/>
      <c r="Q14930" s="375"/>
      <c r="R14930" s="375"/>
    </row>
    <row r="14931" spans="1:18" ht="11">
      <c r="A14931" s="375"/>
      <c r="B14931" s="375"/>
      <c r="C14931" s="375"/>
      <c r="D14931" s="375"/>
      <c r="E14931" s="375"/>
      <c r="F14931" s="375"/>
      <c r="G14931" s="375"/>
      <c r="H14931" s="375"/>
      <c r="I14931" s="375"/>
      <c r="J14931" s="375"/>
      <c r="K14931" s="375"/>
      <c r="L14931" s="375"/>
      <c r="M14931" s="375"/>
      <c r="N14931" s="375"/>
      <c r="O14931" s="375"/>
      <c r="P14931" s="375"/>
      <c r="Q14931" s="375"/>
      <c r="R14931" s="375"/>
    </row>
    <row r="14932" spans="1:18" ht="11">
      <c r="A14932" s="375"/>
      <c r="B14932" s="375"/>
      <c r="C14932" s="375"/>
      <c r="D14932" s="375"/>
      <c r="E14932" s="375"/>
      <c r="F14932" s="375"/>
      <c r="G14932" s="375"/>
      <c r="H14932" s="375"/>
      <c r="I14932" s="375"/>
      <c r="J14932" s="375"/>
      <c r="K14932" s="375"/>
      <c r="L14932" s="375"/>
      <c r="M14932" s="375"/>
      <c r="N14932" s="375"/>
      <c r="O14932" s="375"/>
      <c r="P14932" s="375"/>
      <c r="Q14932" s="375"/>
      <c r="R14932" s="375"/>
    </row>
    <row r="14933" spans="1:18" ht="11">
      <c r="A14933" s="375"/>
      <c r="B14933" s="375"/>
      <c r="C14933" s="375"/>
      <c r="D14933" s="375"/>
      <c r="E14933" s="375"/>
      <c r="F14933" s="375"/>
      <c r="G14933" s="375"/>
      <c r="H14933" s="375"/>
      <c r="I14933" s="375"/>
      <c r="J14933" s="375"/>
      <c r="K14933" s="375"/>
      <c r="L14933" s="375"/>
      <c r="M14933" s="375"/>
      <c r="N14933" s="375"/>
      <c r="O14933" s="375"/>
      <c r="P14933" s="375"/>
      <c r="Q14933" s="375"/>
      <c r="R14933" s="375"/>
    </row>
    <row r="14934" spans="1:18" ht="11">
      <c r="A14934" s="375"/>
      <c r="B14934" s="375"/>
      <c r="C14934" s="375"/>
      <c r="D14934" s="375"/>
      <c r="E14934" s="375"/>
      <c r="F14934" s="375"/>
      <c r="G14934" s="375"/>
      <c r="H14934" s="375"/>
      <c r="I14934" s="375"/>
      <c r="J14934" s="375"/>
      <c r="K14934" s="375"/>
      <c r="L14934" s="375"/>
      <c r="M14934" s="375"/>
      <c r="N14934" s="375"/>
      <c r="O14934" s="375"/>
      <c r="P14934" s="375"/>
      <c r="Q14934" s="375"/>
      <c r="R14934" s="375"/>
    </row>
    <row r="14935" spans="1:18" ht="11">
      <c r="A14935" s="375"/>
      <c r="B14935" s="375"/>
      <c r="C14935" s="375"/>
      <c r="D14935" s="375"/>
      <c r="E14935" s="375"/>
      <c r="F14935" s="375"/>
      <c r="G14935" s="375"/>
      <c r="H14935" s="376"/>
      <c r="I14935" s="375"/>
      <c r="J14935" s="376"/>
      <c r="K14935" s="375"/>
      <c r="L14935" s="376"/>
      <c r="M14935" s="376"/>
      <c r="N14935" s="376"/>
      <c r="O14935" s="375"/>
      <c r="P14935" s="375"/>
      <c r="Q14935" s="376"/>
      <c r="R14935" s="376"/>
    </row>
    <row r="14936" spans="1:18" ht="11">
      <c r="A14936" s="375"/>
      <c r="B14936" s="375"/>
      <c r="C14936" s="375"/>
      <c r="D14936" s="375"/>
      <c r="E14936" s="375"/>
      <c r="F14936" s="375"/>
      <c r="G14936" s="375"/>
      <c r="H14936" s="376"/>
      <c r="I14936" s="375"/>
      <c r="J14936" s="376"/>
      <c r="K14936" s="375"/>
      <c r="L14936" s="376"/>
      <c r="M14936" s="376"/>
      <c r="N14936" s="376"/>
      <c r="O14936" s="375"/>
      <c r="P14936" s="375"/>
      <c r="Q14936" s="376"/>
      <c r="R14936" s="376"/>
    </row>
    <row r="14937" spans="1:18" ht="11">
      <c r="A14937" s="375"/>
      <c r="B14937" s="375"/>
      <c r="C14937" s="375"/>
      <c r="D14937" s="375"/>
      <c r="E14937" s="375"/>
      <c r="F14937" s="375"/>
      <c r="G14937" s="375"/>
      <c r="H14937" s="376"/>
      <c r="I14937" s="375"/>
      <c r="J14937" s="376"/>
      <c r="K14937" s="375"/>
      <c r="L14937" s="376"/>
      <c r="M14937" s="376"/>
      <c r="N14937" s="376"/>
      <c r="O14937" s="375"/>
      <c r="P14937" s="375"/>
      <c r="Q14937" s="376"/>
      <c r="R14937" s="376"/>
    </row>
    <row r="14938" spans="1:18" ht="11">
      <c r="A14938" s="375"/>
      <c r="B14938" s="375"/>
      <c r="C14938" s="375"/>
      <c r="D14938" s="375"/>
      <c r="E14938" s="375"/>
      <c r="F14938" s="375"/>
      <c r="G14938" s="375"/>
      <c r="H14938" s="376"/>
      <c r="I14938" s="375"/>
      <c r="J14938" s="376"/>
      <c r="K14938" s="375"/>
      <c r="L14938" s="376"/>
      <c r="M14938" s="376"/>
      <c r="N14938" s="376"/>
      <c r="O14938" s="375"/>
      <c r="P14938" s="375"/>
      <c r="Q14938" s="376"/>
      <c r="R14938" s="376"/>
    </row>
    <row r="14939" spans="1:18" ht="11">
      <c r="A14939" s="375"/>
      <c r="B14939" s="375"/>
      <c r="C14939" s="375"/>
      <c r="D14939" s="375"/>
      <c r="E14939" s="375"/>
      <c r="F14939" s="375"/>
      <c r="G14939" s="375"/>
      <c r="H14939" s="376"/>
      <c r="I14939" s="375"/>
      <c r="J14939" s="376"/>
      <c r="K14939" s="375"/>
      <c r="L14939" s="376"/>
      <c r="M14939" s="376"/>
      <c r="N14939" s="376"/>
      <c r="O14939" s="375"/>
      <c r="P14939" s="375"/>
      <c r="Q14939" s="376"/>
      <c r="R14939" s="376"/>
    </row>
    <row r="14940" spans="1:18" ht="11">
      <c r="A14940" s="375"/>
      <c r="B14940" s="375"/>
      <c r="C14940" s="375"/>
      <c r="D14940" s="375"/>
      <c r="E14940" s="375"/>
      <c r="F14940" s="375"/>
      <c r="G14940" s="375"/>
      <c r="H14940" s="376"/>
      <c r="I14940" s="375"/>
      <c r="J14940" s="376"/>
      <c r="K14940" s="375"/>
      <c r="L14940" s="376"/>
      <c r="M14940" s="376"/>
      <c r="N14940" s="376"/>
      <c r="O14940" s="375"/>
      <c r="P14940" s="375"/>
      <c r="Q14940" s="376"/>
      <c r="R14940" s="376"/>
    </row>
    <row r="14941" spans="1:18" ht="11">
      <c r="A14941" s="375"/>
      <c r="B14941" s="375"/>
      <c r="C14941" s="375"/>
      <c r="D14941" s="375"/>
      <c r="E14941" s="375"/>
      <c r="F14941" s="375"/>
      <c r="G14941" s="375"/>
      <c r="H14941" s="376"/>
      <c r="I14941" s="375"/>
      <c r="J14941" s="376"/>
      <c r="K14941" s="375"/>
      <c r="L14941" s="376"/>
      <c r="M14941" s="376"/>
      <c r="N14941" s="376"/>
      <c r="O14941" s="375"/>
      <c r="P14941" s="375"/>
      <c r="Q14941" s="376"/>
      <c r="R14941" s="376"/>
    </row>
    <row r="14942" spans="1:18" ht="11">
      <c r="A14942" s="375"/>
      <c r="B14942" s="375"/>
      <c r="C14942" s="375"/>
      <c r="D14942" s="375"/>
      <c r="E14942" s="375"/>
      <c r="F14942" s="375"/>
      <c r="G14942" s="375"/>
      <c r="H14942" s="376"/>
      <c r="I14942" s="375"/>
      <c r="J14942" s="376"/>
      <c r="K14942" s="375"/>
      <c r="L14942" s="376"/>
      <c r="M14942" s="376"/>
      <c r="N14942" s="376"/>
      <c r="O14942" s="375"/>
      <c r="P14942" s="375"/>
      <c r="Q14942" s="376"/>
      <c r="R14942" s="376"/>
    </row>
    <row r="14943" spans="1:18" ht="11">
      <c r="A14943" s="375"/>
      <c r="B14943" s="375"/>
      <c r="C14943" s="375"/>
      <c r="D14943" s="375"/>
      <c r="E14943" s="375"/>
      <c r="F14943" s="375"/>
      <c r="G14943" s="375"/>
      <c r="H14943" s="376"/>
      <c r="I14943" s="375"/>
      <c r="J14943" s="376"/>
      <c r="K14943" s="375"/>
      <c r="L14943" s="376"/>
      <c r="M14943" s="376"/>
      <c r="N14943" s="376"/>
      <c r="O14943" s="375"/>
      <c r="P14943" s="375"/>
      <c r="Q14943" s="376"/>
      <c r="R14943" s="376"/>
    </row>
    <row r="14944" spans="1:18" ht="11">
      <c r="A14944" s="375"/>
      <c r="B14944" s="375"/>
      <c r="C14944" s="375"/>
      <c r="D14944" s="375"/>
      <c r="E14944" s="375"/>
      <c r="F14944" s="375"/>
      <c r="G14944" s="375"/>
      <c r="H14944" s="376"/>
      <c r="I14944" s="375"/>
      <c r="J14944" s="376"/>
      <c r="K14944" s="375"/>
      <c r="L14944" s="376"/>
      <c r="M14944" s="376"/>
      <c r="N14944" s="376"/>
      <c r="O14944" s="375"/>
      <c r="P14944" s="375"/>
      <c r="Q14944" s="376"/>
      <c r="R14944" s="376"/>
    </row>
    <row r="14945" spans="1:18" ht="11">
      <c r="A14945" s="375"/>
      <c r="B14945" s="375"/>
      <c r="C14945" s="375"/>
      <c r="D14945" s="375"/>
      <c r="E14945" s="375"/>
      <c r="F14945" s="375"/>
      <c r="G14945" s="375"/>
      <c r="H14945" s="376"/>
      <c r="I14945" s="375"/>
      <c r="J14945" s="376"/>
      <c r="K14945" s="375"/>
      <c r="L14945" s="376"/>
      <c r="M14945" s="376"/>
      <c r="N14945" s="376"/>
      <c r="O14945" s="375"/>
      <c r="P14945" s="375"/>
      <c r="Q14945" s="376"/>
      <c r="R14945" s="376"/>
    </row>
    <row r="14946" spans="1:18" ht="11">
      <c r="A14946" s="375"/>
      <c r="B14946" s="375"/>
      <c r="C14946" s="375"/>
      <c r="D14946" s="375"/>
      <c r="E14946" s="375"/>
      <c r="F14946" s="375"/>
      <c r="G14946" s="375"/>
      <c r="H14946" s="376"/>
      <c r="I14946" s="375"/>
      <c r="J14946" s="376"/>
      <c r="K14946" s="375"/>
      <c r="L14946" s="376"/>
      <c r="M14946" s="376"/>
      <c r="N14946" s="376"/>
      <c r="O14946" s="375"/>
      <c r="P14946" s="375"/>
      <c r="Q14946" s="376"/>
      <c r="R14946" s="376"/>
    </row>
    <row r="14947" spans="1:18" ht="11">
      <c r="A14947" s="375"/>
      <c r="B14947" s="375"/>
      <c r="C14947" s="375"/>
      <c r="D14947" s="375"/>
      <c r="E14947" s="375"/>
      <c r="F14947" s="375"/>
      <c r="G14947" s="375"/>
      <c r="H14947" s="376"/>
      <c r="I14947" s="375"/>
      <c r="J14947" s="376"/>
      <c r="K14947" s="375"/>
      <c r="L14947" s="376"/>
      <c r="M14947" s="376"/>
      <c r="N14947" s="376"/>
      <c r="O14947" s="375"/>
      <c r="P14947" s="375"/>
      <c r="Q14947" s="376"/>
      <c r="R14947" s="376"/>
    </row>
    <row r="14948" spans="1:18" ht="11">
      <c r="A14948" s="375"/>
      <c r="B14948" s="375"/>
      <c r="C14948" s="375"/>
      <c r="D14948" s="375"/>
      <c r="E14948" s="375"/>
      <c r="F14948" s="375"/>
      <c r="G14948" s="375"/>
      <c r="H14948" s="376"/>
      <c r="I14948" s="375"/>
      <c r="J14948" s="376"/>
      <c r="K14948" s="375"/>
      <c r="L14948" s="376"/>
      <c r="M14948" s="376"/>
      <c r="N14948" s="376"/>
      <c r="O14948" s="375"/>
      <c r="P14948" s="375"/>
      <c r="Q14948" s="376"/>
      <c r="R14948" s="376"/>
    </row>
    <row r="14949" spans="1:18" ht="11">
      <c r="A14949" s="375"/>
      <c r="B14949" s="375"/>
      <c r="C14949" s="375"/>
      <c r="D14949" s="375"/>
      <c r="E14949" s="375"/>
      <c r="F14949" s="375"/>
      <c r="G14949" s="375"/>
      <c r="H14949" s="376"/>
      <c r="I14949" s="375"/>
      <c r="J14949" s="376"/>
      <c r="K14949" s="375"/>
      <c r="L14949" s="376"/>
      <c r="M14949" s="376"/>
      <c r="N14949" s="376"/>
      <c r="O14949" s="375"/>
      <c r="P14949" s="375"/>
      <c r="Q14949" s="376"/>
      <c r="R14949" s="376"/>
    </row>
    <row r="14950" spans="1:18" ht="11">
      <c r="A14950" s="375"/>
      <c r="B14950" s="375"/>
      <c r="C14950" s="375"/>
      <c r="D14950" s="375"/>
      <c r="E14950" s="375"/>
      <c r="F14950" s="375"/>
      <c r="G14950" s="375"/>
      <c r="H14950" s="376"/>
      <c r="I14950" s="375"/>
      <c r="J14950" s="376"/>
      <c r="K14950" s="375"/>
      <c r="L14950" s="376"/>
      <c r="M14950" s="376"/>
      <c r="N14950" s="376"/>
      <c r="O14950" s="375"/>
      <c r="P14950" s="375"/>
      <c r="Q14950" s="376"/>
      <c r="R14950" s="376"/>
    </row>
    <row r="14951" spans="1:18" ht="11">
      <c r="A14951" s="375"/>
      <c r="B14951" s="375"/>
      <c r="C14951" s="375"/>
      <c r="D14951" s="375"/>
      <c r="E14951" s="375"/>
      <c r="F14951" s="375"/>
      <c r="G14951" s="375"/>
      <c r="H14951" s="376"/>
      <c r="I14951" s="375"/>
      <c r="J14951" s="376"/>
      <c r="K14951" s="375"/>
      <c r="L14951" s="376"/>
      <c r="M14951" s="376"/>
      <c r="N14951" s="376"/>
      <c r="O14951" s="375"/>
      <c r="P14951" s="375"/>
      <c r="Q14951" s="376"/>
      <c r="R14951" s="376"/>
    </row>
    <row r="14952" spans="1:18" ht="11">
      <c r="A14952" s="375"/>
      <c r="B14952" s="375"/>
      <c r="C14952" s="375"/>
      <c r="D14952" s="375"/>
      <c r="E14952" s="375"/>
      <c r="F14952" s="375"/>
      <c r="G14952" s="375"/>
      <c r="H14952" s="376"/>
      <c r="I14952" s="375"/>
      <c r="J14952" s="376"/>
      <c r="K14952" s="375"/>
      <c r="L14952" s="376"/>
      <c r="M14952" s="376"/>
      <c r="N14952" s="376"/>
      <c r="O14952" s="375"/>
      <c r="P14952" s="375"/>
      <c r="Q14952" s="376"/>
      <c r="R14952" s="376"/>
    </row>
    <row r="14953" spans="1:18" ht="11">
      <c r="A14953" s="375"/>
      <c r="B14953" s="375"/>
      <c r="C14953" s="375"/>
      <c r="D14953" s="375"/>
      <c r="E14953" s="375"/>
      <c r="F14953" s="375"/>
      <c r="G14953" s="375"/>
      <c r="H14953" s="376"/>
      <c r="I14953" s="375"/>
      <c r="J14953" s="376"/>
      <c r="K14953" s="375"/>
      <c r="L14953" s="376"/>
      <c r="M14953" s="376"/>
      <c r="N14953" s="376"/>
      <c r="O14953" s="375"/>
      <c r="P14953" s="375"/>
      <c r="Q14953" s="376"/>
      <c r="R14953" s="376"/>
    </row>
    <row r="14954" spans="1:18" ht="11">
      <c r="A14954" s="375"/>
      <c r="B14954" s="375"/>
      <c r="C14954" s="375"/>
      <c r="D14954" s="375"/>
      <c r="E14954" s="375"/>
      <c r="F14954" s="375"/>
      <c r="G14954" s="375"/>
      <c r="H14954" s="376"/>
      <c r="I14954" s="375"/>
      <c r="J14954" s="376"/>
      <c r="K14954" s="375"/>
      <c r="L14954" s="376"/>
      <c r="M14954" s="376"/>
      <c r="N14954" s="376"/>
      <c r="O14954" s="375"/>
      <c r="P14954" s="375"/>
      <c r="Q14954" s="376"/>
      <c r="R14954" s="376"/>
    </row>
    <row r="14955" spans="1:18" ht="11">
      <c r="A14955" s="375"/>
      <c r="B14955" s="375"/>
      <c r="C14955" s="375"/>
      <c r="D14955" s="375"/>
      <c r="E14955" s="375"/>
      <c r="F14955" s="375"/>
      <c r="G14955" s="375"/>
      <c r="H14955" s="376"/>
      <c r="I14955" s="375"/>
      <c r="J14955" s="376"/>
      <c r="K14955" s="375"/>
      <c r="L14955" s="376"/>
      <c r="M14955" s="376"/>
      <c r="N14955" s="376"/>
      <c r="O14955" s="375"/>
      <c r="P14955" s="375"/>
      <c r="Q14955" s="376"/>
      <c r="R14955" s="376"/>
    </row>
    <row r="14956" spans="1:18" ht="11">
      <c r="A14956" s="375"/>
      <c r="B14956" s="375"/>
      <c r="C14956" s="375"/>
      <c r="D14956" s="375"/>
      <c r="E14956" s="375"/>
      <c r="F14956" s="375"/>
      <c r="G14956" s="375"/>
      <c r="H14956" s="376"/>
      <c r="I14956" s="375"/>
      <c r="J14956" s="376"/>
      <c r="K14956" s="375"/>
      <c r="L14956" s="376"/>
      <c r="M14956" s="376"/>
      <c r="N14956" s="376"/>
      <c r="O14956" s="375"/>
      <c r="P14956" s="375"/>
      <c r="Q14956" s="376"/>
      <c r="R14956" s="376"/>
    </row>
    <row r="14957" spans="1:18" ht="11">
      <c r="A14957" s="375"/>
      <c r="B14957" s="375"/>
      <c r="C14957" s="375"/>
      <c r="D14957" s="375"/>
      <c r="E14957" s="375"/>
      <c r="F14957" s="375"/>
      <c r="G14957" s="375"/>
      <c r="H14957" s="376"/>
      <c r="I14957" s="375"/>
      <c r="J14957" s="376"/>
      <c r="K14957" s="375"/>
      <c r="L14957" s="376"/>
      <c r="M14957" s="376"/>
      <c r="N14957" s="376"/>
      <c r="O14957" s="375"/>
      <c r="P14957" s="375"/>
      <c r="Q14957" s="376"/>
      <c r="R14957" s="376"/>
    </row>
    <row r="14958" spans="1:18" ht="11">
      <c r="A14958" s="375"/>
      <c r="B14958" s="375"/>
      <c r="C14958" s="375"/>
      <c r="D14958" s="375"/>
      <c r="E14958" s="375"/>
      <c r="F14958" s="375"/>
      <c r="G14958" s="375"/>
      <c r="H14958" s="376"/>
      <c r="I14958" s="375"/>
      <c r="J14958" s="376"/>
      <c r="K14958" s="375"/>
      <c r="L14958" s="376"/>
      <c r="M14958" s="376"/>
      <c r="N14958" s="376"/>
      <c r="O14958" s="375"/>
      <c r="P14958" s="375"/>
      <c r="Q14958" s="376"/>
      <c r="R14958" s="376"/>
    </row>
    <row r="14959" spans="1:18" ht="11">
      <c r="A14959" s="375"/>
      <c r="B14959" s="375"/>
      <c r="C14959" s="375"/>
      <c r="D14959" s="375"/>
      <c r="E14959" s="375"/>
      <c r="F14959" s="375"/>
      <c r="G14959" s="375"/>
      <c r="H14959" s="376"/>
      <c r="I14959" s="375"/>
      <c r="J14959" s="376"/>
      <c r="K14959" s="375"/>
      <c r="L14959" s="376"/>
      <c r="M14959" s="376"/>
      <c r="N14959" s="376"/>
      <c r="O14959" s="375"/>
      <c r="P14959" s="375"/>
      <c r="Q14959" s="376"/>
      <c r="R14959" s="376"/>
    </row>
    <row r="14960" spans="1:18" ht="11">
      <c r="A14960" s="375"/>
      <c r="B14960" s="375"/>
      <c r="C14960" s="375"/>
      <c r="D14960" s="375"/>
      <c r="E14960" s="375"/>
      <c r="F14960" s="375"/>
      <c r="G14960" s="375"/>
      <c r="H14960" s="376"/>
      <c r="I14960" s="375"/>
      <c r="J14960" s="376"/>
      <c r="K14960" s="375"/>
      <c r="L14960" s="376"/>
      <c r="M14960" s="376"/>
      <c r="N14960" s="376"/>
      <c r="O14960" s="375"/>
      <c r="P14960" s="375"/>
      <c r="Q14960" s="376"/>
      <c r="R14960" s="376"/>
    </row>
    <row r="14961" spans="1:18" ht="11">
      <c r="A14961" s="375"/>
      <c r="B14961" s="375"/>
      <c r="C14961" s="375"/>
      <c r="D14961" s="375"/>
      <c r="E14961" s="375"/>
      <c r="F14961" s="375"/>
      <c r="G14961" s="375"/>
      <c r="H14961" s="376"/>
      <c r="I14961" s="375"/>
      <c r="J14961" s="376"/>
      <c r="K14961" s="375"/>
      <c r="L14961" s="376"/>
      <c r="M14961" s="376"/>
      <c r="N14961" s="376"/>
      <c r="O14961" s="375"/>
      <c r="P14961" s="375"/>
      <c r="Q14961" s="376"/>
      <c r="R14961" s="376"/>
    </row>
    <row r="14962" spans="1:18" ht="11">
      <c r="A14962" s="375"/>
      <c r="B14962" s="375"/>
      <c r="C14962" s="375"/>
      <c r="D14962" s="375"/>
      <c r="E14962" s="375"/>
      <c r="F14962" s="375"/>
      <c r="G14962" s="375"/>
      <c r="H14962" s="376"/>
      <c r="I14962" s="375"/>
      <c r="J14962" s="376"/>
      <c r="K14962" s="375"/>
      <c r="L14962" s="376"/>
      <c r="M14962" s="376"/>
      <c r="N14962" s="376"/>
      <c r="O14962" s="375"/>
      <c r="P14962" s="375"/>
      <c r="Q14962" s="376"/>
      <c r="R14962" s="376"/>
    </row>
    <row r="14963" spans="1:18" ht="11">
      <c r="A14963" s="375"/>
      <c r="B14963" s="375"/>
      <c r="C14963" s="375"/>
      <c r="D14963" s="375"/>
      <c r="E14963" s="375"/>
      <c r="F14963" s="375"/>
      <c r="G14963" s="375"/>
      <c r="H14963" s="376"/>
      <c r="I14963" s="375"/>
      <c r="J14963" s="376"/>
      <c r="K14963" s="375"/>
      <c r="L14963" s="376"/>
      <c r="M14963" s="376"/>
      <c r="N14963" s="376"/>
      <c r="O14963" s="375"/>
      <c r="P14963" s="375"/>
      <c r="Q14963" s="376"/>
      <c r="R14963" s="376"/>
    </row>
    <row r="14964" spans="1:18" ht="11">
      <c r="A14964" s="375"/>
      <c r="B14964" s="375"/>
      <c r="C14964" s="375"/>
      <c r="D14964" s="375"/>
      <c r="E14964" s="375"/>
      <c r="F14964" s="375"/>
      <c r="G14964" s="375"/>
      <c r="H14964" s="376"/>
      <c r="I14964" s="375"/>
      <c r="J14964" s="376"/>
      <c r="K14964" s="375"/>
      <c r="L14964" s="376"/>
      <c r="M14964" s="376"/>
      <c r="N14964" s="376"/>
      <c r="O14964" s="375"/>
      <c r="P14964" s="375"/>
      <c r="Q14964" s="376"/>
      <c r="R14964" s="376"/>
    </row>
    <row r="14965" spans="1:18" ht="11">
      <c r="A14965" s="375"/>
      <c r="B14965" s="375"/>
      <c r="C14965" s="375"/>
      <c r="D14965" s="375"/>
      <c r="E14965" s="375"/>
      <c r="F14965" s="375"/>
      <c r="G14965" s="375"/>
      <c r="H14965" s="376"/>
      <c r="I14965" s="375"/>
      <c r="J14965" s="376"/>
      <c r="K14965" s="375"/>
      <c r="L14965" s="376"/>
      <c r="M14965" s="375"/>
      <c r="N14965" s="376"/>
      <c r="O14965" s="375"/>
      <c r="P14965" s="375"/>
      <c r="Q14965" s="376"/>
      <c r="R14965" s="376"/>
    </row>
    <row r="14966" spans="1:18" ht="11">
      <c r="A14966" s="375"/>
      <c r="B14966" s="375"/>
      <c r="C14966" s="375"/>
      <c r="D14966" s="375"/>
      <c r="E14966" s="375"/>
      <c r="F14966" s="375"/>
      <c r="G14966" s="375"/>
      <c r="H14966" s="376"/>
      <c r="I14966" s="375"/>
      <c r="J14966" s="376"/>
      <c r="K14966" s="375"/>
      <c r="L14966" s="376"/>
      <c r="M14966" s="375"/>
      <c r="N14966" s="376"/>
      <c r="O14966" s="375"/>
      <c r="P14966" s="375"/>
      <c r="Q14966" s="376"/>
      <c r="R14966" s="376"/>
    </row>
    <row r="14967" spans="1:18" ht="11">
      <c r="A14967" s="375"/>
      <c r="B14967" s="375"/>
      <c r="C14967" s="375"/>
      <c r="D14967" s="375"/>
      <c r="E14967" s="375"/>
      <c r="F14967" s="375"/>
      <c r="G14967" s="375"/>
      <c r="H14967" s="376"/>
      <c r="I14967" s="375"/>
      <c r="J14967" s="376"/>
      <c r="K14967" s="375"/>
      <c r="L14967" s="376"/>
      <c r="M14967" s="375"/>
      <c r="N14967" s="376"/>
      <c r="O14967" s="375"/>
      <c r="P14967" s="375"/>
      <c r="Q14967" s="376"/>
      <c r="R14967" s="376"/>
    </row>
    <row r="14968" spans="1:18" ht="11">
      <c r="A14968" s="375"/>
      <c r="B14968" s="375"/>
      <c r="C14968" s="375"/>
      <c r="D14968" s="375"/>
      <c r="E14968" s="375"/>
      <c r="F14968" s="375"/>
      <c r="G14968" s="375"/>
      <c r="H14968" s="376"/>
      <c r="I14968" s="375"/>
      <c r="J14968" s="376"/>
      <c r="K14968" s="375"/>
      <c r="L14968" s="376"/>
      <c r="M14968" s="375"/>
      <c r="N14968" s="376"/>
      <c r="O14968" s="375"/>
      <c r="P14968" s="375"/>
      <c r="Q14968" s="376"/>
      <c r="R14968" s="376"/>
    </row>
    <row r="14969" spans="1:18" ht="11">
      <c r="A14969" s="375"/>
      <c r="B14969" s="375"/>
      <c r="C14969" s="375"/>
      <c r="D14969" s="375"/>
      <c r="E14969" s="375"/>
      <c r="F14969" s="375"/>
      <c r="G14969" s="375"/>
      <c r="H14969" s="376"/>
      <c r="I14969" s="375"/>
      <c r="J14969" s="376"/>
      <c r="K14969" s="375"/>
      <c r="L14969" s="376"/>
      <c r="M14969" s="375"/>
      <c r="N14969" s="376"/>
      <c r="O14969" s="375"/>
      <c r="P14969" s="375"/>
      <c r="Q14969" s="376"/>
      <c r="R14969" s="376"/>
    </row>
    <row r="14970" spans="1:18" ht="11">
      <c r="A14970" s="375"/>
      <c r="B14970" s="375"/>
      <c r="C14970" s="375"/>
      <c r="D14970" s="375"/>
      <c r="E14970" s="375"/>
      <c r="F14970" s="375"/>
      <c r="G14970" s="375"/>
      <c r="H14970" s="376"/>
      <c r="I14970" s="375"/>
      <c r="J14970" s="376"/>
      <c r="K14970" s="375"/>
      <c r="L14970" s="376"/>
      <c r="M14970" s="375"/>
      <c r="N14970" s="376"/>
      <c r="O14970" s="375"/>
      <c r="P14970" s="375"/>
      <c r="Q14970" s="376"/>
      <c r="R14970" s="376"/>
    </row>
    <row r="14971" spans="1:18" ht="11">
      <c r="A14971" s="375"/>
      <c r="B14971" s="375"/>
      <c r="C14971" s="375"/>
      <c r="D14971" s="375"/>
      <c r="E14971" s="375"/>
      <c r="F14971" s="375"/>
      <c r="G14971" s="375"/>
      <c r="H14971" s="376"/>
      <c r="I14971" s="375"/>
      <c r="J14971" s="376"/>
      <c r="K14971" s="375"/>
      <c r="L14971" s="376"/>
      <c r="M14971" s="375"/>
      <c r="N14971" s="376"/>
      <c r="O14971" s="375"/>
      <c r="P14971" s="375"/>
      <c r="Q14971" s="376"/>
      <c r="R14971" s="376"/>
    </row>
    <row r="14972" spans="1:18" ht="11">
      <c r="A14972" s="375"/>
      <c r="B14972" s="375"/>
      <c r="C14972" s="375"/>
      <c r="D14972" s="375"/>
      <c r="E14972" s="375"/>
      <c r="F14972" s="375"/>
      <c r="G14972" s="375"/>
      <c r="H14972" s="376"/>
      <c r="I14972" s="375"/>
      <c r="J14972" s="376"/>
      <c r="K14972" s="375"/>
      <c r="L14972" s="376"/>
      <c r="M14972" s="375"/>
      <c r="N14972" s="376"/>
      <c r="O14972" s="375"/>
      <c r="P14972" s="375"/>
      <c r="Q14972" s="376"/>
      <c r="R14972" s="376"/>
    </row>
    <row r="14973" spans="1:18" ht="11">
      <c r="A14973" s="375"/>
      <c r="B14973" s="375"/>
      <c r="C14973" s="375"/>
      <c r="D14973" s="375"/>
      <c r="E14973" s="375"/>
      <c r="F14973" s="375"/>
      <c r="G14973" s="375"/>
      <c r="H14973" s="376"/>
      <c r="I14973" s="375"/>
      <c r="J14973" s="376"/>
      <c r="K14973" s="375"/>
      <c r="L14973" s="376"/>
      <c r="M14973" s="375"/>
      <c r="N14973" s="376"/>
      <c r="O14973" s="375"/>
      <c r="P14973" s="375"/>
      <c r="Q14973" s="376"/>
      <c r="R14973" s="376"/>
    </row>
    <row r="14974" spans="1:18" ht="11">
      <c r="A14974" s="375"/>
      <c r="B14974" s="375"/>
      <c r="C14974" s="375"/>
      <c r="D14974" s="375"/>
      <c r="E14974" s="375"/>
      <c r="F14974" s="375"/>
      <c r="G14974" s="375"/>
      <c r="H14974" s="376"/>
      <c r="I14974" s="375"/>
      <c r="J14974" s="375"/>
      <c r="K14974" s="375"/>
      <c r="L14974" s="376"/>
      <c r="M14974" s="375"/>
      <c r="N14974" s="376"/>
      <c r="O14974" s="375"/>
      <c r="P14974" s="375"/>
      <c r="Q14974" s="376"/>
      <c r="R14974" s="376"/>
    </row>
    <row r="14975" spans="1:18" ht="11">
      <c r="A14975" s="375"/>
      <c r="B14975" s="375"/>
      <c r="C14975" s="375"/>
      <c r="D14975" s="375"/>
      <c r="E14975" s="375"/>
      <c r="F14975" s="375"/>
      <c r="G14975" s="375"/>
      <c r="H14975" s="376"/>
      <c r="I14975" s="375"/>
      <c r="J14975" s="375"/>
      <c r="K14975" s="375"/>
      <c r="L14975" s="376"/>
      <c r="M14975" s="375"/>
      <c r="N14975" s="376"/>
      <c r="O14975" s="375"/>
      <c r="P14975" s="375"/>
      <c r="Q14975" s="376"/>
      <c r="R14975" s="376"/>
    </row>
    <row r="14976" spans="1:18" ht="11">
      <c r="A14976" s="375"/>
      <c r="B14976" s="375"/>
      <c r="C14976" s="375"/>
      <c r="D14976" s="375"/>
      <c r="E14976" s="375"/>
      <c r="F14976" s="375"/>
      <c r="G14976" s="375"/>
      <c r="H14976" s="376"/>
      <c r="I14976" s="375"/>
      <c r="J14976" s="376"/>
      <c r="K14976" s="375"/>
      <c r="L14976" s="376"/>
      <c r="M14976" s="375"/>
      <c r="N14976" s="376"/>
      <c r="O14976" s="375"/>
      <c r="P14976" s="375"/>
      <c r="Q14976" s="376"/>
      <c r="R14976" s="376"/>
    </row>
    <row r="14977" spans="1:18" ht="11">
      <c r="A14977" s="375"/>
      <c r="B14977" s="375"/>
      <c r="C14977" s="375"/>
      <c r="D14977" s="375"/>
      <c r="E14977" s="375"/>
      <c r="F14977" s="375"/>
      <c r="G14977" s="375"/>
      <c r="H14977" s="376"/>
      <c r="I14977" s="375"/>
      <c r="J14977" s="376"/>
      <c r="K14977" s="375"/>
      <c r="L14977" s="376"/>
      <c r="M14977" s="375"/>
      <c r="N14977" s="376"/>
      <c r="O14977" s="375"/>
      <c r="P14977" s="375"/>
      <c r="Q14977" s="376"/>
      <c r="R14977" s="376"/>
    </row>
    <row r="14978" spans="1:18" ht="11">
      <c r="A14978" s="375"/>
      <c r="B14978" s="375"/>
      <c r="C14978" s="375"/>
      <c r="D14978" s="375"/>
      <c r="E14978" s="375"/>
      <c r="F14978" s="375"/>
      <c r="G14978" s="375"/>
      <c r="H14978" s="376"/>
      <c r="I14978" s="375"/>
      <c r="J14978" s="376"/>
      <c r="K14978" s="375"/>
      <c r="L14978" s="376"/>
      <c r="M14978" s="375"/>
      <c r="N14978" s="376"/>
      <c r="O14978" s="375"/>
      <c r="P14978" s="375"/>
      <c r="Q14978" s="376"/>
      <c r="R14978" s="376"/>
    </row>
    <row r="14979" spans="1:18" ht="11">
      <c r="A14979" s="375"/>
      <c r="B14979" s="375"/>
      <c r="C14979" s="375"/>
      <c r="D14979" s="375"/>
      <c r="E14979" s="375"/>
      <c r="F14979" s="375"/>
      <c r="G14979" s="375"/>
      <c r="H14979" s="375"/>
      <c r="I14979" s="375"/>
      <c r="J14979" s="375"/>
      <c r="K14979" s="375"/>
      <c r="L14979" s="375"/>
      <c r="M14979" s="375"/>
      <c r="N14979" s="375"/>
      <c r="O14979" s="375"/>
      <c r="P14979" s="375"/>
      <c r="Q14979" s="375"/>
      <c r="R14979" s="375"/>
    </row>
    <row r="14980" spans="1:18" ht="11">
      <c r="A14980" s="375"/>
      <c r="B14980" s="375"/>
      <c r="C14980" s="375"/>
      <c r="D14980" s="375"/>
      <c r="E14980" s="375"/>
      <c r="F14980" s="375"/>
      <c r="G14980" s="375"/>
      <c r="H14980" s="375"/>
      <c r="I14980" s="375"/>
      <c r="J14980" s="375"/>
      <c r="K14980" s="375"/>
      <c r="L14980" s="375"/>
      <c r="M14980" s="375"/>
      <c r="N14980" s="375"/>
      <c r="O14980" s="375"/>
      <c r="P14980" s="375"/>
      <c r="Q14980" s="375"/>
      <c r="R14980" s="375"/>
    </row>
    <row r="14981" spans="1:18" ht="11">
      <c r="A14981" s="375"/>
      <c r="B14981" s="375"/>
      <c r="C14981" s="375"/>
      <c r="D14981" s="375"/>
      <c r="E14981" s="375"/>
      <c r="F14981" s="375"/>
      <c r="G14981" s="375"/>
      <c r="H14981" s="375"/>
      <c r="I14981" s="375"/>
      <c r="J14981" s="375"/>
      <c r="K14981" s="375"/>
      <c r="L14981" s="375"/>
      <c r="M14981" s="375"/>
      <c r="N14981" s="375"/>
      <c r="O14981" s="375"/>
      <c r="P14981" s="375"/>
      <c r="Q14981" s="375"/>
      <c r="R14981" s="375"/>
    </row>
    <row r="14982" spans="1:18" ht="11">
      <c r="A14982" s="375"/>
      <c r="B14982" s="375"/>
      <c r="C14982" s="375"/>
      <c r="D14982" s="375"/>
      <c r="E14982" s="375"/>
      <c r="F14982" s="375"/>
      <c r="G14982" s="375"/>
      <c r="H14982" s="375"/>
      <c r="I14982" s="375"/>
      <c r="J14982" s="375"/>
      <c r="K14982" s="375"/>
      <c r="L14982" s="375"/>
      <c r="M14982" s="375"/>
      <c r="N14982" s="375"/>
      <c r="O14982" s="375"/>
      <c r="P14982" s="375"/>
      <c r="Q14982" s="375"/>
      <c r="R14982" s="375"/>
    </row>
    <row r="14983" spans="1:18" ht="11">
      <c r="A14983" s="375"/>
      <c r="B14983" s="375"/>
      <c r="C14983" s="375"/>
      <c r="D14983" s="375"/>
      <c r="E14983" s="375"/>
      <c r="F14983" s="375"/>
      <c r="G14983" s="375"/>
      <c r="H14983" s="375"/>
      <c r="I14983" s="375"/>
      <c r="J14983" s="375"/>
      <c r="K14983" s="375"/>
      <c r="L14983" s="375"/>
      <c r="M14983" s="375"/>
      <c r="N14983" s="375"/>
      <c r="O14983" s="375"/>
      <c r="P14983" s="375"/>
      <c r="Q14983" s="375"/>
      <c r="R14983" s="375"/>
    </row>
    <row r="14984" spans="1:18" ht="11">
      <c r="A14984" s="375"/>
      <c r="B14984" s="375"/>
      <c r="C14984" s="375"/>
      <c r="D14984" s="375"/>
      <c r="E14984" s="375"/>
      <c r="F14984" s="375"/>
      <c r="G14984" s="375"/>
      <c r="H14984" s="375"/>
      <c r="I14984" s="375"/>
      <c r="J14984" s="375"/>
      <c r="K14984" s="375"/>
      <c r="L14984" s="375"/>
      <c r="M14984" s="375"/>
      <c r="N14984" s="375"/>
      <c r="O14984" s="375"/>
      <c r="P14984" s="375"/>
      <c r="Q14984" s="375"/>
      <c r="R14984" s="375"/>
    </row>
    <row r="14985" spans="1:18" ht="11">
      <c r="A14985" s="375"/>
      <c r="B14985" s="375"/>
      <c r="C14985" s="375"/>
      <c r="D14985" s="375"/>
      <c r="E14985" s="375"/>
      <c r="F14985" s="375"/>
      <c r="G14985" s="375"/>
      <c r="H14985" s="375"/>
      <c r="I14985" s="375"/>
      <c r="J14985" s="375"/>
      <c r="K14985" s="375"/>
      <c r="L14985" s="375"/>
      <c r="M14985" s="375"/>
      <c r="N14985" s="375"/>
      <c r="O14985" s="375"/>
      <c r="P14985" s="375"/>
      <c r="Q14985" s="375"/>
      <c r="R14985" s="375"/>
    </row>
    <row r="14986" spans="1:18" ht="11">
      <c r="A14986" s="375"/>
      <c r="B14986" s="375"/>
      <c r="C14986" s="375"/>
      <c r="D14986" s="375"/>
      <c r="E14986" s="375"/>
      <c r="F14986" s="375"/>
      <c r="G14986" s="375"/>
      <c r="H14986" s="375"/>
      <c r="I14986" s="375"/>
      <c r="J14986" s="375"/>
      <c r="K14986" s="375"/>
      <c r="L14986" s="375"/>
      <c r="M14986" s="375"/>
      <c r="N14986" s="375"/>
      <c r="O14986" s="375"/>
      <c r="P14986" s="375"/>
      <c r="Q14986" s="375"/>
      <c r="R14986" s="375"/>
    </row>
    <row r="14987" spans="1:18" ht="11">
      <c r="A14987" s="375"/>
      <c r="B14987" s="375"/>
      <c r="C14987" s="375"/>
      <c r="D14987" s="375"/>
      <c r="E14987" s="375"/>
      <c r="F14987" s="375"/>
      <c r="G14987" s="375"/>
      <c r="H14987" s="375"/>
      <c r="I14987" s="375"/>
      <c r="J14987" s="375"/>
      <c r="K14987" s="375"/>
      <c r="L14987" s="375"/>
      <c r="M14987" s="375"/>
      <c r="N14987" s="375"/>
      <c r="O14987" s="375"/>
      <c r="P14987" s="375"/>
      <c r="Q14987" s="375"/>
      <c r="R14987" s="375"/>
    </row>
    <row r="14988" spans="1:18" ht="11">
      <c r="A14988" s="375"/>
      <c r="B14988" s="375"/>
      <c r="C14988" s="375"/>
      <c r="D14988" s="375"/>
      <c r="E14988" s="375"/>
      <c r="F14988" s="375"/>
      <c r="G14988" s="375"/>
      <c r="H14988" s="375"/>
      <c r="I14988" s="375"/>
      <c r="J14988" s="375"/>
      <c r="K14988" s="375"/>
      <c r="L14988" s="375"/>
      <c r="M14988" s="375"/>
      <c r="N14988" s="375"/>
      <c r="O14988" s="375"/>
      <c r="P14988" s="375"/>
      <c r="Q14988" s="375"/>
      <c r="R14988" s="375"/>
    </row>
    <row r="14989" spans="1:18" ht="11">
      <c r="A14989" s="375"/>
      <c r="B14989" s="375"/>
      <c r="C14989" s="375"/>
      <c r="D14989" s="375"/>
      <c r="E14989" s="375"/>
      <c r="F14989" s="375"/>
      <c r="G14989" s="375"/>
      <c r="H14989" s="375"/>
      <c r="I14989" s="375"/>
      <c r="J14989" s="375"/>
      <c r="K14989" s="375"/>
      <c r="L14989" s="375"/>
      <c r="M14989" s="375"/>
      <c r="N14989" s="375"/>
      <c r="O14989" s="375"/>
      <c r="P14989" s="375"/>
      <c r="Q14989" s="375"/>
      <c r="R14989" s="375"/>
    </row>
    <row r="14990" spans="1:18" ht="11">
      <c r="A14990" s="375"/>
      <c r="B14990" s="375"/>
      <c r="C14990" s="375"/>
      <c r="D14990" s="375"/>
      <c r="E14990" s="375"/>
      <c r="F14990" s="375"/>
      <c r="G14990" s="375"/>
      <c r="H14990" s="375"/>
      <c r="I14990" s="375"/>
      <c r="J14990" s="375"/>
      <c r="K14990" s="375"/>
      <c r="L14990" s="375"/>
      <c r="M14990" s="375"/>
      <c r="N14990" s="375"/>
      <c r="O14990" s="375"/>
      <c r="P14990" s="375"/>
      <c r="Q14990" s="375"/>
      <c r="R14990" s="375"/>
    </row>
    <row r="14991" spans="1:18" ht="11">
      <c r="A14991" s="375"/>
      <c r="B14991" s="375"/>
      <c r="C14991" s="375"/>
      <c r="D14991" s="375"/>
      <c r="E14991" s="375"/>
      <c r="F14991" s="375"/>
      <c r="G14991" s="375"/>
      <c r="H14991" s="375"/>
      <c r="I14991" s="375"/>
      <c r="J14991" s="375"/>
      <c r="K14991" s="375"/>
      <c r="L14991" s="375"/>
      <c r="M14991" s="375"/>
      <c r="N14991" s="375"/>
      <c r="O14991" s="375"/>
      <c r="P14991" s="375"/>
      <c r="Q14991" s="375"/>
      <c r="R14991" s="375"/>
    </row>
    <row r="14992" spans="1:18" ht="11">
      <c r="A14992" s="375"/>
      <c r="B14992" s="375"/>
      <c r="C14992" s="375"/>
      <c r="D14992" s="375"/>
      <c r="E14992" s="375"/>
      <c r="F14992" s="375"/>
      <c r="G14992" s="375"/>
      <c r="H14992" s="375"/>
      <c r="I14992" s="375"/>
      <c r="J14992" s="375"/>
      <c r="K14992" s="375"/>
      <c r="L14992" s="375"/>
      <c r="M14992" s="375"/>
      <c r="N14992" s="375"/>
      <c r="O14992" s="375"/>
      <c r="P14992" s="375"/>
      <c r="Q14992" s="375"/>
      <c r="R14992" s="375"/>
    </row>
    <row r="14993" spans="1:18" ht="11">
      <c r="A14993" s="375"/>
      <c r="B14993" s="375"/>
      <c r="C14993" s="375"/>
      <c r="D14993" s="375"/>
      <c r="E14993" s="375"/>
      <c r="F14993" s="375"/>
      <c r="G14993" s="375"/>
      <c r="H14993" s="375"/>
      <c r="I14993" s="375"/>
      <c r="J14993" s="375"/>
      <c r="K14993" s="375"/>
      <c r="L14993" s="375"/>
      <c r="M14993" s="375"/>
      <c r="N14993" s="375"/>
      <c r="O14993" s="375"/>
      <c r="P14993" s="375"/>
      <c r="Q14993" s="375"/>
      <c r="R14993" s="375"/>
    </row>
    <row r="14994" spans="1:18" ht="11">
      <c r="A14994" s="375"/>
      <c r="B14994" s="375"/>
      <c r="C14994" s="375"/>
      <c r="D14994" s="375"/>
      <c r="E14994" s="375"/>
      <c r="F14994" s="375"/>
      <c r="G14994" s="375"/>
      <c r="H14994" s="375"/>
      <c r="I14994" s="375"/>
      <c r="J14994" s="375"/>
      <c r="K14994" s="375"/>
      <c r="L14994" s="375"/>
      <c r="M14994" s="375"/>
      <c r="N14994" s="375"/>
      <c r="O14994" s="375"/>
      <c r="P14994" s="375"/>
      <c r="Q14994" s="375"/>
      <c r="R14994" s="375"/>
    </row>
    <row r="14995" spans="1:18" ht="11">
      <c r="A14995" s="375"/>
      <c r="B14995" s="375"/>
      <c r="C14995" s="375"/>
      <c r="D14995" s="375"/>
      <c r="E14995" s="375"/>
      <c r="F14995" s="375"/>
      <c r="G14995" s="375"/>
      <c r="H14995" s="375"/>
      <c r="I14995" s="375"/>
      <c r="J14995" s="375"/>
      <c r="K14995" s="375"/>
      <c r="L14995" s="375"/>
      <c r="M14995" s="375"/>
      <c r="N14995" s="375"/>
      <c r="O14995" s="375"/>
      <c r="P14995" s="375"/>
      <c r="Q14995" s="375"/>
      <c r="R14995" s="375"/>
    </row>
    <row r="14996" spans="1:18" ht="11">
      <c r="A14996" s="375"/>
      <c r="B14996" s="375"/>
      <c r="C14996" s="375"/>
      <c r="D14996" s="375"/>
      <c r="E14996" s="375"/>
      <c r="F14996" s="375"/>
      <c r="G14996" s="375"/>
      <c r="H14996" s="375"/>
      <c r="I14996" s="375"/>
      <c r="J14996" s="375"/>
      <c r="K14996" s="375"/>
      <c r="L14996" s="375"/>
      <c r="M14996" s="375"/>
      <c r="N14996" s="375"/>
      <c r="O14996" s="375"/>
      <c r="P14996" s="375"/>
      <c r="Q14996" s="375"/>
      <c r="R14996" s="375"/>
    </row>
    <row r="14997" spans="1:18" ht="11">
      <c r="A14997" s="375"/>
      <c r="B14997" s="375"/>
      <c r="C14997" s="375"/>
      <c r="D14997" s="375"/>
      <c r="E14997" s="375"/>
      <c r="F14997" s="375"/>
      <c r="G14997" s="375"/>
      <c r="H14997" s="376"/>
      <c r="I14997" s="375"/>
      <c r="J14997" s="376"/>
      <c r="K14997" s="375"/>
      <c r="L14997" s="376"/>
      <c r="M14997" s="375"/>
      <c r="N14997" s="376"/>
      <c r="O14997" s="375"/>
      <c r="P14997" s="375"/>
      <c r="Q14997" s="376"/>
      <c r="R14997" s="376"/>
    </row>
    <row r="14998" spans="1:18" ht="11">
      <c r="A14998" s="375"/>
      <c r="B14998" s="375"/>
      <c r="C14998" s="375"/>
      <c r="D14998" s="375"/>
      <c r="E14998" s="375"/>
      <c r="F14998" s="375"/>
      <c r="G14998" s="375"/>
      <c r="H14998" s="376"/>
      <c r="I14998" s="375"/>
      <c r="J14998" s="376"/>
      <c r="K14998" s="375"/>
      <c r="L14998" s="376"/>
      <c r="M14998" s="375"/>
      <c r="N14998" s="376"/>
      <c r="O14998" s="375"/>
      <c r="P14998" s="375"/>
      <c r="Q14998" s="376"/>
      <c r="R14998" s="376"/>
    </row>
    <row r="14999" spans="1:18" ht="11">
      <c r="A14999" s="375"/>
      <c r="B14999" s="375"/>
      <c r="C14999" s="375"/>
      <c r="D14999" s="375"/>
      <c r="E14999" s="375"/>
      <c r="F14999" s="375"/>
      <c r="G14999" s="375"/>
      <c r="H14999" s="375"/>
      <c r="I14999" s="375"/>
      <c r="J14999" s="375"/>
      <c r="K14999" s="375"/>
      <c r="L14999" s="375"/>
      <c r="M14999" s="375"/>
      <c r="N14999" s="375"/>
      <c r="O14999" s="375"/>
      <c r="P14999" s="375"/>
      <c r="Q14999" s="375"/>
      <c r="R14999" s="375"/>
    </row>
    <row r="15000" spans="1:18" ht="11">
      <c r="A15000" s="375"/>
      <c r="B15000" s="375"/>
      <c r="C15000" s="375"/>
      <c r="D15000" s="375"/>
      <c r="E15000" s="375"/>
      <c r="F15000" s="375"/>
      <c r="G15000" s="375"/>
      <c r="H15000" s="375"/>
      <c r="I15000" s="375"/>
      <c r="J15000" s="375"/>
      <c r="K15000" s="375"/>
      <c r="L15000" s="375"/>
      <c r="M15000" s="375"/>
      <c r="N15000" s="375"/>
      <c r="O15000" s="375"/>
      <c r="P15000" s="375"/>
      <c r="Q15000" s="375"/>
      <c r="R15000" s="375"/>
    </row>
    <row r="15001" spans="1:18" ht="11">
      <c r="A15001" s="375"/>
      <c r="B15001" s="375"/>
      <c r="C15001" s="375"/>
      <c r="D15001" s="375"/>
      <c r="E15001" s="375"/>
      <c r="F15001" s="375"/>
      <c r="G15001" s="375"/>
      <c r="H15001" s="375"/>
      <c r="I15001" s="375"/>
      <c r="J15001" s="375"/>
      <c r="K15001" s="375"/>
      <c r="L15001" s="375"/>
      <c r="M15001" s="375"/>
      <c r="N15001" s="375"/>
      <c r="O15001" s="375"/>
      <c r="P15001" s="375"/>
      <c r="Q15001" s="375"/>
      <c r="R15001" s="375"/>
    </row>
    <row r="15002" spans="1:18" ht="11">
      <c r="A15002" s="375"/>
      <c r="B15002" s="375"/>
      <c r="C15002" s="375"/>
      <c r="D15002" s="375"/>
      <c r="E15002" s="375"/>
      <c r="F15002" s="375"/>
      <c r="G15002" s="375"/>
      <c r="H15002" s="375"/>
      <c r="I15002" s="375"/>
      <c r="J15002" s="375"/>
      <c r="K15002" s="375"/>
      <c r="L15002" s="375"/>
      <c r="M15002" s="375"/>
      <c r="N15002" s="375"/>
      <c r="O15002" s="375"/>
      <c r="P15002" s="375"/>
      <c r="Q15002" s="375"/>
      <c r="R15002" s="375"/>
    </row>
    <row r="15003" spans="1:18" ht="11">
      <c r="A15003" s="375"/>
      <c r="B15003" s="375"/>
      <c r="C15003" s="375"/>
      <c r="D15003" s="375"/>
      <c r="E15003" s="375"/>
      <c r="F15003" s="375"/>
      <c r="G15003" s="375"/>
      <c r="H15003" s="375"/>
      <c r="I15003" s="375"/>
      <c r="J15003" s="375"/>
      <c r="K15003" s="375"/>
      <c r="L15003" s="375"/>
      <c r="M15003" s="375"/>
      <c r="N15003" s="375"/>
      <c r="O15003" s="375"/>
      <c r="P15003" s="375"/>
      <c r="Q15003" s="375"/>
      <c r="R15003" s="375"/>
    </row>
    <row r="15004" spans="1:18" ht="11">
      <c r="A15004" s="375"/>
      <c r="B15004" s="375"/>
      <c r="C15004" s="375"/>
      <c r="D15004" s="375"/>
      <c r="E15004" s="375"/>
      <c r="F15004" s="375"/>
      <c r="G15004" s="375"/>
      <c r="H15004" s="375"/>
      <c r="I15004" s="375"/>
      <c r="J15004" s="375"/>
      <c r="K15004" s="375"/>
      <c r="L15004" s="375"/>
      <c r="M15004" s="375"/>
      <c r="N15004" s="375"/>
      <c r="O15004" s="375"/>
      <c r="P15004" s="375"/>
      <c r="Q15004" s="375"/>
      <c r="R15004" s="375"/>
    </row>
    <row r="15005" spans="1:18" ht="11">
      <c r="A15005" s="375"/>
      <c r="B15005" s="375"/>
      <c r="C15005" s="375"/>
      <c r="D15005" s="375"/>
      <c r="E15005" s="375"/>
      <c r="F15005" s="375"/>
      <c r="G15005" s="375"/>
      <c r="H15005" s="375"/>
      <c r="I15005" s="375"/>
      <c r="J15005" s="375"/>
      <c r="K15005" s="375"/>
      <c r="L15005" s="375"/>
      <c r="M15005" s="375"/>
      <c r="N15005" s="375"/>
      <c r="O15005" s="375"/>
      <c r="P15005" s="375"/>
      <c r="Q15005" s="375"/>
      <c r="R15005" s="375"/>
    </row>
    <row r="15006" spans="1:18" ht="11">
      <c r="A15006" s="375"/>
      <c r="B15006" s="375"/>
      <c r="C15006" s="375"/>
      <c r="D15006" s="375"/>
      <c r="E15006" s="375"/>
      <c r="F15006" s="375"/>
      <c r="G15006" s="375"/>
      <c r="H15006" s="375"/>
      <c r="I15006" s="375"/>
      <c r="J15006" s="375"/>
      <c r="K15006" s="375"/>
      <c r="L15006" s="375"/>
      <c r="M15006" s="375"/>
      <c r="N15006" s="375"/>
      <c r="O15006" s="375"/>
      <c r="P15006" s="375"/>
      <c r="Q15006" s="375"/>
      <c r="R15006" s="375"/>
    </row>
    <row r="15007" spans="1:18" ht="11">
      <c r="A15007" s="375"/>
      <c r="B15007" s="375"/>
      <c r="C15007" s="375"/>
      <c r="D15007" s="375"/>
      <c r="E15007" s="375"/>
      <c r="F15007" s="375"/>
      <c r="G15007" s="375"/>
      <c r="H15007" s="375"/>
      <c r="I15007" s="375"/>
      <c r="J15007" s="375"/>
      <c r="K15007" s="375"/>
      <c r="L15007" s="375"/>
      <c r="M15007" s="375"/>
      <c r="N15007" s="375"/>
      <c r="O15007" s="375"/>
      <c r="P15007" s="375"/>
      <c r="Q15007" s="375"/>
      <c r="R15007" s="375"/>
    </row>
    <row r="15008" spans="1:18" ht="11">
      <c r="A15008" s="375"/>
      <c r="B15008" s="375"/>
      <c r="C15008" s="375"/>
      <c r="D15008" s="375"/>
      <c r="E15008" s="375"/>
      <c r="F15008" s="375"/>
      <c r="G15008" s="375"/>
      <c r="H15008" s="375"/>
      <c r="I15008" s="375"/>
      <c r="J15008" s="375"/>
      <c r="K15008" s="375"/>
      <c r="L15008" s="375"/>
      <c r="M15008" s="375"/>
      <c r="N15008" s="375"/>
      <c r="O15008" s="375"/>
      <c r="P15008" s="375"/>
      <c r="Q15008" s="375"/>
      <c r="R15008" s="375"/>
    </row>
    <row r="15009" spans="1:18" ht="11">
      <c r="A15009" s="375"/>
      <c r="B15009" s="375"/>
      <c r="C15009" s="375"/>
      <c r="D15009" s="375"/>
      <c r="E15009" s="375"/>
      <c r="F15009" s="375"/>
      <c r="G15009" s="375"/>
      <c r="H15009" s="375"/>
      <c r="I15009" s="375"/>
      <c r="J15009" s="375"/>
      <c r="K15009" s="375"/>
      <c r="L15009" s="375"/>
      <c r="M15009" s="375"/>
      <c r="N15009" s="375"/>
      <c r="O15009" s="375"/>
      <c r="P15009" s="375"/>
      <c r="Q15009" s="375"/>
      <c r="R15009" s="375"/>
    </row>
    <row r="15010" spans="1:18" ht="11">
      <c r="A15010" s="375"/>
      <c r="B15010" s="375"/>
      <c r="C15010" s="375"/>
      <c r="D15010" s="375"/>
      <c r="E15010" s="375"/>
      <c r="F15010" s="375"/>
      <c r="G15010" s="375"/>
      <c r="H15010" s="375"/>
      <c r="I15010" s="375"/>
      <c r="J15010" s="375"/>
      <c r="K15010" s="375"/>
      <c r="L15010" s="375"/>
      <c r="M15010" s="375"/>
      <c r="N15010" s="375"/>
      <c r="O15010" s="375"/>
      <c r="P15010" s="375"/>
      <c r="Q15010" s="375"/>
      <c r="R15010" s="375"/>
    </row>
    <row r="15011" spans="1:18" ht="11">
      <c r="A15011" s="375"/>
      <c r="B15011" s="375"/>
      <c r="C15011" s="375"/>
      <c r="D15011" s="375"/>
      <c r="E15011" s="375"/>
      <c r="F15011" s="375"/>
      <c r="G15011" s="375"/>
      <c r="H15011" s="375"/>
      <c r="I15011" s="375"/>
      <c r="J15011" s="375"/>
      <c r="K15011" s="375"/>
      <c r="L15011" s="375"/>
      <c r="M15011" s="375"/>
      <c r="N15011" s="375"/>
      <c r="O15011" s="375"/>
      <c r="P15011" s="375"/>
      <c r="Q15011" s="375"/>
      <c r="R15011" s="375"/>
    </row>
    <row r="15012" spans="1:18" ht="11">
      <c r="A15012" s="375"/>
      <c r="B15012" s="375"/>
      <c r="C15012" s="375"/>
      <c r="D15012" s="375"/>
      <c r="E15012" s="375"/>
      <c r="F15012" s="375"/>
      <c r="G15012" s="375"/>
      <c r="H15012" s="375"/>
      <c r="I15012" s="375"/>
      <c r="J15012" s="375"/>
      <c r="K15012" s="375"/>
      <c r="L15012" s="375"/>
      <c r="M15012" s="375"/>
      <c r="N15012" s="375"/>
      <c r="O15012" s="375"/>
      <c r="P15012" s="375"/>
      <c r="Q15012" s="375"/>
      <c r="R15012" s="375"/>
    </row>
    <row r="15013" spans="1:18" ht="11">
      <c r="A15013" s="375"/>
      <c r="B15013" s="375"/>
      <c r="C15013" s="375"/>
      <c r="D15013" s="375"/>
      <c r="E15013" s="375"/>
      <c r="F15013" s="375"/>
      <c r="G15013" s="375"/>
      <c r="H15013" s="375"/>
      <c r="I15013" s="375"/>
      <c r="J15013" s="375"/>
      <c r="K15013" s="375"/>
      <c r="L15013" s="375"/>
      <c r="M15013" s="375"/>
      <c r="N15013" s="375"/>
      <c r="O15013" s="375"/>
      <c r="P15013" s="375"/>
      <c r="Q15013" s="375"/>
      <c r="R15013" s="375"/>
    </row>
    <row r="15014" spans="1:18" ht="11">
      <c r="A15014" s="375"/>
      <c r="B15014" s="375"/>
      <c r="C15014" s="375"/>
      <c r="D15014" s="375"/>
      <c r="E15014" s="375"/>
      <c r="F15014" s="375"/>
      <c r="G15014" s="375"/>
      <c r="H15014" s="375"/>
      <c r="I15014" s="375"/>
      <c r="J15014" s="375"/>
      <c r="K15014" s="375"/>
      <c r="L15014" s="375"/>
      <c r="M15014" s="375"/>
      <c r="N15014" s="375"/>
      <c r="O15014" s="375"/>
      <c r="P15014" s="375"/>
      <c r="Q15014" s="375"/>
      <c r="R15014" s="375"/>
    </row>
    <row r="15015" spans="1:18" ht="11">
      <c r="A15015" s="375"/>
      <c r="B15015" s="375"/>
      <c r="C15015" s="375"/>
      <c r="D15015" s="375"/>
      <c r="E15015" s="375"/>
      <c r="F15015" s="375"/>
      <c r="G15015" s="375"/>
      <c r="H15015" s="375"/>
      <c r="I15015" s="375"/>
      <c r="J15015" s="375"/>
      <c r="K15015" s="375"/>
      <c r="L15015" s="375"/>
      <c r="M15015" s="375"/>
      <c r="N15015" s="375"/>
      <c r="O15015" s="375"/>
      <c r="P15015" s="375"/>
      <c r="Q15015" s="375"/>
      <c r="R15015" s="375"/>
    </row>
    <row r="15016" spans="1:18" ht="11">
      <c r="A15016" s="375"/>
      <c r="B15016" s="375"/>
      <c r="C15016" s="375"/>
      <c r="D15016" s="375"/>
      <c r="E15016" s="375"/>
      <c r="F15016" s="375"/>
      <c r="G15016" s="375"/>
      <c r="H15016" s="375"/>
      <c r="I15016" s="375"/>
      <c r="J15016" s="375"/>
      <c r="K15016" s="375"/>
      <c r="L15016" s="375"/>
      <c r="M15016" s="375"/>
      <c r="N15016" s="375"/>
      <c r="O15016" s="375"/>
      <c r="P15016" s="375"/>
      <c r="Q15016" s="375"/>
      <c r="R15016" s="375"/>
    </row>
    <row r="15017" spans="1:18" ht="11">
      <c r="A15017" s="375"/>
      <c r="B15017" s="375"/>
      <c r="C15017" s="375"/>
      <c r="D15017" s="375"/>
      <c r="E15017" s="375"/>
      <c r="F15017" s="375"/>
      <c r="G15017" s="375"/>
      <c r="H15017" s="375"/>
      <c r="I15017" s="375"/>
      <c r="J15017" s="375"/>
      <c r="K15017" s="375"/>
      <c r="L15017" s="375"/>
      <c r="M15017" s="375"/>
      <c r="N15017" s="375"/>
      <c r="O15017" s="375"/>
      <c r="P15017" s="375"/>
      <c r="Q15017" s="375"/>
      <c r="R15017" s="375"/>
    </row>
    <row r="15018" spans="1:18" ht="11">
      <c r="A15018" s="375"/>
      <c r="B15018" s="375"/>
      <c r="C15018" s="375"/>
      <c r="D15018" s="375"/>
      <c r="E15018" s="375"/>
      <c r="F15018" s="375"/>
      <c r="G15018" s="375"/>
      <c r="H15018" s="375"/>
      <c r="I15018" s="375"/>
      <c r="J15018" s="375"/>
      <c r="K15018" s="375"/>
      <c r="L15018" s="375"/>
      <c r="M15018" s="375"/>
      <c r="N15018" s="375"/>
      <c r="O15018" s="375"/>
      <c r="P15018" s="375"/>
      <c r="Q15018" s="375"/>
      <c r="R15018" s="375"/>
    </row>
    <row r="15019" spans="1:18" ht="11">
      <c r="A15019" s="375"/>
      <c r="B15019" s="375"/>
      <c r="C15019" s="375"/>
      <c r="D15019" s="375"/>
      <c r="E15019" s="375"/>
      <c r="F15019" s="375"/>
      <c r="G15019" s="375"/>
      <c r="H15019" s="375"/>
      <c r="I15019" s="375"/>
      <c r="J15019" s="375"/>
      <c r="K15019" s="375"/>
      <c r="L15019" s="375"/>
      <c r="M15019" s="375"/>
      <c r="N15019" s="375"/>
      <c r="O15019" s="375"/>
      <c r="P15019" s="375"/>
      <c r="Q15019" s="375"/>
      <c r="R15019" s="375"/>
    </row>
    <row r="15020" spans="1:18" ht="11">
      <c r="A15020" s="375"/>
      <c r="B15020" s="375"/>
      <c r="C15020" s="375"/>
      <c r="D15020" s="375"/>
      <c r="E15020" s="375"/>
      <c r="F15020" s="375"/>
      <c r="G15020" s="375"/>
      <c r="H15020" s="375"/>
      <c r="I15020" s="375"/>
      <c r="J15020" s="375"/>
      <c r="K15020" s="375"/>
      <c r="L15020" s="375"/>
      <c r="M15020" s="375"/>
      <c r="N15020" s="375"/>
      <c r="O15020" s="375"/>
      <c r="P15020" s="375"/>
      <c r="Q15020" s="375"/>
      <c r="R15020" s="375"/>
    </row>
    <row r="15021" spans="1:18" ht="11">
      <c r="A15021" s="375"/>
      <c r="B15021" s="375"/>
      <c r="C15021" s="375"/>
      <c r="D15021" s="375"/>
      <c r="E15021" s="375"/>
      <c r="F15021" s="375"/>
      <c r="G15021" s="375"/>
      <c r="H15021" s="375"/>
      <c r="I15021" s="375"/>
      <c r="J15021" s="375"/>
      <c r="K15021" s="375"/>
      <c r="L15021" s="375"/>
      <c r="M15021" s="375"/>
      <c r="N15021" s="375"/>
      <c r="O15021" s="375"/>
      <c r="P15021" s="375"/>
      <c r="Q15021" s="375"/>
      <c r="R15021" s="375"/>
    </row>
    <row r="15022" spans="1:18" ht="11">
      <c r="A15022" s="375"/>
      <c r="B15022" s="375"/>
      <c r="C15022" s="375"/>
      <c r="D15022" s="375"/>
      <c r="E15022" s="375"/>
      <c r="F15022" s="375"/>
      <c r="G15022" s="375"/>
      <c r="H15022" s="375"/>
      <c r="I15022" s="375"/>
      <c r="J15022" s="375"/>
      <c r="K15022" s="375"/>
      <c r="L15022" s="375"/>
      <c r="M15022" s="375"/>
      <c r="N15022" s="375"/>
      <c r="O15022" s="375"/>
      <c r="P15022" s="375"/>
      <c r="Q15022" s="375"/>
      <c r="R15022" s="375"/>
    </row>
    <row r="15023" spans="1:18" ht="11">
      <c r="A15023" s="375"/>
      <c r="B15023" s="375"/>
      <c r="C15023" s="375"/>
      <c r="D15023" s="375"/>
      <c r="E15023" s="375"/>
      <c r="F15023" s="375"/>
      <c r="G15023" s="375"/>
      <c r="H15023" s="375"/>
      <c r="I15023" s="375"/>
      <c r="J15023" s="375"/>
      <c r="K15023" s="375"/>
      <c r="L15023" s="375"/>
      <c r="M15023" s="375"/>
      <c r="N15023" s="375"/>
      <c r="O15023" s="375"/>
      <c r="P15023" s="375"/>
      <c r="Q15023" s="375"/>
      <c r="R15023" s="375"/>
    </row>
    <row r="15024" spans="1:18" ht="11">
      <c r="A15024" s="375"/>
      <c r="B15024" s="375"/>
      <c r="C15024" s="375"/>
      <c r="D15024" s="375"/>
      <c r="E15024" s="375"/>
      <c r="F15024" s="375"/>
      <c r="G15024" s="375"/>
      <c r="H15024" s="375"/>
      <c r="I15024" s="375"/>
      <c r="J15024" s="375"/>
      <c r="K15024" s="375"/>
      <c r="L15024" s="375"/>
      <c r="M15024" s="375"/>
      <c r="N15024" s="375"/>
      <c r="O15024" s="375"/>
      <c r="P15024" s="375"/>
      <c r="Q15024" s="375"/>
      <c r="R15024" s="375"/>
    </row>
    <row r="15025" spans="1:18" ht="11">
      <c r="A15025" s="375"/>
      <c r="B15025" s="375"/>
      <c r="C15025" s="375"/>
      <c r="D15025" s="375"/>
      <c r="E15025" s="375"/>
      <c r="F15025" s="375"/>
      <c r="G15025" s="375"/>
      <c r="H15025" s="375"/>
      <c r="I15025" s="375"/>
      <c r="J15025" s="375"/>
      <c r="K15025" s="375"/>
      <c r="L15025" s="375"/>
      <c r="M15025" s="375"/>
      <c r="N15025" s="375"/>
      <c r="O15025" s="375"/>
      <c r="P15025" s="375"/>
      <c r="Q15025" s="375"/>
      <c r="R15025" s="375"/>
    </row>
    <row r="15026" spans="1:18" ht="11">
      <c r="A15026" s="375"/>
      <c r="B15026" s="375"/>
      <c r="C15026" s="375"/>
      <c r="D15026" s="375"/>
      <c r="E15026" s="375"/>
      <c r="F15026" s="375"/>
      <c r="G15026" s="375"/>
      <c r="H15026" s="375"/>
      <c r="I15026" s="375"/>
      <c r="J15026" s="375"/>
      <c r="K15026" s="375"/>
      <c r="L15026" s="375"/>
      <c r="M15026" s="375"/>
      <c r="N15026" s="375"/>
      <c r="O15026" s="375"/>
      <c r="P15026" s="375"/>
      <c r="Q15026" s="375"/>
      <c r="R15026" s="375"/>
    </row>
    <row r="15027" spans="1:18" ht="11">
      <c r="A15027" s="375"/>
      <c r="B15027" s="375"/>
      <c r="C15027" s="375"/>
      <c r="D15027" s="375"/>
      <c r="E15027" s="375"/>
      <c r="F15027" s="375"/>
      <c r="G15027" s="375"/>
      <c r="H15027" s="375"/>
      <c r="I15027" s="375"/>
      <c r="J15027" s="375"/>
      <c r="K15027" s="375"/>
      <c r="L15027" s="375"/>
      <c r="M15027" s="375"/>
      <c r="N15027" s="375"/>
      <c r="O15027" s="375"/>
      <c r="P15027" s="375"/>
      <c r="Q15027" s="375"/>
      <c r="R15027" s="375"/>
    </row>
    <row r="15028" spans="1:18" ht="11">
      <c r="A15028" s="375"/>
      <c r="B15028" s="375"/>
      <c r="C15028" s="375"/>
      <c r="D15028" s="375"/>
      <c r="E15028" s="375"/>
      <c r="F15028" s="375"/>
      <c r="G15028" s="375"/>
      <c r="H15028" s="375"/>
      <c r="I15028" s="375"/>
      <c r="J15028" s="375"/>
      <c r="K15028" s="375"/>
      <c r="L15028" s="375"/>
      <c r="M15028" s="375"/>
      <c r="N15028" s="375"/>
      <c r="O15028" s="375"/>
      <c r="P15028" s="375"/>
      <c r="Q15028" s="375"/>
      <c r="R15028" s="375"/>
    </row>
    <row r="15029" spans="1:18" ht="11">
      <c r="A15029" s="375"/>
      <c r="B15029" s="375"/>
      <c r="C15029" s="375"/>
      <c r="D15029" s="375"/>
      <c r="E15029" s="375"/>
      <c r="F15029" s="375"/>
      <c r="G15029" s="375"/>
      <c r="H15029" s="375"/>
      <c r="I15029" s="375"/>
      <c r="J15029" s="375"/>
      <c r="K15029" s="375"/>
      <c r="L15029" s="375"/>
      <c r="M15029" s="375"/>
      <c r="N15029" s="375"/>
      <c r="O15029" s="375"/>
      <c r="P15029" s="375"/>
      <c r="Q15029" s="375"/>
      <c r="R15029" s="375"/>
    </row>
    <row r="15030" spans="1:18" ht="11">
      <c r="A15030" s="375"/>
      <c r="B15030" s="375"/>
      <c r="C15030" s="375"/>
      <c r="D15030" s="375"/>
      <c r="E15030" s="375"/>
      <c r="F15030" s="375"/>
      <c r="G15030" s="375"/>
      <c r="H15030" s="375"/>
      <c r="I15030" s="375"/>
      <c r="J15030" s="375"/>
      <c r="K15030" s="375"/>
      <c r="L15030" s="375"/>
      <c r="M15030" s="375"/>
      <c r="N15030" s="375"/>
      <c r="O15030" s="375"/>
      <c r="P15030" s="375"/>
      <c r="Q15030" s="375"/>
      <c r="R15030" s="375"/>
    </row>
    <row r="15031" spans="1:18" ht="11">
      <c r="A15031" s="375"/>
      <c r="B15031" s="375"/>
      <c r="C15031" s="375"/>
      <c r="D15031" s="375"/>
      <c r="E15031" s="375"/>
      <c r="F15031" s="375"/>
      <c r="G15031" s="375"/>
      <c r="H15031" s="375"/>
      <c r="I15031" s="375"/>
      <c r="J15031" s="375"/>
      <c r="K15031" s="375"/>
      <c r="L15031" s="375"/>
      <c r="M15031" s="375"/>
      <c r="N15031" s="375"/>
      <c r="O15031" s="375"/>
      <c r="P15031" s="375"/>
      <c r="Q15031" s="375"/>
      <c r="R15031" s="375"/>
    </row>
    <row r="15032" spans="1:18" ht="11">
      <c r="A15032" s="375"/>
      <c r="B15032" s="375"/>
      <c r="C15032" s="375"/>
      <c r="D15032" s="375"/>
      <c r="E15032" s="375"/>
      <c r="F15032" s="375"/>
      <c r="G15032" s="375"/>
      <c r="H15032" s="375"/>
      <c r="I15032" s="375"/>
      <c r="J15032" s="375"/>
      <c r="K15032" s="375"/>
      <c r="L15032" s="375"/>
      <c r="M15032" s="375"/>
      <c r="N15032" s="375"/>
      <c r="O15032" s="375"/>
      <c r="P15032" s="375"/>
      <c r="Q15032" s="375"/>
      <c r="R15032" s="375"/>
    </row>
    <row r="15033" spans="1:18" ht="11">
      <c r="A15033" s="375"/>
      <c r="B15033" s="375"/>
      <c r="C15033" s="375"/>
      <c r="D15033" s="375"/>
      <c r="E15033" s="375"/>
      <c r="F15033" s="375"/>
      <c r="G15033" s="375"/>
      <c r="H15033" s="375"/>
      <c r="I15033" s="375"/>
      <c r="J15033" s="375"/>
      <c r="K15033" s="375"/>
      <c r="L15033" s="375"/>
      <c r="M15033" s="375"/>
      <c r="N15033" s="375"/>
      <c r="O15033" s="375"/>
      <c r="P15033" s="375"/>
      <c r="Q15033" s="375"/>
      <c r="R15033" s="375"/>
    </row>
    <row r="15034" spans="1:18" ht="11">
      <c r="A15034" s="375"/>
      <c r="B15034" s="375"/>
      <c r="C15034" s="375"/>
      <c r="D15034" s="375"/>
      <c r="E15034" s="375"/>
      <c r="F15034" s="375"/>
      <c r="G15034" s="375"/>
      <c r="H15034" s="375"/>
      <c r="I15034" s="375"/>
      <c r="J15034" s="375"/>
      <c r="K15034" s="375"/>
      <c r="L15034" s="375"/>
      <c r="M15034" s="375"/>
      <c r="N15034" s="375"/>
      <c r="O15034" s="375"/>
      <c r="P15034" s="375"/>
      <c r="Q15034" s="375"/>
      <c r="R15034" s="375"/>
    </row>
    <row r="15035" spans="1:18" ht="11">
      <c r="A15035" s="375"/>
      <c r="B15035" s="375"/>
      <c r="C15035" s="375"/>
      <c r="D15035" s="375"/>
      <c r="E15035" s="375"/>
      <c r="F15035" s="375"/>
      <c r="G15035" s="375"/>
      <c r="H15035" s="375"/>
      <c r="I15035" s="375"/>
      <c r="J15035" s="375"/>
      <c r="K15035" s="375"/>
      <c r="L15035" s="375"/>
      <c r="M15035" s="375"/>
      <c r="N15035" s="375"/>
      <c r="O15035" s="375"/>
      <c r="P15035" s="375"/>
      <c r="Q15035" s="375"/>
      <c r="R15035" s="375"/>
    </row>
    <row r="15036" spans="1:18" ht="11">
      <c r="A15036" s="375"/>
      <c r="B15036" s="375"/>
      <c r="C15036" s="375"/>
      <c r="D15036" s="375"/>
      <c r="E15036" s="375"/>
      <c r="F15036" s="375"/>
      <c r="G15036" s="375"/>
      <c r="H15036" s="375"/>
      <c r="I15036" s="375"/>
      <c r="J15036" s="375"/>
      <c r="K15036" s="375"/>
      <c r="L15036" s="375"/>
      <c r="M15036" s="375"/>
      <c r="N15036" s="375"/>
      <c r="O15036" s="375"/>
      <c r="P15036" s="375"/>
      <c r="Q15036" s="375"/>
      <c r="R15036" s="375"/>
    </row>
    <row r="15037" spans="1:18" ht="11">
      <c r="A15037" s="375"/>
      <c r="B15037" s="375"/>
      <c r="C15037" s="375"/>
      <c r="D15037" s="375"/>
      <c r="E15037" s="375"/>
      <c r="F15037" s="375"/>
      <c r="G15037" s="375"/>
      <c r="H15037" s="375"/>
      <c r="I15037" s="375"/>
      <c r="J15037" s="375"/>
      <c r="K15037" s="375"/>
      <c r="L15037" s="375"/>
      <c r="M15037" s="375"/>
      <c r="N15037" s="375"/>
      <c r="O15037" s="375"/>
      <c r="P15037" s="375"/>
      <c r="Q15037" s="375"/>
      <c r="R15037" s="375"/>
    </row>
    <row r="15038" spans="1:18" ht="11">
      <c r="A15038" s="375"/>
      <c r="B15038" s="375"/>
      <c r="C15038" s="375"/>
      <c r="D15038" s="375"/>
      <c r="E15038" s="375"/>
      <c r="F15038" s="375"/>
      <c r="G15038" s="375"/>
      <c r="H15038" s="375"/>
      <c r="I15038" s="375"/>
      <c r="J15038" s="375"/>
      <c r="K15038" s="375"/>
      <c r="L15038" s="375"/>
      <c r="M15038" s="375"/>
      <c r="N15038" s="375"/>
      <c r="O15038" s="375"/>
      <c r="P15038" s="375"/>
      <c r="Q15038" s="375"/>
      <c r="R15038" s="375"/>
    </row>
    <row r="15039" spans="1:18" ht="11">
      <c r="A15039" s="375"/>
      <c r="B15039" s="375"/>
      <c r="C15039" s="375"/>
      <c r="D15039" s="375"/>
      <c r="E15039" s="375"/>
      <c r="F15039" s="375"/>
      <c r="G15039" s="375"/>
      <c r="H15039" s="375"/>
      <c r="I15039" s="375"/>
      <c r="J15039" s="375"/>
      <c r="K15039" s="375"/>
      <c r="L15039" s="375"/>
      <c r="M15039" s="375"/>
      <c r="N15039" s="375"/>
      <c r="O15039" s="375"/>
      <c r="P15039" s="375"/>
      <c r="Q15039" s="375"/>
      <c r="R15039" s="375"/>
    </row>
    <row r="15040" spans="1:18" ht="11">
      <c r="A15040" s="375"/>
      <c r="B15040" s="375"/>
      <c r="C15040" s="375"/>
      <c r="D15040" s="375"/>
      <c r="E15040" s="375"/>
      <c r="F15040" s="375"/>
      <c r="G15040" s="375"/>
      <c r="H15040" s="375"/>
      <c r="I15040" s="375"/>
      <c r="J15040" s="375"/>
      <c r="K15040" s="375"/>
      <c r="L15040" s="375"/>
      <c r="M15040" s="375"/>
      <c r="N15040" s="375"/>
      <c r="O15040" s="375"/>
      <c r="P15040" s="375"/>
      <c r="Q15040" s="375"/>
      <c r="R15040" s="375"/>
    </row>
    <row r="15041" spans="1:18" ht="11">
      <c r="A15041" s="375"/>
      <c r="B15041" s="375"/>
      <c r="C15041" s="375"/>
      <c r="D15041" s="375"/>
      <c r="E15041" s="375"/>
      <c r="F15041" s="375"/>
      <c r="G15041" s="375"/>
      <c r="H15041" s="375"/>
      <c r="I15041" s="375"/>
      <c r="J15041" s="375"/>
      <c r="K15041" s="375"/>
      <c r="L15041" s="375"/>
      <c r="M15041" s="375"/>
      <c r="N15041" s="375"/>
      <c r="O15041" s="375"/>
      <c r="P15041" s="375"/>
      <c r="Q15041" s="375"/>
      <c r="R15041" s="375"/>
    </row>
    <row r="15042" spans="1:18" ht="11">
      <c r="A15042" s="375"/>
      <c r="B15042" s="375"/>
      <c r="C15042" s="375"/>
      <c r="D15042" s="375"/>
      <c r="E15042" s="375"/>
      <c r="F15042" s="375"/>
      <c r="G15042" s="375"/>
      <c r="H15042" s="375"/>
      <c r="I15042" s="375"/>
      <c r="J15042" s="375"/>
      <c r="K15042" s="375"/>
      <c r="L15042" s="375"/>
      <c r="M15042" s="375"/>
      <c r="N15042" s="375"/>
      <c r="O15042" s="375"/>
      <c r="P15042" s="375"/>
      <c r="Q15042" s="375"/>
      <c r="R15042" s="375"/>
    </row>
    <row r="15043" spans="1:18" ht="11">
      <c r="A15043" s="375"/>
      <c r="B15043" s="375"/>
      <c r="C15043" s="375"/>
      <c r="D15043" s="375"/>
      <c r="E15043" s="375"/>
      <c r="F15043" s="375"/>
      <c r="G15043" s="375"/>
      <c r="H15043" s="376"/>
      <c r="I15043" s="375"/>
      <c r="J15043" s="376"/>
      <c r="K15043" s="375"/>
      <c r="L15043" s="376"/>
      <c r="M15043" s="375"/>
      <c r="N15043" s="376"/>
      <c r="O15043" s="375"/>
      <c r="P15043" s="375"/>
      <c r="Q15043" s="376"/>
      <c r="R15043" s="376"/>
    </row>
    <row r="15044" spans="1:18" ht="11">
      <c r="A15044" s="375"/>
      <c r="B15044" s="375"/>
      <c r="C15044" s="375"/>
      <c r="D15044" s="375"/>
      <c r="E15044" s="375"/>
      <c r="F15044" s="375"/>
      <c r="G15044" s="375"/>
      <c r="H15044" s="376"/>
      <c r="I15044" s="375"/>
      <c r="J15044" s="376"/>
      <c r="K15044" s="375"/>
      <c r="L15044" s="376"/>
      <c r="M15044" s="375"/>
      <c r="N15044" s="376"/>
      <c r="O15044" s="375"/>
      <c r="P15044" s="375"/>
      <c r="Q15044" s="376"/>
      <c r="R15044" s="376"/>
    </row>
    <row r="15045" spans="1:18" ht="11">
      <c r="A15045" s="375"/>
      <c r="B15045" s="375"/>
      <c r="C15045" s="375"/>
      <c r="D15045" s="375"/>
      <c r="E15045" s="375"/>
      <c r="F15045" s="375"/>
      <c r="G15045" s="375"/>
      <c r="H15045" s="376"/>
      <c r="I15045" s="375"/>
      <c r="J15045" s="376"/>
      <c r="K15045" s="375"/>
      <c r="L15045" s="376"/>
      <c r="M15045" s="375"/>
      <c r="N15045" s="376"/>
      <c r="O15045" s="375"/>
      <c r="P15045" s="375"/>
      <c r="Q15045" s="376"/>
      <c r="R15045" s="376"/>
    </row>
    <row r="15046" spans="1:18" ht="11">
      <c r="A15046" s="375"/>
      <c r="B15046" s="375"/>
      <c r="C15046" s="375"/>
      <c r="D15046" s="375"/>
      <c r="E15046" s="375"/>
      <c r="F15046" s="375"/>
      <c r="G15046" s="375"/>
      <c r="H15046" s="376"/>
      <c r="I15046" s="375"/>
      <c r="J15046" s="375"/>
      <c r="K15046" s="375"/>
      <c r="L15046" s="376"/>
      <c r="M15046" s="375"/>
      <c r="N15046" s="376"/>
      <c r="O15046" s="375"/>
      <c r="P15046" s="375"/>
      <c r="Q15046" s="376"/>
      <c r="R15046" s="376"/>
    </row>
    <row r="15047" spans="1:18" ht="11">
      <c r="A15047" s="375"/>
      <c r="B15047" s="375"/>
      <c r="C15047" s="375"/>
      <c r="D15047" s="375"/>
      <c r="E15047" s="375"/>
      <c r="F15047" s="375"/>
      <c r="G15047" s="375"/>
      <c r="H15047" s="376"/>
      <c r="I15047" s="375"/>
      <c r="J15047" s="375"/>
      <c r="K15047" s="375"/>
      <c r="L15047" s="376"/>
      <c r="M15047" s="375"/>
      <c r="N15047" s="376"/>
      <c r="O15047" s="375"/>
      <c r="P15047" s="375"/>
      <c r="Q15047" s="376"/>
      <c r="R15047" s="376"/>
    </row>
    <row r="15048" spans="1:18" ht="11">
      <c r="A15048" s="375"/>
      <c r="B15048" s="375"/>
      <c r="C15048" s="375"/>
      <c r="D15048" s="375"/>
      <c r="E15048" s="375"/>
      <c r="F15048" s="375"/>
      <c r="G15048" s="375"/>
      <c r="H15048" s="376"/>
      <c r="I15048" s="375"/>
      <c r="J15048" s="375"/>
      <c r="K15048" s="375"/>
      <c r="L15048" s="376"/>
      <c r="M15048" s="375"/>
      <c r="N15048" s="376"/>
      <c r="O15048" s="375"/>
      <c r="P15048" s="375"/>
      <c r="Q15048" s="376"/>
      <c r="R15048" s="376"/>
    </row>
    <row r="15049" spans="1:18" ht="11">
      <c r="A15049" s="375"/>
      <c r="B15049" s="375"/>
      <c r="C15049" s="375"/>
      <c r="D15049" s="375"/>
      <c r="E15049" s="375"/>
      <c r="F15049" s="375"/>
      <c r="G15049" s="375"/>
      <c r="H15049" s="376"/>
      <c r="I15049" s="375"/>
      <c r="J15049" s="375"/>
      <c r="K15049" s="375"/>
      <c r="L15049" s="376"/>
      <c r="M15049" s="375"/>
      <c r="N15049" s="376"/>
      <c r="O15049" s="375"/>
      <c r="P15049" s="375"/>
      <c r="Q15049" s="376"/>
      <c r="R15049" s="376"/>
    </row>
    <row r="15050" spans="1:18" ht="11">
      <c r="A15050" s="375"/>
      <c r="B15050" s="375"/>
      <c r="C15050" s="375"/>
      <c r="D15050" s="375"/>
      <c r="E15050" s="375"/>
      <c r="F15050" s="375"/>
      <c r="G15050" s="375"/>
      <c r="H15050" s="376"/>
      <c r="I15050" s="375"/>
      <c r="J15050" s="375"/>
      <c r="K15050" s="375"/>
      <c r="L15050" s="376"/>
      <c r="M15050" s="375"/>
      <c r="N15050" s="376"/>
      <c r="O15050" s="375"/>
      <c r="P15050" s="375"/>
      <c r="Q15050" s="376"/>
      <c r="R15050" s="376"/>
    </row>
    <row r="15051" spans="1:18" ht="11">
      <c r="A15051" s="375"/>
      <c r="B15051" s="375"/>
      <c r="C15051" s="375"/>
      <c r="D15051" s="375"/>
      <c r="E15051" s="375"/>
      <c r="F15051" s="375"/>
      <c r="G15051" s="375"/>
      <c r="H15051" s="376"/>
      <c r="I15051" s="375"/>
      <c r="J15051" s="375"/>
      <c r="K15051" s="375"/>
      <c r="L15051" s="376"/>
      <c r="M15051" s="375"/>
      <c r="N15051" s="376"/>
      <c r="O15051" s="375"/>
      <c r="P15051" s="375"/>
      <c r="Q15051" s="376"/>
      <c r="R15051" s="376"/>
    </row>
    <row r="15052" spans="1:18" ht="11">
      <c r="A15052" s="375"/>
      <c r="B15052" s="375"/>
      <c r="C15052" s="375"/>
      <c r="D15052" s="375"/>
      <c r="E15052" s="375"/>
      <c r="F15052" s="375"/>
      <c r="G15052" s="375"/>
      <c r="H15052" s="376"/>
      <c r="I15052" s="375"/>
      <c r="J15052" s="375"/>
      <c r="K15052" s="375"/>
      <c r="L15052" s="376"/>
      <c r="M15052" s="375"/>
      <c r="N15052" s="376"/>
      <c r="O15052" s="375"/>
      <c r="P15052" s="375"/>
      <c r="Q15052" s="376"/>
      <c r="R15052" s="376"/>
    </row>
    <row r="15053" spans="1:18" ht="11">
      <c r="A15053" s="375"/>
      <c r="B15053" s="375"/>
      <c r="C15053" s="375"/>
      <c r="D15053" s="375"/>
      <c r="E15053" s="375"/>
      <c r="F15053" s="375"/>
      <c r="G15053" s="375"/>
      <c r="H15053" s="376"/>
      <c r="I15053" s="375"/>
      <c r="J15053" s="375"/>
      <c r="K15053" s="375"/>
      <c r="L15053" s="376"/>
      <c r="M15053" s="375"/>
      <c r="N15053" s="376"/>
      <c r="O15053" s="375"/>
      <c r="P15053" s="375"/>
      <c r="Q15053" s="376"/>
      <c r="R15053" s="376"/>
    </row>
    <row r="15054" spans="1:18" ht="11">
      <c r="A15054" s="375"/>
      <c r="B15054" s="375"/>
      <c r="C15054" s="375"/>
      <c r="D15054" s="375"/>
      <c r="E15054" s="375"/>
      <c r="F15054" s="375"/>
      <c r="G15054" s="375"/>
      <c r="H15054" s="376"/>
      <c r="I15054" s="375"/>
      <c r="J15054" s="375"/>
      <c r="K15054" s="375"/>
      <c r="L15054" s="376"/>
      <c r="M15054" s="375"/>
      <c r="N15054" s="376"/>
      <c r="O15054" s="375"/>
      <c r="P15054" s="375"/>
      <c r="Q15054" s="376"/>
      <c r="R15054" s="376"/>
    </row>
    <row r="15055" spans="1:18" ht="11">
      <c r="A15055" s="375"/>
      <c r="B15055" s="375"/>
      <c r="C15055" s="375"/>
      <c r="D15055" s="375"/>
      <c r="E15055" s="375"/>
      <c r="F15055" s="375"/>
      <c r="G15055" s="375"/>
      <c r="H15055" s="376"/>
      <c r="I15055" s="375"/>
      <c r="J15055" s="375"/>
      <c r="K15055" s="375"/>
      <c r="L15055" s="376"/>
      <c r="M15055" s="375"/>
      <c r="N15055" s="376"/>
      <c r="O15055" s="375"/>
      <c r="P15055" s="375"/>
      <c r="Q15055" s="376"/>
      <c r="R15055" s="376"/>
    </row>
    <row r="15056" spans="1:18" ht="11">
      <c r="A15056" s="375"/>
      <c r="B15056" s="375"/>
      <c r="C15056" s="375"/>
      <c r="D15056" s="375"/>
      <c r="E15056" s="375"/>
      <c r="F15056" s="375"/>
      <c r="G15056" s="375"/>
      <c r="H15056" s="376"/>
      <c r="I15056" s="375"/>
      <c r="J15056" s="375"/>
      <c r="K15056" s="375"/>
      <c r="L15056" s="376"/>
      <c r="M15056" s="375"/>
      <c r="N15056" s="376"/>
      <c r="O15056" s="375"/>
      <c r="P15056" s="375"/>
      <c r="Q15056" s="376"/>
      <c r="R15056" s="376"/>
    </row>
    <row r="15057" spans="1:18" ht="11">
      <c r="A15057" s="375"/>
      <c r="B15057" s="375"/>
      <c r="C15057" s="375"/>
      <c r="D15057" s="375"/>
      <c r="E15057" s="375"/>
      <c r="F15057" s="375"/>
      <c r="G15057" s="375"/>
      <c r="H15057" s="376"/>
      <c r="I15057" s="375"/>
      <c r="J15057" s="375"/>
      <c r="K15057" s="375"/>
      <c r="L15057" s="376"/>
      <c r="M15057" s="375"/>
      <c r="N15057" s="376"/>
      <c r="O15057" s="375"/>
      <c r="P15057" s="375"/>
      <c r="Q15057" s="376"/>
      <c r="R15057" s="376"/>
    </row>
    <row r="15058" spans="1:18" ht="11">
      <c r="A15058" s="375"/>
      <c r="B15058" s="375"/>
      <c r="C15058" s="375"/>
      <c r="D15058" s="375"/>
      <c r="E15058" s="375"/>
      <c r="F15058" s="375"/>
      <c r="G15058" s="375"/>
      <c r="H15058" s="376"/>
      <c r="I15058" s="375"/>
      <c r="J15058" s="375"/>
      <c r="K15058" s="375"/>
      <c r="L15058" s="376"/>
      <c r="M15058" s="375"/>
      <c r="N15058" s="376"/>
      <c r="O15058" s="375"/>
      <c r="P15058" s="375"/>
      <c r="Q15058" s="376"/>
      <c r="R15058" s="376"/>
    </row>
    <row r="15059" spans="1:18" ht="11">
      <c r="A15059" s="375"/>
      <c r="B15059" s="375"/>
      <c r="C15059" s="375"/>
      <c r="D15059" s="375"/>
      <c r="E15059" s="375"/>
      <c r="F15059" s="375"/>
      <c r="G15059" s="375"/>
      <c r="H15059" s="376"/>
      <c r="I15059" s="375"/>
      <c r="J15059" s="376"/>
      <c r="K15059" s="375"/>
      <c r="L15059" s="376"/>
      <c r="M15059" s="375"/>
      <c r="N15059" s="376"/>
      <c r="O15059" s="375"/>
      <c r="P15059" s="375"/>
      <c r="Q15059" s="376"/>
      <c r="R15059" s="376"/>
    </row>
    <row r="15060" spans="1:18" ht="11">
      <c r="A15060" s="375"/>
      <c r="B15060" s="375"/>
      <c r="C15060" s="375"/>
      <c r="D15060" s="375"/>
      <c r="E15060" s="375"/>
      <c r="F15060" s="375"/>
      <c r="G15060" s="375"/>
      <c r="H15060" s="376"/>
      <c r="I15060" s="375"/>
      <c r="J15060" s="376"/>
      <c r="K15060" s="375"/>
      <c r="L15060" s="376"/>
      <c r="M15060" s="375"/>
      <c r="N15060" s="376"/>
      <c r="O15060" s="375"/>
      <c r="P15060" s="375"/>
      <c r="Q15060" s="376"/>
      <c r="R15060" s="376"/>
    </row>
    <row r="15061" spans="1:18" ht="11">
      <c r="A15061" s="375"/>
      <c r="B15061" s="375"/>
      <c r="C15061" s="375"/>
      <c r="D15061" s="375"/>
      <c r="E15061" s="375"/>
      <c r="F15061" s="375"/>
      <c r="G15061" s="375"/>
      <c r="H15061" s="376"/>
      <c r="I15061" s="375"/>
      <c r="J15061" s="376"/>
      <c r="K15061" s="375"/>
      <c r="L15061" s="376"/>
      <c r="M15061" s="375"/>
      <c r="N15061" s="376"/>
      <c r="O15061" s="375"/>
      <c r="P15061" s="375"/>
      <c r="Q15061" s="376"/>
      <c r="R15061" s="376"/>
    </row>
    <row r="15062" spans="1:18" ht="11">
      <c r="A15062" s="375"/>
      <c r="B15062" s="375"/>
      <c r="C15062" s="375"/>
      <c r="D15062" s="375"/>
      <c r="E15062" s="375"/>
      <c r="F15062" s="375"/>
      <c r="G15062" s="375"/>
      <c r="H15062" s="376"/>
      <c r="I15062" s="375"/>
      <c r="J15062" s="376"/>
      <c r="K15062" s="375"/>
      <c r="L15062" s="376"/>
      <c r="M15062" s="375"/>
      <c r="N15062" s="376"/>
      <c r="O15062" s="375"/>
      <c r="P15062" s="375"/>
      <c r="Q15062" s="376"/>
      <c r="R15062" s="376"/>
    </row>
    <row r="15063" spans="1:18" ht="11">
      <c r="A15063" s="375"/>
      <c r="B15063" s="375"/>
      <c r="C15063" s="375"/>
      <c r="D15063" s="375"/>
      <c r="E15063" s="375"/>
      <c r="F15063" s="375"/>
      <c r="G15063" s="375"/>
      <c r="H15063" s="376"/>
      <c r="I15063" s="375"/>
      <c r="J15063" s="376"/>
      <c r="K15063" s="375"/>
      <c r="L15063" s="376"/>
      <c r="M15063" s="375"/>
      <c r="N15063" s="376"/>
      <c r="O15063" s="375"/>
      <c r="P15063" s="375"/>
      <c r="Q15063" s="376"/>
      <c r="R15063" s="376"/>
    </row>
    <row r="15064" spans="1:18" ht="11">
      <c r="A15064" s="375"/>
      <c r="B15064" s="375"/>
      <c r="C15064" s="375"/>
      <c r="D15064" s="375"/>
      <c r="E15064" s="375"/>
      <c r="F15064" s="375"/>
      <c r="G15064" s="375"/>
      <c r="H15064" s="376"/>
      <c r="I15064" s="375"/>
      <c r="J15064" s="376"/>
      <c r="K15064" s="375"/>
      <c r="L15064" s="376"/>
      <c r="M15064" s="375"/>
      <c r="N15064" s="376"/>
      <c r="O15064" s="375"/>
      <c r="P15064" s="375"/>
      <c r="Q15064" s="376"/>
      <c r="R15064" s="376"/>
    </row>
    <row r="15065" spans="1:18" ht="11">
      <c r="A15065" s="375"/>
      <c r="B15065" s="375"/>
      <c r="C15065" s="375"/>
      <c r="D15065" s="375"/>
      <c r="E15065" s="375"/>
      <c r="F15065" s="375"/>
      <c r="G15065" s="375"/>
      <c r="H15065" s="376"/>
      <c r="I15065" s="375"/>
      <c r="J15065" s="376"/>
      <c r="K15065" s="375"/>
      <c r="L15065" s="376"/>
      <c r="M15065" s="375"/>
      <c r="N15065" s="376"/>
      <c r="O15065" s="375"/>
      <c r="P15065" s="375"/>
      <c r="Q15065" s="376"/>
      <c r="R15065" s="376"/>
    </row>
    <row r="15066" spans="1:18" ht="11">
      <c r="A15066" s="375"/>
      <c r="B15066" s="375"/>
      <c r="C15066" s="375"/>
      <c r="D15066" s="375"/>
      <c r="E15066" s="375"/>
      <c r="F15066" s="375"/>
      <c r="G15066" s="375"/>
      <c r="H15066" s="376"/>
      <c r="I15066" s="375"/>
      <c r="J15066" s="376"/>
      <c r="K15066" s="375"/>
      <c r="L15066" s="376"/>
      <c r="M15066" s="375"/>
      <c r="N15066" s="376"/>
      <c r="O15066" s="375"/>
      <c r="P15066" s="375"/>
      <c r="Q15066" s="376"/>
      <c r="R15066" s="376"/>
    </row>
    <row r="15067" spans="1:18" ht="11">
      <c r="A15067" s="375"/>
      <c r="B15067" s="375"/>
      <c r="C15067" s="375"/>
      <c r="D15067" s="375"/>
      <c r="E15067" s="375"/>
      <c r="F15067" s="375"/>
      <c r="G15067" s="375"/>
      <c r="H15067" s="376"/>
      <c r="I15067" s="375"/>
      <c r="J15067" s="376"/>
      <c r="K15067" s="375"/>
      <c r="L15067" s="376"/>
      <c r="M15067" s="375"/>
      <c r="N15067" s="376"/>
      <c r="O15067" s="375"/>
      <c r="P15067" s="375"/>
      <c r="Q15067" s="376"/>
      <c r="R15067" s="376"/>
    </row>
    <row r="15068" spans="1:18" ht="11">
      <c r="A15068" s="375"/>
      <c r="B15068" s="375"/>
      <c r="C15068" s="375"/>
      <c r="D15068" s="375"/>
      <c r="E15068" s="375"/>
      <c r="F15068" s="375"/>
      <c r="G15068" s="375"/>
      <c r="H15068" s="376"/>
      <c r="I15068" s="375"/>
      <c r="J15068" s="376"/>
      <c r="K15068" s="375"/>
      <c r="L15068" s="376"/>
      <c r="M15068" s="375"/>
      <c r="N15068" s="376"/>
      <c r="O15068" s="375"/>
      <c r="P15068" s="375"/>
      <c r="Q15068" s="376"/>
      <c r="R15068" s="376"/>
    </row>
    <row r="15069" spans="1:18" ht="11">
      <c r="A15069" s="375"/>
      <c r="B15069" s="375"/>
      <c r="C15069" s="375"/>
      <c r="D15069" s="375"/>
      <c r="E15069" s="375"/>
      <c r="F15069" s="375"/>
      <c r="G15069" s="375"/>
      <c r="H15069" s="376"/>
      <c r="I15069" s="375"/>
      <c r="J15069" s="376"/>
      <c r="K15069" s="375"/>
      <c r="L15069" s="376"/>
      <c r="M15069" s="375"/>
      <c r="N15069" s="376"/>
      <c r="O15069" s="375"/>
      <c r="P15069" s="375"/>
      <c r="Q15069" s="376"/>
      <c r="R15069" s="376"/>
    </row>
    <row r="15070" spans="1:18" ht="11">
      <c r="A15070" s="375"/>
      <c r="B15070" s="375"/>
      <c r="C15070" s="375"/>
      <c r="D15070" s="375"/>
      <c r="E15070" s="375"/>
      <c r="F15070" s="375"/>
      <c r="G15070" s="375"/>
      <c r="H15070" s="376"/>
      <c r="I15070" s="375"/>
      <c r="J15070" s="376"/>
      <c r="K15070" s="375"/>
      <c r="L15070" s="376"/>
      <c r="M15070" s="375"/>
      <c r="N15070" s="376"/>
      <c r="O15070" s="375"/>
      <c r="P15070" s="375"/>
      <c r="Q15070" s="376"/>
      <c r="R15070" s="376"/>
    </row>
    <row r="15071" spans="1:18" ht="11">
      <c r="A15071" s="375"/>
      <c r="B15071" s="375"/>
      <c r="C15071" s="375"/>
      <c r="D15071" s="375"/>
      <c r="E15071" s="375"/>
      <c r="F15071" s="375"/>
      <c r="G15071" s="375"/>
      <c r="H15071" s="375"/>
      <c r="I15071" s="375"/>
      <c r="J15071" s="375"/>
      <c r="K15071" s="375"/>
      <c r="L15071" s="375"/>
      <c r="M15071" s="375"/>
      <c r="N15071" s="375"/>
      <c r="O15071" s="375"/>
      <c r="P15071" s="375"/>
      <c r="Q15071" s="375"/>
      <c r="R15071" s="375"/>
    </row>
    <row r="15072" spans="1:18" ht="11">
      <c r="A15072" s="375"/>
      <c r="B15072" s="375"/>
      <c r="C15072" s="375"/>
      <c r="D15072" s="375"/>
      <c r="E15072" s="375"/>
      <c r="F15072" s="375"/>
      <c r="G15072" s="375"/>
      <c r="H15072" s="375"/>
      <c r="I15072" s="375"/>
      <c r="J15072" s="375"/>
      <c r="K15072" s="375"/>
      <c r="L15072" s="375"/>
      <c r="M15072" s="375"/>
      <c r="N15072" s="375"/>
      <c r="O15072" s="375"/>
      <c r="P15072" s="375"/>
      <c r="Q15072" s="375"/>
      <c r="R15072" s="375"/>
    </row>
    <row r="15073" spans="1:18" ht="11">
      <c r="A15073" s="375"/>
      <c r="B15073" s="375"/>
      <c r="C15073" s="375"/>
      <c r="D15073" s="375"/>
      <c r="E15073" s="375"/>
      <c r="F15073" s="375"/>
      <c r="G15073" s="375"/>
      <c r="H15073" s="375"/>
      <c r="I15073" s="375"/>
      <c r="J15073" s="375"/>
      <c r="K15073" s="375"/>
      <c r="L15073" s="375"/>
      <c r="M15073" s="375"/>
      <c r="N15073" s="375"/>
      <c r="O15073" s="375"/>
      <c r="P15073" s="375"/>
      <c r="Q15073" s="375"/>
      <c r="R15073" s="375"/>
    </row>
    <row r="15074" spans="1:18" ht="11">
      <c r="A15074" s="375"/>
      <c r="B15074" s="375"/>
      <c r="C15074" s="375"/>
      <c r="D15074" s="375"/>
      <c r="E15074" s="375"/>
      <c r="F15074" s="375"/>
      <c r="G15074" s="375"/>
      <c r="H15074" s="375"/>
      <c r="I15074" s="375"/>
      <c r="J15074" s="375"/>
      <c r="K15074" s="375"/>
      <c r="L15074" s="375"/>
      <c r="M15074" s="375"/>
      <c r="N15074" s="375"/>
      <c r="O15074" s="375"/>
      <c r="P15074" s="375"/>
      <c r="Q15074" s="375"/>
      <c r="R15074" s="375"/>
    </row>
    <row r="15075" spans="1:18" ht="11">
      <c r="A15075" s="375"/>
      <c r="B15075" s="375"/>
      <c r="C15075" s="375"/>
      <c r="D15075" s="375"/>
      <c r="E15075" s="375"/>
      <c r="F15075" s="375"/>
      <c r="G15075" s="375"/>
      <c r="H15075" s="375"/>
      <c r="I15075" s="375"/>
      <c r="J15075" s="375"/>
      <c r="K15075" s="375"/>
      <c r="L15075" s="375"/>
      <c r="M15075" s="375"/>
      <c r="N15075" s="375"/>
      <c r="O15075" s="375"/>
      <c r="P15075" s="375"/>
      <c r="Q15075" s="375"/>
      <c r="R15075" s="375"/>
    </row>
    <row r="15076" spans="1:18" ht="11">
      <c r="A15076" s="375"/>
      <c r="B15076" s="375"/>
      <c r="C15076" s="375"/>
      <c r="D15076" s="375"/>
      <c r="E15076" s="375"/>
      <c r="F15076" s="375"/>
      <c r="G15076" s="375"/>
      <c r="H15076" s="376"/>
      <c r="I15076" s="375"/>
      <c r="J15076" s="376"/>
      <c r="K15076" s="375"/>
      <c r="L15076" s="376"/>
      <c r="M15076" s="375"/>
      <c r="N15076" s="376"/>
      <c r="O15076" s="375"/>
      <c r="P15076" s="375"/>
      <c r="Q15076" s="376"/>
      <c r="R15076" s="376"/>
    </row>
    <row r="15077" spans="1:18" ht="11">
      <c r="A15077" s="375"/>
      <c r="B15077" s="375"/>
      <c r="C15077" s="375"/>
      <c r="D15077" s="375"/>
      <c r="E15077" s="375"/>
      <c r="F15077" s="375"/>
      <c r="G15077" s="375"/>
      <c r="H15077" s="375"/>
      <c r="I15077" s="375"/>
      <c r="J15077" s="375"/>
      <c r="K15077" s="375"/>
      <c r="L15077" s="375"/>
      <c r="M15077" s="375"/>
      <c r="N15077" s="375"/>
      <c r="O15077" s="375"/>
      <c r="P15077" s="375"/>
      <c r="Q15077" s="375"/>
      <c r="R15077" s="375"/>
    </row>
    <row r="15078" spans="1:18" ht="11">
      <c r="A15078" s="375"/>
      <c r="B15078" s="375"/>
      <c r="C15078" s="375"/>
      <c r="D15078" s="375"/>
      <c r="E15078" s="375"/>
      <c r="F15078" s="375"/>
      <c r="G15078" s="375"/>
      <c r="H15078" s="375"/>
      <c r="I15078" s="375"/>
      <c r="J15078" s="375"/>
      <c r="K15078" s="375"/>
      <c r="L15078" s="375"/>
      <c r="M15078" s="375"/>
      <c r="N15078" s="375"/>
      <c r="O15078" s="375"/>
      <c r="P15078" s="375"/>
      <c r="Q15078" s="375"/>
      <c r="R15078" s="375"/>
    </row>
    <row r="15079" spans="1:18" ht="11">
      <c r="A15079" s="375"/>
      <c r="B15079" s="375"/>
      <c r="C15079" s="375"/>
      <c r="D15079" s="375"/>
      <c r="E15079" s="375"/>
      <c r="F15079" s="375"/>
      <c r="G15079" s="375"/>
      <c r="H15079" s="375"/>
      <c r="I15079" s="375"/>
      <c r="J15079" s="375"/>
      <c r="K15079" s="375"/>
      <c r="L15079" s="375"/>
      <c r="M15079" s="375"/>
      <c r="N15079" s="375"/>
      <c r="O15079" s="375"/>
      <c r="P15079" s="375"/>
      <c r="Q15079" s="375"/>
      <c r="R15079" s="375"/>
    </row>
    <row r="15080" spans="1:18" ht="11">
      <c r="A15080" s="375"/>
      <c r="B15080" s="375"/>
      <c r="C15080" s="375"/>
      <c r="D15080" s="375"/>
      <c r="E15080" s="375"/>
      <c r="F15080" s="375"/>
      <c r="G15080" s="375"/>
      <c r="H15080" s="375"/>
      <c r="I15080" s="375"/>
      <c r="J15080" s="375"/>
      <c r="K15080" s="375"/>
      <c r="L15080" s="375"/>
      <c r="M15080" s="375"/>
      <c r="N15080" s="375"/>
      <c r="O15080" s="375"/>
      <c r="P15080" s="375"/>
      <c r="Q15080" s="375"/>
      <c r="R15080" s="375"/>
    </row>
    <row r="15081" spans="1:18" ht="11">
      <c r="A15081" s="375"/>
      <c r="B15081" s="375"/>
      <c r="C15081" s="375"/>
      <c r="D15081" s="375"/>
      <c r="E15081" s="375"/>
      <c r="F15081" s="375"/>
      <c r="G15081" s="375"/>
      <c r="H15081" s="375"/>
      <c r="I15081" s="375"/>
      <c r="J15081" s="375"/>
      <c r="K15081" s="375"/>
      <c r="L15081" s="375"/>
      <c r="M15081" s="375"/>
      <c r="N15081" s="375"/>
      <c r="O15081" s="375"/>
      <c r="P15081" s="375"/>
      <c r="Q15081" s="375"/>
      <c r="R15081" s="375"/>
    </row>
    <row r="15082" spans="1:18" ht="11">
      <c r="A15082" s="375"/>
      <c r="B15082" s="375"/>
      <c r="C15082" s="375"/>
      <c r="D15082" s="375"/>
      <c r="E15082" s="375"/>
      <c r="F15082" s="375"/>
      <c r="G15082" s="375"/>
      <c r="H15082" s="376"/>
      <c r="I15082" s="375"/>
      <c r="J15082" s="376"/>
      <c r="K15082" s="375"/>
      <c r="L15082" s="376"/>
      <c r="M15082" s="375"/>
      <c r="N15082" s="376"/>
      <c r="O15082" s="375"/>
      <c r="P15082" s="375"/>
      <c r="Q15082" s="376"/>
      <c r="R15082" s="376"/>
    </row>
    <row r="15083" spans="1:18" ht="11">
      <c r="A15083" s="375"/>
      <c r="B15083" s="375"/>
      <c r="C15083" s="375"/>
      <c r="D15083" s="375"/>
      <c r="E15083" s="375"/>
      <c r="F15083" s="375"/>
      <c r="G15083" s="375"/>
      <c r="H15083" s="376"/>
      <c r="I15083" s="375"/>
      <c r="J15083" s="376"/>
      <c r="K15083" s="375"/>
      <c r="L15083" s="376"/>
      <c r="M15083" s="375"/>
      <c r="N15083" s="376"/>
      <c r="O15083" s="375"/>
      <c r="P15083" s="375"/>
      <c r="Q15083" s="376"/>
      <c r="R15083" s="376"/>
    </row>
    <row r="15084" spans="1:18" ht="11">
      <c r="A15084" s="375"/>
      <c r="B15084" s="375"/>
      <c r="C15084" s="375"/>
      <c r="D15084" s="375"/>
      <c r="E15084" s="375"/>
      <c r="F15084" s="375"/>
      <c r="G15084" s="375"/>
      <c r="H15084" s="376"/>
      <c r="I15084" s="375"/>
      <c r="J15084" s="376"/>
      <c r="K15084" s="375"/>
      <c r="L15084" s="376"/>
      <c r="M15084" s="375"/>
      <c r="N15084" s="376"/>
      <c r="O15084" s="375"/>
      <c r="P15084" s="375"/>
      <c r="Q15084" s="376"/>
      <c r="R15084" s="376"/>
    </row>
    <row r="15085" spans="1:18" ht="11">
      <c r="A15085" s="375"/>
      <c r="B15085" s="375"/>
      <c r="C15085" s="375"/>
      <c r="D15085" s="375"/>
      <c r="E15085" s="375"/>
      <c r="F15085" s="375"/>
      <c r="G15085" s="375"/>
      <c r="H15085" s="376"/>
      <c r="I15085" s="375"/>
      <c r="J15085" s="376"/>
      <c r="K15085" s="375"/>
      <c r="L15085" s="376"/>
      <c r="M15085" s="375"/>
      <c r="N15085" s="376"/>
      <c r="O15085" s="375"/>
      <c r="P15085" s="375"/>
      <c r="Q15085" s="376"/>
      <c r="R15085" s="376"/>
    </row>
    <row r="15086" spans="1:18" ht="11">
      <c r="A15086" s="375"/>
      <c r="B15086" s="375"/>
      <c r="C15086" s="375"/>
      <c r="D15086" s="375"/>
      <c r="E15086" s="375"/>
      <c r="F15086" s="375"/>
      <c r="G15086" s="375"/>
      <c r="H15086" s="376"/>
      <c r="I15086" s="375"/>
      <c r="J15086" s="376"/>
      <c r="K15086" s="375"/>
      <c r="L15086" s="376"/>
      <c r="M15086" s="375"/>
      <c r="N15086" s="376"/>
      <c r="O15086" s="375"/>
      <c r="P15086" s="375"/>
      <c r="Q15086" s="376"/>
      <c r="R15086" s="376"/>
    </row>
    <row r="15087" spans="1:18" ht="11">
      <c r="A15087" s="375"/>
      <c r="B15087" s="375"/>
      <c r="C15087" s="375"/>
      <c r="D15087" s="375"/>
      <c r="E15087" s="375"/>
      <c r="F15087" s="375"/>
      <c r="G15087" s="375"/>
      <c r="H15087" s="376"/>
      <c r="I15087" s="375"/>
      <c r="J15087" s="376"/>
      <c r="K15087" s="375"/>
      <c r="L15087" s="376"/>
      <c r="M15087" s="375"/>
      <c r="N15087" s="376"/>
      <c r="O15087" s="375"/>
      <c r="P15087" s="375"/>
      <c r="Q15087" s="376"/>
      <c r="R15087" s="376"/>
    </row>
    <row r="15088" spans="1:18" ht="11">
      <c r="A15088" s="375"/>
      <c r="B15088" s="375"/>
      <c r="C15088" s="375"/>
      <c r="D15088" s="375"/>
      <c r="E15088" s="375"/>
      <c r="F15088" s="375"/>
      <c r="G15088" s="375"/>
      <c r="H15088" s="376"/>
      <c r="I15088" s="375"/>
      <c r="J15088" s="376"/>
      <c r="K15088" s="375"/>
      <c r="L15088" s="376"/>
      <c r="M15088" s="375"/>
      <c r="N15088" s="376"/>
      <c r="O15088" s="375"/>
      <c r="P15088" s="375"/>
      <c r="Q15088" s="376"/>
      <c r="R15088" s="376"/>
    </row>
    <row r="15089" spans="1:18" ht="11">
      <c r="A15089" s="375"/>
      <c r="B15089" s="375"/>
      <c r="C15089" s="375"/>
      <c r="D15089" s="375"/>
      <c r="E15089" s="375"/>
      <c r="F15089" s="375"/>
      <c r="G15089" s="375"/>
      <c r="H15089" s="376"/>
      <c r="I15089" s="375"/>
      <c r="J15089" s="376"/>
      <c r="K15089" s="375"/>
      <c r="L15089" s="376"/>
      <c r="M15089" s="375"/>
      <c r="N15089" s="376"/>
      <c r="O15089" s="375"/>
      <c r="P15089" s="375"/>
      <c r="Q15089" s="376"/>
      <c r="R15089" s="376"/>
    </row>
    <row r="15090" spans="1:18" ht="11">
      <c r="A15090" s="375"/>
      <c r="B15090" s="375"/>
      <c r="C15090" s="375"/>
      <c r="D15090" s="375"/>
      <c r="E15090" s="375"/>
      <c r="F15090" s="375"/>
      <c r="G15090" s="375"/>
      <c r="H15090" s="376"/>
      <c r="I15090" s="375"/>
      <c r="J15090" s="376"/>
      <c r="K15090" s="375"/>
      <c r="L15090" s="376"/>
      <c r="M15090" s="375"/>
      <c r="N15090" s="376"/>
      <c r="O15090" s="375"/>
      <c r="P15090" s="375"/>
      <c r="Q15090" s="376"/>
      <c r="R15090" s="376"/>
    </row>
    <row r="15091" spans="1:18" ht="11">
      <c r="A15091" s="375"/>
      <c r="B15091" s="375"/>
      <c r="C15091" s="375"/>
      <c r="D15091" s="375"/>
      <c r="E15091" s="375"/>
      <c r="F15091" s="375"/>
      <c r="G15091" s="375"/>
      <c r="H15091" s="376"/>
      <c r="I15091" s="375"/>
      <c r="J15091" s="376"/>
      <c r="K15091" s="375"/>
      <c r="L15091" s="376"/>
      <c r="M15091" s="375"/>
      <c r="N15091" s="376"/>
      <c r="O15091" s="375"/>
      <c r="P15091" s="375"/>
      <c r="Q15091" s="376"/>
      <c r="R15091" s="376"/>
    </row>
    <row r="15092" spans="1:18" ht="11">
      <c r="A15092" s="375"/>
      <c r="B15092" s="375"/>
      <c r="C15092" s="375"/>
      <c r="D15092" s="375"/>
      <c r="E15092" s="375"/>
      <c r="F15092" s="375"/>
      <c r="G15092" s="375"/>
      <c r="H15092" s="376"/>
      <c r="I15092" s="375"/>
      <c r="J15092" s="376"/>
      <c r="K15092" s="375"/>
      <c r="L15092" s="376"/>
      <c r="M15092" s="375"/>
      <c r="N15092" s="376"/>
      <c r="O15092" s="375"/>
      <c r="P15092" s="375"/>
      <c r="Q15092" s="376"/>
      <c r="R15092" s="376"/>
    </row>
    <row r="15093" spans="1:18" ht="11">
      <c r="A15093" s="375"/>
      <c r="B15093" s="375"/>
      <c r="C15093" s="375"/>
      <c r="D15093" s="375"/>
      <c r="E15093" s="375"/>
      <c r="F15093" s="375"/>
      <c r="G15093" s="375"/>
      <c r="H15093" s="376"/>
      <c r="I15093" s="375"/>
      <c r="J15093" s="376"/>
      <c r="K15093" s="375"/>
      <c r="L15093" s="376"/>
      <c r="M15093" s="375"/>
      <c r="N15093" s="376"/>
      <c r="O15093" s="375"/>
      <c r="P15093" s="375"/>
      <c r="Q15093" s="376"/>
      <c r="R15093" s="376"/>
    </row>
    <row r="15094" spans="1:18" ht="11">
      <c r="A15094" s="375"/>
      <c r="B15094" s="375"/>
      <c r="C15094" s="375"/>
      <c r="D15094" s="375"/>
      <c r="E15094" s="375"/>
      <c r="F15094" s="375"/>
      <c r="G15094" s="375"/>
      <c r="H15094" s="376"/>
      <c r="I15094" s="375"/>
      <c r="J15094" s="376"/>
      <c r="K15094" s="375"/>
      <c r="L15094" s="376"/>
      <c r="M15094" s="375"/>
      <c r="N15094" s="376"/>
      <c r="O15094" s="375"/>
      <c r="P15094" s="375"/>
      <c r="Q15094" s="376"/>
      <c r="R15094" s="376"/>
    </row>
    <row r="15095" spans="1:18" ht="11">
      <c r="A15095" s="375"/>
      <c r="B15095" s="375"/>
      <c r="C15095" s="375"/>
      <c r="D15095" s="375"/>
      <c r="E15095" s="375"/>
      <c r="F15095" s="375"/>
      <c r="G15095" s="375"/>
      <c r="H15095" s="376"/>
      <c r="I15095" s="375"/>
      <c r="J15095" s="376"/>
      <c r="K15095" s="375"/>
      <c r="L15095" s="376"/>
      <c r="M15095" s="375"/>
      <c r="N15095" s="376"/>
      <c r="O15095" s="375"/>
      <c r="P15095" s="375"/>
      <c r="Q15095" s="376"/>
      <c r="R15095" s="376"/>
    </row>
    <row r="15096" spans="1:18" ht="11">
      <c r="A15096" s="375"/>
      <c r="B15096" s="375"/>
      <c r="C15096" s="375"/>
      <c r="D15096" s="375"/>
      <c r="E15096" s="375"/>
      <c r="F15096" s="375"/>
      <c r="G15096" s="375"/>
      <c r="H15096" s="376"/>
      <c r="I15096" s="375"/>
      <c r="J15096" s="376"/>
      <c r="K15096" s="375"/>
      <c r="L15096" s="376"/>
      <c r="M15096" s="375"/>
      <c r="N15096" s="376"/>
      <c r="O15096" s="375"/>
      <c r="P15096" s="375"/>
      <c r="Q15096" s="376"/>
      <c r="R15096" s="376"/>
    </row>
    <row r="15097" spans="1:18" ht="11">
      <c r="A15097" s="375"/>
      <c r="B15097" s="375"/>
      <c r="C15097" s="375"/>
      <c r="D15097" s="375"/>
      <c r="E15097" s="375"/>
      <c r="F15097" s="375"/>
      <c r="G15097" s="375"/>
      <c r="H15097" s="376"/>
      <c r="I15097" s="375"/>
      <c r="J15097" s="376"/>
      <c r="K15097" s="375"/>
      <c r="L15097" s="376"/>
      <c r="M15097" s="375"/>
      <c r="N15097" s="376"/>
      <c r="O15097" s="375"/>
      <c r="P15097" s="375"/>
      <c r="Q15097" s="376"/>
      <c r="R15097" s="376"/>
    </row>
    <row r="15098" spans="1:18" ht="11">
      <c r="A15098" s="375"/>
      <c r="B15098" s="375"/>
      <c r="C15098" s="375"/>
      <c r="D15098" s="375"/>
      <c r="E15098" s="375"/>
      <c r="F15098" s="375"/>
      <c r="G15098" s="375"/>
      <c r="H15098" s="376"/>
      <c r="I15098" s="375"/>
      <c r="J15098" s="376"/>
      <c r="K15098" s="375"/>
      <c r="L15098" s="376"/>
      <c r="M15098" s="375"/>
      <c r="N15098" s="376"/>
      <c r="O15098" s="375"/>
      <c r="P15098" s="375"/>
      <c r="Q15098" s="376"/>
      <c r="R15098" s="376"/>
    </row>
    <row r="15099" spans="1:18" ht="11">
      <c r="A15099" s="375"/>
      <c r="B15099" s="375"/>
      <c r="C15099" s="375"/>
      <c r="D15099" s="375"/>
      <c r="E15099" s="375"/>
      <c r="F15099" s="375"/>
      <c r="G15099" s="375"/>
      <c r="H15099" s="376"/>
      <c r="I15099" s="375"/>
      <c r="J15099" s="376"/>
      <c r="K15099" s="375"/>
      <c r="L15099" s="376"/>
      <c r="M15099" s="375"/>
      <c r="N15099" s="376"/>
      <c r="O15099" s="375"/>
      <c r="P15099" s="375"/>
      <c r="Q15099" s="376"/>
      <c r="R15099" s="376"/>
    </row>
    <row r="15100" spans="1:18" ht="11">
      <c r="A15100" s="375"/>
      <c r="B15100" s="375"/>
      <c r="C15100" s="375"/>
      <c r="D15100" s="375"/>
      <c r="E15100" s="375"/>
      <c r="F15100" s="375"/>
      <c r="G15100" s="375"/>
      <c r="H15100" s="376"/>
      <c r="I15100" s="375"/>
      <c r="J15100" s="376"/>
      <c r="K15100" s="375"/>
      <c r="L15100" s="376"/>
      <c r="M15100" s="375"/>
      <c r="N15100" s="376"/>
      <c r="O15100" s="375"/>
      <c r="P15100" s="375"/>
      <c r="Q15100" s="376"/>
      <c r="R15100" s="376"/>
    </row>
    <row r="15101" spans="1:18" ht="11">
      <c r="A15101" s="375"/>
      <c r="B15101" s="375"/>
      <c r="C15101" s="375"/>
      <c r="D15101" s="375"/>
      <c r="E15101" s="375"/>
      <c r="F15101" s="375"/>
      <c r="G15101" s="375"/>
      <c r="H15101" s="376"/>
      <c r="I15101" s="375"/>
      <c r="J15101" s="376"/>
      <c r="K15101" s="375"/>
      <c r="L15101" s="376"/>
      <c r="M15101" s="375"/>
      <c r="N15101" s="376"/>
      <c r="O15101" s="375"/>
      <c r="P15101" s="375"/>
      <c r="Q15101" s="376"/>
      <c r="R15101" s="376"/>
    </row>
    <row r="15102" spans="1:18" ht="11">
      <c r="A15102" s="375"/>
      <c r="B15102" s="375"/>
      <c r="C15102" s="375"/>
      <c r="D15102" s="375"/>
      <c r="E15102" s="375"/>
      <c r="F15102" s="375"/>
      <c r="G15102" s="375"/>
      <c r="H15102" s="376"/>
      <c r="I15102" s="375"/>
      <c r="J15102" s="376"/>
      <c r="K15102" s="375"/>
      <c r="L15102" s="376"/>
      <c r="M15102" s="375"/>
      <c r="N15102" s="376"/>
      <c r="O15102" s="375"/>
      <c r="P15102" s="375"/>
      <c r="Q15102" s="376"/>
      <c r="R15102" s="376"/>
    </row>
    <row r="15103" spans="1:18" ht="11">
      <c r="A15103" s="375"/>
      <c r="B15103" s="375"/>
      <c r="C15103" s="375"/>
      <c r="D15103" s="375"/>
      <c r="E15103" s="375"/>
      <c r="F15103" s="375"/>
      <c r="G15103" s="375"/>
      <c r="H15103" s="376"/>
      <c r="I15103" s="375"/>
      <c r="J15103" s="376"/>
      <c r="K15103" s="375"/>
      <c r="L15103" s="376"/>
      <c r="M15103" s="375"/>
      <c r="N15103" s="376"/>
      <c r="O15103" s="375"/>
      <c r="P15103" s="375"/>
      <c r="Q15103" s="376"/>
      <c r="R15103" s="376"/>
    </row>
    <row r="15104" spans="1:18" ht="11">
      <c r="A15104" s="375"/>
      <c r="B15104" s="375"/>
      <c r="C15104" s="375"/>
      <c r="D15104" s="375"/>
      <c r="E15104" s="375"/>
      <c r="F15104" s="375"/>
      <c r="G15104" s="375"/>
      <c r="H15104" s="376"/>
      <c r="I15104" s="375"/>
      <c r="J15104" s="376"/>
      <c r="K15104" s="375"/>
      <c r="L15104" s="376"/>
      <c r="M15104" s="375"/>
      <c r="N15104" s="376"/>
      <c r="O15104" s="375"/>
      <c r="P15104" s="375"/>
      <c r="Q15104" s="376"/>
      <c r="R15104" s="376"/>
    </row>
    <row r="15105" spans="1:18" ht="11">
      <c r="A15105" s="375"/>
      <c r="B15105" s="375"/>
      <c r="C15105" s="375"/>
      <c r="D15105" s="375"/>
      <c r="E15105" s="375"/>
      <c r="F15105" s="375"/>
      <c r="G15105" s="375"/>
      <c r="H15105" s="376"/>
      <c r="I15105" s="375"/>
      <c r="J15105" s="376"/>
      <c r="K15105" s="375"/>
      <c r="L15105" s="376"/>
      <c r="M15105" s="375"/>
      <c r="N15105" s="376"/>
      <c r="O15105" s="375"/>
      <c r="P15105" s="375"/>
      <c r="Q15105" s="376"/>
      <c r="R15105" s="376"/>
    </row>
    <row r="15106" spans="1:18" ht="11">
      <c r="A15106" s="375"/>
      <c r="B15106" s="375"/>
      <c r="C15106" s="375"/>
      <c r="D15106" s="375"/>
      <c r="E15106" s="375"/>
      <c r="F15106" s="375"/>
      <c r="G15106" s="375"/>
      <c r="H15106" s="376"/>
      <c r="I15106" s="375"/>
      <c r="J15106" s="376"/>
      <c r="K15106" s="375"/>
      <c r="L15106" s="376"/>
      <c r="M15106" s="375"/>
      <c r="N15106" s="376"/>
      <c r="O15106" s="375"/>
      <c r="P15106" s="375"/>
      <c r="Q15106" s="376"/>
      <c r="R15106" s="376"/>
    </row>
    <row r="15107" spans="1:18" ht="11">
      <c r="A15107" s="375"/>
      <c r="B15107" s="375"/>
      <c r="C15107" s="375"/>
      <c r="D15107" s="375"/>
      <c r="E15107" s="375"/>
      <c r="F15107" s="375"/>
      <c r="G15107" s="375"/>
      <c r="H15107" s="376"/>
      <c r="I15107" s="375"/>
      <c r="J15107" s="376"/>
      <c r="K15107" s="375"/>
      <c r="L15107" s="376"/>
      <c r="M15107" s="375"/>
      <c r="N15107" s="376"/>
      <c r="O15107" s="375"/>
      <c r="P15107" s="375"/>
      <c r="Q15107" s="376"/>
      <c r="R15107" s="376"/>
    </row>
    <row r="15108" spans="1:18" ht="11">
      <c r="A15108" s="375"/>
      <c r="B15108" s="375"/>
      <c r="C15108" s="375"/>
      <c r="D15108" s="375"/>
      <c r="E15108" s="375"/>
      <c r="F15108" s="375"/>
      <c r="G15108" s="375"/>
      <c r="H15108" s="376"/>
      <c r="I15108" s="375"/>
      <c r="J15108" s="376"/>
      <c r="K15108" s="375"/>
      <c r="L15108" s="376"/>
      <c r="M15108" s="375"/>
      <c r="N15108" s="376"/>
      <c r="O15108" s="375"/>
      <c r="P15108" s="375"/>
      <c r="Q15108" s="376"/>
      <c r="R15108" s="376"/>
    </row>
    <row r="15109" spans="1:18" ht="11">
      <c r="A15109" s="375"/>
      <c r="B15109" s="375"/>
      <c r="C15109" s="375"/>
      <c r="D15109" s="375"/>
      <c r="E15109" s="375"/>
      <c r="F15109" s="375"/>
      <c r="G15109" s="375"/>
      <c r="H15109" s="376"/>
      <c r="I15109" s="375"/>
      <c r="J15109" s="376"/>
      <c r="K15109" s="375"/>
      <c r="L15109" s="376"/>
      <c r="M15109" s="375"/>
      <c r="N15109" s="376"/>
      <c r="O15109" s="375"/>
      <c r="P15109" s="375"/>
      <c r="Q15109" s="376"/>
      <c r="R15109" s="376"/>
    </row>
    <row r="15110" spans="1:18" ht="11">
      <c r="A15110" s="375"/>
      <c r="B15110" s="375"/>
      <c r="C15110" s="375"/>
      <c r="D15110" s="375"/>
      <c r="E15110" s="375"/>
      <c r="F15110" s="375"/>
      <c r="G15110" s="375"/>
      <c r="H15110" s="376"/>
      <c r="I15110" s="375"/>
      <c r="J15110" s="376"/>
      <c r="K15110" s="375"/>
      <c r="L15110" s="376"/>
      <c r="M15110" s="375"/>
      <c r="N15110" s="376"/>
      <c r="O15110" s="375"/>
      <c r="P15110" s="375"/>
      <c r="Q15110" s="376"/>
      <c r="R15110" s="376"/>
    </row>
    <row r="15111" spans="1:18" ht="11">
      <c r="A15111" s="375"/>
      <c r="B15111" s="375"/>
      <c r="C15111" s="375"/>
      <c r="D15111" s="375"/>
      <c r="E15111" s="375"/>
      <c r="F15111" s="375"/>
      <c r="G15111" s="375"/>
      <c r="H15111" s="376"/>
      <c r="I15111" s="375"/>
      <c r="J15111" s="376"/>
      <c r="K15111" s="375"/>
      <c r="L15111" s="376"/>
      <c r="M15111" s="375"/>
      <c r="N15111" s="376"/>
      <c r="O15111" s="375"/>
      <c r="P15111" s="375"/>
      <c r="Q15111" s="376"/>
      <c r="R15111" s="376"/>
    </row>
    <row r="15112" spans="1:18" ht="11">
      <c r="A15112" s="375"/>
      <c r="B15112" s="375"/>
      <c r="C15112" s="375"/>
      <c r="D15112" s="375"/>
      <c r="E15112" s="375"/>
      <c r="F15112" s="375"/>
      <c r="G15112" s="375"/>
      <c r="H15112" s="376"/>
      <c r="I15112" s="375"/>
      <c r="J15112" s="376"/>
      <c r="K15112" s="375"/>
      <c r="L15112" s="376"/>
      <c r="M15112" s="375"/>
      <c r="N15112" s="376"/>
      <c r="O15112" s="375"/>
      <c r="P15112" s="375"/>
      <c r="Q15112" s="376"/>
      <c r="R15112" s="376"/>
    </row>
    <row r="15113" spans="1:18" ht="11">
      <c r="A15113" s="375"/>
      <c r="B15113" s="375"/>
      <c r="C15113" s="375"/>
      <c r="D15113" s="375"/>
      <c r="E15113" s="375"/>
      <c r="F15113" s="375"/>
      <c r="G15113" s="375"/>
      <c r="H15113" s="376"/>
      <c r="I15113" s="375"/>
      <c r="J15113" s="376"/>
      <c r="K15113" s="375"/>
      <c r="L15113" s="376"/>
      <c r="M15113" s="375"/>
      <c r="N15113" s="376"/>
      <c r="O15113" s="375"/>
      <c r="P15113" s="375"/>
      <c r="Q15113" s="376"/>
      <c r="R15113" s="376"/>
    </row>
    <row r="15114" spans="1:18" ht="11">
      <c r="A15114" s="375"/>
      <c r="B15114" s="375"/>
      <c r="C15114" s="375"/>
      <c r="D15114" s="375"/>
      <c r="E15114" s="375"/>
      <c r="F15114" s="375"/>
      <c r="G15114" s="375"/>
      <c r="H15114" s="376"/>
      <c r="I15114" s="375"/>
      <c r="J15114" s="376"/>
      <c r="K15114" s="375"/>
      <c r="L15114" s="376"/>
      <c r="M15114" s="375"/>
      <c r="N15114" s="376"/>
      <c r="O15114" s="375"/>
      <c r="P15114" s="375"/>
      <c r="Q15114" s="376"/>
      <c r="R15114" s="376"/>
    </row>
    <row r="15115" spans="1:18" ht="11">
      <c r="A15115" s="375"/>
      <c r="B15115" s="375"/>
      <c r="C15115" s="375"/>
      <c r="D15115" s="375"/>
      <c r="E15115" s="375"/>
      <c r="F15115" s="375"/>
      <c r="G15115" s="375"/>
      <c r="H15115" s="376"/>
      <c r="I15115" s="375"/>
      <c r="J15115" s="376"/>
      <c r="K15115" s="375"/>
      <c r="L15115" s="376"/>
      <c r="M15115" s="375"/>
      <c r="N15115" s="376"/>
      <c r="O15115" s="375"/>
      <c r="P15115" s="375"/>
      <c r="Q15115" s="376"/>
      <c r="R15115" s="376"/>
    </row>
    <row r="15116" spans="1:18" ht="11">
      <c r="A15116" s="375"/>
      <c r="B15116" s="375"/>
      <c r="C15116" s="375"/>
      <c r="D15116" s="375"/>
      <c r="E15116" s="375"/>
      <c r="F15116" s="375"/>
      <c r="G15116" s="375"/>
      <c r="H15116" s="376"/>
      <c r="I15116" s="375"/>
      <c r="J15116" s="376"/>
      <c r="K15116" s="375"/>
      <c r="L15116" s="376"/>
      <c r="M15116" s="375"/>
      <c r="N15116" s="376"/>
      <c r="O15116" s="375"/>
      <c r="P15116" s="375"/>
      <c r="Q15116" s="376"/>
      <c r="R15116" s="376"/>
    </row>
    <row r="15117" spans="1:18" ht="11">
      <c r="A15117" s="375"/>
      <c r="B15117" s="375"/>
      <c r="C15117" s="375"/>
      <c r="D15117" s="375"/>
      <c r="E15117" s="375"/>
      <c r="F15117" s="375"/>
      <c r="G15117" s="375"/>
      <c r="H15117" s="376"/>
      <c r="I15117" s="375"/>
      <c r="J15117" s="376"/>
      <c r="K15117" s="375"/>
      <c r="L15117" s="376"/>
      <c r="M15117" s="375"/>
      <c r="N15117" s="376"/>
      <c r="O15117" s="375"/>
      <c r="P15117" s="375"/>
      <c r="Q15117" s="376"/>
      <c r="R15117" s="376"/>
    </row>
    <row r="15118" spans="1:18" ht="11">
      <c r="A15118" s="375"/>
      <c r="B15118" s="375"/>
      <c r="C15118" s="375"/>
      <c r="D15118" s="375"/>
      <c r="E15118" s="375"/>
      <c r="F15118" s="375"/>
      <c r="G15118" s="375"/>
      <c r="H15118" s="376"/>
      <c r="I15118" s="375"/>
      <c r="J15118" s="376"/>
      <c r="K15118" s="375"/>
      <c r="L15118" s="376"/>
      <c r="M15118" s="375"/>
      <c r="N15118" s="376"/>
      <c r="O15118" s="375"/>
      <c r="P15118" s="375"/>
      <c r="Q15118" s="376"/>
      <c r="R15118" s="376"/>
    </row>
    <row r="15119" spans="1:18" ht="11">
      <c r="A15119" s="375"/>
      <c r="B15119" s="375"/>
      <c r="C15119" s="375"/>
      <c r="D15119" s="375"/>
      <c r="E15119" s="375"/>
      <c r="F15119" s="375"/>
      <c r="G15119" s="375"/>
      <c r="H15119" s="376"/>
      <c r="I15119" s="375"/>
      <c r="J15119" s="376"/>
      <c r="K15119" s="375"/>
      <c r="L15119" s="376"/>
      <c r="M15119" s="375"/>
      <c r="N15119" s="376"/>
      <c r="O15119" s="375"/>
      <c r="P15119" s="375"/>
      <c r="Q15119" s="376"/>
      <c r="R15119" s="376"/>
    </row>
    <row r="15120" spans="1:18" ht="11">
      <c r="A15120" s="375"/>
      <c r="B15120" s="375"/>
      <c r="C15120" s="375"/>
      <c r="D15120" s="375"/>
      <c r="E15120" s="375"/>
      <c r="F15120" s="375"/>
      <c r="G15120" s="375"/>
      <c r="H15120" s="376"/>
      <c r="I15120" s="375"/>
      <c r="J15120" s="376"/>
      <c r="K15120" s="375"/>
      <c r="L15120" s="376"/>
      <c r="M15120" s="375"/>
      <c r="N15120" s="376"/>
      <c r="O15120" s="375"/>
      <c r="P15120" s="375"/>
      <c r="Q15120" s="376"/>
      <c r="R15120" s="376"/>
    </row>
    <row r="15121" spans="1:18" ht="11">
      <c r="A15121" s="375"/>
      <c r="B15121" s="375"/>
      <c r="C15121" s="375"/>
      <c r="D15121" s="375"/>
      <c r="E15121" s="375"/>
      <c r="F15121" s="375"/>
      <c r="G15121" s="375"/>
      <c r="H15121" s="376"/>
      <c r="I15121" s="375"/>
      <c r="J15121" s="376"/>
      <c r="K15121" s="375"/>
      <c r="L15121" s="376"/>
      <c r="M15121" s="375"/>
      <c r="N15121" s="376"/>
      <c r="O15121" s="375"/>
      <c r="P15121" s="375"/>
      <c r="Q15121" s="376"/>
      <c r="R15121" s="376"/>
    </row>
    <row r="15122" spans="1:18" ht="11">
      <c r="A15122" s="375"/>
      <c r="B15122" s="375"/>
      <c r="C15122" s="375"/>
      <c r="D15122" s="375"/>
      <c r="E15122" s="375"/>
      <c r="F15122" s="375"/>
      <c r="G15122" s="375"/>
      <c r="H15122" s="376"/>
      <c r="I15122" s="375"/>
      <c r="J15122" s="376"/>
      <c r="K15122" s="375"/>
      <c r="L15122" s="376"/>
      <c r="M15122" s="375"/>
      <c r="N15122" s="376"/>
      <c r="O15122" s="375"/>
      <c r="P15122" s="375"/>
      <c r="Q15122" s="376"/>
      <c r="R15122" s="376"/>
    </row>
    <row r="15123" spans="1:18" ht="11">
      <c r="A15123" s="375"/>
      <c r="B15123" s="375"/>
      <c r="C15123" s="375"/>
      <c r="D15123" s="375"/>
      <c r="E15123" s="375"/>
      <c r="F15123" s="375"/>
      <c r="G15123" s="375"/>
      <c r="H15123" s="376"/>
      <c r="I15123" s="375"/>
      <c r="J15123" s="376"/>
      <c r="K15123" s="375"/>
      <c r="L15123" s="376"/>
      <c r="M15123" s="375"/>
      <c r="N15123" s="376"/>
      <c r="O15123" s="375"/>
      <c r="P15123" s="375"/>
      <c r="Q15123" s="376"/>
      <c r="R15123" s="376"/>
    </row>
    <row r="15124" spans="1:18" ht="11">
      <c r="A15124" s="375"/>
      <c r="B15124" s="375"/>
      <c r="C15124" s="375"/>
      <c r="D15124" s="375"/>
      <c r="E15124" s="375"/>
      <c r="F15124" s="375"/>
      <c r="G15124" s="375"/>
      <c r="H15124" s="376"/>
      <c r="I15124" s="375"/>
      <c r="J15124" s="376"/>
      <c r="K15124" s="375"/>
      <c r="L15124" s="376"/>
      <c r="M15124" s="375"/>
      <c r="N15124" s="376"/>
      <c r="O15124" s="375"/>
      <c r="P15124" s="375"/>
      <c r="Q15124" s="376"/>
      <c r="R15124" s="376"/>
    </row>
    <row r="15125" spans="1:18" ht="11">
      <c r="A15125" s="375"/>
      <c r="B15125" s="375"/>
      <c r="C15125" s="375"/>
      <c r="D15125" s="375"/>
      <c r="E15125" s="375"/>
      <c r="F15125" s="375"/>
      <c r="G15125" s="375"/>
      <c r="H15125" s="376"/>
      <c r="I15125" s="375"/>
      <c r="J15125" s="376"/>
      <c r="K15125" s="375"/>
      <c r="L15125" s="376"/>
      <c r="M15125" s="375"/>
      <c r="N15125" s="376"/>
      <c r="O15125" s="375"/>
      <c r="P15125" s="375"/>
      <c r="Q15125" s="376"/>
      <c r="R15125" s="376"/>
    </row>
    <row r="15126" spans="1:18" ht="11">
      <c r="A15126" s="375"/>
      <c r="B15126" s="375"/>
      <c r="C15126" s="375"/>
      <c r="D15126" s="375"/>
      <c r="E15126" s="375"/>
      <c r="F15126" s="375"/>
      <c r="G15126" s="375"/>
      <c r="H15126" s="376"/>
      <c r="I15126" s="375"/>
      <c r="J15126" s="376"/>
      <c r="K15126" s="375"/>
      <c r="L15126" s="376"/>
      <c r="M15126" s="375"/>
      <c r="N15126" s="376"/>
      <c r="O15126" s="375"/>
      <c r="P15126" s="375"/>
      <c r="Q15126" s="376"/>
      <c r="R15126" s="376"/>
    </row>
    <row r="15127" spans="1:18" ht="11">
      <c r="A15127" s="375"/>
      <c r="B15127" s="375"/>
      <c r="C15127" s="375"/>
      <c r="D15127" s="375"/>
      <c r="E15127" s="375"/>
      <c r="F15127" s="375"/>
      <c r="G15127" s="375"/>
      <c r="H15127" s="376"/>
      <c r="I15127" s="375"/>
      <c r="J15127" s="376"/>
      <c r="K15127" s="375"/>
      <c r="L15127" s="376"/>
      <c r="M15127" s="375"/>
      <c r="N15127" s="376"/>
      <c r="O15127" s="375"/>
      <c r="P15127" s="375"/>
      <c r="Q15127" s="376"/>
      <c r="R15127" s="376"/>
    </row>
    <row r="15128" spans="1:18" ht="11">
      <c r="A15128" s="375"/>
      <c r="B15128" s="375"/>
      <c r="C15128" s="375"/>
      <c r="D15128" s="375"/>
      <c r="E15128" s="375"/>
      <c r="F15128" s="375"/>
      <c r="G15128" s="375"/>
      <c r="H15128" s="376"/>
      <c r="I15128" s="375"/>
      <c r="J15128" s="376"/>
      <c r="K15128" s="375"/>
      <c r="L15128" s="376"/>
      <c r="M15128" s="375"/>
      <c r="N15128" s="376"/>
      <c r="O15128" s="375"/>
      <c r="P15128" s="375"/>
      <c r="Q15128" s="376"/>
      <c r="R15128" s="376"/>
    </row>
    <row r="15129" spans="1:18" ht="11">
      <c r="A15129" s="375"/>
      <c r="B15129" s="375"/>
      <c r="C15129" s="375"/>
      <c r="D15129" s="375"/>
      <c r="E15129" s="375"/>
      <c r="F15129" s="375"/>
      <c r="G15129" s="375"/>
      <c r="H15129" s="376"/>
      <c r="I15129" s="375"/>
      <c r="J15129" s="376"/>
      <c r="K15129" s="375"/>
      <c r="L15129" s="376"/>
      <c r="M15129" s="375"/>
      <c r="N15129" s="376"/>
      <c r="O15129" s="375"/>
      <c r="P15129" s="375"/>
      <c r="Q15129" s="376"/>
      <c r="R15129" s="376"/>
    </row>
    <row r="15130" spans="1:18" ht="11">
      <c r="A15130" s="375"/>
      <c r="B15130" s="375"/>
      <c r="C15130" s="375"/>
      <c r="D15130" s="375"/>
      <c r="E15130" s="375"/>
      <c r="F15130" s="375"/>
      <c r="G15130" s="375"/>
      <c r="H15130" s="376"/>
      <c r="I15130" s="375"/>
      <c r="J15130" s="376"/>
      <c r="K15130" s="375"/>
      <c r="L15130" s="376"/>
      <c r="M15130" s="375"/>
      <c r="N15130" s="376"/>
      <c r="O15130" s="375"/>
      <c r="P15130" s="375"/>
      <c r="Q15130" s="376"/>
      <c r="R15130" s="376"/>
    </row>
    <row r="15131" spans="1:18" ht="11">
      <c r="A15131" s="375"/>
      <c r="B15131" s="375"/>
      <c r="C15131" s="375"/>
      <c r="D15131" s="375"/>
      <c r="E15131" s="375"/>
      <c r="F15131" s="375"/>
      <c r="G15131" s="375"/>
      <c r="H15131" s="376"/>
      <c r="I15131" s="375"/>
      <c r="J15131" s="376"/>
      <c r="K15131" s="375"/>
      <c r="L15131" s="376"/>
      <c r="M15131" s="375"/>
      <c r="N15131" s="376"/>
      <c r="O15131" s="375"/>
      <c r="P15131" s="375"/>
      <c r="Q15131" s="376"/>
      <c r="R15131" s="376"/>
    </row>
    <row r="15132" spans="1:18" ht="11">
      <c r="A15132" s="375"/>
      <c r="B15132" s="375"/>
      <c r="C15132" s="375"/>
      <c r="D15132" s="375"/>
      <c r="E15132" s="375"/>
      <c r="F15132" s="375"/>
      <c r="G15132" s="375"/>
      <c r="H15132" s="376"/>
      <c r="I15132" s="375"/>
      <c r="J15132" s="376"/>
      <c r="K15132" s="375"/>
      <c r="L15132" s="376"/>
      <c r="M15132" s="375"/>
      <c r="N15132" s="376"/>
      <c r="O15132" s="375"/>
      <c r="P15132" s="375"/>
      <c r="Q15132" s="376"/>
      <c r="R15132" s="376"/>
    </row>
    <row r="15133" spans="1:18" ht="11">
      <c r="A15133" s="375"/>
      <c r="B15133" s="375"/>
      <c r="C15133" s="375"/>
      <c r="D15133" s="375"/>
      <c r="E15133" s="375"/>
      <c r="F15133" s="375"/>
      <c r="G15133" s="375"/>
      <c r="H15133" s="376"/>
      <c r="I15133" s="375"/>
      <c r="J15133" s="376"/>
      <c r="K15133" s="375"/>
      <c r="L15133" s="376"/>
      <c r="M15133" s="375"/>
      <c r="N15133" s="376"/>
      <c r="O15133" s="375"/>
      <c r="P15133" s="375"/>
      <c r="Q15133" s="376"/>
      <c r="R15133" s="376"/>
    </row>
    <row r="15134" spans="1:18" ht="11">
      <c r="A15134" s="375"/>
      <c r="B15134" s="375"/>
      <c r="C15134" s="375"/>
      <c r="D15134" s="375"/>
      <c r="E15134" s="375"/>
      <c r="F15134" s="375"/>
      <c r="G15134" s="375"/>
      <c r="H15134" s="376"/>
      <c r="I15134" s="375"/>
      <c r="J15134" s="376"/>
      <c r="K15134" s="375"/>
      <c r="L15134" s="376"/>
      <c r="M15134" s="375"/>
      <c r="N15134" s="376"/>
      <c r="O15134" s="375"/>
      <c r="P15134" s="375"/>
      <c r="Q15134" s="376"/>
      <c r="R15134" s="376"/>
    </row>
    <row r="15135" spans="1:18" ht="11">
      <c r="A15135" s="375"/>
      <c r="B15135" s="375"/>
      <c r="C15135" s="375"/>
      <c r="D15135" s="375"/>
      <c r="E15135" s="375"/>
      <c r="F15135" s="375"/>
      <c r="G15135" s="375"/>
      <c r="H15135" s="376"/>
      <c r="I15135" s="375"/>
      <c r="J15135" s="376"/>
      <c r="K15135" s="375"/>
      <c r="L15135" s="376"/>
      <c r="M15135" s="375"/>
      <c r="N15135" s="376"/>
      <c r="O15135" s="375"/>
      <c r="P15135" s="375"/>
      <c r="Q15135" s="376"/>
      <c r="R15135" s="376"/>
    </row>
    <row r="15136" spans="1:18" ht="11">
      <c r="A15136" s="375"/>
      <c r="B15136" s="375"/>
      <c r="C15136" s="375"/>
      <c r="D15136" s="375"/>
      <c r="E15136" s="375"/>
      <c r="F15136" s="375"/>
      <c r="G15136" s="375"/>
      <c r="H15136" s="376"/>
      <c r="I15136" s="375"/>
      <c r="J15136" s="376"/>
      <c r="K15136" s="375"/>
      <c r="L15136" s="376"/>
      <c r="M15136" s="375"/>
      <c r="N15136" s="376"/>
      <c r="O15136" s="375"/>
      <c r="P15136" s="375"/>
      <c r="Q15136" s="376"/>
      <c r="R15136" s="376"/>
    </row>
    <row r="15137" spans="1:18" ht="11">
      <c r="A15137" s="375"/>
      <c r="B15137" s="375"/>
      <c r="C15137" s="375"/>
      <c r="D15137" s="375"/>
      <c r="E15137" s="375"/>
      <c r="F15137" s="375"/>
      <c r="G15137" s="375"/>
      <c r="H15137" s="376"/>
      <c r="I15137" s="375"/>
      <c r="J15137" s="376"/>
      <c r="K15137" s="375"/>
      <c r="L15137" s="376"/>
      <c r="M15137" s="375"/>
      <c r="N15137" s="376"/>
      <c r="O15137" s="375"/>
      <c r="P15137" s="375"/>
      <c r="Q15137" s="376"/>
      <c r="R15137" s="376"/>
    </row>
    <row r="15138" spans="1:18" ht="11">
      <c r="A15138" s="375"/>
      <c r="B15138" s="375"/>
      <c r="C15138" s="375"/>
      <c r="D15138" s="375"/>
      <c r="E15138" s="375"/>
      <c r="F15138" s="375"/>
      <c r="G15138" s="375"/>
      <c r="H15138" s="376"/>
      <c r="I15138" s="375"/>
      <c r="J15138" s="376"/>
      <c r="K15138" s="375"/>
      <c r="L15138" s="376"/>
      <c r="M15138" s="375"/>
      <c r="N15138" s="376"/>
      <c r="O15138" s="375"/>
      <c r="P15138" s="375"/>
      <c r="Q15138" s="376"/>
      <c r="R15138" s="376"/>
    </row>
    <row r="15139" spans="1:18" ht="11">
      <c r="A15139" s="375"/>
      <c r="B15139" s="375"/>
      <c r="C15139" s="375"/>
      <c r="D15139" s="375"/>
      <c r="E15139" s="375"/>
      <c r="F15139" s="375"/>
      <c r="G15139" s="375"/>
      <c r="H15139" s="376"/>
      <c r="I15139" s="375"/>
      <c r="J15139" s="376"/>
      <c r="K15139" s="375"/>
      <c r="L15139" s="376"/>
      <c r="M15139" s="375"/>
      <c r="N15139" s="376"/>
      <c r="O15139" s="375"/>
      <c r="P15139" s="375"/>
      <c r="Q15139" s="376"/>
      <c r="R15139" s="376"/>
    </row>
    <row r="15140" spans="1:18" ht="11">
      <c r="A15140" s="375"/>
      <c r="B15140" s="375"/>
      <c r="C15140" s="375"/>
      <c r="D15140" s="375"/>
      <c r="E15140" s="375"/>
      <c r="F15140" s="375"/>
      <c r="G15140" s="375"/>
      <c r="H15140" s="376"/>
      <c r="I15140" s="375"/>
      <c r="J15140" s="376"/>
      <c r="K15140" s="375"/>
      <c r="L15140" s="376"/>
      <c r="M15140" s="375"/>
      <c r="N15140" s="376"/>
      <c r="O15140" s="375"/>
      <c r="P15140" s="375"/>
      <c r="Q15140" s="376"/>
      <c r="R15140" s="376"/>
    </row>
    <row r="15141" spans="1:18" ht="11">
      <c r="A15141" s="375"/>
      <c r="B15141" s="375"/>
      <c r="C15141" s="375"/>
      <c r="D15141" s="375"/>
      <c r="E15141" s="375"/>
      <c r="F15141" s="375"/>
      <c r="G15141" s="375"/>
      <c r="H15141" s="376"/>
      <c r="I15141" s="375"/>
      <c r="J15141" s="376"/>
      <c r="K15141" s="375"/>
      <c r="L15141" s="376"/>
      <c r="M15141" s="375"/>
      <c r="N15141" s="376"/>
      <c r="O15141" s="375"/>
      <c r="P15141" s="375"/>
      <c r="Q15141" s="376"/>
      <c r="R15141" s="376"/>
    </row>
    <row r="15142" spans="1:18" ht="11">
      <c r="A15142" s="375"/>
      <c r="B15142" s="375"/>
      <c r="C15142" s="375"/>
      <c r="D15142" s="375"/>
      <c r="E15142" s="375"/>
      <c r="F15142" s="375"/>
      <c r="G15142" s="375"/>
      <c r="H15142" s="376"/>
      <c r="I15142" s="375"/>
      <c r="J15142" s="376"/>
      <c r="K15142" s="375"/>
      <c r="L15142" s="376"/>
      <c r="M15142" s="375"/>
      <c r="N15142" s="376"/>
      <c r="O15142" s="375"/>
      <c r="P15142" s="375"/>
      <c r="Q15142" s="376"/>
      <c r="R15142" s="376"/>
    </row>
    <row r="15143" spans="1:18" ht="11">
      <c r="A15143" s="375"/>
      <c r="B15143" s="375"/>
      <c r="C15143" s="375"/>
      <c r="D15143" s="375"/>
      <c r="E15143" s="375"/>
      <c r="F15143" s="375"/>
      <c r="G15143" s="375"/>
      <c r="H15143" s="376"/>
      <c r="I15143" s="375"/>
      <c r="J15143" s="376"/>
      <c r="K15143" s="375"/>
      <c r="L15143" s="376"/>
      <c r="M15143" s="375"/>
      <c r="N15143" s="376"/>
      <c r="O15143" s="375"/>
      <c r="P15143" s="375"/>
      <c r="Q15143" s="376"/>
      <c r="R15143" s="376"/>
    </row>
    <row r="15144" spans="1:18" ht="11">
      <c r="A15144" s="375"/>
      <c r="B15144" s="375"/>
      <c r="C15144" s="375"/>
      <c r="D15144" s="375"/>
      <c r="E15144" s="375"/>
      <c r="F15144" s="375"/>
      <c r="G15144" s="375"/>
      <c r="H15144" s="376"/>
      <c r="I15144" s="375"/>
      <c r="J15144" s="376"/>
      <c r="K15144" s="375"/>
      <c r="L15144" s="376"/>
      <c r="M15144" s="375"/>
      <c r="N15144" s="376"/>
      <c r="O15144" s="375"/>
      <c r="P15144" s="375"/>
      <c r="Q15144" s="376"/>
      <c r="R15144" s="376"/>
    </row>
    <row r="15145" spans="1:18" ht="11">
      <c r="A15145" s="375"/>
      <c r="B15145" s="375"/>
      <c r="C15145" s="375"/>
      <c r="D15145" s="375"/>
      <c r="E15145" s="375"/>
      <c r="F15145" s="375"/>
      <c r="G15145" s="375"/>
      <c r="H15145" s="376"/>
      <c r="I15145" s="375"/>
      <c r="J15145" s="376"/>
      <c r="K15145" s="375"/>
      <c r="L15145" s="376"/>
      <c r="M15145" s="375"/>
      <c r="N15145" s="376"/>
      <c r="O15145" s="375"/>
      <c r="P15145" s="375"/>
      <c r="Q15145" s="376"/>
      <c r="R15145" s="376"/>
    </row>
    <row r="15146" spans="1:18" ht="11">
      <c r="A15146" s="375"/>
      <c r="B15146" s="375"/>
      <c r="C15146" s="375"/>
      <c r="D15146" s="375"/>
      <c r="E15146" s="375"/>
      <c r="F15146" s="375"/>
      <c r="G15146" s="375"/>
      <c r="H15146" s="376"/>
      <c r="I15146" s="375"/>
      <c r="J15146" s="376"/>
      <c r="K15146" s="375"/>
      <c r="L15146" s="376"/>
      <c r="M15146" s="375"/>
      <c r="N15146" s="376"/>
      <c r="O15146" s="375"/>
      <c r="P15146" s="375"/>
      <c r="Q15146" s="376"/>
      <c r="R15146" s="376"/>
    </row>
    <row r="15147" spans="1:18" ht="11">
      <c r="A15147" s="375"/>
      <c r="B15147" s="375"/>
      <c r="C15147" s="375"/>
      <c r="D15147" s="375"/>
      <c r="E15147" s="375"/>
      <c r="F15147" s="375"/>
      <c r="G15147" s="375"/>
      <c r="H15147" s="376"/>
      <c r="I15147" s="375"/>
      <c r="J15147" s="376"/>
      <c r="K15147" s="375"/>
      <c r="L15147" s="376"/>
      <c r="M15147" s="375"/>
      <c r="N15147" s="376"/>
      <c r="O15147" s="375"/>
      <c r="P15147" s="375"/>
      <c r="Q15147" s="376"/>
      <c r="R15147" s="376"/>
    </row>
    <row r="15148" spans="1:18" ht="11">
      <c r="A15148" s="375"/>
      <c r="B15148" s="375"/>
      <c r="C15148" s="375"/>
      <c r="D15148" s="375"/>
      <c r="E15148" s="375"/>
      <c r="F15148" s="375"/>
      <c r="G15148" s="375"/>
      <c r="H15148" s="376"/>
      <c r="I15148" s="375"/>
      <c r="J15148" s="376"/>
      <c r="K15148" s="375"/>
      <c r="L15148" s="376"/>
      <c r="M15148" s="375"/>
      <c r="N15148" s="376"/>
      <c r="O15148" s="375"/>
      <c r="P15148" s="375"/>
      <c r="Q15148" s="376"/>
      <c r="R15148" s="376"/>
    </row>
    <row r="15149" spans="1:18" ht="11">
      <c r="A15149" s="375"/>
      <c r="B15149" s="375"/>
      <c r="C15149" s="375"/>
      <c r="D15149" s="375"/>
      <c r="E15149" s="375"/>
      <c r="F15149" s="375"/>
      <c r="G15149" s="375"/>
      <c r="H15149" s="376"/>
      <c r="I15149" s="375"/>
      <c r="J15149" s="376"/>
      <c r="K15149" s="375"/>
      <c r="L15149" s="376"/>
      <c r="M15149" s="375"/>
      <c r="N15149" s="376"/>
      <c r="O15149" s="375"/>
      <c r="P15149" s="375"/>
      <c r="Q15149" s="376"/>
      <c r="R15149" s="376"/>
    </row>
    <row r="15150" spans="1:18" ht="11">
      <c r="A15150" s="375"/>
      <c r="B15150" s="375"/>
      <c r="C15150" s="375"/>
      <c r="D15150" s="375"/>
      <c r="E15150" s="375"/>
      <c r="F15150" s="375"/>
      <c r="G15150" s="375"/>
      <c r="H15150" s="376"/>
      <c r="I15150" s="375"/>
      <c r="J15150" s="376"/>
      <c r="K15150" s="375"/>
      <c r="L15150" s="376"/>
      <c r="M15150" s="375"/>
      <c r="N15150" s="376"/>
      <c r="O15150" s="375"/>
      <c r="P15150" s="375"/>
      <c r="Q15150" s="376"/>
      <c r="R15150" s="376"/>
    </row>
    <row r="15151" spans="1:18" ht="11">
      <c r="A15151" s="375"/>
      <c r="B15151" s="375"/>
      <c r="C15151" s="375"/>
      <c r="D15151" s="375"/>
      <c r="E15151" s="375"/>
      <c r="F15151" s="375"/>
      <c r="G15151" s="375"/>
      <c r="H15151" s="376"/>
      <c r="I15151" s="375"/>
      <c r="J15151" s="376"/>
      <c r="K15151" s="375"/>
      <c r="L15151" s="376"/>
      <c r="M15151" s="375"/>
      <c r="N15151" s="376"/>
      <c r="O15151" s="375"/>
      <c r="P15151" s="375"/>
      <c r="Q15151" s="376"/>
      <c r="R15151" s="376"/>
    </row>
    <row r="15152" spans="1:18" ht="11">
      <c r="A15152" s="375"/>
      <c r="B15152" s="375"/>
      <c r="C15152" s="375"/>
      <c r="D15152" s="375"/>
      <c r="E15152" s="375"/>
      <c r="F15152" s="375"/>
      <c r="G15152" s="375"/>
      <c r="H15152" s="376"/>
      <c r="I15152" s="375"/>
      <c r="J15152" s="376"/>
      <c r="K15152" s="375"/>
      <c r="L15152" s="376"/>
      <c r="M15152" s="375"/>
      <c r="N15152" s="376"/>
      <c r="O15152" s="375"/>
      <c r="P15152" s="375"/>
      <c r="Q15152" s="376"/>
      <c r="R15152" s="376"/>
    </row>
    <row r="15153" spans="1:18" ht="11">
      <c r="A15153" s="375"/>
      <c r="B15153" s="375"/>
      <c r="C15153" s="375"/>
      <c r="D15153" s="375"/>
      <c r="E15153" s="375"/>
      <c r="F15153" s="375"/>
      <c r="G15153" s="375"/>
      <c r="H15153" s="376"/>
      <c r="I15153" s="375"/>
      <c r="J15153" s="376"/>
      <c r="K15153" s="375"/>
      <c r="L15153" s="376"/>
      <c r="M15153" s="375"/>
      <c r="N15153" s="376"/>
      <c r="O15153" s="375"/>
      <c r="P15153" s="375"/>
      <c r="Q15153" s="376"/>
      <c r="R15153" s="376"/>
    </row>
    <row r="15154" spans="1:18" ht="11">
      <c r="A15154" s="375"/>
      <c r="B15154" s="375"/>
      <c r="C15154" s="375"/>
      <c r="D15154" s="375"/>
      <c r="E15154" s="375"/>
      <c r="F15154" s="375"/>
      <c r="G15154" s="375"/>
      <c r="H15154" s="376"/>
      <c r="I15154" s="375"/>
      <c r="J15154" s="376"/>
      <c r="K15154" s="375"/>
      <c r="L15154" s="376"/>
      <c r="M15154" s="375"/>
      <c r="N15154" s="376"/>
      <c r="O15154" s="375"/>
      <c r="P15154" s="375"/>
      <c r="Q15154" s="376"/>
      <c r="R15154" s="376"/>
    </row>
    <row r="15155" spans="1:18" ht="11">
      <c r="A15155" s="375"/>
      <c r="B15155" s="375"/>
      <c r="C15155" s="375"/>
      <c r="D15155" s="375"/>
      <c r="E15155" s="375"/>
      <c r="F15155" s="375"/>
      <c r="G15155" s="375"/>
      <c r="H15155" s="376"/>
      <c r="I15155" s="375"/>
      <c r="J15155" s="376"/>
      <c r="K15155" s="375"/>
      <c r="L15155" s="376"/>
      <c r="M15155" s="375"/>
      <c r="N15155" s="376"/>
      <c r="O15155" s="375"/>
      <c r="P15155" s="375"/>
      <c r="Q15155" s="376"/>
      <c r="R15155" s="376"/>
    </row>
    <row r="15156" spans="1:18" ht="11">
      <c r="A15156" s="375"/>
      <c r="B15156" s="375"/>
      <c r="C15156" s="375"/>
      <c r="D15156" s="375"/>
      <c r="E15156" s="375"/>
      <c r="F15156" s="375"/>
      <c r="G15156" s="375"/>
      <c r="H15156" s="376"/>
      <c r="I15156" s="375"/>
      <c r="J15156" s="376"/>
      <c r="K15156" s="375"/>
      <c r="L15156" s="376"/>
      <c r="M15156" s="375"/>
      <c r="N15156" s="376"/>
      <c r="O15156" s="375"/>
      <c r="P15156" s="375"/>
      <c r="Q15156" s="376"/>
      <c r="R15156" s="376"/>
    </row>
    <row r="15157" spans="1:18" ht="11">
      <c r="A15157" s="375"/>
      <c r="B15157" s="375"/>
      <c r="C15157" s="375"/>
      <c r="D15157" s="375"/>
      <c r="E15157" s="375"/>
      <c r="F15157" s="375"/>
      <c r="G15157" s="375"/>
      <c r="H15157" s="376"/>
      <c r="I15157" s="375"/>
      <c r="J15157" s="376"/>
      <c r="K15157" s="375"/>
      <c r="L15157" s="376"/>
      <c r="M15157" s="375"/>
      <c r="N15157" s="376"/>
      <c r="O15157" s="375"/>
      <c r="P15157" s="375"/>
      <c r="Q15157" s="376"/>
      <c r="R15157" s="376"/>
    </row>
    <row r="15158" spans="1:18" ht="11">
      <c r="A15158" s="375"/>
      <c r="B15158" s="375"/>
      <c r="C15158" s="375"/>
      <c r="D15158" s="375"/>
      <c r="E15158" s="375"/>
      <c r="F15158" s="375"/>
      <c r="G15158" s="375"/>
      <c r="H15158" s="376"/>
      <c r="I15158" s="375"/>
      <c r="J15158" s="376"/>
      <c r="K15158" s="375"/>
      <c r="L15158" s="376"/>
      <c r="M15158" s="375"/>
      <c r="N15158" s="376"/>
      <c r="O15158" s="375"/>
      <c r="P15158" s="375"/>
      <c r="Q15158" s="376"/>
      <c r="R15158" s="376"/>
    </row>
    <row r="15159" spans="1:18" ht="11">
      <c r="A15159" s="375"/>
      <c r="B15159" s="375"/>
      <c r="C15159" s="375"/>
      <c r="D15159" s="375"/>
      <c r="E15159" s="375"/>
      <c r="F15159" s="375"/>
      <c r="G15159" s="375"/>
      <c r="H15159" s="376"/>
      <c r="I15159" s="375"/>
      <c r="J15159" s="376"/>
      <c r="K15159" s="375"/>
      <c r="L15159" s="376"/>
      <c r="M15159" s="375"/>
      <c r="N15159" s="376"/>
      <c r="O15159" s="375"/>
      <c r="P15159" s="375"/>
      <c r="Q15159" s="376"/>
      <c r="R15159" s="376"/>
    </row>
    <row r="15160" spans="1:18" ht="11">
      <c r="A15160" s="375"/>
      <c r="B15160" s="375"/>
      <c r="C15160" s="375"/>
      <c r="D15160" s="375"/>
      <c r="E15160" s="375"/>
      <c r="F15160" s="375"/>
      <c r="G15160" s="375"/>
      <c r="H15160" s="375"/>
      <c r="I15160" s="376"/>
      <c r="J15160" s="376"/>
      <c r="K15160" s="375"/>
      <c r="L15160" s="376"/>
      <c r="M15160" s="375"/>
      <c r="N15160" s="376"/>
      <c r="O15160" s="375"/>
      <c r="P15160" s="375"/>
      <c r="Q15160" s="376"/>
      <c r="R15160" s="376"/>
    </row>
    <row r="15161" spans="1:18" ht="11">
      <c r="A15161" s="375"/>
      <c r="B15161" s="375"/>
      <c r="C15161" s="375"/>
      <c r="D15161" s="375"/>
      <c r="E15161" s="375"/>
      <c r="F15161" s="375"/>
      <c r="G15161" s="375"/>
      <c r="H15161" s="375"/>
      <c r="I15161" s="376"/>
      <c r="J15161" s="375"/>
      <c r="K15161" s="375"/>
      <c r="L15161" s="376"/>
      <c r="M15161" s="375"/>
      <c r="N15161" s="376"/>
      <c r="O15161" s="375"/>
      <c r="P15161" s="375"/>
      <c r="Q15161" s="376"/>
      <c r="R15161" s="376"/>
    </row>
    <row r="15162" spans="1:18" ht="11">
      <c r="A15162" s="375"/>
      <c r="B15162" s="375"/>
      <c r="C15162" s="375"/>
      <c r="D15162" s="375"/>
      <c r="E15162" s="375"/>
      <c r="F15162" s="375"/>
      <c r="G15162" s="375"/>
      <c r="H15162" s="375"/>
      <c r="I15162" s="376"/>
      <c r="J15162" s="375"/>
      <c r="K15162" s="375"/>
      <c r="L15162" s="376"/>
      <c r="M15162" s="375"/>
      <c r="N15162" s="376"/>
      <c r="O15162" s="375"/>
      <c r="P15162" s="375"/>
      <c r="Q15162" s="376"/>
      <c r="R15162" s="376"/>
    </row>
    <row r="15163" spans="1:18" ht="11">
      <c r="A15163" s="375"/>
      <c r="B15163" s="375"/>
      <c r="C15163" s="375"/>
      <c r="D15163" s="375"/>
      <c r="E15163" s="375"/>
      <c r="F15163" s="375"/>
      <c r="G15163" s="375"/>
      <c r="H15163" s="375"/>
      <c r="I15163" s="376"/>
      <c r="J15163" s="375"/>
      <c r="K15163" s="375"/>
      <c r="L15163" s="376"/>
      <c r="M15163" s="375"/>
      <c r="N15163" s="376"/>
      <c r="O15163" s="375"/>
      <c r="P15163" s="375"/>
      <c r="Q15163" s="376"/>
      <c r="R15163" s="376"/>
    </row>
    <row r="15164" spans="1:18" ht="11">
      <c r="A15164" s="375"/>
      <c r="B15164" s="375"/>
      <c r="C15164" s="375"/>
      <c r="D15164" s="375"/>
      <c r="E15164" s="375"/>
      <c r="F15164" s="375"/>
      <c r="G15164" s="375"/>
      <c r="H15164" s="375"/>
      <c r="I15164" s="376"/>
      <c r="J15164" s="376"/>
      <c r="K15164" s="375"/>
      <c r="L15164" s="376"/>
      <c r="M15164" s="375"/>
      <c r="N15164" s="376"/>
      <c r="O15164" s="375"/>
      <c r="P15164" s="375"/>
      <c r="Q15164" s="376"/>
      <c r="R15164" s="376"/>
    </row>
    <row r="15165" spans="1:18" ht="11">
      <c r="A15165" s="375"/>
      <c r="B15165" s="375"/>
      <c r="C15165" s="375"/>
      <c r="D15165" s="375"/>
      <c r="E15165" s="375"/>
      <c r="F15165" s="375"/>
      <c r="G15165" s="375"/>
      <c r="H15165" s="375"/>
      <c r="I15165" s="376"/>
      <c r="J15165" s="376"/>
      <c r="K15165" s="375"/>
      <c r="L15165" s="376"/>
      <c r="M15165" s="375"/>
      <c r="N15165" s="376"/>
      <c r="O15165" s="375"/>
      <c r="P15165" s="375"/>
      <c r="Q15165" s="376"/>
      <c r="R15165" s="376"/>
    </row>
    <row r="15166" spans="1:18" ht="11">
      <c r="A15166" s="375"/>
      <c r="B15166" s="375"/>
      <c r="C15166" s="375"/>
      <c r="D15166" s="375"/>
      <c r="E15166" s="375"/>
      <c r="F15166" s="375"/>
      <c r="G15166" s="375"/>
      <c r="H15166" s="375"/>
      <c r="I15166" s="376"/>
      <c r="J15166" s="376"/>
      <c r="K15166" s="375"/>
      <c r="L15166" s="376"/>
      <c r="M15166" s="375"/>
      <c r="N15166" s="376"/>
      <c r="O15166" s="375"/>
      <c r="P15166" s="375"/>
      <c r="Q15166" s="376"/>
      <c r="R15166" s="376"/>
    </row>
    <row r="15167" spans="1:18" ht="11">
      <c r="A15167" s="375"/>
      <c r="B15167" s="375"/>
      <c r="C15167" s="375"/>
      <c r="D15167" s="375"/>
      <c r="E15167" s="375"/>
      <c r="F15167" s="375"/>
      <c r="G15167" s="375"/>
      <c r="H15167" s="375"/>
      <c r="I15167" s="376"/>
      <c r="J15167" s="376"/>
      <c r="K15167" s="375"/>
      <c r="L15167" s="376"/>
      <c r="M15167" s="375"/>
      <c r="N15167" s="376"/>
      <c r="O15167" s="375"/>
      <c r="P15167" s="375"/>
      <c r="Q15167" s="376"/>
      <c r="R15167" s="376"/>
    </row>
    <row r="15168" spans="1:18" ht="11">
      <c r="A15168" s="375"/>
      <c r="B15168" s="375"/>
      <c r="C15168" s="375"/>
      <c r="D15168" s="375"/>
      <c r="E15168" s="375"/>
      <c r="F15168" s="375"/>
      <c r="G15168" s="375"/>
      <c r="H15168" s="375"/>
      <c r="I15168" s="376"/>
      <c r="J15168" s="376"/>
      <c r="K15168" s="375"/>
      <c r="L15168" s="376"/>
      <c r="M15168" s="375"/>
      <c r="N15168" s="376"/>
      <c r="O15168" s="375"/>
      <c r="P15168" s="375"/>
      <c r="Q15168" s="376"/>
      <c r="R15168" s="376"/>
    </row>
    <row r="15169" spans="1:18" ht="11">
      <c r="A15169" s="375"/>
      <c r="B15169" s="375"/>
      <c r="C15169" s="375"/>
      <c r="D15169" s="375"/>
      <c r="E15169" s="375"/>
      <c r="F15169" s="375"/>
      <c r="G15169" s="375"/>
      <c r="H15169" s="375"/>
      <c r="I15169" s="376"/>
      <c r="J15169" s="376"/>
      <c r="K15169" s="375"/>
      <c r="L15169" s="376"/>
      <c r="M15169" s="375"/>
      <c r="N15169" s="376"/>
      <c r="O15169" s="375"/>
      <c r="P15169" s="375"/>
      <c r="Q15169" s="376"/>
      <c r="R15169" s="376"/>
    </row>
    <row r="15170" spans="1:18" ht="11">
      <c r="A15170" s="375"/>
      <c r="B15170" s="375"/>
      <c r="C15170" s="375"/>
      <c r="D15170" s="375"/>
      <c r="E15170" s="375"/>
      <c r="F15170" s="375"/>
      <c r="G15170" s="375"/>
      <c r="H15170" s="375"/>
      <c r="I15170" s="376"/>
      <c r="J15170" s="376"/>
      <c r="K15170" s="375"/>
      <c r="L15170" s="376"/>
      <c r="M15170" s="375"/>
      <c r="N15170" s="376"/>
      <c r="O15170" s="375"/>
      <c r="P15170" s="375"/>
      <c r="Q15170" s="376"/>
      <c r="R15170" s="376"/>
    </row>
    <row r="15171" spans="1:18" ht="11">
      <c r="A15171" s="375"/>
      <c r="B15171" s="375"/>
      <c r="C15171" s="375"/>
      <c r="D15171" s="375"/>
      <c r="E15171" s="375"/>
      <c r="F15171" s="375"/>
      <c r="G15171" s="375"/>
      <c r="H15171" s="375"/>
      <c r="I15171" s="376"/>
      <c r="J15171" s="376"/>
      <c r="K15171" s="375"/>
      <c r="L15171" s="376"/>
      <c r="M15171" s="375"/>
      <c r="N15171" s="376"/>
      <c r="O15171" s="375"/>
      <c r="P15171" s="375"/>
      <c r="Q15171" s="376"/>
      <c r="R15171" s="376"/>
    </row>
    <row r="15172" spans="1:18" ht="11">
      <c r="A15172" s="375"/>
      <c r="B15172" s="375"/>
      <c r="C15172" s="375"/>
      <c r="D15172" s="375"/>
      <c r="E15172" s="375"/>
      <c r="F15172" s="375"/>
      <c r="G15172" s="375"/>
      <c r="H15172" s="375"/>
      <c r="I15172" s="376"/>
      <c r="J15172" s="376"/>
      <c r="K15172" s="375"/>
      <c r="L15172" s="376"/>
      <c r="M15172" s="375"/>
      <c r="N15172" s="376"/>
      <c r="O15172" s="375"/>
      <c r="P15172" s="375"/>
      <c r="Q15172" s="376"/>
      <c r="R15172" s="376"/>
    </row>
    <row r="15173" spans="1:18" ht="11">
      <c r="A15173" s="375"/>
      <c r="B15173" s="375"/>
      <c r="C15173" s="375"/>
      <c r="D15173" s="375"/>
      <c r="E15173" s="375"/>
      <c r="F15173" s="375"/>
      <c r="G15173" s="375"/>
      <c r="H15173" s="375"/>
      <c r="I15173" s="376"/>
      <c r="J15173" s="375"/>
      <c r="K15173" s="375"/>
      <c r="L15173" s="376"/>
      <c r="M15173" s="375"/>
      <c r="N15173" s="376"/>
      <c r="O15173" s="375"/>
      <c r="P15173" s="375"/>
      <c r="Q15173" s="376"/>
      <c r="R15173" s="376"/>
    </row>
    <row r="15174" spans="1:18" ht="11">
      <c r="A15174" s="375"/>
      <c r="B15174" s="375"/>
      <c r="C15174" s="375"/>
      <c r="D15174" s="375"/>
      <c r="E15174" s="375"/>
      <c r="F15174" s="375"/>
      <c r="G15174" s="375"/>
      <c r="H15174" s="375"/>
      <c r="I15174" s="376"/>
      <c r="J15174" s="375"/>
      <c r="K15174" s="375"/>
      <c r="L15174" s="376"/>
      <c r="M15174" s="375"/>
      <c r="N15174" s="376"/>
      <c r="O15174" s="375"/>
      <c r="P15174" s="375"/>
      <c r="Q15174" s="376"/>
      <c r="R15174" s="376"/>
    </row>
    <row r="15175" spans="1:18" ht="11">
      <c r="A15175" s="375"/>
      <c r="B15175" s="375"/>
      <c r="C15175" s="375"/>
      <c r="D15175" s="375"/>
      <c r="E15175" s="375"/>
      <c r="F15175" s="375"/>
      <c r="G15175" s="375"/>
      <c r="H15175" s="375"/>
      <c r="I15175" s="376"/>
      <c r="J15175" s="375"/>
      <c r="K15175" s="375"/>
      <c r="L15175" s="376"/>
      <c r="M15175" s="375"/>
      <c r="N15175" s="376"/>
      <c r="O15175" s="375"/>
      <c r="P15175" s="375"/>
      <c r="Q15175" s="376"/>
      <c r="R15175" s="376"/>
    </row>
    <row r="15176" spans="1:18" ht="11">
      <c r="A15176" s="375"/>
      <c r="B15176" s="375"/>
      <c r="C15176" s="375"/>
      <c r="D15176" s="375"/>
      <c r="E15176" s="375"/>
      <c r="F15176" s="375"/>
      <c r="G15176" s="375"/>
      <c r="H15176" s="375"/>
      <c r="I15176" s="376"/>
      <c r="J15176" s="375"/>
      <c r="K15176" s="375"/>
      <c r="L15176" s="376"/>
      <c r="M15176" s="375"/>
      <c r="N15176" s="376"/>
      <c r="O15176" s="375"/>
      <c r="P15176" s="375"/>
      <c r="Q15176" s="376"/>
      <c r="R15176" s="376"/>
    </row>
    <row r="15177" spans="1:18" ht="11">
      <c r="A15177" s="375"/>
      <c r="B15177" s="375"/>
      <c r="C15177" s="375"/>
      <c r="D15177" s="375"/>
      <c r="E15177" s="375"/>
      <c r="F15177" s="375"/>
      <c r="G15177" s="375"/>
      <c r="H15177" s="375"/>
      <c r="I15177" s="376"/>
      <c r="J15177" s="376"/>
      <c r="K15177" s="375"/>
      <c r="L15177" s="376"/>
      <c r="M15177" s="375"/>
      <c r="N15177" s="376"/>
      <c r="O15177" s="375"/>
      <c r="P15177" s="375"/>
      <c r="Q15177" s="376"/>
      <c r="R15177" s="376"/>
    </row>
    <row r="15178" spans="1:18" ht="11">
      <c r="A15178" s="375"/>
      <c r="B15178" s="375"/>
      <c r="C15178" s="375"/>
      <c r="D15178" s="375"/>
      <c r="E15178" s="375"/>
      <c r="F15178" s="375"/>
      <c r="G15178" s="375"/>
      <c r="H15178" s="375"/>
      <c r="I15178" s="376"/>
      <c r="J15178" s="376"/>
      <c r="K15178" s="375"/>
      <c r="L15178" s="376"/>
      <c r="M15178" s="375"/>
      <c r="N15178" s="376"/>
      <c r="O15178" s="375"/>
      <c r="P15178" s="375"/>
      <c r="Q15178" s="376"/>
      <c r="R15178" s="376"/>
    </row>
    <row r="15179" spans="1:18" ht="11">
      <c r="A15179" s="375"/>
      <c r="B15179" s="375"/>
      <c r="C15179" s="375"/>
      <c r="D15179" s="375"/>
      <c r="E15179" s="375"/>
      <c r="F15179" s="375"/>
      <c r="G15179" s="375"/>
      <c r="H15179" s="375"/>
      <c r="I15179" s="376"/>
      <c r="J15179" s="376"/>
      <c r="K15179" s="375"/>
      <c r="L15179" s="376"/>
      <c r="M15179" s="375"/>
      <c r="N15179" s="376"/>
      <c r="O15179" s="375"/>
      <c r="P15179" s="375"/>
      <c r="Q15179" s="376"/>
      <c r="R15179" s="376"/>
    </row>
    <row r="15180" spans="1:18" ht="11">
      <c r="A15180" s="375"/>
      <c r="B15180" s="375"/>
      <c r="C15180" s="375"/>
      <c r="D15180" s="375"/>
      <c r="E15180" s="375"/>
      <c r="F15180" s="375"/>
      <c r="G15180" s="375"/>
      <c r="H15180" s="375"/>
      <c r="I15180" s="376"/>
      <c r="J15180" s="375"/>
      <c r="K15180" s="375"/>
      <c r="L15180" s="376"/>
      <c r="M15180" s="375"/>
      <c r="N15180" s="376"/>
      <c r="O15180" s="375"/>
      <c r="P15180" s="375"/>
      <c r="Q15180" s="376"/>
      <c r="R15180" s="376"/>
    </row>
    <row r="15181" spans="1:18" ht="11">
      <c r="A15181" s="375"/>
      <c r="B15181" s="375"/>
      <c r="C15181" s="375"/>
      <c r="D15181" s="375"/>
      <c r="E15181" s="375"/>
      <c r="F15181" s="375"/>
      <c r="G15181" s="375"/>
      <c r="H15181" s="375"/>
      <c r="I15181" s="376"/>
      <c r="J15181" s="375"/>
      <c r="K15181" s="375"/>
      <c r="L15181" s="376"/>
      <c r="M15181" s="375"/>
      <c r="N15181" s="376"/>
      <c r="O15181" s="375"/>
      <c r="P15181" s="375"/>
      <c r="Q15181" s="376"/>
      <c r="R15181" s="376"/>
    </row>
    <row r="15182" spans="1:18" ht="11">
      <c r="A15182" s="375"/>
      <c r="B15182" s="375"/>
      <c r="C15182" s="375"/>
      <c r="D15182" s="375"/>
      <c r="E15182" s="375"/>
      <c r="F15182" s="375"/>
      <c r="G15182" s="375"/>
      <c r="H15182" s="375"/>
      <c r="I15182" s="376"/>
      <c r="J15182" s="375"/>
      <c r="K15182" s="375"/>
      <c r="L15182" s="376"/>
      <c r="M15182" s="375"/>
      <c r="N15182" s="376"/>
      <c r="O15182" s="375"/>
      <c r="P15182" s="375"/>
      <c r="Q15182" s="376"/>
      <c r="R15182" s="376"/>
    </row>
    <row r="15183" spans="1:18" ht="11">
      <c r="A15183" s="375"/>
      <c r="B15183" s="375"/>
      <c r="C15183" s="375"/>
      <c r="D15183" s="375"/>
      <c r="E15183" s="375"/>
      <c r="F15183" s="375"/>
      <c r="G15183" s="375"/>
      <c r="H15183" s="375"/>
      <c r="I15183" s="376"/>
      <c r="J15183" s="375"/>
      <c r="K15183" s="375"/>
      <c r="L15183" s="376"/>
      <c r="M15183" s="375"/>
      <c r="N15183" s="376"/>
      <c r="O15183" s="375"/>
      <c r="P15183" s="375"/>
      <c r="Q15183" s="376"/>
      <c r="R15183" s="376"/>
    </row>
    <row r="15184" spans="1:18" ht="11">
      <c r="A15184" s="375"/>
      <c r="B15184" s="375"/>
      <c r="C15184" s="375"/>
      <c r="D15184" s="375"/>
      <c r="E15184" s="375"/>
      <c r="F15184" s="375"/>
      <c r="G15184" s="375"/>
      <c r="H15184" s="375"/>
      <c r="I15184" s="376"/>
      <c r="J15184" s="375"/>
      <c r="K15184" s="375"/>
      <c r="L15184" s="376"/>
      <c r="M15184" s="375"/>
      <c r="N15184" s="376"/>
      <c r="O15184" s="375"/>
      <c r="P15184" s="375"/>
      <c r="Q15184" s="376"/>
      <c r="R15184" s="376"/>
    </row>
    <row r="15185" spans="1:18" ht="11">
      <c r="A15185" s="375"/>
      <c r="B15185" s="375"/>
      <c r="C15185" s="375"/>
      <c r="D15185" s="375"/>
      <c r="E15185" s="375"/>
      <c r="F15185" s="375"/>
      <c r="G15185" s="375"/>
      <c r="H15185" s="375"/>
      <c r="I15185" s="376"/>
      <c r="J15185" s="376"/>
      <c r="K15185" s="375"/>
      <c r="L15185" s="376"/>
      <c r="M15185" s="375"/>
      <c r="N15185" s="376"/>
      <c r="O15185" s="375"/>
      <c r="P15185" s="375"/>
      <c r="Q15185" s="376"/>
      <c r="R15185" s="376"/>
    </row>
    <row r="15186" spans="1:18" ht="11">
      <c r="A15186" s="375"/>
      <c r="B15186" s="375"/>
      <c r="C15186" s="375"/>
      <c r="D15186" s="375"/>
      <c r="E15186" s="375"/>
      <c r="F15186" s="375"/>
      <c r="G15186" s="375"/>
      <c r="H15186" s="375"/>
      <c r="I15186" s="376"/>
      <c r="J15186" s="376"/>
      <c r="K15186" s="375"/>
      <c r="L15186" s="376"/>
      <c r="M15186" s="375"/>
      <c r="N15186" s="376"/>
      <c r="O15186" s="375"/>
      <c r="P15186" s="375"/>
      <c r="Q15186" s="376"/>
      <c r="R15186" s="376"/>
    </row>
    <row r="15187" spans="1:18" ht="11">
      <c r="A15187" s="375"/>
      <c r="B15187" s="375"/>
      <c r="C15187" s="375"/>
      <c r="D15187" s="375"/>
      <c r="E15187" s="375"/>
      <c r="F15187" s="375"/>
      <c r="G15187" s="375"/>
      <c r="H15187" s="375"/>
      <c r="I15187" s="376"/>
      <c r="J15187" s="376"/>
      <c r="K15187" s="375"/>
      <c r="L15187" s="376"/>
      <c r="M15187" s="375"/>
      <c r="N15187" s="376"/>
      <c r="O15187" s="375"/>
      <c r="P15187" s="375"/>
      <c r="Q15187" s="376"/>
      <c r="R15187" s="376"/>
    </row>
    <row r="15188" spans="1:18" ht="11">
      <c r="A15188" s="375"/>
      <c r="B15188" s="375"/>
      <c r="C15188" s="375"/>
      <c r="D15188" s="375"/>
      <c r="E15188" s="375"/>
      <c r="F15188" s="375"/>
      <c r="G15188" s="375"/>
      <c r="H15188" s="375"/>
      <c r="I15188" s="376"/>
      <c r="J15188" s="376"/>
      <c r="K15188" s="375"/>
      <c r="L15188" s="376"/>
      <c r="M15188" s="375"/>
      <c r="N15188" s="376"/>
      <c r="O15188" s="375"/>
      <c r="P15188" s="375"/>
      <c r="Q15188" s="376"/>
      <c r="R15188" s="376"/>
    </row>
    <row r="15189" spans="1:18" ht="11">
      <c r="A15189" s="375"/>
      <c r="B15189" s="375"/>
      <c r="C15189" s="375"/>
      <c r="D15189" s="375"/>
      <c r="E15189" s="375"/>
      <c r="F15189" s="375"/>
      <c r="G15189" s="375"/>
      <c r="H15189" s="375"/>
      <c r="I15189" s="376"/>
      <c r="J15189" s="376"/>
      <c r="K15189" s="375"/>
      <c r="L15189" s="376"/>
      <c r="M15189" s="375"/>
      <c r="N15189" s="376"/>
      <c r="O15189" s="375"/>
      <c r="P15189" s="375"/>
      <c r="Q15189" s="376"/>
      <c r="R15189" s="376"/>
    </row>
    <row r="15190" spans="1:18" ht="11">
      <c r="A15190" s="375"/>
      <c r="B15190" s="375"/>
      <c r="C15190" s="375"/>
      <c r="D15190" s="375"/>
      <c r="E15190" s="375"/>
      <c r="F15190" s="375"/>
      <c r="G15190" s="375"/>
      <c r="H15190" s="375"/>
      <c r="I15190" s="376"/>
      <c r="J15190" s="376"/>
      <c r="K15190" s="375"/>
      <c r="L15190" s="376"/>
      <c r="M15190" s="375"/>
      <c r="N15190" s="376"/>
      <c r="O15190" s="375"/>
      <c r="P15190" s="375"/>
      <c r="Q15190" s="376"/>
      <c r="R15190" s="376"/>
    </row>
    <row r="15191" spans="1:18" ht="11">
      <c r="A15191" s="375"/>
      <c r="B15191" s="375"/>
      <c r="C15191" s="375"/>
      <c r="D15191" s="375"/>
      <c r="E15191" s="375"/>
      <c r="F15191" s="375"/>
      <c r="G15191" s="375"/>
      <c r="H15191" s="375"/>
      <c r="I15191" s="376"/>
      <c r="J15191" s="376"/>
      <c r="K15191" s="375"/>
      <c r="L15191" s="376"/>
      <c r="M15191" s="375"/>
      <c r="N15191" s="376"/>
      <c r="O15191" s="375"/>
      <c r="P15191" s="375"/>
      <c r="Q15191" s="376"/>
      <c r="R15191" s="376"/>
    </row>
    <row r="15192" spans="1:18" ht="11">
      <c r="A15192" s="375"/>
      <c r="B15192" s="375"/>
      <c r="C15192" s="375"/>
      <c r="D15192" s="375"/>
      <c r="E15192" s="375"/>
      <c r="F15192" s="375"/>
      <c r="G15192" s="375"/>
      <c r="H15192" s="375"/>
      <c r="I15192" s="376"/>
      <c r="J15192" s="376"/>
      <c r="K15192" s="375"/>
      <c r="L15192" s="376"/>
      <c r="M15192" s="375"/>
      <c r="N15192" s="376"/>
      <c r="O15192" s="375"/>
      <c r="P15192" s="375"/>
      <c r="Q15192" s="376"/>
      <c r="R15192" s="376"/>
    </row>
    <row r="15193" spans="1:18" ht="11">
      <c r="A15193" s="375"/>
      <c r="B15193" s="375"/>
      <c r="C15193" s="375"/>
      <c r="D15193" s="375"/>
      <c r="E15193" s="375"/>
      <c r="F15193" s="375"/>
      <c r="G15193" s="375"/>
      <c r="H15193" s="375"/>
      <c r="I15193" s="376"/>
      <c r="J15193" s="376"/>
      <c r="K15193" s="375"/>
      <c r="L15193" s="376"/>
      <c r="M15193" s="375"/>
      <c r="N15193" s="376"/>
      <c r="O15193" s="375"/>
      <c r="P15193" s="375"/>
      <c r="Q15193" s="376"/>
      <c r="R15193" s="376"/>
    </row>
    <row r="15194" spans="1:18" ht="11">
      <c r="A15194" s="375"/>
      <c r="B15194" s="375"/>
      <c r="C15194" s="375"/>
      <c r="D15194" s="375"/>
      <c r="E15194" s="375"/>
      <c r="F15194" s="375"/>
      <c r="G15194" s="375"/>
      <c r="H15194" s="375"/>
      <c r="I15194" s="376"/>
      <c r="J15194" s="376"/>
      <c r="K15194" s="375"/>
      <c r="L15194" s="376"/>
      <c r="M15194" s="375"/>
      <c r="N15194" s="376"/>
      <c r="O15194" s="375"/>
      <c r="P15194" s="375"/>
      <c r="Q15194" s="376"/>
      <c r="R15194" s="376"/>
    </row>
    <row r="15195" spans="1:18" ht="11">
      <c r="A15195" s="375"/>
      <c r="B15195" s="375"/>
      <c r="C15195" s="375"/>
      <c r="D15195" s="375"/>
      <c r="E15195" s="375"/>
      <c r="F15195" s="375"/>
      <c r="G15195" s="375"/>
      <c r="H15195" s="375"/>
      <c r="I15195" s="376"/>
      <c r="J15195" s="376"/>
      <c r="K15195" s="375"/>
      <c r="L15195" s="376"/>
      <c r="M15195" s="375"/>
      <c r="N15195" s="376"/>
      <c r="O15195" s="375"/>
      <c r="P15195" s="375"/>
      <c r="Q15195" s="376"/>
      <c r="R15195" s="376"/>
    </row>
    <row r="15196" spans="1:18" ht="11">
      <c r="A15196" s="375"/>
      <c r="B15196" s="375"/>
      <c r="C15196" s="375"/>
      <c r="D15196" s="375"/>
      <c r="E15196" s="375"/>
      <c r="F15196" s="375"/>
      <c r="G15196" s="375"/>
      <c r="H15196" s="375"/>
      <c r="I15196" s="376"/>
      <c r="J15196" s="376"/>
      <c r="K15196" s="375"/>
      <c r="L15196" s="376"/>
      <c r="M15196" s="375"/>
      <c r="N15196" s="376"/>
      <c r="O15196" s="375"/>
      <c r="P15196" s="375"/>
      <c r="Q15196" s="376"/>
      <c r="R15196" s="376"/>
    </row>
    <row r="15197" spans="1:18" ht="11">
      <c r="A15197" s="375"/>
      <c r="B15197" s="375"/>
      <c r="C15197" s="375"/>
      <c r="D15197" s="375"/>
      <c r="E15197" s="375"/>
      <c r="F15197" s="375"/>
      <c r="G15197" s="375"/>
      <c r="H15197" s="375"/>
      <c r="I15197" s="376"/>
      <c r="J15197" s="376"/>
      <c r="K15197" s="375"/>
      <c r="L15197" s="376"/>
      <c r="M15197" s="375"/>
      <c r="N15197" s="376"/>
      <c r="O15197" s="375"/>
      <c r="P15197" s="375"/>
      <c r="Q15197" s="376"/>
      <c r="R15197" s="376"/>
    </row>
    <row r="15198" spans="1:18" ht="11">
      <c r="A15198" s="375"/>
      <c r="B15198" s="375"/>
      <c r="C15198" s="375"/>
      <c r="D15198" s="375"/>
      <c r="E15198" s="375"/>
      <c r="F15198" s="375"/>
      <c r="G15198" s="375"/>
      <c r="H15198" s="375"/>
      <c r="I15198" s="376"/>
      <c r="J15198" s="375"/>
      <c r="K15198" s="375"/>
      <c r="L15198" s="376"/>
      <c r="M15198" s="375"/>
      <c r="N15198" s="376"/>
      <c r="O15198" s="375"/>
      <c r="P15198" s="375"/>
      <c r="Q15198" s="376"/>
      <c r="R15198" s="376"/>
    </row>
    <row r="15199" spans="1:18" ht="11">
      <c r="A15199" s="375"/>
      <c r="B15199" s="375"/>
      <c r="C15199" s="375"/>
      <c r="D15199" s="375"/>
      <c r="E15199" s="375"/>
      <c r="F15199" s="375"/>
      <c r="G15199" s="375"/>
      <c r="H15199" s="375"/>
      <c r="I15199" s="376"/>
      <c r="J15199" s="375"/>
      <c r="K15199" s="375"/>
      <c r="L15199" s="376"/>
      <c r="M15199" s="375"/>
      <c r="N15199" s="376"/>
      <c r="O15199" s="375"/>
      <c r="P15199" s="375"/>
      <c r="Q15199" s="376"/>
      <c r="R15199" s="376"/>
    </row>
    <row r="15200" spans="1:18" ht="11">
      <c r="A15200" s="375"/>
      <c r="B15200" s="375"/>
      <c r="C15200" s="375"/>
      <c r="D15200" s="375"/>
      <c r="E15200" s="375"/>
      <c r="F15200" s="375"/>
      <c r="G15200" s="375"/>
      <c r="H15200" s="375"/>
      <c r="I15200" s="376"/>
      <c r="J15200" s="375"/>
      <c r="K15200" s="375"/>
      <c r="L15200" s="376"/>
      <c r="M15200" s="375"/>
      <c r="N15200" s="376"/>
      <c r="O15200" s="375"/>
      <c r="P15200" s="375"/>
      <c r="Q15200" s="376"/>
      <c r="R15200" s="376"/>
    </row>
    <row r="15201" spans="1:18" ht="11">
      <c r="A15201" s="375"/>
      <c r="B15201" s="375"/>
      <c r="C15201" s="375"/>
      <c r="D15201" s="375"/>
      <c r="E15201" s="375"/>
      <c r="F15201" s="375"/>
      <c r="G15201" s="375"/>
      <c r="H15201" s="375"/>
      <c r="I15201" s="376"/>
      <c r="J15201" s="375"/>
      <c r="K15201" s="375"/>
      <c r="L15201" s="376"/>
      <c r="M15201" s="375"/>
      <c r="N15201" s="376"/>
      <c r="O15201" s="375"/>
      <c r="P15201" s="375"/>
      <c r="Q15201" s="376"/>
      <c r="R15201" s="376"/>
    </row>
    <row r="15202" spans="1:18" ht="11">
      <c r="A15202" s="375"/>
      <c r="B15202" s="375"/>
      <c r="C15202" s="375"/>
      <c r="D15202" s="375"/>
      <c r="E15202" s="375"/>
      <c r="F15202" s="375"/>
      <c r="G15202" s="375"/>
      <c r="H15202" s="375"/>
      <c r="I15202" s="376"/>
      <c r="J15202" s="375"/>
      <c r="K15202" s="375"/>
      <c r="L15202" s="376"/>
      <c r="M15202" s="375"/>
      <c r="N15202" s="376"/>
      <c r="O15202" s="375"/>
      <c r="P15202" s="375"/>
      <c r="Q15202" s="376"/>
      <c r="R15202" s="376"/>
    </row>
    <row r="15203" spans="1:18" ht="11">
      <c r="A15203" s="375"/>
      <c r="B15203" s="375"/>
      <c r="C15203" s="375"/>
      <c r="D15203" s="375"/>
      <c r="E15203" s="375"/>
      <c r="F15203" s="375"/>
      <c r="G15203" s="375"/>
      <c r="H15203" s="375"/>
      <c r="I15203" s="376"/>
      <c r="J15203" s="375"/>
      <c r="K15203" s="375"/>
      <c r="L15203" s="376"/>
      <c r="M15203" s="375"/>
      <c r="N15203" s="376"/>
      <c r="O15203" s="375"/>
      <c r="P15203" s="375"/>
      <c r="Q15203" s="376"/>
      <c r="R15203" s="376"/>
    </row>
    <row r="15204" spans="1:18" ht="11">
      <c r="A15204" s="375"/>
      <c r="B15204" s="375"/>
      <c r="C15204" s="375"/>
      <c r="D15204" s="375"/>
      <c r="E15204" s="375"/>
      <c r="F15204" s="375"/>
      <c r="G15204" s="375"/>
      <c r="H15204" s="375"/>
      <c r="I15204" s="376"/>
      <c r="J15204" s="375"/>
      <c r="K15204" s="375"/>
      <c r="L15204" s="376"/>
      <c r="M15204" s="375"/>
      <c r="N15204" s="376"/>
      <c r="O15204" s="375"/>
      <c r="P15204" s="375"/>
      <c r="Q15204" s="376"/>
      <c r="R15204" s="376"/>
    </row>
    <row r="15205" spans="1:18" ht="11">
      <c r="A15205" s="375"/>
      <c r="B15205" s="375"/>
      <c r="C15205" s="375"/>
      <c r="D15205" s="375"/>
      <c r="E15205" s="375"/>
      <c r="F15205" s="375"/>
      <c r="G15205" s="375"/>
      <c r="H15205" s="375"/>
      <c r="I15205" s="376"/>
      <c r="J15205" s="375"/>
      <c r="K15205" s="375"/>
      <c r="L15205" s="376"/>
      <c r="M15205" s="375"/>
      <c r="N15205" s="376"/>
      <c r="O15205" s="375"/>
      <c r="P15205" s="375"/>
      <c r="Q15205" s="376"/>
      <c r="R15205" s="376"/>
    </row>
    <row r="15206" spans="1:18" ht="11">
      <c r="A15206" s="375"/>
      <c r="B15206" s="375"/>
      <c r="C15206" s="375"/>
      <c r="D15206" s="375"/>
      <c r="E15206" s="375"/>
      <c r="F15206" s="375"/>
      <c r="G15206" s="375"/>
      <c r="H15206" s="375"/>
      <c r="I15206" s="376"/>
      <c r="J15206" s="375"/>
      <c r="K15206" s="375"/>
      <c r="L15206" s="376"/>
      <c r="M15206" s="375"/>
      <c r="N15206" s="376"/>
      <c r="O15206" s="375"/>
      <c r="P15206" s="375"/>
      <c r="Q15206" s="376"/>
      <c r="R15206" s="376"/>
    </row>
    <row r="15207" spans="1:18" ht="11">
      <c r="A15207" s="375"/>
      <c r="B15207" s="375"/>
      <c r="C15207" s="375"/>
      <c r="D15207" s="375"/>
      <c r="E15207" s="375"/>
      <c r="F15207" s="375"/>
      <c r="G15207" s="375"/>
      <c r="H15207" s="375"/>
      <c r="I15207" s="376"/>
      <c r="J15207" s="375"/>
      <c r="K15207" s="375"/>
      <c r="L15207" s="376"/>
      <c r="M15207" s="375"/>
      <c r="N15207" s="376"/>
      <c r="O15207" s="375"/>
      <c r="P15207" s="375"/>
      <c r="Q15207" s="376"/>
      <c r="R15207" s="376"/>
    </row>
    <row r="15208" spans="1:18" ht="11">
      <c r="A15208" s="375"/>
      <c r="B15208" s="375"/>
      <c r="C15208" s="375"/>
      <c r="D15208" s="375"/>
      <c r="E15208" s="375"/>
      <c r="F15208" s="375"/>
      <c r="G15208" s="375"/>
      <c r="H15208" s="375"/>
      <c r="I15208" s="376"/>
      <c r="J15208" s="375"/>
      <c r="K15208" s="375"/>
      <c r="L15208" s="376"/>
      <c r="M15208" s="375"/>
      <c r="N15208" s="376"/>
      <c r="O15208" s="375"/>
      <c r="P15208" s="375"/>
      <c r="Q15208" s="376"/>
      <c r="R15208" s="376"/>
    </row>
    <row r="15209" spans="1:18" ht="11">
      <c r="A15209" s="375"/>
      <c r="B15209" s="375"/>
      <c r="C15209" s="375"/>
      <c r="D15209" s="375"/>
      <c r="E15209" s="375"/>
      <c r="F15209" s="375"/>
      <c r="G15209" s="375"/>
      <c r="H15209" s="375"/>
      <c r="I15209" s="376"/>
      <c r="J15209" s="375"/>
      <c r="K15209" s="375"/>
      <c r="L15209" s="376"/>
      <c r="M15209" s="375"/>
      <c r="N15209" s="376"/>
      <c r="O15209" s="375"/>
      <c r="P15209" s="375"/>
      <c r="Q15209" s="376"/>
      <c r="R15209" s="376"/>
    </row>
    <row r="15210" spans="1:18" ht="11">
      <c r="A15210" s="375"/>
      <c r="B15210" s="375"/>
      <c r="C15210" s="375"/>
      <c r="D15210" s="375"/>
      <c r="E15210" s="375"/>
      <c r="F15210" s="375"/>
      <c r="G15210" s="375"/>
      <c r="H15210" s="375"/>
      <c r="I15210" s="376"/>
      <c r="J15210" s="375"/>
      <c r="K15210" s="375"/>
      <c r="L15210" s="376"/>
      <c r="M15210" s="375"/>
      <c r="N15210" s="376"/>
      <c r="O15210" s="375"/>
      <c r="P15210" s="375"/>
      <c r="Q15210" s="376"/>
      <c r="R15210" s="376"/>
    </row>
    <row r="15211" spans="1:18" ht="11">
      <c r="A15211" s="375"/>
      <c r="B15211" s="375"/>
      <c r="C15211" s="375"/>
      <c r="D15211" s="375"/>
      <c r="E15211" s="375"/>
      <c r="F15211" s="375"/>
      <c r="G15211" s="375"/>
      <c r="H15211" s="375"/>
      <c r="I15211" s="376"/>
      <c r="J15211" s="375"/>
      <c r="K15211" s="375"/>
      <c r="L15211" s="376"/>
      <c r="M15211" s="375"/>
      <c r="N15211" s="376"/>
      <c r="O15211" s="375"/>
      <c r="P15211" s="375"/>
      <c r="Q15211" s="376"/>
      <c r="R15211" s="376"/>
    </row>
    <row r="15212" spans="1:18" ht="11">
      <c r="A15212" s="375"/>
      <c r="B15212" s="375"/>
      <c r="C15212" s="375"/>
      <c r="D15212" s="375"/>
      <c r="E15212" s="375"/>
      <c r="F15212" s="375"/>
      <c r="G15212" s="375"/>
      <c r="H15212" s="375"/>
      <c r="I15212" s="376"/>
      <c r="J15212" s="375"/>
      <c r="K15212" s="375"/>
      <c r="L15212" s="376"/>
      <c r="M15212" s="375"/>
      <c r="N15212" s="376"/>
      <c r="O15212" s="375"/>
      <c r="P15212" s="375"/>
      <c r="Q15212" s="376"/>
      <c r="R15212" s="376"/>
    </row>
    <row r="15213" spans="1:18" ht="11">
      <c r="A15213" s="375"/>
      <c r="B15213" s="375"/>
      <c r="C15213" s="375"/>
      <c r="D15213" s="375"/>
      <c r="E15213" s="375"/>
      <c r="F15213" s="375"/>
      <c r="G15213" s="375"/>
      <c r="H15213" s="375"/>
      <c r="I15213" s="376"/>
      <c r="J15213" s="375"/>
      <c r="K15213" s="375"/>
      <c r="L15213" s="376"/>
      <c r="M15213" s="375"/>
      <c r="N15213" s="376"/>
      <c r="O15213" s="375"/>
      <c r="P15213" s="375"/>
      <c r="Q15213" s="376"/>
      <c r="R15213" s="376"/>
    </row>
    <row r="15214" spans="1:18" ht="11">
      <c r="A15214" s="375"/>
      <c r="B15214" s="375"/>
      <c r="C15214" s="375"/>
      <c r="D15214" s="375"/>
      <c r="E15214" s="375"/>
      <c r="F15214" s="375"/>
      <c r="G15214" s="375"/>
      <c r="H15214" s="375"/>
      <c r="I15214" s="376"/>
      <c r="J15214" s="375"/>
      <c r="K15214" s="375"/>
      <c r="L15214" s="376"/>
      <c r="M15214" s="375"/>
      <c r="N15214" s="376"/>
      <c r="O15214" s="375"/>
      <c r="P15214" s="375"/>
      <c r="Q15214" s="376"/>
      <c r="R15214" s="376"/>
    </row>
    <row r="15215" spans="1:18" ht="11">
      <c r="A15215" s="375"/>
      <c r="B15215" s="375"/>
      <c r="C15215" s="375"/>
      <c r="D15215" s="375"/>
      <c r="E15215" s="375"/>
      <c r="F15215" s="375"/>
      <c r="G15215" s="375"/>
      <c r="H15215" s="375"/>
      <c r="I15215" s="376"/>
      <c r="J15215" s="375"/>
      <c r="K15215" s="375"/>
      <c r="L15215" s="376"/>
      <c r="M15215" s="375"/>
      <c r="N15215" s="376"/>
      <c r="O15215" s="375"/>
      <c r="P15215" s="375"/>
      <c r="Q15215" s="376"/>
      <c r="R15215" s="376"/>
    </row>
    <row r="15216" spans="1:18" ht="11">
      <c r="A15216" s="375"/>
      <c r="B15216" s="375"/>
      <c r="C15216" s="375"/>
      <c r="D15216" s="375"/>
      <c r="E15216" s="375"/>
      <c r="F15216" s="375"/>
      <c r="G15216" s="375"/>
      <c r="H15216" s="375"/>
      <c r="I15216" s="376"/>
      <c r="J15216" s="375"/>
      <c r="K15216" s="375"/>
      <c r="L15216" s="376"/>
      <c r="M15216" s="375"/>
      <c r="N15216" s="376"/>
      <c r="O15216" s="375"/>
      <c r="P15216" s="375"/>
      <c r="Q15216" s="376"/>
      <c r="R15216" s="376"/>
    </row>
    <row r="15217" spans="1:18" ht="11">
      <c r="A15217" s="375"/>
      <c r="B15217" s="375"/>
      <c r="C15217" s="375"/>
      <c r="D15217" s="375"/>
      <c r="E15217" s="375"/>
      <c r="F15217" s="375"/>
      <c r="G15217" s="375"/>
      <c r="H15217" s="375"/>
      <c r="I15217" s="376"/>
      <c r="J15217" s="375"/>
      <c r="K15217" s="375"/>
      <c r="L15217" s="376"/>
      <c r="M15217" s="375"/>
      <c r="N15217" s="376"/>
      <c r="O15217" s="375"/>
      <c r="P15217" s="375"/>
      <c r="Q15217" s="376"/>
      <c r="R15217" s="376"/>
    </row>
    <row r="15218" spans="1:18" ht="11">
      <c r="A15218" s="375"/>
      <c r="B15218" s="375"/>
      <c r="C15218" s="375"/>
      <c r="D15218" s="375"/>
      <c r="E15218" s="375"/>
      <c r="F15218" s="375"/>
      <c r="G15218" s="375"/>
      <c r="H15218" s="375"/>
      <c r="I15218" s="376"/>
      <c r="J15218" s="375"/>
      <c r="K15218" s="375"/>
      <c r="L15218" s="376"/>
      <c r="M15218" s="375"/>
      <c r="N15218" s="376"/>
      <c r="O15218" s="375"/>
      <c r="P15218" s="375"/>
      <c r="Q15218" s="376"/>
      <c r="R15218" s="376"/>
    </row>
    <row r="15219" spans="1:18" ht="11">
      <c r="A15219" s="375"/>
      <c r="B15219" s="375"/>
      <c r="C15219" s="375"/>
      <c r="D15219" s="375"/>
      <c r="E15219" s="375"/>
      <c r="F15219" s="375"/>
      <c r="G15219" s="375"/>
      <c r="H15219" s="375"/>
      <c r="I15219" s="376"/>
      <c r="J15219" s="375"/>
      <c r="K15219" s="375"/>
      <c r="L15219" s="376"/>
      <c r="M15219" s="375"/>
      <c r="N15219" s="376"/>
      <c r="O15219" s="375"/>
      <c r="P15219" s="375"/>
      <c r="Q15219" s="376"/>
      <c r="R15219" s="376"/>
    </row>
    <row r="15220" spans="1:18" ht="11">
      <c r="A15220" s="375"/>
      <c r="B15220" s="375"/>
      <c r="C15220" s="375"/>
      <c r="D15220" s="375"/>
      <c r="E15220" s="375"/>
      <c r="F15220" s="375"/>
      <c r="G15220" s="375"/>
      <c r="H15220" s="375"/>
      <c r="I15220" s="376"/>
      <c r="J15220" s="375"/>
      <c r="K15220" s="375"/>
      <c r="L15220" s="376"/>
      <c r="M15220" s="375"/>
      <c r="N15220" s="376"/>
      <c r="O15220" s="375"/>
      <c r="P15220" s="375"/>
      <c r="Q15220" s="376"/>
      <c r="R15220" s="376"/>
    </row>
    <row r="15221" spans="1:18" ht="11">
      <c r="A15221" s="375"/>
      <c r="B15221" s="375"/>
      <c r="C15221" s="375"/>
      <c r="D15221" s="375"/>
      <c r="E15221" s="375"/>
      <c r="F15221" s="375"/>
      <c r="G15221" s="375"/>
      <c r="H15221" s="375"/>
      <c r="I15221" s="376"/>
      <c r="J15221" s="375"/>
      <c r="K15221" s="375"/>
      <c r="L15221" s="376"/>
      <c r="M15221" s="375"/>
      <c r="N15221" s="376"/>
      <c r="O15221" s="375"/>
      <c r="P15221" s="375"/>
      <c r="Q15221" s="376"/>
      <c r="R15221" s="376"/>
    </row>
    <row r="15222" spans="1:18" ht="11">
      <c r="A15222" s="375"/>
      <c r="B15222" s="375"/>
      <c r="C15222" s="375"/>
      <c r="D15222" s="375"/>
      <c r="E15222" s="375"/>
      <c r="F15222" s="375"/>
      <c r="G15222" s="375"/>
      <c r="H15222" s="375"/>
      <c r="I15222" s="376"/>
      <c r="J15222" s="375"/>
      <c r="K15222" s="375"/>
      <c r="L15222" s="376"/>
      <c r="M15222" s="375"/>
      <c r="N15222" s="376"/>
      <c r="O15222" s="375"/>
      <c r="P15222" s="375"/>
      <c r="Q15222" s="376"/>
      <c r="R15222" s="376"/>
    </row>
    <row r="15223" spans="1:18" ht="11">
      <c r="A15223" s="375"/>
      <c r="B15223" s="375"/>
      <c r="C15223" s="375"/>
      <c r="D15223" s="375"/>
      <c r="E15223" s="375"/>
      <c r="F15223" s="375"/>
      <c r="G15223" s="375"/>
      <c r="H15223" s="375"/>
      <c r="I15223" s="376"/>
      <c r="J15223" s="375"/>
      <c r="K15223" s="375"/>
      <c r="L15223" s="376"/>
      <c r="M15223" s="375"/>
      <c r="N15223" s="376"/>
      <c r="O15223" s="375"/>
      <c r="P15223" s="375"/>
      <c r="Q15223" s="376"/>
      <c r="R15223" s="376"/>
    </row>
    <row r="15224" spans="1:18" ht="11">
      <c r="A15224" s="375"/>
      <c r="B15224" s="375"/>
      <c r="C15224" s="375"/>
      <c r="D15224" s="375"/>
      <c r="E15224" s="375"/>
      <c r="F15224" s="375"/>
      <c r="G15224" s="375"/>
      <c r="H15224" s="375"/>
      <c r="I15224" s="376"/>
      <c r="J15224" s="375"/>
      <c r="K15224" s="375"/>
      <c r="L15224" s="376"/>
      <c r="M15224" s="375"/>
      <c r="N15224" s="376"/>
      <c r="O15224" s="375"/>
      <c r="P15224" s="375"/>
      <c r="Q15224" s="376"/>
      <c r="R15224" s="376"/>
    </row>
    <row r="15225" spans="1:18" ht="11">
      <c r="A15225" s="375"/>
      <c r="B15225" s="375"/>
      <c r="C15225" s="375"/>
      <c r="D15225" s="375"/>
      <c r="E15225" s="375"/>
      <c r="F15225" s="375"/>
      <c r="G15225" s="375"/>
      <c r="H15225" s="375"/>
      <c r="I15225" s="376"/>
      <c r="J15225" s="375"/>
      <c r="K15225" s="375"/>
      <c r="L15225" s="376"/>
      <c r="M15225" s="375"/>
      <c r="N15225" s="376"/>
      <c r="O15225" s="375"/>
      <c r="P15225" s="375"/>
      <c r="Q15225" s="376"/>
      <c r="R15225" s="376"/>
    </row>
    <row r="15226" spans="1:18" ht="11">
      <c r="A15226" s="375"/>
      <c r="B15226" s="375"/>
      <c r="C15226" s="375"/>
      <c r="D15226" s="375"/>
      <c r="E15226" s="375"/>
      <c r="F15226" s="375"/>
      <c r="G15226" s="375"/>
      <c r="H15226" s="375"/>
      <c r="I15226" s="376"/>
      <c r="J15226" s="375"/>
      <c r="K15226" s="375"/>
      <c r="L15226" s="376"/>
      <c r="M15226" s="375"/>
      <c r="N15226" s="376"/>
      <c r="O15226" s="375"/>
      <c r="P15226" s="375"/>
      <c r="Q15226" s="376"/>
      <c r="R15226" s="376"/>
    </row>
    <row r="15227" spans="1:18" ht="11">
      <c r="A15227" s="375"/>
      <c r="B15227" s="375"/>
      <c r="C15227" s="375"/>
      <c r="D15227" s="375"/>
      <c r="E15227" s="375"/>
      <c r="F15227" s="375"/>
      <c r="G15227" s="375"/>
      <c r="H15227" s="375"/>
      <c r="I15227" s="376"/>
      <c r="J15227" s="375"/>
      <c r="K15227" s="375"/>
      <c r="L15227" s="376"/>
      <c r="M15227" s="375"/>
      <c r="N15227" s="376"/>
      <c r="O15227" s="375"/>
      <c r="P15227" s="375"/>
      <c r="Q15227" s="376"/>
      <c r="R15227" s="376"/>
    </row>
    <row r="15228" spans="1:18" ht="11">
      <c r="A15228" s="375"/>
      <c r="B15228" s="375"/>
      <c r="C15228" s="375"/>
      <c r="D15228" s="375"/>
      <c r="E15228" s="375"/>
      <c r="F15228" s="375"/>
      <c r="G15228" s="375"/>
      <c r="H15228" s="375"/>
      <c r="I15228" s="376"/>
      <c r="J15228" s="376"/>
      <c r="K15228" s="375"/>
      <c r="L15228" s="376"/>
      <c r="M15228" s="375"/>
      <c r="N15228" s="376"/>
      <c r="O15228" s="375"/>
      <c r="P15228" s="375"/>
      <c r="Q15228" s="376"/>
      <c r="R15228" s="376"/>
    </row>
    <row r="15229" spans="1:18" ht="11">
      <c r="A15229" s="375"/>
      <c r="B15229" s="375"/>
      <c r="C15229" s="375"/>
      <c r="D15229" s="375"/>
      <c r="E15229" s="375"/>
      <c r="F15229" s="375"/>
      <c r="G15229" s="375"/>
      <c r="H15229" s="375"/>
      <c r="I15229" s="376"/>
      <c r="J15229" s="376"/>
      <c r="K15229" s="375"/>
      <c r="L15229" s="376"/>
      <c r="M15229" s="375"/>
      <c r="N15229" s="376"/>
      <c r="O15229" s="375"/>
      <c r="P15229" s="375"/>
      <c r="Q15229" s="376"/>
      <c r="R15229" s="376"/>
    </row>
    <row r="15230" spans="1:18" ht="11">
      <c r="A15230" s="375"/>
      <c r="B15230" s="375"/>
      <c r="C15230" s="375"/>
      <c r="D15230" s="375"/>
      <c r="E15230" s="375"/>
      <c r="F15230" s="375"/>
      <c r="G15230" s="375"/>
      <c r="H15230" s="375"/>
      <c r="I15230" s="376"/>
      <c r="J15230" s="376"/>
      <c r="K15230" s="375"/>
      <c r="L15230" s="376"/>
      <c r="M15230" s="375"/>
      <c r="N15230" s="376"/>
      <c r="O15230" s="375"/>
      <c r="P15230" s="375"/>
      <c r="Q15230" s="376"/>
      <c r="R15230" s="376"/>
    </row>
    <row r="15231" spans="1:18" ht="11">
      <c r="A15231" s="375"/>
      <c r="B15231" s="375"/>
      <c r="C15231" s="375"/>
      <c r="D15231" s="375"/>
      <c r="E15231" s="375"/>
      <c r="F15231" s="375"/>
      <c r="G15231" s="375"/>
      <c r="H15231" s="375"/>
      <c r="I15231" s="376"/>
      <c r="J15231" s="375"/>
      <c r="K15231" s="375"/>
      <c r="L15231" s="376"/>
      <c r="M15231" s="375"/>
      <c r="N15231" s="376"/>
      <c r="O15231" s="375"/>
      <c r="P15231" s="375"/>
      <c r="Q15231" s="376"/>
      <c r="R15231" s="376"/>
    </row>
    <row r="15232" spans="1:18" ht="11">
      <c r="A15232" s="375"/>
      <c r="B15232" s="375"/>
      <c r="C15232" s="375"/>
      <c r="D15232" s="375"/>
      <c r="E15232" s="375"/>
      <c r="F15232" s="375"/>
      <c r="G15232" s="375"/>
      <c r="H15232" s="375"/>
      <c r="I15232" s="376"/>
      <c r="J15232" s="375"/>
      <c r="K15232" s="375"/>
      <c r="L15232" s="376"/>
      <c r="M15232" s="375"/>
      <c r="N15232" s="376"/>
      <c r="O15232" s="375"/>
      <c r="P15232" s="375"/>
      <c r="Q15232" s="376"/>
      <c r="R15232" s="376"/>
    </row>
    <row r="15233" spans="1:18" ht="11">
      <c r="A15233" s="375"/>
      <c r="B15233" s="375"/>
      <c r="C15233" s="375"/>
      <c r="D15233" s="375"/>
      <c r="E15233" s="375"/>
      <c r="F15233" s="375"/>
      <c r="G15233" s="375"/>
      <c r="H15233" s="375"/>
      <c r="I15233" s="376"/>
      <c r="J15233" s="375"/>
      <c r="K15233" s="375"/>
      <c r="L15233" s="376"/>
      <c r="M15233" s="375"/>
      <c r="N15233" s="376"/>
      <c r="O15233" s="375"/>
      <c r="P15233" s="375"/>
      <c r="Q15233" s="376"/>
      <c r="R15233" s="376"/>
    </row>
    <row r="15234" spans="1:18" ht="11">
      <c r="A15234" s="375"/>
      <c r="B15234" s="375"/>
      <c r="C15234" s="375"/>
      <c r="D15234" s="375"/>
      <c r="E15234" s="375"/>
      <c r="F15234" s="375"/>
      <c r="G15234" s="375"/>
      <c r="H15234" s="375"/>
      <c r="I15234" s="376"/>
      <c r="J15234" s="376"/>
      <c r="K15234" s="375"/>
      <c r="L15234" s="376"/>
      <c r="M15234" s="375"/>
      <c r="N15234" s="376"/>
      <c r="O15234" s="375"/>
      <c r="P15234" s="375"/>
      <c r="Q15234" s="376"/>
      <c r="R15234" s="376"/>
    </row>
    <row r="15235" spans="1:18" ht="11">
      <c r="A15235" s="375"/>
      <c r="B15235" s="375"/>
      <c r="C15235" s="375"/>
      <c r="D15235" s="375"/>
      <c r="E15235" s="375"/>
      <c r="F15235" s="375"/>
      <c r="G15235" s="375"/>
      <c r="H15235" s="375"/>
      <c r="I15235" s="376"/>
      <c r="J15235" s="376"/>
      <c r="K15235" s="375"/>
      <c r="L15235" s="376"/>
      <c r="M15235" s="375"/>
      <c r="N15235" s="376"/>
      <c r="O15235" s="375"/>
      <c r="P15235" s="375"/>
      <c r="Q15235" s="376"/>
      <c r="R15235" s="376"/>
    </row>
    <row r="15236" spans="1:18" ht="11">
      <c r="A15236" s="375"/>
      <c r="B15236" s="375"/>
      <c r="C15236" s="375"/>
      <c r="D15236" s="375"/>
      <c r="E15236" s="375"/>
      <c r="F15236" s="375"/>
      <c r="G15236" s="375"/>
      <c r="H15236" s="375"/>
      <c r="I15236" s="376"/>
      <c r="J15236" s="376"/>
      <c r="K15236" s="375"/>
      <c r="L15236" s="376"/>
      <c r="M15236" s="375"/>
      <c r="N15236" s="376"/>
      <c r="O15236" s="375"/>
      <c r="P15236" s="375"/>
      <c r="Q15236" s="376"/>
      <c r="R15236" s="376"/>
    </row>
    <row r="15237" spans="1:18" ht="11">
      <c r="A15237" s="375"/>
      <c r="B15237" s="375"/>
      <c r="C15237" s="375"/>
      <c r="D15237" s="375"/>
      <c r="E15237" s="375"/>
      <c r="F15237" s="375"/>
      <c r="G15237" s="375"/>
      <c r="H15237" s="375"/>
      <c r="I15237" s="376"/>
      <c r="J15237" s="375"/>
      <c r="K15237" s="375"/>
      <c r="L15237" s="376"/>
      <c r="M15237" s="375"/>
      <c r="N15237" s="376"/>
      <c r="O15237" s="375"/>
      <c r="P15237" s="375"/>
      <c r="Q15237" s="376"/>
      <c r="R15237" s="376"/>
    </row>
    <row r="15238" spans="1:18" ht="11">
      <c r="A15238" s="375"/>
      <c r="B15238" s="375"/>
      <c r="C15238" s="375"/>
      <c r="D15238" s="375"/>
      <c r="E15238" s="375"/>
      <c r="F15238" s="375"/>
      <c r="G15238" s="375"/>
      <c r="H15238" s="375"/>
      <c r="I15238" s="376"/>
      <c r="J15238" s="376"/>
      <c r="K15238" s="375"/>
      <c r="L15238" s="376"/>
      <c r="M15238" s="375"/>
      <c r="N15238" s="376"/>
      <c r="O15238" s="375"/>
      <c r="P15238" s="375"/>
      <c r="Q15238" s="376"/>
      <c r="R15238" s="376"/>
    </row>
    <row r="15239" spans="1:18" ht="11">
      <c r="A15239" s="375"/>
      <c r="B15239" s="375"/>
      <c r="C15239" s="375"/>
      <c r="D15239" s="375"/>
      <c r="E15239" s="375"/>
      <c r="F15239" s="375"/>
      <c r="G15239" s="375"/>
      <c r="H15239" s="375"/>
      <c r="I15239" s="376"/>
      <c r="J15239" s="375"/>
      <c r="K15239" s="375"/>
      <c r="L15239" s="376"/>
      <c r="M15239" s="375"/>
      <c r="N15239" s="376"/>
      <c r="O15239" s="375"/>
      <c r="P15239" s="375"/>
      <c r="Q15239" s="376"/>
      <c r="R15239" s="376"/>
    </row>
    <row r="15240" spans="1:18" ht="11">
      <c r="A15240" s="375"/>
      <c r="B15240" s="375"/>
      <c r="C15240" s="375"/>
      <c r="D15240" s="375"/>
      <c r="E15240" s="375"/>
      <c r="F15240" s="375"/>
      <c r="G15240" s="375"/>
      <c r="H15240" s="375"/>
      <c r="I15240" s="376"/>
      <c r="J15240" s="375"/>
      <c r="K15240" s="375"/>
      <c r="L15240" s="376"/>
      <c r="M15240" s="375"/>
      <c r="N15240" s="376"/>
      <c r="O15240" s="375"/>
      <c r="P15240" s="375"/>
      <c r="Q15240" s="376"/>
      <c r="R15240" s="376"/>
    </row>
    <row r="15241" spans="1:18" ht="11">
      <c r="A15241" s="375"/>
      <c r="B15241" s="375"/>
      <c r="C15241" s="375"/>
      <c r="D15241" s="375"/>
      <c r="E15241" s="375"/>
      <c r="F15241" s="375"/>
      <c r="G15241" s="375"/>
      <c r="H15241" s="375"/>
      <c r="I15241" s="376"/>
      <c r="J15241" s="375"/>
      <c r="K15241" s="375"/>
      <c r="L15241" s="376"/>
      <c r="M15241" s="375"/>
      <c r="N15241" s="376"/>
      <c r="O15241" s="375"/>
      <c r="P15241" s="375"/>
      <c r="Q15241" s="376"/>
      <c r="R15241" s="376"/>
    </row>
    <row r="15242" spans="1:18" ht="11">
      <c r="A15242" s="375"/>
      <c r="B15242" s="375"/>
      <c r="C15242" s="375"/>
      <c r="D15242" s="375"/>
      <c r="E15242" s="375"/>
      <c r="F15242" s="375"/>
      <c r="G15242" s="375"/>
      <c r="H15242" s="375"/>
      <c r="I15242" s="376"/>
      <c r="J15242" s="375"/>
      <c r="K15242" s="375"/>
      <c r="L15242" s="376"/>
      <c r="M15242" s="375"/>
      <c r="N15242" s="376"/>
      <c r="O15242" s="375"/>
      <c r="P15242" s="375"/>
      <c r="Q15242" s="376"/>
      <c r="R15242" s="376"/>
    </row>
    <row r="15243" spans="1:18" ht="11">
      <c r="A15243" s="375"/>
      <c r="B15243" s="375"/>
      <c r="C15243" s="375"/>
      <c r="D15243" s="375"/>
      <c r="E15243" s="375"/>
      <c r="F15243" s="375"/>
      <c r="G15243" s="375"/>
      <c r="H15243" s="375"/>
      <c r="I15243" s="376"/>
      <c r="J15243" s="375"/>
      <c r="K15243" s="375"/>
      <c r="L15243" s="376"/>
      <c r="M15243" s="375"/>
      <c r="N15243" s="376"/>
      <c r="O15243" s="375"/>
      <c r="P15243" s="375"/>
      <c r="Q15243" s="376"/>
      <c r="R15243" s="376"/>
    </row>
    <row r="15244" spans="1:18" ht="11">
      <c r="A15244" s="375"/>
      <c r="B15244" s="375"/>
      <c r="C15244" s="375"/>
      <c r="D15244" s="375"/>
      <c r="E15244" s="375"/>
      <c r="F15244" s="375"/>
      <c r="G15244" s="375"/>
      <c r="H15244" s="375"/>
      <c r="I15244" s="376"/>
      <c r="J15244" s="375"/>
      <c r="K15244" s="375"/>
      <c r="L15244" s="376"/>
      <c r="M15244" s="375"/>
      <c r="N15244" s="376"/>
      <c r="O15244" s="375"/>
      <c r="P15244" s="375"/>
      <c r="Q15244" s="376"/>
      <c r="R15244" s="376"/>
    </row>
    <row r="15245" spans="1:18" ht="11">
      <c r="A15245" s="375"/>
      <c r="B15245" s="375"/>
      <c r="C15245" s="375"/>
      <c r="D15245" s="375"/>
      <c r="E15245" s="375"/>
      <c r="F15245" s="375"/>
      <c r="G15245" s="375"/>
      <c r="H15245" s="375"/>
      <c r="I15245" s="376"/>
      <c r="J15245" s="376"/>
      <c r="K15245" s="375"/>
      <c r="L15245" s="376"/>
      <c r="M15245" s="375"/>
      <c r="N15245" s="376"/>
      <c r="O15245" s="375"/>
      <c r="P15245" s="375"/>
      <c r="Q15245" s="376"/>
      <c r="R15245" s="376"/>
    </row>
    <row r="15246" spans="1:18" ht="11">
      <c r="A15246" s="375"/>
      <c r="B15246" s="375"/>
      <c r="C15246" s="375"/>
      <c r="D15246" s="375"/>
      <c r="E15246" s="375"/>
      <c r="F15246" s="375"/>
      <c r="G15246" s="375"/>
      <c r="H15246" s="375"/>
      <c r="I15246" s="376"/>
      <c r="J15246" s="375"/>
      <c r="K15246" s="375"/>
      <c r="L15246" s="376"/>
      <c r="M15246" s="375"/>
      <c r="N15246" s="376"/>
      <c r="O15246" s="375"/>
      <c r="P15246" s="375"/>
      <c r="Q15246" s="376"/>
      <c r="R15246" s="376"/>
    </row>
    <row r="15247" spans="1:18" ht="11">
      <c r="A15247" s="375"/>
      <c r="B15247" s="375"/>
      <c r="C15247" s="375"/>
      <c r="D15247" s="375"/>
      <c r="E15247" s="375"/>
      <c r="F15247" s="375"/>
      <c r="G15247" s="375"/>
      <c r="H15247" s="375"/>
      <c r="I15247" s="376"/>
      <c r="J15247" s="375"/>
      <c r="K15247" s="375"/>
      <c r="L15247" s="376"/>
      <c r="M15247" s="375"/>
      <c r="N15247" s="376"/>
      <c r="O15247" s="375"/>
      <c r="P15247" s="375"/>
      <c r="Q15247" s="376"/>
      <c r="R15247" s="376"/>
    </row>
    <row r="15248" spans="1:18" ht="11">
      <c r="A15248" s="375"/>
      <c r="B15248" s="375"/>
      <c r="C15248" s="375"/>
      <c r="D15248" s="375"/>
      <c r="E15248" s="375"/>
      <c r="F15248" s="375"/>
      <c r="G15248" s="375"/>
      <c r="H15248" s="375"/>
      <c r="I15248" s="376"/>
      <c r="J15248" s="375"/>
      <c r="K15248" s="375"/>
      <c r="L15248" s="376"/>
      <c r="M15248" s="375"/>
      <c r="N15248" s="376"/>
      <c r="O15248" s="375"/>
      <c r="P15248" s="375"/>
      <c r="Q15248" s="376"/>
      <c r="R15248" s="376"/>
    </row>
    <row r="15249" spans="1:18" ht="11">
      <c r="A15249" s="375"/>
      <c r="B15249" s="375"/>
      <c r="C15249" s="375"/>
      <c r="D15249" s="375"/>
      <c r="E15249" s="375"/>
      <c r="F15249" s="375"/>
      <c r="G15249" s="375"/>
      <c r="H15249" s="375"/>
      <c r="I15249" s="376"/>
      <c r="J15249" s="375"/>
      <c r="K15249" s="375"/>
      <c r="L15249" s="376"/>
      <c r="M15249" s="375"/>
      <c r="N15249" s="376"/>
      <c r="O15249" s="375"/>
      <c r="P15249" s="375"/>
      <c r="Q15249" s="376"/>
      <c r="R15249" s="376"/>
    </row>
    <row r="15250" spans="1:18" ht="11">
      <c r="A15250" s="375"/>
      <c r="B15250" s="375"/>
      <c r="C15250" s="375"/>
      <c r="D15250" s="375"/>
      <c r="E15250" s="375"/>
      <c r="F15250" s="375"/>
      <c r="G15250" s="375"/>
      <c r="H15250" s="375"/>
      <c r="I15250" s="376"/>
      <c r="J15250" s="375"/>
      <c r="K15250" s="375"/>
      <c r="L15250" s="376"/>
      <c r="M15250" s="375"/>
      <c r="N15250" s="376"/>
      <c r="O15250" s="375"/>
      <c r="P15250" s="375"/>
      <c r="Q15250" s="376"/>
      <c r="R15250" s="376"/>
    </row>
    <row r="15251" spans="1:18" ht="11">
      <c r="A15251" s="375"/>
      <c r="B15251" s="375"/>
      <c r="C15251" s="375"/>
      <c r="D15251" s="375"/>
      <c r="E15251" s="375"/>
      <c r="F15251" s="375"/>
      <c r="G15251" s="375"/>
      <c r="H15251" s="375"/>
      <c r="I15251" s="376"/>
      <c r="J15251" s="375"/>
      <c r="K15251" s="375"/>
      <c r="L15251" s="376"/>
      <c r="M15251" s="375"/>
      <c r="N15251" s="375"/>
      <c r="O15251" s="375"/>
      <c r="P15251" s="375"/>
      <c r="Q15251" s="375"/>
      <c r="R15251" s="376"/>
    </row>
    <row r="15252" spans="1:18" ht="11">
      <c r="A15252" s="375"/>
      <c r="B15252" s="375"/>
      <c r="C15252" s="375"/>
      <c r="D15252" s="375"/>
      <c r="E15252" s="375"/>
      <c r="F15252" s="375"/>
      <c r="G15252" s="375"/>
      <c r="H15252" s="375"/>
      <c r="I15252" s="376"/>
      <c r="J15252" s="375"/>
      <c r="K15252" s="375"/>
      <c r="L15252" s="376"/>
      <c r="M15252" s="375"/>
      <c r="N15252" s="375"/>
      <c r="O15252" s="375"/>
      <c r="P15252" s="375"/>
      <c r="Q15252" s="375"/>
      <c r="R15252" s="376"/>
    </row>
    <row r="15253" spans="1:18" ht="11">
      <c r="A15253" s="375"/>
      <c r="B15253" s="375"/>
      <c r="C15253" s="375"/>
      <c r="D15253" s="375"/>
      <c r="E15253" s="375"/>
      <c r="F15253" s="375"/>
      <c r="G15253" s="375"/>
      <c r="H15253" s="375"/>
      <c r="I15253" s="376"/>
      <c r="J15253" s="375"/>
      <c r="K15253" s="375"/>
      <c r="L15253" s="376"/>
      <c r="M15253" s="375"/>
      <c r="N15253" s="375"/>
      <c r="O15253" s="375"/>
      <c r="P15253" s="375"/>
      <c r="Q15253" s="375"/>
      <c r="R15253" s="376"/>
    </row>
    <row r="15254" spans="1:18" ht="11">
      <c r="A15254" s="375"/>
      <c r="B15254" s="375"/>
      <c r="C15254" s="375"/>
      <c r="D15254" s="375"/>
      <c r="E15254" s="375"/>
      <c r="F15254" s="375"/>
      <c r="G15254" s="375"/>
      <c r="H15254" s="375"/>
      <c r="I15254" s="376"/>
      <c r="J15254" s="375"/>
      <c r="K15254" s="375"/>
      <c r="L15254" s="376"/>
      <c r="M15254" s="375"/>
      <c r="N15254" s="375"/>
      <c r="O15254" s="375"/>
      <c r="P15254" s="375"/>
      <c r="Q15254" s="375"/>
      <c r="R15254" s="376"/>
    </row>
    <row r="15255" spans="1:18" ht="11">
      <c r="A15255" s="375"/>
      <c r="B15255" s="375"/>
      <c r="C15255" s="375"/>
      <c r="D15255" s="375"/>
      <c r="E15255" s="375"/>
      <c r="F15255" s="375"/>
      <c r="G15255" s="375"/>
      <c r="H15255" s="375"/>
      <c r="I15255" s="376"/>
      <c r="J15255" s="375"/>
      <c r="K15255" s="375"/>
      <c r="L15255" s="376"/>
      <c r="M15255" s="375"/>
      <c r="N15255" s="375"/>
      <c r="O15255" s="375"/>
      <c r="P15255" s="375"/>
      <c r="Q15255" s="375"/>
      <c r="R15255" s="376"/>
    </row>
    <row r="15256" spans="1:18" ht="11">
      <c r="A15256" s="375"/>
      <c r="B15256" s="375"/>
      <c r="C15256" s="375"/>
      <c r="D15256" s="375"/>
      <c r="E15256" s="375"/>
      <c r="F15256" s="375"/>
      <c r="G15256" s="375"/>
      <c r="H15256" s="375"/>
      <c r="I15256" s="376"/>
      <c r="J15256" s="375"/>
      <c r="K15256" s="375"/>
      <c r="L15256" s="376"/>
      <c r="M15256" s="375"/>
      <c r="N15256" s="375"/>
      <c r="O15256" s="375"/>
      <c r="P15256" s="375"/>
      <c r="Q15256" s="375"/>
      <c r="R15256" s="376"/>
    </row>
    <row r="15257" spans="1:18" ht="11">
      <c r="A15257" s="375"/>
      <c r="B15257" s="375"/>
      <c r="C15257" s="375"/>
      <c r="D15257" s="375"/>
      <c r="E15257" s="375"/>
      <c r="F15257" s="375"/>
      <c r="G15257" s="375"/>
      <c r="H15257" s="375"/>
      <c r="I15257" s="376"/>
      <c r="J15257" s="375"/>
      <c r="K15257" s="375"/>
      <c r="L15257" s="376"/>
      <c r="M15257" s="375"/>
      <c r="N15257" s="375"/>
      <c r="O15257" s="375"/>
      <c r="P15257" s="375"/>
      <c r="Q15257" s="375"/>
      <c r="R15257" s="376"/>
    </row>
    <row r="15258" spans="1:18" ht="11">
      <c r="A15258" s="375"/>
      <c r="B15258" s="375"/>
      <c r="C15258" s="375"/>
      <c r="D15258" s="375"/>
      <c r="E15258" s="375"/>
      <c r="F15258" s="375"/>
      <c r="G15258" s="375"/>
      <c r="H15258" s="375"/>
      <c r="I15258" s="376"/>
      <c r="J15258" s="375"/>
      <c r="K15258" s="375"/>
      <c r="L15258" s="376"/>
      <c r="M15258" s="375"/>
      <c r="N15258" s="375"/>
      <c r="O15258" s="375"/>
      <c r="P15258" s="375"/>
      <c r="Q15258" s="375"/>
      <c r="R15258" s="376"/>
    </row>
    <row r="15259" spans="1:18" ht="11">
      <c r="A15259" s="375"/>
      <c r="B15259" s="375"/>
      <c r="C15259" s="375"/>
      <c r="D15259" s="375"/>
      <c r="E15259" s="375"/>
      <c r="F15259" s="375"/>
      <c r="G15259" s="375"/>
      <c r="H15259" s="375"/>
      <c r="I15259" s="376"/>
      <c r="J15259" s="375"/>
      <c r="K15259" s="375"/>
      <c r="L15259" s="376"/>
      <c r="M15259" s="375"/>
      <c r="N15259" s="375"/>
      <c r="O15259" s="375"/>
      <c r="P15259" s="375"/>
      <c r="Q15259" s="375"/>
      <c r="R15259" s="376"/>
    </row>
    <row r="15260" spans="1:18" ht="11">
      <c r="A15260" s="375"/>
      <c r="B15260" s="375"/>
      <c r="C15260" s="375"/>
      <c r="D15260" s="375"/>
      <c r="E15260" s="375"/>
      <c r="F15260" s="375"/>
      <c r="G15260" s="375"/>
      <c r="H15260" s="375"/>
      <c r="I15260" s="376"/>
      <c r="J15260" s="375"/>
      <c r="K15260" s="375"/>
      <c r="L15260" s="376"/>
      <c r="M15260" s="375"/>
      <c r="N15260" s="375"/>
      <c r="O15260" s="375"/>
      <c r="P15260" s="375"/>
      <c r="Q15260" s="375"/>
      <c r="R15260" s="376"/>
    </row>
    <row r="15261" spans="1:18" ht="11">
      <c r="A15261" s="375"/>
      <c r="B15261" s="375"/>
      <c r="C15261" s="375"/>
      <c r="D15261" s="375"/>
      <c r="E15261" s="375"/>
      <c r="F15261" s="375"/>
      <c r="G15261" s="375"/>
      <c r="H15261" s="375"/>
      <c r="I15261" s="376"/>
      <c r="J15261" s="375"/>
      <c r="K15261" s="375"/>
      <c r="L15261" s="376"/>
      <c r="M15261" s="375"/>
      <c r="N15261" s="375"/>
      <c r="O15261" s="375"/>
      <c r="P15261" s="375"/>
      <c r="Q15261" s="375"/>
      <c r="R15261" s="376"/>
    </row>
    <row r="15262" spans="1:18" ht="11">
      <c r="A15262" s="375"/>
      <c r="B15262" s="375"/>
      <c r="C15262" s="375"/>
      <c r="D15262" s="375"/>
      <c r="E15262" s="375"/>
      <c r="F15262" s="375"/>
      <c r="G15262" s="375"/>
      <c r="H15262" s="375"/>
      <c r="I15262" s="376"/>
      <c r="J15262" s="375"/>
      <c r="K15262" s="375"/>
      <c r="L15262" s="376"/>
      <c r="M15262" s="375"/>
      <c r="N15262" s="375"/>
      <c r="O15262" s="375"/>
      <c r="P15262" s="375"/>
      <c r="Q15262" s="375"/>
      <c r="R15262" s="376"/>
    </row>
    <row r="15263" spans="1:18" ht="11">
      <c r="A15263" s="375"/>
      <c r="B15263" s="375"/>
      <c r="C15263" s="375"/>
      <c r="D15263" s="375"/>
      <c r="E15263" s="375"/>
      <c r="F15263" s="375"/>
      <c r="G15263" s="375"/>
      <c r="H15263" s="375"/>
      <c r="I15263" s="376"/>
      <c r="J15263" s="375"/>
      <c r="K15263" s="375"/>
      <c r="L15263" s="376"/>
      <c r="M15263" s="375"/>
      <c r="N15263" s="375"/>
      <c r="O15263" s="375"/>
      <c r="P15263" s="375"/>
      <c r="Q15263" s="375"/>
      <c r="R15263" s="376"/>
    </row>
    <row r="15264" spans="1:18" ht="11">
      <c r="A15264" s="375"/>
      <c r="B15264" s="375"/>
      <c r="C15264" s="375"/>
      <c r="D15264" s="375"/>
      <c r="E15264" s="375"/>
      <c r="F15264" s="375"/>
      <c r="G15264" s="375"/>
      <c r="H15264" s="375"/>
      <c r="I15264" s="376"/>
      <c r="J15264" s="375"/>
      <c r="K15264" s="375"/>
      <c r="L15264" s="376"/>
      <c r="M15264" s="375"/>
      <c r="N15264" s="375"/>
      <c r="O15264" s="375"/>
      <c r="P15264" s="375"/>
      <c r="Q15264" s="375"/>
      <c r="R15264" s="376"/>
    </row>
    <row r="15265" spans="1:18" ht="11">
      <c r="A15265" s="375"/>
      <c r="B15265" s="375"/>
      <c r="C15265" s="375"/>
      <c r="D15265" s="375"/>
      <c r="E15265" s="375"/>
      <c r="F15265" s="375"/>
      <c r="G15265" s="375"/>
      <c r="H15265" s="375"/>
      <c r="I15265" s="376"/>
      <c r="J15265" s="375"/>
      <c r="K15265" s="375"/>
      <c r="L15265" s="376"/>
      <c r="M15265" s="375"/>
      <c r="N15265" s="375"/>
      <c r="O15265" s="375"/>
      <c r="P15265" s="375"/>
      <c r="Q15265" s="375"/>
      <c r="R15265" s="376"/>
    </row>
    <row r="15266" spans="1:18" ht="11">
      <c r="A15266" s="375"/>
      <c r="B15266" s="375"/>
      <c r="C15266" s="375"/>
      <c r="D15266" s="375"/>
      <c r="E15266" s="375"/>
      <c r="F15266" s="375"/>
      <c r="G15266" s="375"/>
      <c r="H15266" s="375"/>
      <c r="I15266" s="376"/>
      <c r="J15266" s="375"/>
      <c r="K15266" s="375"/>
      <c r="L15266" s="376"/>
      <c r="M15266" s="375"/>
      <c r="N15266" s="375"/>
      <c r="O15266" s="375"/>
      <c r="P15266" s="375"/>
      <c r="Q15266" s="375"/>
      <c r="R15266" s="376"/>
    </row>
    <row r="15267" spans="1:18" ht="11">
      <c r="A15267" s="375"/>
      <c r="B15267" s="375"/>
      <c r="C15267" s="375"/>
      <c r="D15267" s="375"/>
      <c r="E15267" s="375"/>
      <c r="F15267" s="375"/>
      <c r="G15267" s="375"/>
      <c r="H15267" s="375"/>
      <c r="I15267" s="376"/>
      <c r="J15267" s="375"/>
      <c r="K15267" s="375"/>
      <c r="L15267" s="376"/>
      <c r="M15267" s="375"/>
      <c r="N15267" s="375"/>
      <c r="O15267" s="375"/>
      <c r="P15267" s="375"/>
      <c r="Q15267" s="375"/>
      <c r="R15267" s="376"/>
    </row>
    <row r="15268" spans="1:18" ht="11">
      <c r="A15268" s="375"/>
      <c r="B15268" s="375"/>
      <c r="C15268" s="375"/>
      <c r="D15268" s="375"/>
      <c r="E15268" s="375"/>
      <c r="F15268" s="375"/>
      <c r="G15268" s="375"/>
      <c r="H15268" s="375"/>
      <c r="I15268" s="376"/>
      <c r="J15268" s="375"/>
      <c r="K15268" s="375"/>
      <c r="L15268" s="376"/>
      <c r="M15268" s="375"/>
      <c r="N15268" s="375"/>
      <c r="O15268" s="375"/>
      <c r="P15268" s="375"/>
      <c r="Q15268" s="375"/>
      <c r="R15268" s="376"/>
    </row>
    <row r="15269" spans="1:18" ht="11">
      <c r="A15269" s="375"/>
      <c r="B15269" s="375"/>
      <c r="C15269" s="375"/>
      <c r="D15269" s="375"/>
      <c r="E15269" s="375"/>
      <c r="F15269" s="375"/>
      <c r="G15269" s="375"/>
      <c r="H15269" s="375"/>
      <c r="I15269" s="376"/>
      <c r="J15269" s="375"/>
      <c r="K15269" s="375"/>
      <c r="L15269" s="376"/>
      <c r="M15269" s="375"/>
      <c r="N15269" s="375"/>
      <c r="O15269" s="375"/>
      <c r="P15269" s="375"/>
      <c r="Q15269" s="375"/>
      <c r="R15269" s="376"/>
    </row>
    <row r="15270" spans="1:18" ht="11">
      <c r="A15270" s="375"/>
      <c r="B15270" s="375"/>
      <c r="C15270" s="375"/>
      <c r="D15270" s="375"/>
      <c r="E15270" s="375"/>
      <c r="F15270" s="375"/>
      <c r="G15270" s="375"/>
      <c r="H15270" s="375"/>
      <c r="I15270" s="376"/>
      <c r="J15270" s="375"/>
      <c r="K15270" s="375"/>
      <c r="L15270" s="376"/>
      <c r="M15270" s="375"/>
      <c r="N15270" s="375"/>
      <c r="O15270" s="375"/>
      <c r="P15270" s="375"/>
      <c r="Q15270" s="375"/>
      <c r="R15270" s="376"/>
    </row>
    <row r="15271" spans="1:18" ht="11">
      <c r="A15271" s="375"/>
      <c r="B15271" s="375"/>
      <c r="C15271" s="375"/>
      <c r="D15271" s="375"/>
      <c r="E15271" s="375"/>
      <c r="F15271" s="375"/>
      <c r="G15271" s="375"/>
      <c r="H15271" s="375"/>
      <c r="I15271" s="376"/>
      <c r="J15271" s="375"/>
      <c r="K15271" s="375"/>
      <c r="L15271" s="376"/>
      <c r="M15271" s="375"/>
      <c r="N15271" s="375"/>
      <c r="O15271" s="375"/>
      <c r="P15271" s="375"/>
      <c r="Q15271" s="375"/>
      <c r="R15271" s="376"/>
    </row>
    <row r="15272" spans="1:18" ht="11">
      <c r="A15272" s="375"/>
      <c r="B15272" s="375"/>
      <c r="C15272" s="375"/>
      <c r="D15272" s="375"/>
      <c r="E15272" s="375"/>
      <c r="F15272" s="375"/>
      <c r="G15272" s="375"/>
      <c r="H15272" s="375"/>
      <c r="I15272" s="376"/>
      <c r="J15272" s="375"/>
      <c r="K15272" s="375"/>
      <c r="L15272" s="376"/>
      <c r="M15272" s="375"/>
      <c r="N15272" s="376"/>
      <c r="O15272" s="375"/>
      <c r="P15272" s="375"/>
      <c r="Q15272" s="376"/>
      <c r="R15272" s="376"/>
    </row>
    <row r="15273" spans="1:18" ht="11">
      <c r="A15273" s="375"/>
      <c r="B15273" s="375"/>
      <c r="C15273" s="375"/>
      <c r="D15273" s="375"/>
      <c r="E15273" s="375"/>
      <c r="F15273" s="375"/>
      <c r="G15273" s="375"/>
      <c r="H15273" s="375"/>
      <c r="I15273" s="376"/>
      <c r="J15273" s="375"/>
      <c r="K15273" s="375"/>
      <c r="L15273" s="376"/>
      <c r="M15273" s="375"/>
      <c r="N15273" s="376"/>
      <c r="O15273" s="375"/>
      <c r="P15273" s="375"/>
      <c r="Q15273" s="376"/>
      <c r="R15273" s="376"/>
    </row>
    <row r="15274" spans="1:18" ht="11">
      <c r="A15274" s="375"/>
      <c r="B15274" s="375"/>
      <c r="C15274" s="375"/>
      <c r="D15274" s="375"/>
      <c r="E15274" s="375"/>
      <c r="F15274" s="375"/>
      <c r="G15274" s="375"/>
      <c r="H15274" s="375"/>
      <c r="I15274" s="376"/>
      <c r="J15274" s="375"/>
      <c r="K15274" s="375"/>
      <c r="L15274" s="376"/>
      <c r="M15274" s="375"/>
      <c r="N15274" s="376"/>
      <c r="O15274" s="375"/>
      <c r="P15274" s="375"/>
      <c r="Q15274" s="376"/>
      <c r="R15274" s="376"/>
    </row>
    <row r="15275" spans="1:18" ht="11">
      <c r="A15275" s="375"/>
      <c r="B15275" s="375"/>
      <c r="C15275" s="375"/>
      <c r="D15275" s="375"/>
      <c r="E15275" s="375"/>
      <c r="F15275" s="375"/>
      <c r="G15275" s="375"/>
      <c r="H15275" s="375"/>
      <c r="I15275" s="376"/>
      <c r="J15275" s="375"/>
      <c r="K15275" s="375"/>
      <c r="L15275" s="376"/>
      <c r="M15275" s="375"/>
      <c r="N15275" s="376"/>
      <c r="O15275" s="375"/>
      <c r="P15275" s="375"/>
      <c r="Q15275" s="376"/>
      <c r="R15275" s="376"/>
    </row>
    <row r="15276" spans="1:18" ht="11">
      <c r="A15276" s="375"/>
      <c r="B15276" s="375"/>
      <c r="C15276" s="375"/>
      <c r="D15276" s="375"/>
      <c r="E15276" s="375"/>
      <c r="F15276" s="375"/>
      <c r="G15276" s="375"/>
      <c r="H15276" s="375"/>
      <c r="I15276" s="376"/>
      <c r="J15276" s="375"/>
      <c r="K15276" s="375"/>
      <c r="L15276" s="376"/>
      <c r="M15276" s="375"/>
      <c r="N15276" s="376"/>
      <c r="O15276" s="375"/>
      <c r="P15276" s="375"/>
      <c r="Q15276" s="376"/>
      <c r="R15276" s="376"/>
    </row>
    <row r="15277" spans="1:18" ht="11">
      <c r="A15277" s="375"/>
      <c r="B15277" s="375"/>
      <c r="C15277" s="375"/>
      <c r="D15277" s="375"/>
      <c r="E15277" s="375"/>
      <c r="F15277" s="375"/>
      <c r="G15277" s="375"/>
      <c r="H15277" s="375"/>
      <c r="I15277" s="376"/>
      <c r="J15277" s="375"/>
      <c r="K15277" s="375"/>
      <c r="L15277" s="376"/>
      <c r="M15277" s="375"/>
      <c r="N15277" s="376"/>
      <c r="O15277" s="375"/>
      <c r="P15277" s="375"/>
      <c r="Q15277" s="376"/>
      <c r="R15277" s="376"/>
    </row>
    <row r="15278" spans="1:18" ht="11">
      <c r="A15278" s="375"/>
      <c r="B15278" s="375"/>
      <c r="C15278" s="375"/>
      <c r="D15278" s="375"/>
      <c r="E15278" s="375"/>
      <c r="F15278" s="375"/>
      <c r="G15278" s="375"/>
      <c r="H15278" s="375"/>
      <c r="I15278" s="376"/>
      <c r="J15278" s="375"/>
      <c r="K15278" s="375"/>
      <c r="L15278" s="376"/>
      <c r="M15278" s="375"/>
      <c r="N15278" s="376"/>
      <c r="O15278" s="375"/>
      <c r="P15278" s="375"/>
      <c r="Q15278" s="376"/>
      <c r="R15278" s="376"/>
    </row>
    <row r="15279" spans="1:18" ht="11">
      <c r="A15279" s="375"/>
      <c r="B15279" s="375"/>
      <c r="C15279" s="375"/>
      <c r="D15279" s="375"/>
      <c r="E15279" s="375"/>
      <c r="F15279" s="375"/>
      <c r="G15279" s="375"/>
      <c r="H15279" s="375"/>
      <c r="I15279" s="376"/>
      <c r="J15279" s="375"/>
      <c r="K15279" s="375"/>
      <c r="L15279" s="376"/>
      <c r="M15279" s="375"/>
      <c r="N15279" s="376"/>
      <c r="O15279" s="375"/>
      <c r="P15279" s="375"/>
      <c r="Q15279" s="376"/>
      <c r="R15279" s="376"/>
    </row>
    <row r="15280" spans="1:18" ht="11">
      <c r="A15280" s="375"/>
      <c r="B15280" s="375"/>
      <c r="C15280" s="375"/>
      <c r="D15280" s="375"/>
      <c r="E15280" s="375"/>
      <c r="F15280" s="375"/>
      <c r="G15280" s="375"/>
      <c r="H15280" s="375"/>
      <c r="I15280" s="376"/>
      <c r="J15280" s="375"/>
      <c r="K15280" s="375"/>
      <c r="L15280" s="376"/>
      <c r="M15280" s="375"/>
      <c r="N15280" s="376"/>
      <c r="O15280" s="375"/>
      <c r="P15280" s="375"/>
      <c r="Q15280" s="376"/>
      <c r="R15280" s="376"/>
    </row>
    <row r="15281" spans="1:18" ht="11">
      <c r="A15281" s="375"/>
      <c r="B15281" s="375"/>
      <c r="C15281" s="375"/>
      <c r="D15281" s="375"/>
      <c r="E15281" s="375"/>
      <c r="F15281" s="375"/>
      <c r="G15281" s="375"/>
      <c r="H15281" s="375"/>
      <c r="I15281" s="376"/>
      <c r="J15281" s="375"/>
      <c r="K15281" s="375"/>
      <c r="L15281" s="376"/>
      <c r="M15281" s="375"/>
      <c r="N15281" s="376"/>
      <c r="O15281" s="375"/>
      <c r="P15281" s="375"/>
      <c r="Q15281" s="376"/>
      <c r="R15281" s="376"/>
    </row>
    <row r="15282" spans="1:18" ht="11">
      <c r="A15282" s="375"/>
      <c r="B15282" s="375"/>
      <c r="C15282" s="375"/>
      <c r="D15282" s="375"/>
      <c r="E15282" s="375"/>
      <c r="F15282" s="375"/>
      <c r="G15282" s="375"/>
      <c r="H15282" s="375"/>
      <c r="I15282" s="376"/>
      <c r="J15282" s="375"/>
      <c r="K15282" s="375"/>
      <c r="L15282" s="376"/>
      <c r="M15282" s="375"/>
      <c r="N15282" s="376"/>
      <c r="O15282" s="375"/>
      <c r="P15282" s="375"/>
      <c r="Q15282" s="376"/>
      <c r="R15282" s="376"/>
    </row>
    <row r="15283" spans="1:18" ht="11">
      <c r="A15283" s="375"/>
      <c r="B15283" s="375"/>
      <c r="C15283" s="375"/>
      <c r="D15283" s="375"/>
      <c r="E15283" s="375"/>
      <c r="F15283" s="375"/>
      <c r="G15283" s="375"/>
      <c r="H15283" s="375"/>
      <c r="I15283" s="376"/>
      <c r="J15283" s="375"/>
      <c r="K15283" s="375"/>
      <c r="L15283" s="376"/>
      <c r="M15283" s="375"/>
      <c r="N15283" s="376"/>
      <c r="O15283" s="375"/>
      <c r="P15283" s="375"/>
      <c r="Q15283" s="376"/>
      <c r="R15283" s="376"/>
    </row>
    <row r="15284" spans="1:18" ht="11">
      <c r="A15284" s="375"/>
      <c r="B15284" s="375"/>
      <c r="C15284" s="375"/>
      <c r="D15284" s="375"/>
      <c r="E15284" s="375"/>
      <c r="F15284" s="375"/>
      <c r="G15284" s="375"/>
      <c r="H15284" s="375"/>
      <c r="I15284" s="376"/>
      <c r="J15284" s="375"/>
      <c r="K15284" s="375"/>
      <c r="L15284" s="376"/>
      <c r="M15284" s="375"/>
      <c r="N15284" s="376"/>
      <c r="O15284" s="375"/>
      <c r="P15284" s="375"/>
      <c r="Q15284" s="376"/>
      <c r="R15284" s="376"/>
    </row>
    <row r="15285" spans="1:18" ht="11">
      <c r="A15285" s="375"/>
      <c r="B15285" s="375"/>
      <c r="C15285" s="375"/>
      <c r="D15285" s="375"/>
      <c r="E15285" s="375"/>
      <c r="F15285" s="375"/>
      <c r="G15285" s="375"/>
      <c r="H15285" s="375"/>
      <c r="I15285" s="376"/>
      <c r="J15285" s="375"/>
      <c r="K15285" s="375"/>
      <c r="L15285" s="376"/>
      <c r="M15285" s="375"/>
      <c r="N15285" s="376"/>
      <c r="O15285" s="375"/>
      <c r="P15285" s="375"/>
      <c r="Q15285" s="376"/>
      <c r="R15285" s="376"/>
    </row>
    <row r="15286" spans="1:18" ht="11">
      <c r="A15286" s="375"/>
      <c r="B15286" s="375"/>
      <c r="C15286" s="375"/>
      <c r="D15286" s="375"/>
      <c r="E15286" s="375"/>
      <c r="F15286" s="375"/>
      <c r="G15286" s="375"/>
      <c r="H15286" s="375"/>
      <c r="I15286" s="376"/>
      <c r="J15286" s="375"/>
      <c r="K15286" s="375"/>
      <c r="L15286" s="376"/>
      <c r="M15286" s="375"/>
      <c r="N15286" s="376"/>
      <c r="O15286" s="375"/>
      <c r="P15286" s="375"/>
      <c r="Q15286" s="376"/>
      <c r="R15286" s="376"/>
    </row>
    <row r="15287" spans="1:18" ht="11">
      <c r="A15287" s="375"/>
      <c r="B15287" s="375"/>
      <c r="C15287" s="375"/>
      <c r="D15287" s="375"/>
      <c r="E15287" s="375"/>
      <c r="F15287" s="375"/>
      <c r="G15287" s="375"/>
      <c r="H15287" s="375"/>
      <c r="I15287" s="376"/>
      <c r="J15287" s="375"/>
      <c r="K15287" s="375"/>
      <c r="L15287" s="376"/>
      <c r="M15287" s="375"/>
      <c r="N15287" s="376"/>
      <c r="O15287" s="375"/>
      <c r="P15287" s="375"/>
      <c r="Q15287" s="376"/>
      <c r="R15287" s="376"/>
    </row>
    <row r="15288" spans="1:18" ht="11">
      <c r="A15288" s="375"/>
      <c r="B15288" s="375"/>
      <c r="C15288" s="375"/>
      <c r="D15288" s="375"/>
      <c r="E15288" s="375"/>
      <c r="F15288" s="375"/>
      <c r="G15288" s="375"/>
      <c r="H15288" s="375"/>
      <c r="I15288" s="376"/>
      <c r="J15288" s="375"/>
      <c r="K15288" s="375"/>
      <c r="L15288" s="376"/>
      <c r="M15288" s="375"/>
      <c r="N15288" s="376"/>
      <c r="O15288" s="375"/>
      <c r="P15288" s="375"/>
      <c r="Q15288" s="376"/>
      <c r="R15288" s="376"/>
    </row>
    <row r="15289" spans="1:18" ht="11">
      <c r="A15289" s="375"/>
      <c r="B15289" s="375"/>
      <c r="C15289" s="375"/>
      <c r="D15289" s="375"/>
      <c r="E15289" s="375"/>
      <c r="F15289" s="375"/>
      <c r="G15289" s="375"/>
      <c r="H15289" s="375"/>
      <c r="I15289" s="376"/>
      <c r="J15289" s="375"/>
      <c r="K15289" s="375"/>
      <c r="L15289" s="376"/>
      <c r="M15289" s="375"/>
      <c r="N15289" s="376"/>
      <c r="O15289" s="375"/>
      <c r="P15289" s="375"/>
      <c r="Q15289" s="376"/>
      <c r="R15289" s="376"/>
    </row>
    <row r="15290" spans="1:18" ht="11">
      <c r="A15290" s="375"/>
      <c r="B15290" s="375"/>
      <c r="C15290" s="375"/>
      <c r="D15290" s="375"/>
      <c r="E15290" s="375"/>
      <c r="F15290" s="375"/>
      <c r="G15290" s="375"/>
      <c r="H15290" s="375"/>
      <c r="I15290" s="376"/>
      <c r="J15290" s="375"/>
      <c r="K15290" s="375"/>
      <c r="L15290" s="376"/>
      <c r="M15290" s="375"/>
      <c r="N15290" s="376"/>
      <c r="O15290" s="375"/>
      <c r="P15290" s="375"/>
      <c r="Q15290" s="376"/>
      <c r="R15290" s="376"/>
    </row>
    <row r="15291" spans="1:18" ht="11">
      <c r="A15291" s="375"/>
      <c r="B15291" s="375"/>
      <c r="C15291" s="375"/>
      <c r="D15291" s="375"/>
      <c r="E15291" s="375"/>
      <c r="F15291" s="375"/>
      <c r="G15291" s="375"/>
      <c r="H15291" s="375"/>
      <c r="I15291" s="376"/>
      <c r="J15291" s="375"/>
      <c r="K15291" s="375"/>
      <c r="L15291" s="376"/>
      <c r="M15291" s="375"/>
      <c r="N15291" s="376"/>
      <c r="O15291" s="375"/>
      <c r="P15291" s="375"/>
      <c r="Q15291" s="376"/>
      <c r="R15291" s="376"/>
    </row>
    <row r="15292" spans="1:18" ht="11">
      <c r="A15292" s="375"/>
      <c r="B15292" s="375"/>
      <c r="C15292" s="375"/>
      <c r="D15292" s="375"/>
      <c r="E15292" s="375"/>
      <c r="F15292" s="375"/>
      <c r="G15292" s="375"/>
      <c r="H15292" s="375"/>
      <c r="I15292" s="376"/>
      <c r="J15292" s="375"/>
      <c r="K15292" s="375"/>
      <c r="L15292" s="376"/>
      <c r="M15292" s="375"/>
      <c r="N15292" s="376"/>
      <c r="O15292" s="375"/>
      <c r="P15292" s="375"/>
      <c r="Q15292" s="376"/>
      <c r="R15292" s="376"/>
    </row>
    <row r="15293" spans="1:18" ht="11">
      <c r="A15293" s="375"/>
      <c r="B15293" s="375"/>
      <c r="C15293" s="375"/>
      <c r="D15293" s="375"/>
      <c r="E15293" s="375"/>
      <c r="F15293" s="375"/>
      <c r="G15293" s="375"/>
      <c r="H15293" s="375"/>
      <c r="I15293" s="376"/>
      <c r="J15293" s="375"/>
      <c r="K15293" s="375"/>
      <c r="L15293" s="376"/>
      <c r="M15293" s="375"/>
      <c r="N15293" s="376"/>
      <c r="O15293" s="375"/>
      <c r="P15293" s="375"/>
      <c r="Q15293" s="376"/>
      <c r="R15293" s="376"/>
    </row>
    <row r="15294" spans="1:18" ht="11">
      <c r="A15294" s="375"/>
      <c r="B15294" s="375"/>
      <c r="C15294" s="375"/>
      <c r="D15294" s="375"/>
      <c r="E15294" s="375"/>
      <c r="F15294" s="375"/>
      <c r="G15294" s="375"/>
      <c r="H15294" s="375"/>
      <c r="I15294" s="376"/>
      <c r="J15294" s="375"/>
      <c r="K15294" s="375"/>
      <c r="L15294" s="376"/>
      <c r="M15294" s="375"/>
      <c r="N15294" s="376"/>
      <c r="O15294" s="375"/>
      <c r="P15294" s="375"/>
      <c r="Q15294" s="376"/>
      <c r="R15294" s="376"/>
    </row>
    <row r="15295" spans="1:18" ht="11">
      <c r="A15295" s="375"/>
      <c r="B15295" s="375"/>
      <c r="C15295" s="375"/>
      <c r="D15295" s="375"/>
      <c r="E15295" s="375"/>
      <c r="F15295" s="375"/>
      <c r="G15295" s="375"/>
      <c r="H15295" s="375"/>
      <c r="I15295" s="376"/>
      <c r="J15295" s="375"/>
      <c r="K15295" s="375"/>
      <c r="L15295" s="376"/>
      <c r="M15295" s="375"/>
      <c r="N15295" s="376"/>
      <c r="O15295" s="375"/>
      <c r="P15295" s="375"/>
      <c r="Q15295" s="376"/>
      <c r="R15295" s="376"/>
    </row>
    <row r="15296" spans="1:18" ht="11">
      <c r="A15296" s="375"/>
      <c r="B15296" s="375"/>
      <c r="C15296" s="375"/>
      <c r="D15296" s="375"/>
      <c r="E15296" s="375"/>
      <c r="F15296" s="375"/>
      <c r="G15296" s="375"/>
      <c r="H15296" s="375"/>
      <c r="I15296" s="376"/>
      <c r="J15296" s="375"/>
      <c r="K15296" s="375"/>
      <c r="L15296" s="376"/>
      <c r="M15296" s="375"/>
      <c r="N15296" s="376"/>
      <c r="O15296" s="375"/>
      <c r="P15296" s="375"/>
      <c r="Q15296" s="376"/>
      <c r="R15296" s="376"/>
    </row>
    <row r="15297" spans="1:18" ht="11">
      <c r="A15297" s="375"/>
      <c r="B15297" s="375"/>
      <c r="C15297" s="375"/>
      <c r="D15297" s="375"/>
      <c r="E15297" s="375"/>
      <c r="F15297" s="375"/>
      <c r="G15297" s="375"/>
      <c r="H15297" s="375"/>
      <c r="I15297" s="376"/>
      <c r="J15297" s="375"/>
      <c r="K15297" s="375"/>
      <c r="L15297" s="376"/>
      <c r="M15297" s="375"/>
      <c r="N15297" s="376"/>
      <c r="O15297" s="375"/>
      <c r="P15297" s="375"/>
      <c r="Q15297" s="376"/>
      <c r="R15297" s="376"/>
    </row>
    <row r="15298" spans="1:18" ht="11">
      <c r="A15298" s="375"/>
      <c r="B15298" s="375"/>
      <c r="C15298" s="375"/>
      <c r="D15298" s="375"/>
      <c r="E15298" s="375"/>
      <c r="F15298" s="375"/>
      <c r="G15298" s="375"/>
      <c r="H15298" s="375"/>
      <c r="I15298" s="376"/>
      <c r="J15298" s="375"/>
      <c r="K15298" s="375"/>
      <c r="L15298" s="376"/>
      <c r="M15298" s="375"/>
      <c r="N15298" s="376"/>
      <c r="O15298" s="375"/>
      <c r="P15298" s="375"/>
      <c r="Q15298" s="376"/>
      <c r="R15298" s="376"/>
    </row>
    <row r="15299" spans="1:18" ht="11">
      <c r="A15299" s="375"/>
      <c r="B15299" s="375"/>
      <c r="C15299" s="375"/>
      <c r="D15299" s="375"/>
      <c r="E15299" s="375"/>
      <c r="F15299" s="375"/>
      <c r="G15299" s="375"/>
      <c r="H15299" s="375"/>
      <c r="I15299" s="376"/>
      <c r="J15299" s="375"/>
      <c r="K15299" s="375"/>
      <c r="L15299" s="376"/>
      <c r="M15299" s="375"/>
      <c r="N15299" s="375"/>
      <c r="O15299" s="375"/>
      <c r="P15299" s="375"/>
      <c r="Q15299" s="375"/>
      <c r="R15299" s="376"/>
    </row>
    <row r="15300" spans="1:18" ht="11">
      <c r="A15300" s="375"/>
      <c r="B15300" s="375"/>
      <c r="C15300" s="375"/>
      <c r="D15300" s="375"/>
      <c r="E15300" s="375"/>
      <c r="F15300" s="375"/>
      <c r="G15300" s="375"/>
      <c r="H15300" s="375"/>
      <c r="I15300" s="376"/>
      <c r="J15300" s="375"/>
      <c r="K15300" s="375"/>
      <c r="L15300" s="376"/>
      <c r="M15300" s="375"/>
      <c r="N15300" s="375"/>
      <c r="O15300" s="375"/>
      <c r="P15300" s="375"/>
      <c r="Q15300" s="375"/>
      <c r="R15300" s="376"/>
    </row>
    <row r="15301" spans="1:18" ht="11">
      <c r="A15301" s="375"/>
      <c r="B15301" s="375"/>
      <c r="C15301" s="375"/>
      <c r="D15301" s="375"/>
      <c r="E15301" s="375"/>
      <c r="F15301" s="375"/>
      <c r="G15301" s="375"/>
      <c r="H15301" s="375"/>
      <c r="I15301" s="376"/>
      <c r="J15301" s="375"/>
      <c r="K15301" s="375"/>
      <c r="L15301" s="376"/>
      <c r="M15301" s="375"/>
      <c r="N15301" s="375"/>
      <c r="O15301" s="375"/>
      <c r="P15301" s="375"/>
      <c r="Q15301" s="375"/>
      <c r="R15301" s="376"/>
    </row>
    <row r="15302" spans="1:18" ht="11">
      <c r="A15302" s="375"/>
      <c r="B15302" s="375"/>
      <c r="C15302" s="375"/>
      <c r="D15302" s="375"/>
      <c r="E15302" s="375"/>
      <c r="F15302" s="375"/>
      <c r="G15302" s="375"/>
      <c r="H15302" s="375"/>
      <c r="I15302" s="376"/>
      <c r="J15302" s="375"/>
      <c r="K15302" s="375"/>
      <c r="L15302" s="376"/>
      <c r="M15302" s="375"/>
      <c r="N15302" s="375"/>
      <c r="O15302" s="375"/>
      <c r="P15302" s="375"/>
      <c r="Q15302" s="375"/>
      <c r="R15302" s="376"/>
    </row>
    <row r="15303" spans="1:18" ht="11">
      <c r="A15303" s="375"/>
      <c r="B15303" s="375"/>
      <c r="C15303" s="375"/>
      <c r="D15303" s="375"/>
      <c r="E15303" s="375"/>
      <c r="F15303" s="375"/>
      <c r="G15303" s="375"/>
      <c r="H15303" s="375"/>
      <c r="I15303" s="376"/>
      <c r="J15303" s="375"/>
      <c r="K15303" s="375"/>
      <c r="L15303" s="376"/>
      <c r="M15303" s="375"/>
      <c r="N15303" s="375"/>
      <c r="O15303" s="375"/>
      <c r="P15303" s="375"/>
      <c r="Q15303" s="375"/>
      <c r="R15303" s="376"/>
    </row>
    <row r="15304" spans="1:18" ht="11">
      <c r="A15304" s="375"/>
      <c r="B15304" s="375"/>
      <c r="C15304" s="375"/>
      <c r="D15304" s="375"/>
      <c r="E15304" s="375"/>
      <c r="F15304" s="375"/>
      <c r="G15304" s="375"/>
      <c r="H15304" s="375"/>
      <c r="I15304" s="376"/>
      <c r="J15304" s="375"/>
      <c r="K15304" s="375"/>
      <c r="L15304" s="376"/>
      <c r="M15304" s="375"/>
      <c r="N15304" s="375"/>
      <c r="O15304" s="375"/>
      <c r="P15304" s="375"/>
      <c r="Q15304" s="375"/>
      <c r="R15304" s="376"/>
    </row>
    <row r="15305" spans="1:18" ht="11">
      <c r="A15305" s="375"/>
      <c r="B15305" s="375"/>
      <c r="C15305" s="375"/>
      <c r="D15305" s="375"/>
      <c r="E15305" s="375"/>
      <c r="F15305" s="375"/>
      <c r="G15305" s="375"/>
      <c r="H15305" s="375"/>
      <c r="I15305" s="376"/>
      <c r="J15305" s="375"/>
      <c r="K15305" s="375"/>
      <c r="L15305" s="376"/>
      <c r="M15305" s="375"/>
      <c r="N15305" s="375"/>
      <c r="O15305" s="375"/>
      <c r="P15305" s="375"/>
      <c r="Q15305" s="375"/>
      <c r="R15305" s="376"/>
    </row>
    <row r="15306" spans="1:18" ht="11">
      <c r="A15306" s="375"/>
      <c r="B15306" s="375"/>
      <c r="C15306" s="375"/>
      <c r="D15306" s="375"/>
      <c r="E15306" s="375"/>
      <c r="F15306" s="375"/>
      <c r="G15306" s="375"/>
      <c r="H15306" s="375"/>
      <c r="I15306" s="376"/>
      <c r="J15306" s="375"/>
      <c r="K15306" s="375"/>
      <c r="L15306" s="376"/>
      <c r="M15306" s="375"/>
      <c r="N15306" s="375"/>
      <c r="O15306" s="375"/>
      <c r="P15306" s="375"/>
      <c r="Q15306" s="375"/>
      <c r="R15306" s="376"/>
    </row>
    <row r="15307" spans="1:18" ht="11">
      <c r="A15307" s="375"/>
      <c r="B15307" s="375"/>
      <c r="C15307" s="375"/>
      <c r="D15307" s="375"/>
      <c r="E15307" s="375"/>
      <c r="F15307" s="375"/>
      <c r="G15307" s="375"/>
      <c r="H15307" s="375"/>
      <c r="I15307" s="376"/>
      <c r="J15307" s="375"/>
      <c r="K15307" s="375"/>
      <c r="L15307" s="376"/>
      <c r="M15307" s="375"/>
      <c r="N15307" s="375"/>
      <c r="O15307" s="375"/>
      <c r="P15307" s="375"/>
      <c r="Q15307" s="375"/>
      <c r="R15307" s="376"/>
    </row>
    <row r="15308" spans="1:18" ht="11">
      <c r="A15308" s="375"/>
      <c r="B15308" s="375"/>
      <c r="C15308" s="375"/>
      <c r="D15308" s="375"/>
      <c r="E15308" s="375"/>
      <c r="F15308" s="375"/>
      <c r="G15308" s="375"/>
      <c r="H15308" s="375"/>
      <c r="I15308" s="376"/>
      <c r="J15308" s="375"/>
      <c r="K15308" s="375"/>
      <c r="L15308" s="376"/>
      <c r="M15308" s="375"/>
      <c r="N15308" s="375"/>
      <c r="O15308" s="375"/>
      <c r="P15308" s="375"/>
      <c r="Q15308" s="375"/>
      <c r="R15308" s="376"/>
    </row>
    <row r="15309" spans="1:18" ht="11">
      <c r="A15309" s="375"/>
      <c r="B15309" s="375"/>
      <c r="C15309" s="375"/>
      <c r="D15309" s="375"/>
      <c r="E15309" s="375"/>
      <c r="F15309" s="375"/>
      <c r="G15309" s="375"/>
      <c r="H15309" s="375"/>
      <c r="I15309" s="376"/>
      <c r="J15309" s="375"/>
      <c r="K15309" s="375"/>
      <c r="L15309" s="376"/>
      <c r="M15309" s="375"/>
      <c r="N15309" s="375"/>
      <c r="O15309" s="375"/>
      <c r="P15309" s="375"/>
      <c r="Q15309" s="375"/>
      <c r="R15309" s="376"/>
    </row>
    <row r="15310" spans="1:18" ht="11">
      <c r="A15310" s="375"/>
      <c r="B15310" s="375"/>
      <c r="C15310" s="375"/>
      <c r="D15310" s="375"/>
      <c r="E15310" s="375"/>
      <c r="F15310" s="375"/>
      <c r="G15310" s="375"/>
      <c r="H15310" s="375"/>
      <c r="I15310" s="376"/>
      <c r="J15310" s="375"/>
      <c r="K15310" s="375"/>
      <c r="L15310" s="376"/>
      <c r="M15310" s="375"/>
      <c r="N15310" s="375"/>
      <c r="O15310" s="375"/>
      <c r="P15310" s="375"/>
      <c r="Q15310" s="375"/>
      <c r="R15310" s="376"/>
    </row>
    <row r="15311" spans="1:18" ht="11">
      <c r="A15311" s="375"/>
      <c r="B15311" s="375"/>
      <c r="C15311" s="375"/>
      <c r="D15311" s="375"/>
      <c r="E15311" s="375"/>
      <c r="F15311" s="375"/>
      <c r="G15311" s="375"/>
      <c r="H15311" s="375"/>
      <c r="I15311" s="376"/>
      <c r="J15311" s="375"/>
      <c r="K15311" s="375"/>
      <c r="L15311" s="376"/>
      <c r="M15311" s="375"/>
      <c r="N15311" s="375"/>
      <c r="O15311" s="375"/>
      <c r="P15311" s="375"/>
      <c r="Q15311" s="375"/>
      <c r="R15311" s="376"/>
    </row>
    <row r="15312" spans="1:18" ht="11">
      <c r="A15312" s="375"/>
      <c r="B15312" s="375"/>
      <c r="C15312" s="375"/>
      <c r="D15312" s="375"/>
      <c r="E15312" s="375"/>
      <c r="F15312" s="375"/>
      <c r="G15312" s="375"/>
      <c r="H15312" s="375"/>
      <c r="I15312" s="376"/>
      <c r="J15312" s="375"/>
      <c r="K15312" s="375"/>
      <c r="L15312" s="376"/>
      <c r="M15312" s="375"/>
      <c r="N15312" s="375"/>
      <c r="O15312" s="375"/>
      <c r="P15312" s="375"/>
      <c r="Q15312" s="375"/>
      <c r="R15312" s="376"/>
    </row>
    <row r="15313" spans="1:18" ht="11">
      <c r="A15313" s="375"/>
      <c r="B15313" s="375"/>
      <c r="C15313" s="375"/>
      <c r="D15313" s="375"/>
      <c r="E15313" s="375"/>
      <c r="F15313" s="375"/>
      <c r="G15313" s="375"/>
      <c r="H15313" s="375"/>
      <c r="I15313" s="376"/>
      <c r="J15313" s="375"/>
      <c r="K15313" s="375"/>
      <c r="L15313" s="376"/>
      <c r="M15313" s="375"/>
      <c r="N15313" s="375"/>
      <c r="O15313" s="375"/>
      <c r="P15313" s="375"/>
      <c r="Q15313" s="375"/>
      <c r="R15313" s="376"/>
    </row>
    <row r="15314" spans="1:18" ht="11">
      <c r="A15314" s="375"/>
      <c r="B15314" s="375"/>
      <c r="C15314" s="375"/>
      <c r="D15314" s="375"/>
      <c r="E15314" s="375"/>
      <c r="F15314" s="375"/>
      <c r="G15314" s="375"/>
      <c r="H15314" s="375"/>
      <c r="I15314" s="376"/>
      <c r="J15314" s="375"/>
      <c r="K15314" s="375"/>
      <c r="L15314" s="376"/>
      <c r="M15314" s="375"/>
      <c r="N15314" s="375"/>
      <c r="O15314" s="375"/>
      <c r="P15314" s="375"/>
      <c r="Q15314" s="375"/>
      <c r="R15314" s="376"/>
    </row>
    <row r="15315" spans="1:18" ht="11">
      <c r="A15315" s="375"/>
      <c r="B15315" s="375"/>
      <c r="C15315" s="375"/>
      <c r="D15315" s="375"/>
      <c r="E15315" s="375"/>
      <c r="F15315" s="375"/>
      <c r="G15315" s="375"/>
      <c r="H15315" s="375"/>
      <c r="I15315" s="376"/>
      <c r="J15315" s="375"/>
      <c r="K15315" s="375"/>
      <c r="L15315" s="376"/>
      <c r="M15315" s="375"/>
      <c r="N15315" s="375"/>
      <c r="O15315" s="375"/>
      <c r="P15315" s="375"/>
      <c r="Q15315" s="375"/>
      <c r="R15315" s="376"/>
    </row>
    <row r="15316" spans="1:18" ht="11">
      <c r="A15316" s="375"/>
      <c r="B15316" s="375"/>
      <c r="C15316" s="375"/>
      <c r="D15316" s="375"/>
      <c r="E15316" s="375"/>
      <c r="F15316" s="375"/>
      <c r="G15316" s="375"/>
      <c r="H15316" s="375"/>
      <c r="I15316" s="376"/>
      <c r="J15316" s="375"/>
      <c r="K15316" s="375"/>
      <c r="L15316" s="376"/>
      <c r="M15316" s="375"/>
      <c r="N15316" s="375"/>
      <c r="O15316" s="375"/>
      <c r="P15316" s="375"/>
      <c r="Q15316" s="375"/>
      <c r="R15316" s="376"/>
    </row>
    <row r="15317" spans="1:18" ht="11">
      <c r="A15317" s="375"/>
      <c r="B15317" s="375"/>
      <c r="C15317" s="375"/>
      <c r="D15317" s="375"/>
      <c r="E15317" s="375"/>
      <c r="F15317" s="375"/>
      <c r="G15317" s="375"/>
      <c r="H15317" s="375"/>
      <c r="I15317" s="376"/>
      <c r="J15317" s="375"/>
      <c r="K15317" s="375"/>
      <c r="L15317" s="376"/>
      <c r="M15317" s="375"/>
      <c r="N15317" s="375"/>
      <c r="O15317" s="375"/>
      <c r="P15317" s="375"/>
      <c r="Q15317" s="375"/>
      <c r="R15317" s="376"/>
    </row>
    <row r="15318" spans="1:18" ht="11">
      <c r="A15318" s="375"/>
      <c r="B15318" s="375"/>
      <c r="C15318" s="375"/>
      <c r="D15318" s="375"/>
      <c r="E15318" s="375"/>
      <c r="F15318" s="375"/>
      <c r="G15318" s="375"/>
      <c r="H15318" s="375"/>
      <c r="I15318" s="376"/>
      <c r="J15318" s="375"/>
      <c r="K15318" s="375"/>
      <c r="L15318" s="376"/>
      <c r="M15318" s="375"/>
      <c r="N15318" s="375"/>
      <c r="O15318" s="375"/>
      <c r="P15318" s="375"/>
      <c r="Q15318" s="375"/>
      <c r="R15318" s="376"/>
    </row>
    <row r="15319" spans="1:18" ht="11">
      <c r="A15319" s="375"/>
      <c r="B15319" s="375"/>
      <c r="C15319" s="375"/>
      <c r="D15319" s="375"/>
      <c r="E15319" s="375"/>
      <c r="F15319" s="375"/>
      <c r="G15319" s="375"/>
      <c r="H15319" s="375"/>
      <c r="I15319" s="376"/>
      <c r="J15319" s="375"/>
      <c r="K15319" s="375"/>
      <c r="L15319" s="376"/>
      <c r="M15319" s="375"/>
      <c r="N15319" s="375"/>
      <c r="O15319" s="375"/>
      <c r="P15319" s="375"/>
      <c r="Q15319" s="375"/>
      <c r="R15319" s="376"/>
    </row>
    <row r="15320" spans="1:18" ht="11">
      <c r="A15320" s="375"/>
      <c r="B15320" s="375"/>
      <c r="C15320" s="375"/>
      <c r="D15320" s="375"/>
      <c r="E15320" s="375"/>
      <c r="F15320" s="375"/>
      <c r="G15320" s="375"/>
      <c r="H15320" s="375"/>
      <c r="I15320" s="376"/>
      <c r="J15320" s="375"/>
      <c r="K15320" s="375"/>
      <c r="L15320" s="376"/>
      <c r="M15320" s="375"/>
      <c r="N15320" s="375"/>
      <c r="O15320" s="375"/>
      <c r="P15320" s="375"/>
      <c r="Q15320" s="375"/>
      <c r="R15320" s="376"/>
    </row>
    <row r="15321" spans="1:18" ht="11">
      <c r="A15321" s="375"/>
      <c r="B15321" s="375"/>
      <c r="C15321" s="375"/>
      <c r="D15321" s="375"/>
      <c r="E15321" s="375"/>
      <c r="F15321" s="375"/>
      <c r="G15321" s="375"/>
      <c r="H15321" s="375"/>
      <c r="I15321" s="376"/>
      <c r="J15321" s="375"/>
      <c r="K15321" s="375"/>
      <c r="L15321" s="376"/>
      <c r="M15321" s="375"/>
      <c r="N15321" s="375"/>
      <c r="O15321" s="375"/>
      <c r="P15321" s="375"/>
      <c r="Q15321" s="375"/>
      <c r="R15321" s="376"/>
    </row>
    <row r="15322" spans="1:18" ht="11">
      <c r="A15322" s="375"/>
      <c r="B15322" s="375"/>
      <c r="C15322" s="375"/>
      <c r="D15322" s="375"/>
      <c r="E15322" s="375"/>
      <c r="F15322" s="375"/>
      <c r="G15322" s="375"/>
      <c r="H15322" s="375"/>
      <c r="I15322" s="376"/>
      <c r="J15322" s="375"/>
      <c r="K15322" s="375"/>
      <c r="L15322" s="376"/>
      <c r="M15322" s="375"/>
      <c r="N15322" s="375"/>
      <c r="O15322" s="375"/>
      <c r="P15322" s="375"/>
      <c r="Q15322" s="375"/>
      <c r="R15322" s="376"/>
    </row>
    <row r="15323" spans="1:18" ht="11">
      <c r="A15323" s="375"/>
      <c r="B15323" s="375"/>
      <c r="C15323" s="375"/>
      <c r="D15323" s="375"/>
      <c r="E15323" s="375"/>
      <c r="F15323" s="375"/>
      <c r="G15323" s="375"/>
      <c r="H15323" s="375"/>
      <c r="I15323" s="376"/>
      <c r="J15323" s="375"/>
      <c r="K15323" s="375"/>
      <c r="L15323" s="376"/>
      <c r="M15323" s="375"/>
      <c r="N15323" s="375"/>
      <c r="O15323" s="375"/>
      <c r="P15323" s="375"/>
      <c r="Q15323" s="375"/>
      <c r="R15323" s="376"/>
    </row>
    <row r="15324" spans="1:18" ht="11">
      <c r="A15324" s="375"/>
      <c r="B15324" s="375"/>
      <c r="C15324" s="375"/>
      <c r="D15324" s="375"/>
      <c r="E15324" s="375"/>
      <c r="F15324" s="375"/>
      <c r="G15324" s="375"/>
      <c r="H15324" s="375"/>
      <c r="I15324" s="376"/>
      <c r="J15324" s="375"/>
      <c r="K15324" s="375"/>
      <c r="L15324" s="376"/>
      <c r="M15324" s="375"/>
      <c r="N15324" s="375"/>
      <c r="O15324" s="375"/>
      <c r="P15324" s="375"/>
      <c r="Q15324" s="375"/>
      <c r="R15324" s="376"/>
    </row>
    <row r="15325" spans="1:18" ht="11">
      <c r="A15325" s="375"/>
      <c r="B15325" s="375"/>
      <c r="C15325" s="375"/>
      <c r="D15325" s="375"/>
      <c r="E15325" s="375"/>
      <c r="F15325" s="375"/>
      <c r="G15325" s="375"/>
      <c r="H15325" s="375"/>
      <c r="I15325" s="376"/>
      <c r="J15325" s="375"/>
      <c r="K15325" s="375"/>
      <c r="L15325" s="376"/>
      <c r="M15325" s="375"/>
      <c r="N15325" s="375"/>
      <c r="O15325" s="375"/>
      <c r="P15325" s="375"/>
      <c r="Q15325" s="375"/>
      <c r="R15325" s="376"/>
    </row>
    <row r="15326" spans="1:18" ht="11">
      <c r="A15326" s="375"/>
      <c r="B15326" s="375"/>
      <c r="C15326" s="375"/>
      <c r="D15326" s="375"/>
      <c r="E15326" s="375"/>
      <c r="F15326" s="375"/>
      <c r="G15326" s="375"/>
      <c r="H15326" s="375"/>
      <c r="I15326" s="376"/>
      <c r="J15326" s="375"/>
      <c r="K15326" s="375"/>
      <c r="L15326" s="376"/>
      <c r="M15326" s="375"/>
      <c r="N15326" s="375"/>
      <c r="O15326" s="375"/>
      <c r="P15326" s="375"/>
      <c r="Q15326" s="375"/>
      <c r="R15326" s="376"/>
    </row>
    <row r="15327" spans="1:18" ht="11">
      <c r="A15327" s="375"/>
      <c r="B15327" s="375"/>
      <c r="C15327" s="375"/>
      <c r="D15327" s="375"/>
      <c r="E15327" s="375"/>
      <c r="F15327" s="375"/>
      <c r="G15327" s="375"/>
      <c r="H15327" s="375"/>
      <c r="I15327" s="376"/>
      <c r="J15327" s="375"/>
      <c r="K15327" s="375"/>
      <c r="L15327" s="376"/>
      <c r="M15327" s="375"/>
      <c r="N15327" s="375"/>
      <c r="O15327" s="375"/>
      <c r="P15327" s="375"/>
      <c r="Q15327" s="375"/>
      <c r="R15327" s="376"/>
    </row>
    <row r="15328" spans="1:18" ht="11">
      <c r="A15328" s="375"/>
      <c r="B15328" s="375"/>
      <c r="C15328" s="375"/>
      <c r="D15328" s="375"/>
      <c r="E15328" s="375"/>
      <c r="F15328" s="375"/>
      <c r="G15328" s="375"/>
      <c r="H15328" s="375"/>
      <c r="I15328" s="376"/>
      <c r="J15328" s="375"/>
      <c r="K15328" s="375"/>
      <c r="L15328" s="376"/>
      <c r="M15328" s="375"/>
      <c r="N15328" s="375"/>
      <c r="O15328" s="375"/>
      <c r="P15328" s="375"/>
      <c r="Q15328" s="375"/>
      <c r="R15328" s="376"/>
    </row>
    <row r="15329" spans="1:18" ht="11">
      <c r="A15329" s="375"/>
      <c r="B15329" s="375"/>
      <c r="C15329" s="375"/>
      <c r="D15329" s="375"/>
      <c r="E15329" s="375"/>
      <c r="F15329" s="375"/>
      <c r="G15329" s="375"/>
      <c r="H15329" s="375"/>
      <c r="I15329" s="376"/>
      <c r="J15329" s="375"/>
      <c r="K15329" s="375"/>
      <c r="L15329" s="376"/>
      <c r="M15329" s="375"/>
      <c r="N15329" s="375"/>
      <c r="O15329" s="375"/>
      <c r="P15329" s="375"/>
      <c r="Q15329" s="375"/>
      <c r="R15329" s="376"/>
    </row>
    <row r="15330" spans="1:18" ht="11">
      <c r="A15330" s="375"/>
      <c r="B15330" s="375"/>
      <c r="C15330" s="375"/>
      <c r="D15330" s="375"/>
      <c r="E15330" s="375"/>
      <c r="F15330" s="375"/>
      <c r="G15330" s="375"/>
      <c r="H15330" s="375"/>
      <c r="I15330" s="376"/>
      <c r="J15330" s="375"/>
      <c r="K15330" s="375"/>
      <c r="L15330" s="376"/>
      <c r="M15330" s="375"/>
      <c r="N15330" s="375"/>
      <c r="O15330" s="375"/>
      <c r="P15330" s="375"/>
      <c r="Q15330" s="375"/>
      <c r="R15330" s="376"/>
    </row>
    <row r="15331" spans="1:18" ht="11">
      <c r="A15331" s="375"/>
      <c r="B15331" s="375"/>
      <c r="C15331" s="375"/>
      <c r="D15331" s="375"/>
      <c r="E15331" s="375"/>
      <c r="F15331" s="375"/>
      <c r="G15331" s="375"/>
      <c r="H15331" s="375"/>
      <c r="I15331" s="376"/>
      <c r="J15331" s="375"/>
      <c r="K15331" s="375"/>
      <c r="L15331" s="376"/>
      <c r="M15331" s="375"/>
      <c r="N15331" s="375"/>
      <c r="O15331" s="375"/>
      <c r="P15331" s="375"/>
      <c r="Q15331" s="375"/>
      <c r="R15331" s="376"/>
    </row>
    <row r="15332" spans="1:18" ht="11">
      <c r="A15332" s="375"/>
      <c r="B15332" s="375"/>
      <c r="C15332" s="375"/>
      <c r="D15332" s="375"/>
      <c r="E15332" s="375"/>
      <c r="F15332" s="375"/>
      <c r="G15332" s="375"/>
      <c r="H15332" s="375"/>
      <c r="I15332" s="376"/>
      <c r="J15332" s="375"/>
      <c r="K15332" s="375"/>
      <c r="L15332" s="376"/>
      <c r="M15332" s="375"/>
      <c r="N15332" s="375"/>
      <c r="O15332" s="375"/>
      <c r="P15332" s="375"/>
      <c r="Q15332" s="375"/>
      <c r="R15332" s="376"/>
    </row>
    <row r="15333" spans="1:18" ht="11">
      <c r="A15333" s="375"/>
      <c r="B15333" s="375"/>
      <c r="C15333" s="375"/>
      <c r="D15333" s="375"/>
      <c r="E15333" s="375"/>
      <c r="F15333" s="375"/>
      <c r="G15333" s="375"/>
      <c r="H15333" s="375"/>
      <c r="I15333" s="376"/>
      <c r="J15333" s="375"/>
      <c r="K15333" s="375"/>
      <c r="L15333" s="376"/>
      <c r="M15333" s="375"/>
      <c r="N15333" s="375"/>
      <c r="O15333" s="375"/>
      <c r="P15333" s="375"/>
      <c r="Q15333" s="375"/>
      <c r="R15333" s="376"/>
    </row>
    <row r="15334" spans="1:18" ht="11">
      <c r="A15334" s="375"/>
      <c r="B15334" s="375"/>
      <c r="C15334" s="375"/>
      <c r="D15334" s="375"/>
      <c r="E15334" s="375"/>
      <c r="F15334" s="375"/>
      <c r="G15334" s="375"/>
      <c r="H15334" s="375"/>
      <c r="I15334" s="376"/>
      <c r="J15334" s="375"/>
      <c r="K15334" s="375"/>
      <c r="L15334" s="376"/>
      <c r="M15334" s="375"/>
      <c r="N15334" s="375"/>
      <c r="O15334" s="375"/>
      <c r="P15334" s="375"/>
      <c r="Q15334" s="375"/>
      <c r="R15334" s="376"/>
    </row>
    <row r="15335" spans="1:18" ht="11">
      <c r="A15335" s="375"/>
      <c r="B15335" s="375"/>
      <c r="C15335" s="375"/>
      <c r="D15335" s="375"/>
      <c r="E15335" s="375"/>
      <c r="F15335" s="375"/>
      <c r="G15335" s="375"/>
      <c r="H15335" s="375"/>
      <c r="I15335" s="376"/>
      <c r="J15335" s="375"/>
      <c r="K15335" s="375"/>
      <c r="L15335" s="376"/>
      <c r="M15335" s="375"/>
      <c r="N15335" s="375"/>
      <c r="O15335" s="375"/>
      <c r="P15335" s="375"/>
      <c r="Q15335" s="375"/>
      <c r="R15335" s="376"/>
    </row>
    <row r="15336" spans="1:18" ht="11">
      <c r="A15336" s="375"/>
      <c r="B15336" s="375"/>
      <c r="C15336" s="375"/>
      <c r="D15336" s="375"/>
      <c r="E15336" s="375"/>
      <c r="F15336" s="375"/>
      <c r="G15336" s="375"/>
      <c r="H15336" s="375"/>
      <c r="I15336" s="376"/>
      <c r="J15336" s="375"/>
      <c r="K15336" s="375"/>
      <c r="L15336" s="376"/>
      <c r="M15336" s="375"/>
      <c r="N15336" s="375"/>
      <c r="O15336" s="375"/>
      <c r="P15336" s="375"/>
      <c r="Q15336" s="375"/>
      <c r="R15336" s="376"/>
    </row>
    <row r="15337" spans="1:18" ht="11">
      <c r="A15337" s="375"/>
      <c r="B15337" s="375"/>
      <c r="C15337" s="375"/>
      <c r="D15337" s="375"/>
      <c r="E15337" s="375"/>
      <c r="F15337" s="375"/>
      <c r="G15337" s="375"/>
      <c r="H15337" s="375"/>
      <c r="I15337" s="376"/>
      <c r="J15337" s="375"/>
      <c r="K15337" s="375"/>
      <c r="L15337" s="376"/>
      <c r="M15337" s="375"/>
      <c r="N15337" s="375"/>
      <c r="O15337" s="375"/>
      <c r="P15337" s="375"/>
      <c r="Q15337" s="375"/>
      <c r="R15337" s="376"/>
    </row>
    <row r="15338" spans="1:18" ht="11">
      <c r="A15338" s="375"/>
      <c r="B15338" s="375"/>
      <c r="C15338" s="375"/>
      <c r="D15338" s="375"/>
      <c r="E15338" s="375"/>
      <c r="F15338" s="375"/>
      <c r="G15338" s="375"/>
      <c r="H15338" s="375"/>
      <c r="I15338" s="376"/>
      <c r="J15338" s="375"/>
      <c r="K15338" s="375"/>
      <c r="L15338" s="376"/>
      <c r="M15338" s="375"/>
      <c r="N15338" s="375"/>
      <c r="O15338" s="375"/>
      <c r="P15338" s="375"/>
      <c r="Q15338" s="375"/>
      <c r="R15338" s="376"/>
    </row>
    <row r="15339" spans="1:18" ht="11">
      <c r="A15339" s="375"/>
      <c r="B15339" s="375"/>
      <c r="C15339" s="375"/>
      <c r="D15339" s="375"/>
      <c r="E15339" s="375"/>
      <c r="F15339" s="375"/>
      <c r="G15339" s="375"/>
      <c r="H15339" s="375"/>
      <c r="I15339" s="376"/>
      <c r="J15339" s="375"/>
      <c r="K15339" s="375"/>
      <c r="L15339" s="376"/>
      <c r="M15339" s="375"/>
      <c r="N15339" s="375"/>
      <c r="O15339" s="375"/>
      <c r="P15339" s="375"/>
      <c r="Q15339" s="375"/>
      <c r="R15339" s="376"/>
    </row>
    <row r="15340" spans="1:18" ht="11">
      <c r="A15340" s="375"/>
      <c r="B15340" s="375"/>
      <c r="C15340" s="375"/>
      <c r="D15340" s="375"/>
      <c r="E15340" s="375"/>
      <c r="F15340" s="375"/>
      <c r="G15340" s="375"/>
      <c r="H15340" s="375"/>
      <c r="I15340" s="376"/>
      <c r="J15340" s="375"/>
      <c r="K15340" s="375"/>
      <c r="L15340" s="376"/>
      <c r="M15340" s="375"/>
      <c r="N15340" s="375"/>
      <c r="O15340" s="375"/>
      <c r="P15340" s="375"/>
      <c r="Q15340" s="375"/>
      <c r="R15340" s="376"/>
    </row>
    <row r="15341" spans="1:18" ht="11">
      <c r="A15341" s="375"/>
      <c r="B15341" s="375"/>
      <c r="C15341" s="375"/>
      <c r="D15341" s="375"/>
      <c r="E15341" s="375"/>
      <c r="F15341" s="375"/>
      <c r="G15341" s="375"/>
      <c r="H15341" s="375"/>
      <c r="I15341" s="376"/>
      <c r="J15341" s="375"/>
      <c r="K15341" s="375"/>
      <c r="L15341" s="376"/>
      <c r="M15341" s="375"/>
      <c r="N15341" s="375"/>
      <c r="O15341" s="375"/>
      <c r="P15341" s="375"/>
      <c r="Q15341" s="375"/>
      <c r="R15341" s="376"/>
    </row>
    <row r="15342" spans="1:18" ht="11">
      <c r="A15342" s="375"/>
      <c r="B15342" s="375"/>
      <c r="C15342" s="375"/>
      <c r="D15342" s="375"/>
      <c r="E15342" s="375"/>
      <c r="F15342" s="375"/>
      <c r="G15342" s="375"/>
      <c r="H15342" s="375"/>
      <c r="I15342" s="376"/>
      <c r="J15342" s="375"/>
      <c r="K15342" s="375"/>
      <c r="L15342" s="376"/>
      <c r="M15342" s="375"/>
      <c r="N15342" s="375"/>
      <c r="O15342" s="375"/>
      <c r="P15342" s="375"/>
      <c r="Q15342" s="375"/>
      <c r="R15342" s="376"/>
    </row>
    <row r="15343" spans="1:18" ht="11">
      <c r="A15343" s="375"/>
      <c r="B15343" s="375"/>
      <c r="C15343" s="375"/>
      <c r="D15343" s="375"/>
      <c r="E15343" s="375"/>
      <c r="F15343" s="375"/>
      <c r="G15343" s="375"/>
      <c r="H15343" s="375"/>
      <c r="I15343" s="375"/>
      <c r="J15343" s="375"/>
      <c r="K15343" s="375"/>
      <c r="L15343" s="375"/>
      <c r="M15343" s="375"/>
      <c r="N15343" s="375"/>
      <c r="O15343" s="375"/>
      <c r="P15343" s="375"/>
      <c r="Q15343" s="375"/>
      <c r="R15343" s="375"/>
    </row>
    <row r="15344" spans="1:18" ht="11">
      <c r="A15344" s="375"/>
      <c r="B15344" s="375"/>
      <c r="C15344" s="375"/>
      <c r="D15344" s="375"/>
      <c r="E15344" s="375"/>
      <c r="F15344" s="375"/>
      <c r="G15344" s="375"/>
      <c r="H15344" s="375"/>
      <c r="I15344" s="376"/>
      <c r="J15344" s="375"/>
      <c r="K15344" s="375"/>
      <c r="L15344" s="376"/>
      <c r="M15344" s="375"/>
      <c r="N15344" s="375"/>
      <c r="O15344" s="375"/>
      <c r="P15344" s="375"/>
      <c r="Q15344" s="375"/>
      <c r="R15344" s="376"/>
    </row>
    <row r="15345" spans="1:18" ht="11">
      <c r="A15345" s="375"/>
      <c r="B15345" s="375"/>
      <c r="C15345" s="375"/>
      <c r="D15345" s="375"/>
      <c r="E15345" s="375"/>
      <c r="F15345" s="375"/>
      <c r="G15345" s="375"/>
      <c r="H15345" s="375"/>
      <c r="I15345" s="376"/>
      <c r="J15345" s="375"/>
      <c r="K15345" s="375"/>
      <c r="L15345" s="376"/>
      <c r="M15345" s="375"/>
      <c r="N15345" s="375"/>
      <c r="O15345" s="375"/>
      <c r="P15345" s="375"/>
      <c r="Q15345" s="375"/>
      <c r="R15345" s="376"/>
    </row>
    <row r="15346" spans="1:18" ht="11">
      <c r="A15346" s="375"/>
      <c r="B15346" s="375"/>
      <c r="C15346" s="375"/>
      <c r="D15346" s="375"/>
      <c r="E15346" s="375"/>
      <c r="F15346" s="375"/>
      <c r="G15346" s="375"/>
      <c r="H15346" s="375"/>
      <c r="I15346" s="376"/>
      <c r="J15346" s="375"/>
      <c r="K15346" s="375"/>
      <c r="L15346" s="376"/>
      <c r="M15346" s="375"/>
      <c r="N15346" s="375"/>
      <c r="O15346" s="375"/>
      <c r="P15346" s="375"/>
      <c r="Q15346" s="375"/>
      <c r="R15346" s="376"/>
    </row>
    <row r="15347" spans="1:18" ht="11">
      <c r="A15347" s="375"/>
      <c r="B15347" s="375"/>
      <c r="C15347" s="375"/>
      <c r="D15347" s="375"/>
      <c r="E15347" s="375"/>
      <c r="F15347" s="375"/>
      <c r="G15347" s="375"/>
      <c r="H15347" s="375"/>
      <c r="I15347" s="376"/>
      <c r="J15347" s="375"/>
      <c r="K15347" s="375"/>
      <c r="L15347" s="376"/>
      <c r="M15347" s="375"/>
      <c r="N15347" s="375"/>
      <c r="O15347" s="375"/>
      <c r="P15347" s="375"/>
      <c r="Q15347" s="375"/>
      <c r="R15347" s="376"/>
    </row>
    <row r="15348" spans="1:18" ht="11">
      <c r="A15348" s="375"/>
      <c r="B15348" s="375"/>
      <c r="C15348" s="375"/>
      <c r="D15348" s="375"/>
      <c r="E15348" s="375"/>
      <c r="F15348" s="375"/>
      <c r="G15348" s="375"/>
      <c r="H15348" s="375"/>
      <c r="I15348" s="376"/>
      <c r="J15348" s="375"/>
      <c r="K15348" s="375"/>
      <c r="L15348" s="376"/>
      <c r="M15348" s="375"/>
      <c r="N15348" s="375"/>
      <c r="O15348" s="375"/>
      <c r="P15348" s="375"/>
      <c r="Q15348" s="375"/>
      <c r="R15348" s="376"/>
    </row>
    <row r="15349" spans="1:18" ht="11">
      <c r="A15349" s="375"/>
      <c r="B15349" s="375"/>
      <c r="C15349" s="375"/>
      <c r="D15349" s="375"/>
      <c r="E15349" s="375"/>
      <c r="F15349" s="375"/>
      <c r="G15349" s="375"/>
      <c r="H15349" s="375"/>
      <c r="I15349" s="376"/>
      <c r="J15349" s="375"/>
      <c r="K15349" s="375"/>
      <c r="L15349" s="376"/>
      <c r="M15349" s="375"/>
      <c r="N15349" s="375"/>
      <c r="O15349" s="375"/>
      <c r="P15349" s="375"/>
      <c r="Q15349" s="375"/>
      <c r="R15349" s="376"/>
    </row>
    <row r="15350" spans="1:18" ht="11">
      <c r="A15350" s="375"/>
      <c r="B15350" s="375"/>
      <c r="C15350" s="375"/>
      <c r="D15350" s="375"/>
      <c r="E15350" s="375"/>
      <c r="F15350" s="375"/>
      <c r="G15350" s="375"/>
      <c r="H15350" s="375"/>
      <c r="I15350" s="376"/>
      <c r="J15350" s="375"/>
      <c r="K15350" s="375"/>
      <c r="L15350" s="376"/>
      <c r="M15350" s="375"/>
      <c r="N15350" s="375"/>
      <c r="O15350" s="375"/>
      <c r="P15350" s="375"/>
      <c r="Q15350" s="375"/>
      <c r="R15350" s="376"/>
    </row>
    <row r="15351" spans="1:18" ht="11">
      <c r="A15351" s="375"/>
      <c r="B15351" s="375"/>
      <c r="C15351" s="375"/>
      <c r="D15351" s="375"/>
      <c r="E15351" s="375"/>
      <c r="F15351" s="375"/>
      <c r="G15351" s="375"/>
      <c r="H15351" s="375"/>
      <c r="I15351" s="376"/>
      <c r="J15351" s="375"/>
      <c r="K15351" s="375"/>
      <c r="L15351" s="376"/>
      <c r="M15351" s="375"/>
      <c r="N15351" s="375"/>
      <c r="O15351" s="375"/>
      <c r="P15351" s="375"/>
      <c r="Q15351" s="375"/>
      <c r="R15351" s="376"/>
    </row>
    <row r="15352" spans="1:18" ht="11">
      <c r="A15352" s="375"/>
      <c r="B15352" s="375"/>
      <c r="C15352" s="375"/>
      <c r="D15352" s="375"/>
      <c r="E15352" s="375"/>
      <c r="F15352" s="375"/>
      <c r="G15352" s="375"/>
      <c r="H15352" s="375"/>
      <c r="I15352" s="376"/>
      <c r="J15352" s="375"/>
      <c r="K15352" s="375"/>
      <c r="L15352" s="376"/>
      <c r="M15352" s="375"/>
      <c r="N15352" s="375"/>
      <c r="O15352" s="375"/>
      <c r="P15352" s="375"/>
      <c r="Q15352" s="375"/>
      <c r="R15352" s="376"/>
    </row>
    <row r="15353" spans="1:18" ht="11">
      <c r="A15353" s="375"/>
      <c r="B15353" s="375"/>
      <c r="C15353" s="375"/>
      <c r="D15353" s="375"/>
      <c r="E15353" s="375"/>
      <c r="F15353" s="375"/>
      <c r="G15353" s="375"/>
      <c r="H15353" s="375"/>
      <c r="I15353" s="376"/>
      <c r="J15353" s="375"/>
      <c r="K15353" s="375"/>
      <c r="L15353" s="376"/>
      <c r="M15353" s="375"/>
      <c r="N15353" s="375"/>
      <c r="O15353" s="375"/>
      <c r="P15353" s="375"/>
      <c r="Q15353" s="375"/>
      <c r="R15353" s="376"/>
    </row>
    <row r="15354" spans="1:18" ht="11">
      <c r="A15354" s="375"/>
      <c r="B15354" s="375"/>
      <c r="C15354" s="375"/>
      <c r="D15354" s="375"/>
      <c r="E15354" s="375"/>
      <c r="F15354" s="375"/>
      <c r="G15354" s="375"/>
      <c r="H15354" s="375"/>
      <c r="I15354" s="376"/>
      <c r="J15354" s="375"/>
      <c r="K15354" s="375"/>
      <c r="L15354" s="376"/>
      <c r="M15354" s="375"/>
      <c r="N15354" s="375"/>
      <c r="O15354" s="375"/>
      <c r="P15354" s="375"/>
      <c r="Q15354" s="375"/>
      <c r="R15354" s="376"/>
    </row>
    <row r="15355" spans="1:18" ht="11">
      <c r="A15355" s="375"/>
      <c r="B15355" s="375"/>
      <c r="C15355" s="375"/>
      <c r="D15355" s="375"/>
      <c r="E15355" s="375"/>
      <c r="F15355" s="375"/>
      <c r="G15355" s="375"/>
      <c r="H15355" s="375"/>
      <c r="I15355" s="376"/>
      <c r="J15355" s="375"/>
      <c r="K15355" s="375"/>
      <c r="L15355" s="376"/>
      <c r="M15355" s="375"/>
      <c r="N15355" s="375"/>
      <c r="O15355" s="375"/>
      <c r="P15355" s="375"/>
      <c r="Q15355" s="375"/>
      <c r="R15355" s="376"/>
    </row>
    <row r="15356" spans="1:18" ht="11">
      <c r="A15356" s="375"/>
      <c r="B15356" s="375"/>
      <c r="C15356" s="375"/>
      <c r="D15356" s="375"/>
      <c r="E15356" s="375"/>
      <c r="F15356" s="375"/>
      <c r="G15356" s="375"/>
      <c r="H15356" s="375"/>
      <c r="I15356" s="376"/>
      <c r="J15356" s="375"/>
      <c r="K15356" s="375"/>
      <c r="L15356" s="376"/>
      <c r="M15356" s="375"/>
      <c r="N15356" s="375"/>
      <c r="O15356" s="375"/>
      <c r="P15356" s="375"/>
      <c r="Q15356" s="375"/>
      <c r="R15356" s="376"/>
    </row>
    <row r="15357" spans="1:18" ht="11">
      <c r="A15357" s="375"/>
      <c r="B15357" s="375"/>
      <c r="C15357" s="375"/>
      <c r="D15357" s="375"/>
      <c r="E15357" s="375"/>
      <c r="F15357" s="375"/>
      <c r="G15357" s="375"/>
      <c r="H15357" s="375"/>
      <c r="I15357" s="376"/>
      <c r="J15357" s="375"/>
      <c r="K15357" s="375"/>
      <c r="L15357" s="376"/>
      <c r="M15357" s="375"/>
      <c r="N15357" s="375"/>
      <c r="O15357" s="375"/>
      <c r="P15357" s="375"/>
      <c r="Q15357" s="375"/>
      <c r="R15357" s="376"/>
    </row>
    <row r="15358" spans="1:18" ht="11">
      <c r="A15358" s="375"/>
      <c r="B15358" s="375"/>
      <c r="C15358" s="375"/>
      <c r="D15358" s="375"/>
      <c r="E15358" s="375"/>
      <c r="F15358" s="375"/>
      <c r="G15358" s="375"/>
      <c r="H15358" s="375"/>
      <c r="I15358" s="376"/>
      <c r="J15358" s="375"/>
      <c r="K15358" s="375"/>
      <c r="L15358" s="376"/>
      <c r="M15358" s="375"/>
      <c r="N15358" s="375"/>
      <c r="O15358" s="375"/>
      <c r="P15358" s="375"/>
      <c r="Q15358" s="375"/>
      <c r="R15358" s="376"/>
    </row>
    <row r="15359" spans="1:18" ht="11">
      <c r="A15359" s="375"/>
      <c r="B15359" s="375"/>
      <c r="C15359" s="375"/>
      <c r="D15359" s="375"/>
      <c r="E15359" s="375"/>
      <c r="F15359" s="375"/>
      <c r="G15359" s="375"/>
      <c r="H15359" s="375"/>
      <c r="I15359" s="376"/>
      <c r="J15359" s="375"/>
      <c r="K15359" s="375"/>
      <c r="L15359" s="376"/>
      <c r="M15359" s="375"/>
      <c r="N15359" s="375"/>
      <c r="O15359" s="375"/>
      <c r="P15359" s="375"/>
      <c r="Q15359" s="375"/>
      <c r="R15359" s="376"/>
    </row>
    <row r="15360" spans="1:18" ht="11">
      <c r="A15360" s="375"/>
      <c r="B15360" s="375"/>
      <c r="C15360" s="375"/>
      <c r="D15360" s="375"/>
      <c r="E15360" s="375"/>
      <c r="F15360" s="375"/>
      <c r="G15360" s="375"/>
      <c r="H15360" s="375"/>
      <c r="I15360" s="376"/>
      <c r="J15360" s="375"/>
      <c r="K15360" s="375"/>
      <c r="L15360" s="376"/>
      <c r="M15360" s="375"/>
      <c r="N15360" s="375"/>
      <c r="O15360" s="375"/>
      <c r="P15360" s="375"/>
      <c r="Q15360" s="375"/>
      <c r="R15360" s="376"/>
    </row>
    <row r="15361" spans="1:18" ht="11">
      <c r="A15361" s="375"/>
      <c r="B15361" s="375"/>
      <c r="C15361" s="375"/>
      <c r="D15361" s="375"/>
      <c r="E15361" s="375"/>
      <c r="F15361" s="375"/>
      <c r="G15361" s="375"/>
      <c r="H15361" s="375"/>
      <c r="I15361" s="376"/>
      <c r="J15361" s="375"/>
      <c r="K15361" s="375"/>
      <c r="L15361" s="376"/>
      <c r="M15361" s="375"/>
      <c r="N15361" s="375"/>
      <c r="O15361" s="375"/>
      <c r="P15361" s="375"/>
      <c r="Q15361" s="375"/>
      <c r="R15361" s="376"/>
    </row>
    <row r="15362" spans="1:18" ht="11">
      <c r="A15362" s="375"/>
      <c r="B15362" s="375"/>
      <c r="C15362" s="375"/>
      <c r="D15362" s="375"/>
      <c r="E15362" s="375"/>
      <c r="F15362" s="375"/>
      <c r="G15362" s="375"/>
      <c r="H15362" s="375"/>
      <c r="I15362" s="376"/>
      <c r="J15362" s="375"/>
      <c r="K15362" s="375"/>
      <c r="L15362" s="376"/>
      <c r="M15362" s="375"/>
      <c r="N15362" s="375"/>
      <c r="O15362" s="375"/>
      <c r="P15362" s="375"/>
      <c r="Q15362" s="375"/>
      <c r="R15362" s="376"/>
    </row>
    <row r="15363" spans="1:18" ht="11">
      <c r="A15363" s="375"/>
      <c r="B15363" s="375"/>
      <c r="C15363" s="375"/>
      <c r="D15363" s="375"/>
      <c r="E15363" s="375"/>
      <c r="F15363" s="375"/>
      <c r="G15363" s="375"/>
      <c r="H15363" s="375"/>
      <c r="I15363" s="376"/>
      <c r="J15363" s="375"/>
      <c r="K15363" s="375"/>
      <c r="L15363" s="376"/>
      <c r="M15363" s="375"/>
      <c r="N15363" s="375"/>
      <c r="O15363" s="375"/>
      <c r="P15363" s="375"/>
      <c r="Q15363" s="375"/>
      <c r="R15363" s="376"/>
    </row>
    <row r="15364" spans="1:18" ht="11">
      <c r="A15364" s="375"/>
      <c r="B15364" s="375"/>
      <c r="C15364" s="375"/>
      <c r="D15364" s="375"/>
      <c r="E15364" s="375"/>
      <c r="F15364" s="375"/>
      <c r="G15364" s="375"/>
      <c r="H15364" s="375"/>
      <c r="I15364" s="376"/>
      <c r="J15364" s="375"/>
      <c r="K15364" s="375"/>
      <c r="L15364" s="376"/>
      <c r="M15364" s="375"/>
      <c r="N15364" s="375"/>
      <c r="O15364" s="375"/>
      <c r="P15364" s="375"/>
      <c r="Q15364" s="375"/>
      <c r="R15364" s="376"/>
    </row>
    <row r="15365" spans="1:18" ht="11">
      <c r="A15365" s="375"/>
      <c r="B15365" s="375"/>
      <c r="C15365" s="375"/>
      <c r="D15365" s="375"/>
      <c r="E15365" s="375"/>
      <c r="F15365" s="375"/>
      <c r="G15365" s="375"/>
      <c r="H15365" s="375"/>
      <c r="I15365" s="376"/>
      <c r="J15365" s="375"/>
      <c r="K15365" s="375"/>
      <c r="L15365" s="376"/>
      <c r="M15365" s="375"/>
      <c r="N15365" s="375"/>
      <c r="O15365" s="375"/>
      <c r="P15365" s="375"/>
      <c r="Q15365" s="375"/>
      <c r="R15365" s="376"/>
    </row>
    <row r="15366" spans="1:18" ht="11">
      <c r="A15366" s="375"/>
      <c r="B15366" s="375"/>
      <c r="C15366" s="375"/>
      <c r="D15366" s="375"/>
      <c r="E15366" s="375"/>
      <c r="F15366" s="375"/>
      <c r="G15366" s="375"/>
      <c r="H15366" s="375"/>
      <c r="I15366" s="376"/>
      <c r="J15366" s="375"/>
      <c r="K15366" s="375"/>
      <c r="L15366" s="376"/>
      <c r="M15366" s="375"/>
      <c r="N15366" s="375"/>
      <c r="O15366" s="375"/>
      <c r="P15366" s="375"/>
      <c r="Q15366" s="375"/>
      <c r="R15366" s="376"/>
    </row>
    <row r="15367" spans="1:18" ht="11">
      <c r="A15367" s="375"/>
      <c r="B15367" s="375"/>
      <c r="C15367" s="375"/>
      <c r="D15367" s="375"/>
      <c r="E15367" s="375"/>
      <c r="F15367" s="375"/>
      <c r="G15367" s="375"/>
      <c r="H15367" s="375"/>
      <c r="I15367" s="376"/>
      <c r="J15367" s="375"/>
      <c r="K15367" s="375"/>
      <c r="L15367" s="376"/>
      <c r="M15367" s="375"/>
      <c r="N15367" s="375"/>
      <c r="O15367" s="375"/>
      <c r="P15367" s="375"/>
      <c r="Q15367" s="375"/>
      <c r="R15367" s="376"/>
    </row>
    <row r="15368" spans="1:18" ht="11">
      <c r="A15368" s="375"/>
      <c r="B15368" s="375"/>
      <c r="C15368" s="375"/>
      <c r="D15368" s="375"/>
      <c r="E15368" s="375"/>
      <c r="F15368" s="375"/>
      <c r="G15368" s="375"/>
      <c r="H15368" s="375"/>
      <c r="I15368" s="376"/>
      <c r="J15368" s="375"/>
      <c r="K15368" s="375"/>
      <c r="L15368" s="376"/>
      <c r="M15368" s="375"/>
      <c r="N15368" s="375"/>
      <c r="O15368" s="375"/>
      <c r="P15368" s="375"/>
      <c r="Q15368" s="375"/>
      <c r="R15368" s="376"/>
    </row>
    <row r="15369" spans="1:18" ht="11">
      <c r="A15369" s="375"/>
      <c r="B15369" s="375"/>
      <c r="C15369" s="375"/>
      <c r="D15369" s="375"/>
      <c r="E15369" s="375"/>
      <c r="F15369" s="375"/>
      <c r="G15369" s="375"/>
      <c r="H15369" s="375"/>
      <c r="I15369" s="376"/>
      <c r="J15369" s="375"/>
      <c r="K15369" s="375"/>
      <c r="L15369" s="376"/>
      <c r="M15369" s="375"/>
      <c r="N15369" s="375"/>
      <c r="O15369" s="375"/>
      <c r="P15369" s="375"/>
      <c r="Q15369" s="375"/>
      <c r="R15369" s="376"/>
    </row>
    <row r="15370" spans="1:18" ht="11">
      <c r="A15370" s="375"/>
      <c r="B15370" s="375"/>
      <c r="C15370" s="375"/>
      <c r="D15370" s="375"/>
      <c r="E15370" s="375"/>
      <c r="F15370" s="375"/>
      <c r="G15370" s="375"/>
      <c r="H15370" s="375"/>
      <c r="I15370" s="376"/>
      <c r="J15370" s="375"/>
      <c r="K15370" s="375"/>
      <c r="L15370" s="376"/>
      <c r="M15370" s="375"/>
      <c r="N15370" s="375"/>
      <c r="O15370" s="375"/>
      <c r="P15370" s="375"/>
      <c r="Q15370" s="375"/>
      <c r="R15370" s="376"/>
    </row>
    <row r="15371" spans="1:18" ht="11">
      <c r="A15371" s="375"/>
      <c r="B15371" s="375"/>
      <c r="C15371" s="375"/>
      <c r="D15371" s="375"/>
      <c r="E15371" s="375"/>
      <c r="F15371" s="375"/>
      <c r="G15371" s="375"/>
      <c r="H15371" s="375"/>
      <c r="I15371" s="376"/>
      <c r="J15371" s="375"/>
      <c r="K15371" s="375"/>
      <c r="L15371" s="376"/>
      <c r="M15371" s="375"/>
      <c r="N15371" s="375"/>
      <c r="O15371" s="375"/>
      <c r="P15371" s="375"/>
      <c r="Q15371" s="375"/>
      <c r="R15371" s="376"/>
    </row>
    <row r="15372" spans="1:18" ht="11">
      <c r="A15372" s="375"/>
      <c r="B15372" s="375"/>
      <c r="C15372" s="375"/>
      <c r="D15372" s="375"/>
      <c r="E15372" s="375"/>
      <c r="F15372" s="375"/>
      <c r="G15372" s="375"/>
      <c r="H15372" s="375"/>
      <c r="I15372" s="376"/>
      <c r="J15372" s="375"/>
      <c r="K15372" s="375"/>
      <c r="L15372" s="376"/>
      <c r="M15372" s="375"/>
      <c r="N15372" s="375"/>
      <c r="O15372" s="375"/>
      <c r="P15372" s="375"/>
      <c r="Q15372" s="375"/>
      <c r="R15372" s="376"/>
    </row>
    <row r="15373" spans="1:18" ht="11">
      <c r="A15373" s="375"/>
      <c r="B15373" s="375"/>
      <c r="C15373" s="375"/>
      <c r="D15373" s="375"/>
      <c r="E15373" s="375"/>
      <c r="F15373" s="375"/>
      <c r="G15373" s="375"/>
      <c r="H15373" s="375"/>
      <c r="I15373" s="376"/>
      <c r="J15373" s="375"/>
      <c r="K15373" s="375"/>
      <c r="L15373" s="376"/>
      <c r="M15373" s="375"/>
      <c r="N15373" s="375"/>
      <c r="O15373" s="375"/>
      <c r="P15373" s="375"/>
      <c r="Q15373" s="375"/>
      <c r="R15373" s="376"/>
    </row>
    <row r="15374" spans="1:18" ht="11">
      <c r="A15374" s="375"/>
      <c r="B15374" s="375"/>
      <c r="C15374" s="375"/>
      <c r="D15374" s="375"/>
      <c r="E15374" s="375"/>
      <c r="F15374" s="375"/>
      <c r="G15374" s="375"/>
      <c r="H15374" s="375"/>
      <c r="I15374" s="376"/>
      <c r="J15374" s="375"/>
      <c r="K15374" s="375"/>
      <c r="L15374" s="376"/>
      <c r="M15374" s="375"/>
      <c r="N15374" s="375"/>
      <c r="O15374" s="375"/>
      <c r="P15374" s="375"/>
      <c r="Q15374" s="375"/>
      <c r="R15374" s="376"/>
    </row>
    <row r="15375" spans="1:18" ht="11">
      <c r="A15375" s="375"/>
      <c r="B15375" s="375"/>
      <c r="C15375" s="375"/>
      <c r="D15375" s="375"/>
      <c r="E15375" s="375"/>
      <c r="F15375" s="375"/>
      <c r="G15375" s="375"/>
      <c r="H15375" s="375"/>
      <c r="I15375" s="376"/>
      <c r="J15375" s="375"/>
      <c r="K15375" s="375"/>
      <c r="L15375" s="376"/>
      <c r="M15375" s="375"/>
      <c r="N15375" s="375"/>
      <c r="O15375" s="375"/>
      <c r="P15375" s="375"/>
      <c r="Q15375" s="375"/>
      <c r="R15375" s="376"/>
    </row>
    <row r="15376" spans="1:18" ht="11">
      <c r="A15376" s="375"/>
      <c r="B15376" s="375"/>
      <c r="C15376" s="375"/>
      <c r="D15376" s="375"/>
      <c r="E15376" s="375"/>
      <c r="F15376" s="375"/>
      <c r="G15376" s="375"/>
      <c r="H15376" s="375"/>
      <c r="I15376" s="376"/>
      <c r="J15376" s="375"/>
      <c r="K15376" s="375"/>
      <c r="L15376" s="376"/>
      <c r="M15376" s="375"/>
      <c r="N15376" s="375"/>
      <c r="O15376" s="375"/>
      <c r="P15376" s="375"/>
      <c r="Q15376" s="375"/>
      <c r="R15376" s="376"/>
    </row>
    <row r="15377" spans="1:18" ht="11">
      <c r="A15377" s="375"/>
      <c r="B15377" s="375"/>
      <c r="C15377" s="375"/>
      <c r="D15377" s="375"/>
      <c r="E15377" s="375"/>
      <c r="F15377" s="375"/>
      <c r="G15377" s="375"/>
      <c r="H15377" s="375"/>
      <c r="I15377" s="376"/>
      <c r="J15377" s="375"/>
      <c r="K15377" s="375"/>
      <c r="L15377" s="376"/>
      <c r="M15377" s="375"/>
      <c r="N15377" s="375"/>
      <c r="O15377" s="375"/>
      <c r="P15377" s="375"/>
      <c r="Q15377" s="375"/>
      <c r="R15377" s="376"/>
    </row>
    <row r="15378" spans="1:18" ht="11">
      <c r="A15378" s="375"/>
      <c r="B15378" s="375"/>
      <c r="C15378" s="375"/>
      <c r="D15378" s="375"/>
      <c r="E15378" s="375"/>
      <c r="F15378" s="375"/>
      <c r="G15378" s="375"/>
      <c r="H15378" s="375"/>
      <c r="I15378" s="376"/>
      <c r="J15378" s="375"/>
      <c r="K15378" s="375"/>
      <c r="L15378" s="376"/>
      <c r="M15378" s="375"/>
      <c r="N15378" s="375"/>
      <c r="O15378" s="375"/>
      <c r="P15378" s="375"/>
      <c r="Q15378" s="375"/>
      <c r="R15378" s="376"/>
    </row>
    <row r="15379" spans="1:18" ht="11">
      <c r="A15379" s="375"/>
      <c r="B15379" s="375"/>
      <c r="C15379" s="375"/>
      <c r="D15379" s="375"/>
      <c r="E15379" s="375"/>
      <c r="F15379" s="375"/>
      <c r="G15379" s="375"/>
      <c r="H15379" s="376"/>
      <c r="I15379" s="375"/>
      <c r="J15379" s="375"/>
      <c r="K15379" s="375"/>
      <c r="L15379" s="376"/>
      <c r="M15379" s="376"/>
      <c r="N15379" s="375"/>
      <c r="O15379" s="375"/>
      <c r="P15379" s="375"/>
      <c r="Q15379" s="376"/>
      <c r="R15379" s="375"/>
    </row>
    <row r="15380" spans="1:18" ht="11">
      <c r="A15380" s="375"/>
      <c r="B15380" s="375"/>
      <c r="C15380" s="375"/>
      <c r="D15380" s="375"/>
      <c r="E15380" s="375"/>
      <c r="F15380" s="375"/>
      <c r="G15380" s="375"/>
      <c r="H15380" s="376"/>
      <c r="I15380" s="375"/>
      <c r="J15380" s="375"/>
      <c r="K15380" s="375"/>
      <c r="L15380" s="376"/>
      <c r="M15380" s="376"/>
      <c r="N15380" s="375"/>
      <c r="O15380" s="375"/>
      <c r="P15380" s="375"/>
      <c r="Q15380" s="376"/>
      <c r="R15380" s="375"/>
    </row>
    <row r="15381" spans="1:18" ht="11">
      <c r="A15381" s="375"/>
      <c r="B15381" s="375"/>
      <c r="C15381" s="375"/>
      <c r="D15381" s="375"/>
      <c r="E15381" s="375"/>
      <c r="F15381" s="375"/>
      <c r="G15381" s="375"/>
      <c r="H15381" s="376"/>
      <c r="I15381" s="375"/>
      <c r="J15381" s="375"/>
      <c r="K15381" s="375"/>
      <c r="L15381" s="376"/>
      <c r="M15381" s="376"/>
      <c r="N15381" s="375"/>
      <c r="O15381" s="375"/>
      <c r="P15381" s="375"/>
      <c r="Q15381" s="376"/>
      <c r="R15381" s="375"/>
    </row>
    <row r="15382" spans="1:18" ht="11">
      <c r="A15382" s="375"/>
      <c r="B15382" s="375"/>
      <c r="C15382" s="375"/>
      <c r="D15382" s="375"/>
      <c r="E15382" s="375"/>
      <c r="F15382" s="375"/>
      <c r="G15382" s="375"/>
      <c r="H15382" s="376"/>
      <c r="I15382" s="375"/>
      <c r="J15382" s="376"/>
      <c r="K15382" s="375"/>
      <c r="L15382" s="376"/>
      <c r="M15382" s="376"/>
      <c r="N15382" s="376"/>
      <c r="O15382" s="376"/>
      <c r="P15382" s="375"/>
      <c r="Q15382" s="376"/>
      <c r="R15382" s="376"/>
    </row>
    <row r="15383" spans="1:18" ht="11">
      <c r="A15383" s="375"/>
      <c r="B15383" s="375"/>
      <c r="C15383" s="375"/>
      <c r="D15383" s="375"/>
      <c r="E15383" s="375"/>
      <c r="F15383" s="375"/>
      <c r="G15383" s="375"/>
      <c r="H15383" s="376"/>
      <c r="I15383" s="375"/>
      <c r="J15383" s="375"/>
      <c r="K15383" s="375"/>
      <c r="L15383" s="376"/>
      <c r="M15383" s="376"/>
      <c r="N15383" s="376"/>
      <c r="O15383" s="375"/>
      <c r="P15383" s="375"/>
      <c r="Q15383" s="376"/>
      <c r="R15383" s="376"/>
    </row>
    <row r="15384" spans="1:18" ht="11">
      <c r="A15384" s="375"/>
      <c r="B15384" s="375"/>
      <c r="C15384" s="375"/>
      <c r="D15384" s="375"/>
      <c r="E15384" s="375"/>
      <c r="F15384" s="375"/>
      <c r="G15384" s="375"/>
      <c r="H15384" s="376"/>
      <c r="I15384" s="375"/>
      <c r="J15384" s="376"/>
      <c r="K15384" s="375"/>
      <c r="L15384" s="376"/>
      <c r="M15384" s="376"/>
      <c r="N15384" s="376"/>
      <c r="O15384" s="376"/>
      <c r="P15384" s="375"/>
      <c r="Q15384" s="376"/>
      <c r="R15384" s="376"/>
    </row>
    <row r="15385" spans="1:18" ht="11">
      <c r="A15385" s="375"/>
      <c r="B15385" s="375"/>
      <c r="C15385" s="375"/>
      <c r="D15385" s="375"/>
      <c r="E15385" s="375"/>
      <c r="F15385" s="375"/>
      <c r="G15385" s="375"/>
      <c r="H15385" s="376"/>
      <c r="I15385" s="375"/>
      <c r="J15385" s="376"/>
      <c r="K15385" s="375"/>
      <c r="L15385" s="376"/>
      <c r="M15385" s="376"/>
      <c r="N15385" s="376"/>
      <c r="O15385" s="376"/>
      <c r="P15385" s="375"/>
      <c r="Q15385" s="376"/>
      <c r="R15385" s="376"/>
    </row>
    <row r="15386" spans="1:18" ht="11">
      <c r="A15386" s="375"/>
      <c r="B15386" s="375"/>
      <c r="C15386" s="375"/>
      <c r="D15386" s="375"/>
      <c r="E15386" s="375"/>
      <c r="F15386" s="375"/>
      <c r="G15386" s="375"/>
      <c r="H15386" s="376"/>
      <c r="I15386" s="375"/>
      <c r="J15386" s="376"/>
      <c r="K15386" s="375"/>
      <c r="L15386" s="376"/>
      <c r="M15386" s="376"/>
      <c r="N15386" s="376"/>
      <c r="O15386" s="376"/>
      <c r="P15386" s="375"/>
      <c r="Q15386" s="376"/>
      <c r="R15386" s="376"/>
    </row>
    <row r="15387" spans="1:18" ht="11">
      <c r="A15387" s="375"/>
      <c r="B15387" s="375"/>
      <c r="C15387" s="375"/>
      <c r="D15387" s="375"/>
      <c r="E15387" s="375"/>
      <c r="F15387" s="375"/>
      <c r="G15387" s="375"/>
      <c r="H15387" s="376"/>
      <c r="I15387" s="375"/>
      <c r="J15387" s="376"/>
      <c r="K15387" s="375"/>
      <c r="L15387" s="376"/>
      <c r="M15387" s="376"/>
      <c r="N15387" s="376"/>
      <c r="O15387" s="376"/>
      <c r="P15387" s="375"/>
      <c r="Q15387" s="376"/>
      <c r="R15387" s="376"/>
    </row>
    <row r="15388" spans="1:18" ht="11">
      <c r="A15388" s="375"/>
      <c r="B15388" s="375"/>
      <c r="C15388" s="375"/>
      <c r="D15388" s="375"/>
      <c r="E15388" s="375"/>
      <c r="F15388" s="375"/>
      <c r="G15388" s="375"/>
      <c r="H15388" s="376"/>
      <c r="I15388" s="375"/>
      <c r="J15388" s="376"/>
      <c r="K15388" s="375"/>
      <c r="L15388" s="376"/>
      <c r="M15388" s="376"/>
      <c r="N15388" s="376"/>
      <c r="O15388" s="376"/>
      <c r="P15388" s="375"/>
      <c r="Q15388" s="376"/>
      <c r="R15388" s="376"/>
    </row>
    <row r="15389" spans="1:18" ht="11">
      <c r="A15389" s="375"/>
      <c r="B15389" s="375"/>
      <c r="C15389" s="375"/>
      <c r="D15389" s="375"/>
      <c r="E15389" s="375"/>
      <c r="F15389" s="375"/>
      <c r="G15389" s="375"/>
      <c r="H15389" s="376"/>
      <c r="I15389" s="375"/>
      <c r="J15389" s="376"/>
      <c r="K15389" s="375"/>
      <c r="L15389" s="376"/>
      <c r="M15389" s="376"/>
      <c r="N15389" s="376"/>
      <c r="O15389" s="376"/>
      <c r="P15389" s="375"/>
      <c r="Q15389" s="376"/>
      <c r="R15389" s="376"/>
    </row>
    <row r="15390" spans="1:18" ht="11">
      <c r="A15390" s="375"/>
      <c r="B15390" s="375"/>
      <c r="C15390" s="375"/>
      <c r="D15390" s="375"/>
      <c r="E15390" s="375"/>
      <c r="F15390" s="375"/>
      <c r="G15390" s="375"/>
      <c r="H15390" s="376"/>
      <c r="I15390" s="375"/>
      <c r="J15390" s="376"/>
      <c r="K15390" s="375"/>
      <c r="L15390" s="376"/>
      <c r="M15390" s="376"/>
      <c r="N15390" s="376"/>
      <c r="O15390" s="376"/>
      <c r="P15390" s="375"/>
      <c r="Q15390" s="376"/>
      <c r="R15390" s="376"/>
    </row>
    <row r="15391" spans="1:18" ht="11">
      <c r="A15391" s="375"/>
      <c r="B15391" s="375"/>
      <c r="C15391" s="375"/>
      <c r="D15391" s="375"/>
      <c r="E15391" s="375"/>
      <c r="F15391" s="375"/>
      <c r="G15391" s="375"/>
      <c r="H15391" s="376"/>
      <c r="I15391" s="375"/>
      <c r="J15391" s="376"/>
      <c r="K15391" s="375"/>
      <c r="L15391" s="376"/>
      <c r="M15391" s="376"/>
      <c r="N15391" s="376"/>
      <c r="O15391" s="376"/>
      <c r="P15391" s="375"/>
      <c r="Q15391" s="376"/>
      <c r="R15391" s="376"/>
    </row>
    <row r="15392" spans="1:18" ht="11">
      <c r="A15392" s="375"/>
      <c r="B15392" s="375"/>
      <c r="C15392" s="375"/>
      <c r="D15392" s="375"/>
      <c r="E15392" s="375"/>
      <c r="F15392" s="375"/>
      <c r="G15392" s="375"/>
      <c r="H15392" s="376"/>
      <c r="I15392" s="375"/>
      <c r="J15392" s="376"/>
      <c r="K15392" s="375"/>
      <c r="L15392" s="376"/>
      <c r="M15392" s="376"/>
      <c r="N15392" s="376"/>
      <c r="O15392" s="376"/>
      <c r="P15392" s="375"/>
      <c r="Q15392" s="376"/>
      <c r="R15392" s="376"/>
    </row>
    <row r="15393" spans="1:18" ht="11">
      <c r="A15393" s="375"/>
      <c r="B15393" s="375"/>
      <c r="C15393" s="375"/>
      <c r="D15393" s="375"/>
      <c r="E15393" s="375"/>
      <c r="F15393" s="375"/>
      <c r="G15393" s="375"/>
      <c r="H15393" s="376"/>
      <c r="I15393" s="375"/>
      <c r="J15393" s="376"/>
      <c r="K15393" s="375"/>
      <c r="L15393" s="376"/>
      <c r="M15393" s="376"/>
      <c r="N15393" s="376"/>
      <c r="O15393" s="376"/>
      <c r="P15393" s="375"/>
      <c r="Q15393" s="376"/>
      <c r="R15393" s="376"/>
    </row>
    <row r="15394" spans="1:18" ht="11">
      <c r="A15394" s="375"/>
      <c r="B15394" s="375"/>
      <c r="C15394" s="375"/>
      <c r="D15394" s="375"/>
      <c r="E15394" s="375"/>
      <c r="F15394" s="375"/>
      <c r="G15394" s="375"/>
      <c r="H15394" s="376"/>
      <c r="I15394" s="375"/>
      <c r="J15394" s="375"/>
      <c r="K15394" s="375"/>
      <c r="L15394" s="376"/>
      <c r="M15394" s="376"/>
      <c r="N15394" s="376"/>
      <c r="O15394" s="375"/>
      <c r="P15394" s="375"/>
      <c r="Q15394" s="376"/>
      <c r="R15394" s="376"/>
    </row>
    <row r="15395" spans="1:18" ht="11">
      <c r="A15395" s="375"/>
      <c r="B15395" s="375"/>
      <c r="C15395" s="375"/>
      <c r="D15395" s="375"/>
      <c r="E15395" s="375"/>
      <c r="F15395" s="375"/>
      <c r="G15395" s="375"/>
      <c r="H15395" s="376"/>
      <c r="I15395" s="375"/>
      <c r="J15395" s="376"/>
      <c r="K15395" s="375"/>
      <c r="L15395" s="376"/>
      <c r="M15395" s="376"/>
      <c r="N15395" s="376"/>
      <c r="O15395" s="376"/>
      <c r="P15395" s="375"/>
      <c r="Q15395" s="376"/>
      <c r="R15395" s="376"/>
    </row>
    <row r="15396" spans="1:18" ht="11">
      <c r="A15396" s="375"/>
      <c r="B15396" s="375"/>
      <c r="C15396" s="375"/>
      <c r="D15396" s="375"/>
      <c r="E15396" s="375"/>
      <c r="F15396" s="375"/>
      <c r="G15396" s="375"/>
      <c r="H15396" s="376"/>
      <c r="I15396" s="375"/>
      <c r="J15396" s="376"/>
      <c r="K15396" s="375"/>
      <c r="L15396" s="376"/>
      <c r="M15396" s="376"/>
      <c r="N15396" s="376"/>
      <c r="O15396" s="376"/>
      <c r="P15396" s="375"/>
      <c r="Q15396" s="376"/>
      <c r="R15396" s="376"/>
    </row>
    <row r="15397" spans="1:18" ht="11">
      <c r="A15397" s="375"/>
      <c r="B15397" s="375"/>
      <c r="C15397" s="375"/>
      <c r="D15397" s="375"/>
      <c r="E15397" s="375"/>
      <c r="F15397" s="375"/>
      <c r="G15397" s="375"/>
      <c r="H15397" s="376"/>
      <c r="I15397" s="375"/>
      <c r="J15397" s="376"/>
      <c r="K15397" s="375"/>
      <c r="L15397" s="376"/>
      <c r="M15397" s="376"/>
      <c r="N15397" s="376"/>
      <c r="O15397" s="376"/>
      <c r="P15397" s="375"/>
      <c r="Q15397" s="376"/>
      <c r="R15397" s="376"/>
    </row>
    <row r="15398" spans="1:18" ht="11">
      <c r="A15398" s="375"/>
      <c r="B15398" s="375"/>
      <c r="C15398" s="375"/>
      <c r="D15398" s="375"/>
      <c r="E15398" s="375"/>
      <c r="F15398" s="375"/>
      <c r="G15398" s="375"/>
      <c r="H15398" s="376"/>
      <c r="I15398" s="375"/>
      <c r="J15398" s="376"/>
      <c r="K15398" s="375"/>
      <c r="L15398" s="376"/>
      <c r="M15398" s="376"/>
      <c r="N15398" s="376"/>
      <c r="O15398" s="376"/>
      <c r="P15398" s="375"/>
      <c r="Q15398" s="376"/>
      <c r="R15398" s="376"/>
    </row>
    <row r="15399" spans="1:18" ht="11">
      <c r="A15399" s="375"/>
      <c r="B15399" s="375"/>
      <c r="C15399" s="375"/>
      <c r="D15399" s="375"/>
      <c r="E15399" s="375"/>
      <c r="F15399" s="375"/>
      <c r="G15399" s="375"/>
      <c r="H15399" s="376"/>
      <c r="I15399" s="375"/>
      <c r="J15399" s="375"/>
      <c r="K15399" s="375"/>
      <c r="L15399" s="376"/>
      <c r="M15399" s="376"/>
      <c r="N15399" s="375"/>
      <c r="O15399" s="375"/>
      <c r="P15399" s="375"/>
      <c r="Q15399" s="376"/>
      <c r="R15399" s="375"/>
    </row>
    <row r="15400" spans="1:18" ht="11">
      <c r="A15400" s="375"/>
      <c r="B15400" s="375"/>
      <c r="C15400" s="375"/>
      <c r="D15400" s="375"/>
      <c r="E15400" s="375"/>
      <c r="F15400" s="375"/>
      <c r="G15400" s="375"/>
      <c r="H15400" s="376"/>
      <c r="I15400" s="375"/>
      <c r="J15400" s="375"/>
      <c r="K15400" s="375"/>
      <c r="L15400" s="376"/>
      <c r="M15400" s="376"/>
      <c r="N15400" s="375"/>
      <c r="O15400" s="375"/>
      <c r="P15400" s="375"/>
      <c r="Q15400" s="376"/>
      <c r="R15400" s="375"/>
    </row>
    <row r="15401" spans="1:18" ht="11">
      <c r="A15401" s="375"/>
      <c r="B15401" s="375"/>
      <c r="C15401" s="375"/>
      <c r="D15401" s="375"/>
      <c r="E15401" s="375"/>
      <c r="F15401" s="375"/>
      <c r="G15401" s="375"/>
      <c r="H15401" s="376"/>
      <c r="I15401" s="375"/>
      <c r="J15401" s="376"/>
      <c r="K15401" s="375"/>
      <c r="L15401" s="376"/>
      <c r="M15401" s="376"/>
      <c r="N15401" s="376"/>
      <c r="O15401" s="376"/>
      <c r="P15401" s="375"/>
      <c r="Q15401" s="376"/>
      <c r="R15401" s="376"/>
    </row>
    <row r="15402" spans="1:18" ht="11">
      <c r="A15402" s="375"/>
      <c r="B15402" s="375"/>
      <c r="C15402" s="375"/>
      <c r="D15402" s="375"/>
      <c r="E15402" s="375"/>
      <c r="F15402" s="375"/>
      <c r="G15402" s="375"/>
      <c r="H15402" s="376"/>
      <c r="I15402" s="375"/>
      <c r="J15402" s="376"/>
      <c r="K15402" s="375"/>
      <c r="L15402" s="376"/>
      <c r="M15402" s="376"/>
      <c r="N15402" s="376"/>
      <c r="O15402" s="376"/>
      <c r="P15402" s="375"/>
      <c r="Q15402" s="376"/>
      <c r="R15402" s="376"/>
    </row>
    <row r="15403" spans="1:18" ht="11">
      <c r="A15403" s="375"/>
      <c r="B15403" s="375"/>
      <c r="C15403" s="375"/>
      <c r="D15403" s="375"/>
      <c r="E15403" s="375"/>
      <c r="F15403" s="375"/>
      <c r="G15403" s="375"/>
      <c r="H15403" s="376"/>
      <c r="I15403" s="375"/>
      <c r="J15403" s="375"/>
      <c r="K15403" s="375"/>
      <c r="L15403" s="376"/>
      <c r="M15403" s="376"/>
      <c r="N15403" s="376"/>
      <c r="O15403" s="375"/>
      <c r="P15403" s="375"/>
      <c r="Q15403" s="376"/>
      <c r="R15403" s="376"/>
    </row>
    <row r="15404" spans="1:18" ht="11">
      <c r="A15404" s="375"/>
      <c r="B15404" s="375"/>
      <c r="C15404" s="375"/>
      <c r="D15404" s="375"/>
      <c r="E15404" s="375"/>
      <c r="F15404" s="375"/>
      <c r="G15404" s="375"/>
      <c r="H15404" s="376"/>
      <c r="I15404" s="375"/>
      <c r="J15404" s="375"/>
      <c r="K15404" s="375"/>
      <c r="L15404" s="376"/>
      <c r="M15404" s="376"/>
      <c r="N15404" s="376"/>
      <c r="O15404" s="375"/>
      <c r="P15404" s="375"/>
      <c r="Q15404" s="376"/>
      <c r="R15404" s="376"/>
    </row>
    <row r="15405" spans="1:18" ht="11">
      <c r="A15405" s="375"/>
      <c r="B15405" s="375"/>
      <c r="C15405" s="375"/>
      <c r="D15405" s="375"/>
      <c r="E15405" s="375"/>
      <c r="F15405" s="375"/>
      <c r="G15405" s="375"/>
      <c r="H15405" s="376"/>
      <c r="I15405" s="375"/>
      <c r="J15405" s="376"/>
      <c r="K15405" s="375"/>
      <c r="L15405" s="376"/>
      <c r="M15405" s="376"/>
      <c r="N15405" s="376"/>
      <c r="O15405" s="375"/>
      <c r="P15405" s="375"/>
      <c r="Q15405" s="376"/>
      <c r="R15405" s="376"/>
    </row>
    <row r="15406" spans="1:18" ht="11">
      <c r="A15406" s="375"/>
      <c r="B15406" s="375"/>
      <c r="C15406" s="375"/>
      <c r="D15406" s="375"/>
      <c r="E15406" s="375"/>
      <c r="F15406" s="375"/>
      <c r="G15406" s="375"/>
      <c r="H15406" s="376"/>
      <c r="I15406" s="375"/>
      <c r="J15406" s="375"/>
      <c r="K15406" s="375"/>
      <c r="L15406" s="376"/>
      <c r="M15406" s="376"/>
      <c r="N15406" s="376"/>
      <c r="O15406" s="375"/>
      <c r="P15406" s="375"/>
      <c r="Q15406" s="376"/>
      <c r="R15406" s="376"/>
    </row>
    <row r="15407" spans="1:18" ht="11">
      <c r="A15407" s="375"/>
      <c r="B15407" s="375"/>
      <c r="C15407" s="375"/>
      <c r="D15407" s="375"/>
      <c r="E15407" s="375"/>
      <c r="F15407" s="375"/>
      <c r="G15407" s="375"/>
      <c r="H15407" s="376"/>
      <c r="I15407" s="375"/>
      <c r="J15407" s="375"/>
      <c r="K15407" s="375"/>
      <c r="L15407" s="376"/>
      <c r="M15407" s="376"/>
      <c r="N15407" s="376"/>
      <c r="O15407" s="375"/>
      <c r="P15407" s="375"/>
      <c r="Q15407" s="376"/>
      <c r="R15407" s="376"/>
    </row>
    <row r="15408" spans="1:18" ht="11">
      <c r="A15408" s="375"/>
      <c r="B15408" s="375"/>
      <c r="C15408" s="375"/>
      <c r="D15408" s="375"/>
      <c r="E15408" s="375"/>
      <c r="F15408" s="375"/>
      <c r="G15408" s="375"/>
      <c r="H15408" s="376"/>
      <c r="I15408" s="375"/>
      <c r="J15408" s="376"/>
      <c r="K15408" s="375"/>
      <c r="L15408" s="376"/>
      <c r="M15408" s="376"/>
      <c r="N15408" s="376"/>
      <c r="O15408" s="375"/>
      <c r="P15408" s="375"/>
      <c r="Q15408" s="376"/>
      <c r="R15408" s="376"/>
    </row>
    <row r="15409" spans="1:18" ht="11">
      <c r="A15409" s="375"/>
      <c r="B15409" s="375"/>
      <c r="C15409" s="375"/>
      <c r="D15409" s="375"/>
      <c r="E15409" s="375"/>
      <c r="F15409" s="375"/>
      <c r="G15409" s="375"/>
      <c r="H15409" s="376"/>
      <c r="I15409" s="375"/>
      <c r="J15409" s="376"/>
      <c r="K15409" s="375"/>
      <c r="L15409" s="376"/>
      <c r="M15409" s="376"/>
      <c r="N15409" s="376"/>
      <c r="O15409" s="376"/>
      <c r="P15409" s="375"/>
      <c r="Q15409" s="376"/>
      <c r="R15409" s="376"/>
    </row>
    <row r="15410" spans="1:18" ht="11">
      <c r="A15410" s="375"/>
      <c r="B15410" s="375"/>
      <c r="C15410" s="375"/>
      <c r="D15410" s="375"/>
      <c r="E15410" s="375"/>
      <c r="F15410" s="375"/>
      <c r="G15410" s="375"/>
      <c r="H15410" s="376"/>
      <c r="I15410" s="375"/>
      <c r="J15410" s="375"/>
      <c r="K15410" s="375"/>
      <c r="L15410" s="376"/>
      <c r="M15410" s="376"/>
      <c r="N15410" s="376"/>
      <c r="O15410" s="375"/>
      <c r="P15410" s="375"/>
      <c r="Q15410" s="376"/>
      <c r="R15410" s="376"/>
    </row>
    <row r="15411" spans="1:18" ht="11">
      <c r="A15411" s="375"/>
      <c r="B15411" s="375"/>
      <c r="C15411" s="375"/>
      <c r="D15411" s="375"/>
      <c r="E15411" s="375"/>
      <c r="F15411" s="375"/>
      <c r="G15411" s="375"/>
      <c r="H15411" s="376"/>
      <c r="I15411" s="375"/>
      <c r="J15411" s="375"/>
      <c r="K15411" s="375"/>
      <c r="L15411" s="376"/>
      <c r="M15411" s="376"/>
      <c r="N15411" s="376"/>
      <c r="O15411" s="375"/>
      <c r="P15411" s="375"/>
      <c r="Q15411" s="376"/>
      <c r="R15411" s="376"/>
    </row>
    <row r="15412" spans="1:18" ht="11">
      <c r="A15412" s="375"/>
      <c r="B15412" s="375"/>
      <c r="C15412" s="375"/>
      <c r="D15412" s="375"/>
      <c r="E15412" s="375"/>
      <c r="F15412" s="375"/>
      <c r="G15412" s="375"/>
      <c r="H15412" s="376"/>
      <c r="I15412" s="375"/>
      <c r="J15412" s="375"/>
      <c r="K15412" s="375"/>
      <c r="L15412" s="376"/>
      <c r="M15412" s="376"/>
      <c r="N15412" s="376"/>
      <c r="O15412" s="375"/>
      <c r="P15412" s="375"/>
      <c r="Q15412" s="376"/>
      <c r="R15412" s="376"/>
    </row>
    <row r="15413" spans="1:18" ht="11">
      <c r="A15413" s="375"/>
      <c r="B15413" s="375"/>
      <c r="C15413" s="375"/>
      <c r="D15413" s="375"/>
      <c r="E15413" s="375"/>
      <c r="F15413" s="375"/>
      <c r="G15413" s="375"/>
      <c r="H15413" s="376"/>
      <c r="I15413" s="375"/>
      <c r="J15413" s="375"/>
      <c r="K15413" s="375"/>
      <c r="L15413" s="376"/>
      <c r="M15413" s="376"/>
      <c r="N15413" s="376"/>
      <c r="O15413" s="375"/>
      <c r="P15413" s="375"/>
      <c r="Q15413" s="376"/>
      <c r="R15413" s="376"/>
    </row>
    <row r="15414" spans="1:18" ht="11">
      <c r="A15414" s="375"/>
      <c r="B15414" s="375"/>
      <c r="C15414" s="375"/>
      <c r="D15414" s="375"/>
      <c r="E15414" s="375"/>
      <c r="F15414" s="375"/>
      <c r="G15414" s="375"/>
      <c r="H15414" s="376"/>
      <c r="I15414" s="375"/>
      <c r="J15414" s="376"/>
      <c r="K15414" s="375"/>
      <c r="L15414" s="376"/>
      <c r="M15414" s="376"/>
      <c r="N15414" s="376"/>
      <c r="O15414" s="375"/>
      <c r="P15414" s="375"/>
      <c r="Q15414" s="376"/>
      <c r="R15414" s="376"/>
    </row>
    <row r="15415" spans="1:18" ht="11">
      <c r="A15415" s="375"/>
      <c r="B15415" s="375"/>
      <c r="C15415" s="375"/>
      <c r="D15415" s="375"/>
      <c r="E15415" s="375"/>
      <c r="F15415" s="375"/>
      <c r="G15415" s="375"/>
      <c r="H15415" s="376"/>
      <c r="I15415" s="375"/>
      <c r="J15415" s="376"/>
      <c r="K15415" s="375"/>
      <c r="L15415" s="376"/>
      <c r="M15415" s="376"/>
      <c r="N15415" s="376"/>
      <c r="O15415" s="375"/>
      <c r="P15415" s="375"/>
      <c r="Q15415" s="376"/>
      <c r="R15415" s="376"/>
    </row>
    <row r="15416" spans="1:18" ht="11">
      <c r="A15416" s="375"/>
      <c r="B15416" s="375"/>
      <c r="C15416" s="375"/>
      <c r="D15416" s="375"/>
      <c r="E15416" s="375"/>
      <c r="F15416" s="375"/>
      <c r="G15416" s="375"/>
      <c r="H15416" s="376"/>
      <c r="I15416" s="375"/>
      <c r="J15416" s="376"/>
      <c r="K15416" s="375"/>
      <c r="L15416" s="376"/>
      <c r="M15416" s="376"/>
      <c r="N15416" s="376"/>
      <c r="O15416" s="376"/>
      <c r="P15416" s="375"/>
      <c r="Q15416" s="376"/>
      <c r="R15416" s="376"/>
    </row>
    <row r="15417" spans="1:18" ht="11">
      <c r="A15417" s="375"/>
      <c r="B15417" s="375"/>
      <c r="C15417" s="375"/>
      <c r="D15417" s="375"/>
      <c r="E15417" s="375"/>
      <c r="F15417" s="375"/>
      <c r="G15417" s="375"/>
      <c r="H15417" s="376"/>
      <c r="I15417" s="375"/>
      <c r="J15417" s="376"/>
      <c r="K15417" s="375"/>
      <c r="L15417" s="376"/>
      <c r="M15417" s="376"/>
      <c r="N15417" s="376"/>
      <c r="O15417" s="376"/>
      <c r="P15417" s="375"/>
      <c r="Q15417" s="376"/>
      <c r="R15417" s="376"/>
    </row>
    <row r="15418" spans="1:18" ht="11">
      <c r="A15418" s="375"/>
      <c r="B15418" s="375"/>
      <c r="C15418" s="375"/>
      <c r="D15418" s="375"/>
      <c r="E15418" s="375"/>
      <c r="F15418" s="375"/>
      <c r="G15418" s="375"/>
      <c r="H15418" s="376"/>
      <c r="I15418" s="375"/>
      <c r="J15418" s="375"/>
      <c r="K15418" s="375"/>
      <c r="L15418" s="376"/>
      <c r="M15418" s="376"/>
      <c r="N15418" s="376"/>
      <c r="O15418" s="375"/>
      <c r="P15418" s="375"/>
      <c r="Q15418" s="376"/>
      <c r="R15418" s="376"/>
    </row>
    <row r="15419" spans="1:18" ht="11">
      <c r="A15419" s="375"/>
      <c r="B15419" s="375"/>
      <c r="C15419" s="375"/>
      <c r="D15419" s="375"/>
      <c r="E15419" s="375"/>
      <c r="F15419" s="375"/>
      <c r="G15419" s="375"/>
      <c r="H15419" s="376"/>
      <c r="I15419" s="375"/>
      <c r="J15419" s="375"/>
      <c r="K15419" s="375"/>
      <c r="L15419" s="376"/>
      <c r="M15419" s="376"/>
      <c r="N15419" s="375"/>
      <c r="O15419" s="375"/>
      <c r="P15419" s="375"/>
      <c r="Q15419" s="376"/>
      <c r="R15419" s="375"/>
    </row>
    <row r="15420" spans="1:18" ht="11">
      <c r="A15420" s="375"/>
      <c r="B15420" s="375"/>
      <c r="C15420" s="375"/>
      <c r="D15420" s="375"/>
      <c r="E15420" s="375"/>
      <c r="F15420" s="375"/>
      <c r="G15420" s="375"/>
      <c r="H15420" s="376"/>
      <c r="I15420" s="375"/>
      <c r="J15420" s="376"/>
      <c r="K15420" s="375"/>
      <c r="L15420" s="376"/>
      <c r="M15420" s="376"/>
      <c r="N15420" s="376"/>
      <c r="O15420" s="376"/>
      <c r="P15420" s="375"/>
      <c r="Q15420" s="376"/>
      <c r="R15420" s="376"/>
    </row>
    <row r="15421" spans="1:18" ht="11">
      <c r="A15421" s="375"/>
      <c r="B15421" s="375"/>
      <c r="C15421" s="375"/>
      <c r="D15421" s="375"/>
      <c r="E15421" s="375"/>
      <c r="F15421" s="375"/>
      <c r="G15421" s="375"/>
      <c r="H15421" s="376"/>
      <c r="I15421" s="375"/>
      <c r="J15421" s="376"/>
      <c r="K15421" s="375"/>
      <c r="L15421" s="376"/>
      <c r="M15421" s="376"/>
      <c r="N15421" s="376"/>
      <c r="O15421" s="376"/>
      <c r="P15421" s="375"/>
      <c r="Q15421" s="376"/>
      <c r="R15421" s="376"/>
    </row>
    <row r="15422" spans="1:18" ht="11">
      <c r="A15422" s="375"/>
      <c r="B15422" s="375"/>
      <c r="C15422" s="375"/>
      <c r="D15422" s="375"/>
      <c r="E15422" s="375"/>
      <c r="F15422" s="375"/>
      <c r="G15422" s="375"/>
      <c r="H15422" s="376"/>
      <c r="I15422" s="375"/>
      <c r="J15422" s="375"/>
      <c r="K15422" s="375"/>
      <c r="L15422" s="376"/>
      <c r="M15422" s="376"/>
      <c r="N15422" s="375"/>
      <c r="O15422" s="375"/>
      <c r="P15422" s="375"/>
      <c r="Q15422" s="376"/>
      <c r="R15422" s="375"/>
    </row>
    <row r="15423" spans="1:18" ht="11">
      <c r="A15423" s="375"/>
      <c r="B15423" s="375"/>
      <c r="C15423" s="375"/>
      <c r="D15423" s="375"/>
      <c r="E15423" s="375"/>
      <c r="F15423" s="375"/>
      <c r="G15423" s="375"/>
      <c r="H15423" s="376"/>
      <c r="I15423" s="375"/>
      <c r="J15423" s="376"/>
      <c r="K15423" s="375"/>
      <c r="L15423" s="376"/>
      <c r="M15423" s="376"/>
      <c r="N15423" s="376"/>
      <c r="O15423" s="376"/>
      <c r="P15423" s="375"/>
      <c r="Q15423" s="376"/>
      <c r="R15423" s="376"/>
    </row>
    <row r="15424" spans="1:18" ht="11">
      <c r="A15424" s="375"/>
      <c r="B15424" s="375"/>
      <c r="C15424" s="375"/>
      <c r="D15424" s="375"/>
      <c r="E15424" s="375"/>
      <c r="F15424" s="375"/>
      <c r="G15424" s="375"/>
      <c r="H15424" s="376"/>
      <c r="I15424" s="375"/>
      <c r="J15424" s="376"/>
      <c r="K15424" s="375"/>
      <c r="L15424" s="376"/>
      <c r="M15424" s="376"/>
      <c r="N15424" s="376"/>
      <c r="O15424" s="375"/>
      <c r="P15424" s="375"/>
      <c r="Q15424" s="376"/>
      <c r="R15424" s="376"/>
    </row>
    <row r="15425" spans="1:18" ht="11">
      <c r="A15425" s="375"/>
      <c r="B15425" s="375"/>
      <c r="C15425" s="375"/>
      <c r="D15425" s="375"/>
      <c r="E15425" s="375"/>
      <c r="F15425" s="375"/>
      <c r="G15425" s="375"/>
      <c r="H15425" s="376"/>
      <c r="I15425" s="375"/>
      <c r="J15425" s="376"/>
      <c r="K15425" s="375"/>
      <c r="L15425" s="376"/>
      <c r="M15425" s="376"/>
      <c r="N15425" s="376"/>
      <c r="O15425" s="376"/>
      <c r="P15425" s="375"/>
      <c r="Q15425" s="376"/>
      <c r="R15425" s="376"/>
    </row>
    <row r="15426" spans="1:18" ht="11">
      <c r="A15426" s="375"/>
      <c r="B15426" s="375"/>
      <c r="C15426" s="375"/>
      <c r="D15426" s="375"/>
      <c r="E15426" s="375"/>
      <c r="F15426" s="375"/>
      <c r="G15426" s="375"/>
      <c r="H15426" s="376"/>
      <c r="I15426" s="375"/>
      <c r="J15426" s="375"/>
      <c r="K15426" s="375"/>
      <c r="L15426" s="376"/>
      <c r="M15426" s="376"/>
      <c r="N15426" s="375"/>
      <c r="O15426" s="375"/>
      <c r="P15426" s="375"/>
      <c r="Q15426" s="376"/>
      <c r="R15426" s="375"/>
    </row>
    <row r="15427" spans="1:18" ht="11">
      <c r="A15427" s="375"/>
      <c r="B15427" s="375"/>
      <c r="C15427" s="375"/>
      <c r="D15427" s="375"/>
      <c r="E15427" s="375"/>
      <c r="F15427" s="375"/>
      <c r="G15427" s="375"/>
      <c r="H15427" s="376"/>
      <c r="I15427" s="375"/>
      <c r="J15427" s="375"/>
      <c r="K15427" s="375"/>
      <c r="L15427" s="376"/>
      <c r="M15427" s="376"/>
      <c r="N15427" s="376"/>
      <c r="O15427" s="375"/>
      <c r="P15427" s="375"/>
      <c r="Q15427" s="376"/>
      <c r="R15427" s="376"/>
    </row>
    <row r="15428" spans="1:18" ht="11">
      <c r="A15428" s="375"/>
      <c r="B15428" s="375"/>
      <c r="C15428" s="375"/>
      <c r="D15428" s="375"/>
      <c r="E15428" s="375"/>
      <c r="F15428" s="375"/>
      <c r="G15428" s="375"/>
      <c r="H15428" s="376"/>
      <c r="I15428" s="375"/>
      <c r="J15428" s="376"/>
      <c r="K15428" s="375"/>
      <c r="L15428" s="376"/>
      <c r="M15428" s="376"/>
      <c r="N15428" s="376"/>
      <c r="O15428" s="376"/>
      <c r="P15428" s="375"/>
      <c r="Q15428" s="376"/>
      <c r="R15428" s="376"/>
    </row>
    <row r="15429" spans="1:18" ht="11">
      <c r="A15429" s="375"/>
      <c r="B15429" s="375"/>
      <c r="C15429" s="375"/>
      <c r="D15429" s="375"/>
      <c r="E15429" s="375"/>
      <c r="F15429" s="375"/>
      <c r="G15429" s="375"/>
      <c r="H15429" s="376"/>
      <c r="I15429" s="375"/>
      <c r="J15429" s="376"/>
      <c r="K15429" s="375"/>
      <c r="L15429" s="376"/>
      <c r="M15429" s="376"/>
      <c r="N15429" s="376"/>
      <c r="O15429" s="376"/>
      <c r="P15429" s="375"/>
      <c r="Q15429" s="376"/>
      <c r="R15429" s="376"/>
    </row>
    <row r="15430" spans="1:18" ht="11">
      <c r="A15430" s="375"/>
      <c r="B15430" s="375"/>
      <c r="C15430" s="375"/>
      <c r="D15430" s="375"/>
      <c r="E15430" s="375"/>
      <c r="F15430" s="375"/>
      <c r="G15430" s="375"/>
      <c r="H15430" s="376"/>
      <c r="I15430" s="375"/>
      <c r="J15430" s="376"/>
      <c r="K15430" s="375"/>
      <c r="L15430" s="376"/>
      <c r="M15430" s="376"/>
      <c r="N15430" s="376"/>
      <c r="O15430" s="376"/>
      <c r="P15430" s="375"/>
      <c r="Q15430" s="376"/>
      <c r="R15430" s="376"/>
    </row>
    <row r="15431" spans="1:18" ht="11">
      <c r="A15431" s="375"/>
      <c r="B15431" s="375"/>
      <c r="C15431" s="375"/>
      <c r="D15431" s="375"/>
      <c r="E15431" s="375"/>
      <c r="F15431" s="375"/>
      <c r="G15431" s="375"/>
      <c r="H15431" s="376"/>
      <c r="I15431" s="375"/>
      <c r="J15431" s="376"/>
      <c r="K15431" s="375"/>
      <c r="L15431" s="376"/>
      <c r="M15431" s="376"/>
      <c r="N15431" s="376"/>
      <c r="O15431" s="376"/>
      <c r="P15431" s="375"/>
      <c r="Q15431" s="376"/>
      <c r="R15431" s="376"/>
    </row>
    <row r="15432" spans="1:18" ht="11">
      <c r="A15432" s="375"/>
      <c r="B15432" s="375"/>
      <c r="C15432" s="375"/>
      <c r="D15432" s="375"/>
      <c r="E15432" s="375"/>
      <c r="F15432" s="375"/>
      <c r="G15432" s="375"/>
      <c r="H15432" s="376"/>
      <c r="I15432" s="375"/>
      <c r="J15432" s="375"/>
      <c r="K15432" s="375"/>
      <c r="L15432" s="376"/>
      <c r="M15432" s="376"/>
      <c r="N15432" s="375"/>
      <c r="O15432" s="375"/>
      <c r="P15432" s="375"/>
      <c r="Q15432" s="376"/>
      <c r="R15432" s="375"/>
    </row>
    <row r="15433" spans="1:18" ht="11">
      <c r="A15433" s="375"/>
      <c r="B15433" s="375"/>
      <c r="C15433" s="375"/>
      <c r="D15433" s="375"/>
      <c r="E15433" s="375"/>
      <c r="F15433" s="375"/>
      <c r="G15433" s="375"/>
      <c r="H15433" s="376"/>
      <c r="I15433" s="375"/>
      <c r="J15433" s="375"/>
      <c r="K15433" s="375"/>
      <c r="L15433" s="376"/>
      <c r="M15433" s="376"/>
      <c r="N15433" s="375"/>
      <c r="O15433" s="375"/>
      <c r="P15433" s="375"/>
      <c r="Q15433" s="376"/>
      <c r="R15433" s="375"/>
    </row>
    <row r="15434" spans="1:18" ht="11">
      <c r="A15434" s="375"/>
      <c r="B15434" s="375"/>
      <c r="C15434" s="375"/>
      <c r="D15434" s="375"/>
      <c r="E15434" s="375"/>
      <c r="F15434" s="375"/>
      <c r="G15434" s="375"/>
      <c r="H15434" s="376"/>
      <c r="I15434" s="375"/>
      <c r="J15434" s="376"/>
      <c r="K15434" s="375"/>
      <c r="L15434" s="376"/>
      <c r="M15434" s="376"/>
      <c r="N15434" s="376"/>
      <c r="O15434" s="376"/>
      <c r="P15434" s="375"/>
      <c r="Q15434" s="376"/>
      <c r="R15434" s="375"/>
    </row>
    <row r="15435" spans="1:18" ht="11">
      <c r="A15435" s="375"/>
      <c r="B15435" s="375"/>
      <c r="C15435" s="375"/>
      <c r="D15435" s="375"/>
      <c r="E15435" s="375"/>
      <c r="F15435" s="375"/>
      <c r="G15435" s="375"/>
      <c r="H15435" s="376"/>
      <c r="I15435" s="375"/>
      <c r="J15435" s="376"/>
      <c r="K15435" s="375"/>
      <c r="L15435" s="376"/>
      <c r="M15435" s="376"/>
      <c r="N15435" s="376"/>
      <c r="O15435" s="376"/>
      <c r="P15435" s="375"/>
      <c r="Q15435" s="376"/>
      <c r="R15435" s="375"/>
    </row>
    <row r="15436" spans="1:18" ht="11">
      <c r="A15436" s="375"/>
      <c r="B15436" s="375"/>
      <c r="C15436" s="375"/>
      <c r="D15436" s="375"/>
      <c r="E15436" s="375"/>
      <c r="F15436" s="375"/>
      <c r="G15436" s="375"/>
      <c r="H15436" s="376"/>
      <c r="I15436" s="375"/>
      <c r="J15436" s="375"/>
      <c r="K15436" s="375"/>
      <c r="L15436" s="376"/>
      <c r="M15436" s="376"/>
      <c r="N15436" s="376"/>
      <c r="O15436" s="375"/>
      <c r="P15436" s="375"/>
      <c r="Q15436" s="376"/>
      <c r="R15436" s="376"/>
    </row>
    <row r="15437" spans="1:18" ht="11">
      <c r="A15437" s="375"/>
      <c r="B15437" s="375"/>
      <c r="C15437" s="375"/>
      <c r="D15437" s="375"/>
      <c r="E15437" s="375"/>
      <c r="F15437" s="375"/>
      <c r="G15437" s="375"/>
      <c r="H15437" s="376"/>
      <c r="I15437" s="375"/>
      <c r="J15437" s="375"/>
      <c r="K15437" s="375"/>
      <c r="L15437" s="376"/>
      <c r="M15437" s="376"/>
      <c r="N15437" s="375"/>
      <c r="O15437" s="375"/>
      <c r="P15437" s="375"/>
      <c r="Q15437" s="376"/>
      <c r="R15437" s="375"/>
    </row>
    <row r="15438" spans="1:18" ht="11">
      <c r="A15438" s="375"/>
      <c r="B15438" s="375"/>
      <c r="C15438" s="375"/>
      <c r="D15438" s="375"/>
      <c r="E15438" s="375"/>
      <c r="F15438" s="375"/>
      <c r="G15438" s="375"/>
      <c r="H15438" s="376"/>
      <c r="I15438" s="375"/>
      <c r="J15438" s="375"/>
      <c r="K15438" s="375"/>
      <c r="L15438" s="376"/>
      <c r="M15438" s="376"/>
      <c r="N15438" s="375"/>
      <c r="O15438" s="375"/>
      <c r="P15438" s="375"/>
      <c r="Q15438" s="376"/>
      <c r="R15438" s="375"/>
    </row>
    <row r="15439" spans="1:18" ht="11">
      <c r="A15439" s="375"/>
      <c r="B15439" s="375"/>
      <c r="C15439" s="375"/>
      <c r="D15439" s="375"/>
      <c r="E15439" s="375"/>
      <c r="F15439" s="375"/>
      <c r="G15439" s="375"/>
      <c r="H15439" s="376"/>
      <c r="I15439" s="375"/>
      <c r="J15439" s="376"/>
      <c r="K15439" s="375"/>
      <c r="L15439" s="376"/>
      <c r="M15439" s="376"/>
      <c r="N15439" s="376"/>
      <c r="O15439" s="376"/>
      <c r="P15439" s="375"/>
      <c r="Q15439" s="376"/>
      <c r="R15439" s="376"/>
    </row>
    <row r="15440" spans="1:18" ht="11">
      <c r="A15440" s="375"/>
      <c r="B15440" s="375"/>
      <c r="C15440" s="375"/>
      <c r="D15440" s="375"/>
      <c r="E15440" s="375"/>
      <c r="F15440" s="375"/>
      <c r="G15440" s="375"/>
      <c r="H15440" s="376"/>
      <c r="I15440" s="375"/>
      <c r="J15440" s="376"/>
      <c r="K15440" s="375"/>
      <c r="L15440" s="376"/>
      <c r="M15440" s="376"/>
      <c r="N15440" s="376"/>
      <c r="O15440" s="376"/>
      <c r="P15440" s="375"/>
      <c r="Q15440" s="376"/>
      <c r="R15440" s="376"/>
    </row>
    <row r="15441" spans="1:18" ht="11">
      <c r="A15441" s="375"/>
      <c r="B15441" s="375"/>
      <c r="C15441" s="375"/>
      <c r="D15441" s="375"/>
      <c r="E15441" s="375"/>
      <c r="F15441" s="375"/>
      <c r="G15441" s="375"/>
      <c r="H15441" s="376"/>
      <c r="I15441" s="375"/>
      <c r="J15441" s="375"/>
      <c r="K15441" s="375"/>
      <c r="L15441" s="376"/>
      <c r="M15441" s="376"/>
      <c r="N15441" s="376"/>
      <c r="O15441" s="375"/>
      <c r="P15441" s="375"/>
      <c r="Q15441" s="376"/>
      <c r="R15441" s="376"/>
    </row>
    <row r="15442" spans="1:18" ht="11">
      <c r="A15442" s="375"/>
      <c r="B15442" s="375"/>
      <c r="C15442" s="375"/>
      <c r="D15442" s="375"/>
      <c r="E15442" s="375"/>
      <c r="F15442" s="375"/>
      <c r="G15442" s="375"/>
      <c r="H15442" s="376"/>
      <c r="I15442" s="375"/>
      <c r="J15442" s="376"/>
      <c r="K15442" s="375"/>
      <c r="L15442" s="376"/>
      <c r="M15442" s="376"/>
      <c r="N15442" s="376"/>
      <c r="O15442" s="376"/>
      <c r="P15442" s="375"/>
      <c r="Q15442" s="376"/>
      <c r="R15442" s="376"/>
    </row>
    <row r="15443" spans="1:18" ht="11">
      <c r="A15443" s="375"/>
      <c r="B15443" s="375"/>
      <c r="C15443" s="375"/>
      <c r="D15443" s="375"/>
      <c r="E15443" s="375"/>
      <c r="F15443" s="375"/>
      <c r="G15443" s="375"/>
      <c r="H15443" s="376"/>
      <c r="I15443" s="375"/>
      <c r="J15443" s="376"/>
      <c r="K15443" s="375"/>
      <c r="L15443" s="376"/>
      <c r="M15443" s="376"/>
      <c r="N15443" s="376"/>
      <c r="O15443" s="376"/>
      <c r="P15443" s="375"/>
      <c r="Q15443" s="376"/>
      <c r="R15443" s="376"/>
    </row>
    <row r="15444" spans="1:18" ht="11">
      <c r="A15444" s="375"/>
      <c r="B15444" s="375"/>
      <c r="C15444" s="375"/>
      <c r="D15444" s="375"/>
      <c r="E15444" s="375"/>
      <c r="F15444" s="375"/>
      <c r="G15444" s="375"/>
      <c r="H15444" s="376"/>
      <c r="I15444" s="375"/>
      <c r="J15444" s="376"/>
      <c r="K15444" s="375"/>
      <c r="L15444" s="376"/>
      <c r="M15444" s="376"/>
      <c r="N15444" s="376"/>
      <c r="O15444" s="376"/>
      <c r="P15444" s="375"/>
      <c r="Q15444" s="376"/>
      <c r="R15444" s="376"/>
    </row>
    <row r="15445" spans="1:18" ht="11">
      <c r="A15445" s="375"/>
      <c r="B15445" s="375"/>
      <c r="C15445" s="375"/>
      <c r="D15445" s="375"/>
      <c r="E15445" s="375"/>
      <c r="F15445" s="375"/>
      <c r="G15445" s="375"/>
      <c r="H15445" s="376"/>
      <c r="I15445" s="375"/>
      <c r="J15445" s="376"/>
      <c r="K15445" s="375"/>
      <c r="L15445" s="376"/>
      <c r="M15445" s="376"/>
      <c r="N15445" s="376"/>
      <c r="O15445" s="376"/>
      <c r="P15445" s="375"/>
      <c r="Q15445" s="376"/>
      <c r="R15445" s="376"/>
    </row>
    <row r="15446" spans="1:18" ht="11">
      <c r="A15446" s="375"/>
      <c r="B15446" s="375"/>
      <c r="C15446" s="375"/>
      <c r="D15446" s="375"/>
      <c r="E15446" s="375"/>
      <c r="F15446" s="375"/>
      <c r="G15446" s="375"/>
      <c r="H15446" s="376"/>
      <c r="I15446" s="375"/>
      <c r="J15446" s="376"/>
      <c r="K15446" s="375"/>
      <c r="L15446" s="376"/>
      <c r="M15446" s="376"/>
      <c r="N15446" s="376"/>
      <c r="O15446" s="376"/>
      <c r="P15446" s="375"/>
      <c r="Q15446" s="376"/>
      <c r="R15446" s="376"/>
    </row>
    <row r="15447" spans="1:18" ht="11">
      <c r="A15447" s="375"/>
      <c r="B15447" s="375"/>
      <c r="C15447" s="375"/>
      <c r="D15447" s="375"/>
      <c r="E15447" s="375"/>
      <c r="F15447" s="375"/>
      <c r="G15447" s="375"/>
      <c r="H15447" s="376"/>
      <c r="I15447" s="375"/>
      <c r="J15447" s="376"/>
      <c r="K15447" s="375"/>
      <c r="L15447" s="376"/>
      <c r="M15447" s="376"/>
      <c r="N15447" s="376"/>
      <c r="O15447" s="376"/>
      <c r="P15447" s="375"/>
      <c r="Q15447" s="376"/>
      <c r="R15447" s="376"/>
    </row>
    <row r="15448" spans="1:18" ht="11">
      <c r="A15448" s="375"/>
      <c r="B15448" s="375"/>
      <c r="C15448" s="375"/>
      <c r="D15448" s="375"/>
      <c r="E15448" s="375"/>
      <c r="F15448" s="375"/>
      <c r="G15448" s="375"/>
      <c r="H15448" s="376"/>
      <c r="I15448" s="375"/>
      <c r="J15448" s="376"/>
      <c r="K15448" s="375"/>
      <c r="L15448" s="376"/>
      <c r="M15448" s="376"/>
      <c r="N15448" s="376"/>
      <c r="O15448" s="376"/>
      <c r="P15448" s="375"/>
      <c r="Q15448" s="376"/>
      <c r="R15448" s="376"/>
    </row>
    <row r="15449" spans="1:18" ht="11">
      <c r="A15449" s="375"/>
      <c r="B15449" s="375"/>
      <c r="C15449" s="375"/>
      <c r="D15449" s="375"/>
      <c r="E15449" s="375"/>
      <c r="F15449" s="375"/>
      <c r="G15449" s="375"/>
      <c r="H15449" s="376"/>
      <c r="I15449" s="375"/>
      <c r="J15449" s="376"/>
      <c r="K15449" s="375"/>
      <c r="L15449" s="376"/>
      <c r="M15449" s="376"/>
      <c r="N15449" s="376"/>
      <c r="O15449" s="376"/>
      <c r="P15449" s="375"/>
      <c r="Q15449" s="376"/>
      <c r="R15449" s="376"/>
    </row>
    <row r="15450" spans="1:18" ht="11">
      <c r="A15450" s="375"/>
      <c r="B15450" s="375"/>
      <c r="C15450" s="375"/>
      <c r="D15450" s="375"/>
      <c r="E15450" s="375"/>
      <c r="F15450" s="375"/>
      <c r="G15450" s="375"/>
      <c r="H15450" s="376"/>
      <c r="I15450" s="375"/>
      <c r="J15450" s="376"/>
      <c r="K15450" s="375"/>
      <c r="L15450" s="376"/>
      <c r="M15450" s="376"/>
      <c r="N15450" s="376"/>
      <c r="O15450" s="376"/>
      <c r="P15450" s="375"/>
      <c r="Q15450" s="376"/>
      <c r="R15450" s="376"/>
    </row>
    <row r="15451" spans="1:18" ht="11">
      <c r="A15451" s="375"/>
      <c r="B15451" s="375"/>
      <c r="C15451" s="375"/>
      <c r="D15451" s="375"/>
      <c r="E15451" s="375"/>
      <c r="F15451" s="375"/>
      <c r="G15451" s="375"/>
      <c r="H15451" s="376"/>
      <c r="I15451" s="375"/>
      <c r="J15451" s="376"/>
      <c r="K15451" s="375"/>
      <c r="L15451" s="376"/>
      <c r="M15451" s="376"/>
      <c r="N15451" s="376"/>
      <c r="O15451" s="376"/>
      <c r="P15451" s="375"/>
      <c r="Q15451" s="376"/>
      <c r="R15451" s="376"/>
    </row>
    <row r="15452" spans="1:18" ht="11">
      <c r="A15452" s="375"/>
      <c r="B15452" s="375"/>
      <c r="C15452" s="375"/>
      <c r="D15452" s="375"/>
      <c r="E15452" s="375"/>
      <c r="F15452" s="375"/>
      <c r="G15452" s="375"/>
      <c r="H15452" s="376"/>
      <c r="I15452" s="375"/>
      <c r="J15452" s="376"/>
      <c r="K15452" s="375"/>
      <c r="L15452" s="376"/>
      <c r="M15452" s="376"/>
      <c r="N15452" s="376"/>
      <c r="O15452" s="376"/>
      <c r="P15452" s="375"/>
      <c r="Q15452" s="376"/>
      <c r="R15452" s="376"/>
    </row>
    <row r="15453" spans="1:18" ht="11">
      <c r="A15453" s="375"/>
      <c r="B15453" s="375"/>
      <c r="C15453" s="375"/>
      <c r="D15453" s="375"/>
      <c r="E15453" s="375"/>
      <c r="F15453" s="375"/>
      <c r="G15453" s="375"/>
      <c r="H15453" s="376"/>
      <c r="I15453" s="375"/>
      <c r="J15453" s="376"/>
      <c r="K15453" s="375"/>
      <c r="L15453" s="376"/>
      <c r="M15453" s="376"/>
      <c r="N15453" s="376"/>
      <c r="O15453" s="376"/>
      <c r="P15453" s="375"/>
      <c r="Q15453" s="376"/>
      <c r="R15453" s="376"/>
    </row>
    <row r="15454" spans="1:18" ht="11">
      <c r="A15454" s="375"/>
      <c r="B15454" s="375"/>
      <c r="C15454" s="375"/>
      <c r="D15454" s="375"/>
      <c r="E15454" s="375"/>
      <c r="F15454" s="375"/>
      <c r="G15454" s="375"/>
      <c r="H15454" s="376"/>
      <c r="I15454" s="375"/>
      <c r="J15454" s="375"/>
      <c r="K15454" s="375"/>
      <c r="L15454" s="376"/>
      <c r="M15454" s="376"/>
      <c r="N15454" s="376"/>
      <c r="O15454" s="375"/>
      <c r="P15454" s="375"/>
      <c r="Q15454" s="376"/>
      <c r="R15454" s="376"/>
    </row>
    <row r="15455" spans="1:18" ht="11">
      <c r="A15455" s="375"/>
      <c r="B15455" s="375"/>
      <c r="C15455" s="375"/>
      <c r="D15455" s="375"/>
      <c r="E15455" s="375"/>
      <c r="F15455" s="375"/>
      <c r="G15455" s="375"/>
      <c r="H15455" s="376"/>
      <c r="I15455" s="375"/>
      <c r="J15455" s="376"/>
      <c r="K15455" s="375"/>
      <c r="L15455" s="376"/>
      <c r="M15455" s="376"/>
      <c r="N15455" s="376"/>
      <c r="O15455" s="376"/>
      <c r="P15455" s="375"/>
      <c r="Q15455" s="376"/>
      <c r="R15455" s="376"/>
    </row>
    <row r="15456" spans="1:18" ht="11">
      <c r="A15456" s="375"/>
      <c r="B15456" s="375"/>
      <c r="C15456" s="375"/>
      <c r="D15456" s="375"/>
      <c r="E15456" s="375"/>
      <c r="F15456" s="375"/>
      <c r="G15456" s="375"/>
      <c r="H15456" s="376"/>
      <c r="I15456" s="375"/>
      <c r="J15456" s="376"/>
      <c r="K15456" s="375"/>
      <c r="L15456" s="376"/>
      <c r="M15456" s="376"/>
      <c r="N15456" s="376"/>
      <c r="O15456" s="376"/>
      <c r="P15456" s="375"/>
      <c r="Q15456" s="376"/>
      <c r="R15456" s="376"/>
    </row>
    <row r="15457" spans="1:18" ht="11">
      <c r="A15457" s="375"/>
      <c r="B15457" s="375"/>
      <c r="C15457" s="375"/>
      <c r="D15457" s="375"/>
      <c r="E15457" s="375"/>
      <c r="F15457" s="375"/>
      <c r="G15457" s="375"/>
      <c r="H15457" s="376"/>
      <c r="I15457" s="375"/>
      <c r="J15457" s="376"/>
      <c r="K15457" s="375"/>
      <c r="L15457" s="376"/>
      <c r="M15457" s="376"/>
      <c r="N15457" s="376"/>
      <c r="O15457" s="376"/>
      <c r="P15457" s="375"/>
      <c r="Q15457" s="376"/>
      <c r="R15457" s="376"/>
    </row>
    <row r="15458" spans="1:18" ht="11">
      <c r="A15458" s="375"/>
      <c r="B15458" s="375"/>
      <c r="C15458" s="375"/>
      <c r="D15458" s="375"/>
      <c r="E15458" s="375"/>
      <c r="F15458" s="375"/>
      <c r="G15458" s="375"/>
      <c r="H15458" s="376"/>
      <c r="I15458" s="375"/>
      <c r="J15458" s="376"/>
      <c r="K15458" s="375"/>
      <c r="L15458" s="376"/>
      <c r="M15458" s="376"/>
      <c r="N15458" s="376"/>
      <c r="O15458" s="376"/>
      <c r="P15458" s="375"/>
      <c r="Q15458" s="376"/>
      <c r="R15458" s="376"/>
    </row>
    <row r="15459" spans="1:18" ht="11">
      <c r="A15459" s="375"/>
      <c r="B15459" s="375"/>
      <c r="C15459" s="375"/>
      <c r="D15459" s="375"/>
      <c r="E15459" s="375"/>
      <c r="F15459" s="375"/>
      <c r="G15459" s="375"/>
      <c r="H15459" s="376"/>
      <c r="I15459" s="375"/>
      <c r="J15459" s="376"/>
      <c r="K15459" s="375"/>
      <c r="L15459" s="376"/>
      <c r="M15459" s="376"/>
      <c r="N15459" s="376"/>
      <c r="O15459" s="376"/>
      <c r="P15459" s="375"/>
      <c r="Q15459" s="376"/>
      <c r="R15459" s="376"/>
    </row>
    <row r="15460" spans="1:18" ht="11">
      <c r="A15460" s="375"/>
      <c r="B15460" s="375"/>
      <c r="C15460" s="375"/>
      <c r="D15460" s="375"/>
      <c r="E15460" s="375"/>
      <c r="F15460" s="375"/>
      <c r="G15460" s="375"/>
      <c r="H15460" s="376"/>
      <c r="I15460" s="375"/>
      <c r="J15460" s="376"/>
      <c r="K15460" s="375"/>
      <c r="L15460" s="376"/>
      <c r="M15460" s="376"/>
      <c r="N15460" s="376"/>
      <c r="O15460" s="376"/>
      <c r="P15460" s="375"/>
      <c r="Q15460" s="376"/>
      <c r="R15460" s="376"/>
    </row>
    <row r="15461" spans="1:18" ht="11">
      <c r="A15461" s="375"/>
      <c r="B15461" s="375"/>
      <c r="C15461" s="375"/>
      <c r="D15461" s="375"/>
      <c r="E15461" s="375"/>
      <c r="F15461" s="375"/>
      <c r="G15461" s="375"/>
      <c r="H15461" s="376"/>
      <c r="I15461" s="375"/>
      <c r="J15461" s="376"/>
      <c r="K15461" s="375"/>
      <c r="L15461" s="376"/>
      <c r="M15461" s="376"/>
      <c r="N15461" s="376"/>
      <c r="O15461" s="376"/>
      <c r="P15461" s="375"/>
      <c r="Q15461" s="376"/>
      <c r="R15461" s="376"/>
    </row>
    <row r="15462" spans="1:18" ht="11">
      <c r="A15462" s="375"/>
      <c r="B15462" s="375"/>
      <c r="C15462" s="375"/>
      <c r="D15462" s="375"/>
      <c r="E15462" s="375"/>
      <c r="F15462" s="375"/>
      <c r="G15462" s="375"/>
      <c r="H15462" s="376"/>
      <c r="I15462" s="375"/>
      <c r="J15462" s="376"/>
      <c r="K15462" s="375"/>
      <c r="L15462" s="376"/>
      <c r="M15462" s="376"/>
      <c r="N15462" s="376"/>
      <c r="O15462" s="376"/>
      <c r="P15462" s="375"/>
      <c r="Q15462" s="376"/>
      <c r="R15462" s="376"/>
    </row>
    <row r="15463" spans="1:18" ht="11">
      <c r="A15463" s="375"/>
      <c r="B15463" s="375"/>
      <c r="C15463" s="375"/>
      <c r="D15463" s="375"/>
      <c r="E15463" s="375"/>
      <c r="F15463" s="375"/>
      <c r="G15463" s="375"/>
      <c r="H15463" s="376"/>
      <c r="I15463" s="375"/>
      <c r="J15463" s="376"/>
      <c r="K15463" s="375"/>
      <c r="L15463" s="376"/>
      <c r="M15463" s="376"/>
      <c r="N15463" s="376"/>
      <c r="O15463" s="376"/>
      <c r="P15463" s="375"/>
      <c r="Q15463" s="376"/>
      <c r="R15463" s="376"/>
    </row>
    <row r="15464" spans="1:18" ht="11">
      <c r="A15464" s="375"/>
      <c r="B15464" s="375"/>
      <c r="C15464" s="375"/>
      <c r="D15464" s="375"/>
      <c r="E15464" s="375"/>
      <c r="F15464" s="375"/>
      <c r="G15464" s="375"/>
      <c r="H15464" s="376"/>
      <c r="I15464" s="375"/>
      <c r="J15464" s="376"/>
      <c r="K15464" s="375"/>
      <c r="L15464" s="376"/>
      <c r="M15464" s="376"/>
      <c r="N15464" s="376"/>
      <c r="O15464" s="376"/>
      <c r="P15464" s="375"/>
      <c r="Q15464" s="376"/>
      <c r="R15464" s="376"/>
    </row>
    <row r="15465" spans="1:18" ht="11">
      <c r="A15465" s="375"/>
      <c r="B15465" s="375"/>
      <c r="C15465" s="375"/>
      <c r="D15465" s="375"/>
      <c r="E15465" s="375"/>
      <c r="F15465" s="375"/>
      <c r="G15465" s="375"/>
      <c r="H15465" s="376"/>
      <c r="I15465" s="375"/>
      <c r="J15465" s="376"/>
      <c r="K15465" s="375"/>
      <c r="L15465" s="376"/>
      <c r="M15465" s="376"/>
      <c r="N15465" s="376"/>
      <c r="O15465" s="376"/>
      <c r="P15465" s="375"/>
      <c r="Q15465" s="376"/>
      <c r="R15465" s="376"/>
    </row>
    <row r="15466" spans="1:18" ht="11">
      <c r="A15466" s="375"/>
      <c r="B15466" s="375"/>
      <c r="C15466" s="375"/>
      <c r="D15466" s="375"/>
      <c r="E15466" s="375"/>
      <c r="F15466" s="375"/>
      <c r="G15466" s="375"/>
      <c r="H15466" s="376"/>
      <c r="I15466" s="375"/>
      <c r="J15466" s="376"/>
      <c r="K15466" s="375"/>
      <c r="L15466" s="376"/>
      <c r="M15466" s="376"/>
      <c r="N15466" s="376"/>
      <c r="O15466" s="376"/>
      <c r="P15466" s="375"/>
      <c r="Q15466" s="376"/>
      <c r="R15466" s="376"/>
    </row>
    <row r="15467" spans="1:18" ht="11">
      <c r="A15467" s="375"/>
      <c r="B15467" s="375"/>
      <c r="C15467" s="375"/>
      <c r="D15467" s="375"/>
      <c r="E15467" s="375"/>
      <c r="F15467" s="375"/>
      <c r="G15467" s="375"/>
      <c r="H15467" s="376"/>
      <c r="I15467" s="375"/>
      <c r="J15467" s="376"/>
      <c r="K15467" s="375"/>
      <c r="L15467" s="376"/>
      <c r="M15467" s="376"/>
      <c r="N15467" s="376"/>
      <c r="O15467" s="376"/>
      <c r="P15467" s="375"/>
      <c r="Q15467" s="376"/>
      <c r="R15467" s="376"/>
    </row>
    <row r="15468" spans="1:18" ht="11">
      <c r="A15468" s="375"/>
      <c r="B15468" s="375"/>
      <c r="C15468" s="375"/>
      <c r="D15468" s="375"/>
      <c r="E15468" s="375"/>
      <c r="F15468" s="375"/>
      <c r="G15468" s="375"/>
      <c r="H15468" s="376"/>
      <c r="I15468" s="375"/>
      <c r="J15468" s="376"/>
      <c r="K15468" s="375"/>
      <c r="L15468" s="376"/>
      <c r="M15468" s="376"/>
      <c r="N15468" s="376"/>
      <c r="O15468" s="376"/>
      <c r="P15468" s="375"/>
      <c r="Q15468" s="376"/>
      <c r="R15468" s="376"/>
    </row>
    <row r="15469" spans="1:18" ht="11">
      <c r="A15469" s="375"/>
      <c r="B15469" s="375"/>
      <c r="C15469" s="375"/>
      <c r="D15469" s="375"/>
      <c r="E15469" s="375"/>
      <c r="F15469" s="375"/>
      <c r="G15469" s="375"/>
      <c r="H15469" s="376"/>
      <c r="I15469" s="375"/>
      <c r="J15469" s="376"/>
      <c r="K15469" s="375"/>
      <c r="L15469" s="376"/>
      <c r="M15469" s="376"/>
      <c r="N15469" s="376"/>
      <c r="O15469" s="376"/>
      <c r="P15469" s="375"/>
      <c r="Q15469" s="376"/>
      <c r="R15469" s="376"/>
    </row>
    <row r="15470" spans="1:18" ht="11">
      <c r="A15470" s="375"/>
      <c r="B15470" s="375"/>
      <c r="C15470" s="375"/>
      <c r="D15470" s="375"/>
      <c r="E15470" s="375"/>
      <c r="F15470" s="375"/>
      <c r="G15470" s="375"/>
      <c r="H15470" s="376"/>
      <c r="I15470" s="375"/>
      <c r="J15470" s="376"/>
      <c r="K15470" s="375"/>
      <c r="L15470" s="376"/>
      <c r="M15470" s="376"/>
      <c r="N15470" s="376"/>
      <c r="O15470" s="376"/>
      <c r="P15470" s="375"/>
      <c r="Q15470" s="376"/>
      <c r="R15470" s="376"/>
    </row>
    <row r="15471" spans="1:18" ht="11">
      <c r="A15471" s="375"/>
      <c r="B15471" s="375"/>
      <c r="C15471" s="375"/>
      <c r="D15471" s="375"/>
      <c r="E15471" s="375"/>
      <c r="F15471" s="375"/>
      <c r="G15471" s="375"/>
      <c r="H15471" s="376"/>
      <c r="I15471" s="375"/>
      <c r="J15471" s="375"/>
      <c r="K15471" s="375"/>
      <c r="L15471" s="376"/>
      <c r="M15471" s="376"/>
      <c r="N15471" s="376"/>
      <c r="O15471" s="375"/>
      <c r="P15471" s="375"/>
      <c r="Q15471" s="376"/>
      <c r="R15471" s="376"/>
    </row>
    <row r="15472" spans="1:18" ht="11">
      <c r="A15472" s="375"/>
      <c r="B15472" s="375"/>
      <c r="C15472" s="375"/>
      <c r="D15472" s="375"/>
      <c r="E15472" s="375"/>
      <c r="F15472" s="375"/>
      <c r="G15472" s="375"/>
      <c r="H15472" s="376"/>
      <c r="I15472" s="375"/>
      <c r="J15472" s="376"/>
      <c r="K15472" s="375"/>
      <c r="L15472" s="376"/>
      <c r="M15472" s="376"/>
      <c r="N15472" s="376"/>
      <c r="O15472" s="376"/>
      <c r="P15472" s="375"/>
      <c r="Q15472" s="376"/>
      <c r="R15472" s="376"/>
    </row>
    <row r="15473" spans="1:18" ht="11">
      <c r="A15473" s="375"/>
      <c r="B15473" s="375"/>
      <c r="C15473" s="375"/>
      <c r="D15473" s="375"/>
      <c r="E15473" s="375"/>
      <c r="F15473" s="375"/>
      <c r="G15473" s="375"/>
      <c r="H15473" s="376"/>
      <c r="I15473" s="375"/>
      <c r="J15473" s="376"/>
      <c r="K15473" s="375"/>
      <c r="L15473" s="376"/>
      <c r="M15473" s="376"/>
      <c r="N15473" s="376"/>
      <c r="O15473" s="376"/>
      <c r="P15473" s="375"/>
      <c r="Q15473" s="376"/>
      <c r="R15473" s="376"/>
    </row>
    <row r="15474" spans="1:18" ht="11">
      <c r="A15474" s="375"/>
      <c r="B15474" s="375"/>
      <c r="C15474" s="375"/>
      <c r="D15474" s="375"/>
      <c r="E15474" s="375"/>
      <c r="F15474" s="375"/>
      <c r="G15474" s="375"/>
      <c r="H15474" s="376"/>
      <c r="I15474" s="375"/>
      <c r="J15474" s="376"/>
      <c r="K15474" s="375"/>
      <c r="L15474" s="376"/>
      <c r="M15474" s="376"/>
      <c r="N15474" s="376"/>
      <c r="O15474" s="376"/>
      <c r="P15474" s="375"/>
      <c r="Q15474" s="376"/>
      <c r="R15474" s="376"/>
    </row>
    <row r="15475" spans="1:18" ht="11">
      <c r="A15475" s="375"/>
      <c r="B15475" s="375"/>
      <c r="C15475" s="375"/>
      <c r="D15475" s="375"/>
      <c r="E15475" s="375"/>
      <c r="F15475" s="375"/>
      <c r="G15475" s="375"/>
      <c r="H15475" s="376"/>
      <c r="I15475" s="375"/>
      <c r="J15475" s="376"/>
      <c r="K15475" s="375"/>
      <c r="L15475" s="376"/>
      <c r="M15475" s="376"/>
      <c r="N15475" s="376"/>
      <c r="O15475" s="376"/>
      <c r="P15475" s="375"/>
      <c r="Q15475" s="376"/>
      <c r="R15475" s="376"/>
    </row>
    <row r="15476" spans="1:18" ht="11">
      <c r="A15476" s="375"/>
      <c r="B15476" s="375"/>
      <c r="C15476" s="375"/>
      <c r="D15476" s="375"/>
      <c r="E15476" s="375"/>
      <c r="F15476" s="375"/>
      <c r="G15476" s="375"/>
      <c r="H15476" s="376"/>
      <c r="I15476" s="375"/>
      <c r="J15476" s="376"/>
      <c r="K15476" s="375"/>
      <c r="L15476" s="376"/>
      <c r="M15476" s="376"/>
      <c r="N15476" s="376"/>
      <c r="O15476" s="376"/>
      <c r="P15476" s="375"/>
      <c r="Q15476" s="376"/>
      <c r="R15476" s="376"/>
    </row>
    <row r="15477" spans="1:18" ht="11">
      <c r="A15477" s="375"/>
      <c r="B15477" s="375"/>
      <c r="C15477" s="375"/>
      <c r="D15477" s="375"/>
      <c r="E15477" s="375"/>
      <c r="F15477" s="375"/>
      <c r="G15477" s="375"/>
      <c r="H15477" s="376"/>
      <c r="I15477" s="375"/>
      <c r="J15477" s="376"/>
      <c r="K15477" s="375"/>
      <c r="L15477" s="376"/>
      <c r="M15477" s="376"/>
      <c r="N15477" s="376"/>
      <c r="O15477" s="376"/>
      <c r="P15477" s="375"/>
      <c r="Q15477" s="376"/>
      <c r="R15477" s="376"/>
    </row>
    <row r="15478" spans="1:18" ht="11">
      <c r="A15478" s="375"/>
      <c r="B15478" s="375"/>
      <c r="C15478" s="375"/>
      <c r="D15478" s="375"/>
      <c r="E15478" s="375"/>
      <c r="F15478" s="375"/>
      <c r="G15478" s="375"/>
      <c r="H15478" s="376"/>
      <c r="I15478" s="375"/>
      <c r="J15478" s="375"/>
      <c r="K15478" s="375"/>
      <c r="L15478" s="376"/>
      <c r="M15478" s="376"/>
      <c r="N15478" s="375"/>
      <c r="O15478" s="375"/>
      <c r="P15478" s="375"/>
      <c r="Q15478" s="376"/>
      <c r="R15478" s="375"/>
    </row>
    <row r="15479" spans="1:18" ht="11">
      <c r="A15479" s="375"/>
      <c r="B15479" s="375"/>
      <c r="C15479" s="375"/>
      <c r="D15479" s="375"/>
      <c r="E15479" s="375"/>
      <c r="F15479" s="375"/>
      <c r="G15479" s="375"/>
      <c r="H15479" s="376"/>
      <c r="I15479" s="375"/>
      <c r="J15479" s="376"/>
      <c r="K15479" s="375"/>
      <c r="L15479" s="376"/>
      <c r="M15479" s="376"/>
      <c r="N15479" s="376"/>
      <c r="O15479" s="376"/>
      <c r="P15479" s="375"/>
      <c r="Q15479" s="376"/>
      <c r="R15479" s="376"/>
    </row>
    <row r="15480" spans="1:18" ht="11">
      <c r="A15480" s="375"/>
      <c r="B15480" s="375"/>
      <c r="C15480" s="375"/>
      <c r="D15480" s="375"/>
      <c r="E15480" s="375"/>
      <c r="F15480" s="375"/>
      <c r="G15480" s="375"/>
      <c r="H15480" s="376"/>
      <c r="I15480" s="375"/>
      <c r="J15480" s="375"/>
      <c r="K15480" s="375"/>
      <c r="L15480" s="376"/>
      <c r="M15480" s="376"/>
      <c r="N15480" s="376"/>
      <c r="O15480" s="375"/>
      <c r="P15480" s="375"/>
      <c r="Q15480" s="376"/>
      <c r="R15480" s="376"/>
    </row>
    <row r="15481" spans="1:18" ht="11">
      <c r="A15481" s="375"/>
      <c r="B15481" s="375"/>
      <c r="C15481" s="375"/>
      <c r="D15481" s="375"/>
      <c r="E15481" s="375"/>
      <c r="F15481" s="375"/>
      <c r="G15481" s="375"/>
      <c r="H15481" s="376"/>
      <c r="I15481" s="375"/>
      <c r="J15481" s="376"/>
      <c r="K15481" s="375"/>
      <c r="L15481" s="376"/>
      <c r="M15481" s="376"/>
      <c r="N15481" s="376"/>
      <c r="O15481" s="376"/>
      <c r="P15481" s="375"/>
      <c r="Q15481" s="376"/>
      <c r="R15481" s="376"/>
    </row>
    <row r="15482" spans="1:18" ht="11">
      <c r="A15482" s="375"/>
      <c r="B15482" s="375"/>
      <c r="C15482" s="375"/>
      <c r="D15482" s="375"/>
      <c r="E15482" s="375"/>
      <c r="F15482" s="375"/>
      <c r="G15482" s="375"/>
      <c r="H15482" s="376"/>
      <c r="I15482" s="375"/>
      <c r="J15482" s="376"/>
      <c r="K15482" s="375"/>
      <c r="L15482" s="376"/>
      <c r="M15482" s="376"/>
      <c r="N15482" s="376"/>
      <c r="O15482" s="376"/>
      <c r="P15482" s="375"/>
      <c r="Q15482" s="376"/>
      <c r="R15482" s="376"/>
    </row>
    <row r="15483" spans="1:18" ht="11">
      <c r="A15483" s="375"/>
      <c r="B15483" s="375"/>
      <c r="C15483" s="375"/>
      <c r="D15483" s="375"/>
      <c r="E15483" s="375"/>
      <c r="F15483" s="375"/>
      <c r="G15483" s="375"/>
      <c r="H15483" s="376"/>
      <c r="I15483" s="375"/>
      <c r="J15483" s="376"/>
      <c r="K15483" s="375"/>
      <c r="L15483" s="376"/>
      <c r="M15483" s="376"/>
      <c r="N15483" s="376"/>
      <c r="O15483" s="376"/>
      <c r="P15483" s="375"/>
      <c r="Q15483" s="376"/>
      <c r="R15483" s="376"/>
    </row>
    <row r="15484" spans="1:18" ht="11">
      <c r="A15484" s="375"/>
      <c r="B15484" s="375"/>
      <c r="C15484" s="375"/>
      <c r="D15484" s="375"/>
      <c r="E15484" s="375"/>
      <c r="F15484" s="375"/>
      <c r="G15484" s="375"/>
      <c r="H15484" s="376"/>
      <c r="I15484" s="375"/>
      <c r="J15484" s="376"/>
      <c r="K15484" s="375"/>
      <c r="L15484" s="376"/>
      <c r="M15484" s="376"/>
      <c r="N15484" s="376"/>
      <c r="O15484" s="376"/>
      <c r="P15484" s="375"/>
      <c r="Q15484" s="376"/>
      <c r="R15484" s="376"/>
    </row>
    <row r="15485" spans="1:18" ht="11">
      <c r="A15485" s="375"/>
      <c r="B15485" s="375"/>
      <c r="C15485" s="375"/>
      <c r="D15485" s="375"/>
      <c r="E15485" s="375"/>
      <c r="F15485" s="375"/>
      <c r="G15485" s="375"/>
      <c r="H15485" s="376"/>
      <c r="I15485" s="375"/>
      <c r="J15485" s="376"/>
      <c r="K15485" s="375"/>
      <c r="L15485" s="376"/>
      <c r="M15485" s="376"/>
      <c r="N15485" s="376"/>
      <c r="O15485" s="376"/>
      <c r="P15485" s="375"/>
      <c r="Q15485" s="376"/>
      <c r="R15485" s="376"/>
    </row>
    <row r="15486" spans="1:18" ht="11">
      <c r="A15486" s="375"/>
      <c r="B15486" s="375"/>
      <c r="C15486" s="375"/>
      <c r="D15486" s="375"/>
      <c r="E15486" s="375"/>
      <c r="F15486" s="375"/>
      <c r="G15486" s="375"/>
      <c r="H15486" s="376"/>
      <c r="I15486" s="375"/>
      <c r="J15486" s="375"/>
      <c r="K15486" s="375"/>
      <c r="L15486" s="376"/>
      <c r="M15486" s="376"/>
      <c r="N15486" s="376"/>
      <c r="O15486" s="375"/>
      <c r="P15486" s="375"/>
      <c r="Q15486" s="376"/>
      <c r="R15486" s="376"/>
    </row>
    <row r="15487" spans="1:18" ht="11">
      <c r="A15487" s="375"/>
      <c r="B15487" s="375"/>
      <c r="C15487" s="375"/>
      <c r="D15487" s="375"/>
      <c r="E15487" s="375"/>
      <c r="F15487" s="375"/>
      <c r="G15487" s="375"/>
      <c r="H15487" s="376"/>
      <c r="I15487" s="375"/>
      <c r="J15487" s="375"/>
      <c r="K15487" s="375"/>
      <c r="L15487" s="376"/>
      <c r="M15487" s="376"/>
      <c r="N15487" s="375"/>
      <c r="O15487" s="375"/>
      <c r="P15487" s="375"/>
      <c r="Q15487" s="376"/>
      <c r="R15487" s="375"/>
    </row>
    <row r="15488" spans="1:18" ht="11">
      <c r="A15488" s="375"/>
      <c r="B15488" s="375"/>
      <c r="C15488" s="375"/>
      <c r="D15488" s="375"/>
      <c r="E15488" s="375"/>
      <c r="F15488" s="375"/>
      <c r="G15488" s="375"/>
      <c r="H15488" s="376"/>
      <c r="I15488" s="375"/>
      <c r="J15488" s="376"/>
      <c r="K15488" s="375"/>
      <c r="L15488" s="376"/>
      <c r="M15488" s="376"/>
      <c r="N15488" s="376"/>
      <c r="O15488" s="375"/>
      <c r="P15488" s="375"/>
      <c r="Q15488" s="376"/>
      <c r="R15488" s="376"/>
    </row>
    <row r="15489" spans="1:18" ht="11">
      <c r="A15489" s="375"/>
      <c r="B15489" s="375"/>
      <c r="C15489" s="375"/>
      <c r="D15489" s="375"/>
      <c r="E15489" s="375"/>
      <c r="F15489" s="375"/>
      <c r="G15489" s="375"/>
      <c r="H15489" s="376"/>
      <c r="I15489" s="375"/>
      <c r="J15489" s="376"/>
      <c r="K15489" s="375"/>
      <c r="L15489" s="376"/>
      <c r="M15489" s="376"/>
      <c r="N15489" s="376"/>
      <c r="O15489" s="375"/>
      <c r="P15489" s="375"/>
      <c r="Q15489" s="376"/>
      <c r="R15489" s="376"/>
    </row>
    <row r="15490" spans="1:18" ht="11">
      <c r="A15490" s="375"/>
      <c r="B15490" s="375"/>
      <c r="C15490" s="375"/>
      <c r="D15490" s="375"/>
      <c r="E15490" s="375"/>
      <c r="F15490" s="375"/>
      <c r="G15490" s="375"/>
      <c r="H15490" s="376"/>
      <c r="I15490" s="375"/>
      <c r="J15490" s="375"/>
      <c r="K15490" s="375"/>
      <c r="L15490" s="376"/>
      <c r="M15490" s="376"/>
      <c r="N15490" s="376"/>
      <c r="O15490" s="375"/>
      <c r="P15490" s="375"/>
      <c r="Q15490" s="376"/>
      <c r="R15490" s="376"/>
    </row>
    <row r="15491" spans="1:18" ht="11">
      <c r="A15491" s="375"/>
      <c r="B15491" s="375"/>
      <c r="C15491" s="375"/>
      <c r="D15491" s="375"/>
      <c r="E15491" s="375"/>
      <c r="F15491" s="375"/>
      <c r="G15491" s="375"/>
      <c r="H15491" s="376"/>
      <c r="I15491" s="375"/>
      <c r="J15491" s="375"/>
      <c r="K15491" s="375"/>
      <c r="L15491" s="376"/>
      <c r="M15491" s="376"/>
      <c r="N15491" s="375"/>
      <c r="O15491" s="375"/>
      <c r="P15491" s="375"/>
      <c r="Q15491" s="376"/>
      <c r="R15491" s="375"/>
    </row>
    <row r="15492" spans="1:18" ht="11">
      <c r="A15492" s="375"/>
      <c r="B15492" s="375"/>
      <c r="C15492" s="375"/>
      <c r="D15492" s="375"/>
      <c r="E15492" s="375"/>
      <c r="F15492" s="375"/>
      <c r="G15492" s="375"/>
      <c r="H15492" s="376"/>
      <c r="I15492" s="375"/>
      <c r="J15492" s="375"/>
      <c r="K15492" s="375"/>
      <c r="L15492" s="376"/>
      <c r="M15492" s="376"/>
      <c r="N15492" s="376"/>
      <c r="O15492" s="375"/>
      <c r="P15492" s="375"/>
      <c r="Q15492" s="376"/>
      <c r="R15492" s="376"/>
    </row>
    <row r="15493" spans="1:18" ht="11">
      <c r="A15493" s="375"/>
      <c r="B15493" s="375"/>
      <c r="C15493" s="375"/>
      <c r="D15493" s="375"/>
      <c r="E15493" s="375"/>
      <c r="F15493" s="375"/>
      <c r="G15493" s="375"/>
      <c r="H15493" s="376"/>
      <c r="I15493" s="375"/>
      <c r="J15493" s="375"/>
      <c r="K15493" s="375"/>
      <c r="L15493" s="376"/>
      <c r="M15493" s="376"/>
      <c r="N15493" s="375"/>
      <c r="O15493" s="375"/>
      <c r="P15493" s="375"/>
      <c r="Q15493" s="376"/>
      <c r="R15493" s="375"/>
    </row>
    <row r="15494" spans="1:18" ht="11">
      <c r="A15494" s="375"/>
      <c r="B15494" s="375"/>
      <c r="C15494" s="375"/>
      <c r="D15494" s="375"/>
      <c r="E15494" s="375"/>
      <c r="F15494" s="375"/>
      <c r="G15494" s="375"/>
      <c r="H15494" s="376"/>
      <c r="I15494" s="375"/>
      <c r="J15494" s="376"/>
      <c r="K15494" s="375"/>
      <c r="L15494" s="376"/>
      <c r="M15494" s="376"/>
      <c r="N15494" s="376"/>
      <c r="O15494" s="376"/>
      <c r="P15494" s="375"/>
      <c r="Q15494" s="376"/>
      <c r="R15494" s="376"/>
    </row>
    <row r="15495" spans="1:18" ht="11">
      <c r="A15495" s="375"/>
      <c r="B15495" s="375"/>
      <c r="C15495" s="375"/>
      <c r="D15495" s="375"/>
      <c r="E15495" s="375"/>
      <c r="F15495" s="375"/>
      <c r="G15495" s="375"/>
      <c r="H15495" s="376"/>
      <c r="I15495" s="375"/>
      <c r="J15495" s="376"/>
      <c r="K15495" s="375"/>
      <c r="L15495" s="376"/>
      <c r="M15495" s="376"/>
      <c r="N15495" s="376"/>
      <c r="O15495" s="376"/>
      <c r="P15495" s="375"/>
      <c r="Q15495" s="376"/>
      <c r="R15495" s="376"/>
    </row>
    <row r="15496" spans="1:18" ht="11">
      <c r="A15496" s="375"/>
      <c r="B15496" s="375"/>
      <c r="C15496" s="375"/>
      <c r="D15496" s="375"/>
      <c r="E15496" s="375"/>
      <c r="F15496" s="375"/>
      <c r="G15496" s="375"/>
      <c r="H15496" s="376"/>
      <c r="I15496" s="375"/>
      <c r="J15496" s="376"/>
      <c r="K15496" s="375"/>
      <c r="L15496" s="376"/>
      <c r="M15496" s="376"/>
      <c r="N15496" s="376"/>
      <c r="O15496" s="376"/>
      <c r="P15496" s="375"/>
      <c r="Q15496" s="376"/>
      <c r="R15496" s="376"/>
    </row>
    <row r="15497" spans="1:18" ht="11">
      <c r="A15497" s="375"/>
      <c r="B15497" s="375"/>
      <c r="C15497" s="375"/>
      <c r="D15497" s="375"/>
      <c r="E15497" s="375"/>
      <c r="F15497" s="375"/>
      <c r="G15497" s="375"/>
      <c r="H15497" s="376"/>
      <c r="I15497" s="375"/>
      <c r="J15497" s="376"/>
      <c r="K15497" s="375"/>
      <c r="L15497" s="376"/>
      <c r="M15497" s="376"/>
      <c r="N15497" s="376"/>
      <c r="O15497" s="375"/>
      <c r="P15497" s="375"/>
      <c r="Q15497" s="376"/>
      <c r="R15497" s="376"/>
    </row>
    <row r="15498" spans="1:18" ht="11">
      <c r="A15498" s="375"/>
      <c r="B15498" s="375"/>
      <c r="C15498" s="375"/>
      <c r="D15498" s="375"/>
      <c r="E15498" s="375"/>
      <c r="F15498" s="375"/>
      <c r="G15498" s="375"/>
      <c r="H15498" s="376"/>
      <c r="I15498" s="375"/>
      <c r="J15498" s="376"/>
      <c r="K15498" s="375"/>
      <c r="L15498" s="376"/>
      <c r="M15498" s="376"/>
      <c r="N15498" s="376"/>
      <c r="O15498" s="376"/>
      <c r="P15498" s="375"/>
      <c r="Q15498" s="376"/>
      <c r="R15498" s="376"/>
    </row>
    <row r="15499" spans="1:18" ht="11">
      <c r="A15499" s="375"/>
      <c r="B15499" s="375"/>
      <c r="C15499" s="375"/>
      <c r="D15499" s="375"/>
      <c r="E15499" s="375"/>
      <c r="F15499" s="375"/>
      <c r="G15499" s="375"/>
      <c r="H15499" s="376"/>
      <c r="I15499" s="375"/>
      <c r="J15499" s="376"/>
      <c r="K15499" s="375"/>
      <c r="L15499" s="376"/>
      <c r="M15499" s="376"/>
      <c r="N15499" s="376"/>
      <c r="O15499" s="376"/>
      <c r="P15499" s="375"/>
      <c r="Q15499" s="376"/>
      <c r="R15499" s="376"/>
    </row>
    <row r="15500" spans="1:18" ht="11">
      <c r="A15500" s="375"/>
      <c r="B15500" s="375"/>
      <c r="C15500" s="375"/>
      <c r="D15500" s="375"/>
      <c r="E15500" s="375"/>
      <c r="F15500" s="375"/>
      <c r="G15500" s="375"/>
      <c r="H15500" s="376"/>
      <c r="I15500" s="375"/>
      <c r="J15500" s="376"/>
      <c r="K15500" s="375"/>
      <c r="L15500" s="376"/>
      <c r="M15500" s="376"/>
      <c r="N15500" s="376"/>
      <c r="O15500" s="376"/>
      <c r="P15500" s="375"/>
      <c r="Q15500" s="376"/>
      <c r="R15500" s="376"/>
    </row>
    <row r="15501" spans="1:18" ht="11">
      <c r="A15501" s="375"/>
      <c r="B15501" s="375"/>
      <c r="C15501" s="375"/>
      <c r="D15501" s="375"/>
      <c r="E15501" s="375"/>
      <c r="F15501" s="375"/>
      <c r="G15501" s="375"/>
      <c r="H15501" s="376"/>
      <c r="I15501" s="375"/>
      <c r="J15501" s="375"/>
      <c r="K15501" s="375"/>
      <c r="L15501" s="376"/>
      <c r="M15501" s="376"/>
      <c r="N15501" s="375"/>
      <c r="O15501" s="375"/>
      <c r="P15501" s="375"/>
      <c r="Q15501" s="376"/>
      <c r="R15501" s="375"/>
    </row>
    <row r="15502" spans="1:18" ht="11">
      <c r="A15502" s="375"/>
      <c r="B15502" s="375"/>
      <c r="C15502" s="375"/>
      <c r="D15502" s="375"/>
      <c r="E15502" s="375"/>
      <c r="F15502" s="375"/>
      <c r="G15502" s="375"/>
      <c r="H15502" s="376"/>
      <c r="I15502" s="375"/>
      <c r="J15502" s="376"/>
      <c r="K15502" s="375"/>
      <c r="L15502" s="376"/>
      <c r="M15502" s="376"/>
      <c r="N15502" s="376"/>
      <c r="O15502" s="376"/>
      <c r="P15502" s="375"/>
      <c r="Q15502" s="376"/>
      <c r="R15502" s="376"/>
    </row>
    <row r="15503" spans="1:18" ht="11">
      <c r="A15503" s="375"/>
      <c r="B15503" s="375"/>
      <c r="C15503" s="375"/>
      <c r="D15503" s="375"/>
      <c r="E15503" s="375"/>
      <c r="F15503" s="375"/>
      <c r="G15503" s="375"/>
      <c r="H15503" s="376"/>
      <c r="I15503" s="375"/>
      <c r="J15503" s="376"/>
      <c r="K15503" s="375"/>
      <c r="L15503" s="376"/>
      <c r="M15503" s="376"/>
      <c r="N15503" s="376"/>
      <c r="O15503" s="376"/>
      <c r="P15503" s="375"/>
      <c r="Q15503" s="376"/>
      <c r="R15503" s="376"/>
    </row>
    <row r="15504" spans="1:18" ht="11">
      <c r="A15504" s="375"/>
      <c r="B15504" s="375"/>
      <c r="C15504" s="375"/>
      <c r="D15504" s="375"/>
      <c r="E15504" s="375"/>
      <c r="F15504" s="375"/>
      <c r="G15504" s="375"/>
      <c r="H15504" s="376"/>
      <c r="I15504" s="375"/>
      <c r="J15504" s="376"/>
      <c r="K15504" s="375"/>
      <c r="L15504" s="376"/>
      <c r="M15504" s="376"/>
      <c r="N15504" s="376"/>
      <c r="O15504" s="376"/>
      <c r="P15504" s="375"/>
      <c r="Q15504" s="376"/>
      <c r="R15504" s="376"/>
    </row>
    <row r="15505" spans="1:18" ht="11">
      <c r="A15505" s="375"/>
      <c r="B15505" s="375"/>
      <c r="C15505" s="375"/>
      <c r="D15505" s="375"/>
      <c r="E15505" s="375"/>
      <c r="F15505" s="375"/>
      <c r="G15505" s="375"/>
      <c r="H15505" s="376"/>
      <c r="I15505" s="375"/>
      <c r="J15505" s="376"/>
      <c r="K15505" s="375"/>
      <c r="L15505" s="376"/>
      <c r="M15505" s="376"/>
      <c r="N15505" s="376"/>
      <c r="O15505" s="376"/>
      <c r="P15505" s="375"/>
      <c r="Q15505" s="376"/>
      <c r="R15505" s="376"/>
    </row>
    <row r="15506" spans="1:18" ht="11">
      <c r="A15506" s="375"/>
      <c r="B15506" s="375"/>
      <c r="C15506" s="375"/>
      <c r="D15506" s="375"/>
      <c r="E15506" s="375"/>
      <c r="F15506" s="375"/>
      <c r="G15506" s="375"/>
      <c r="H15506" s="376"/>
      <c r="I15506" s="375"/>
      <c r="J15506" s="375"/>
      <c r="K15506" s="375"/>
      <c r="L15506" s="376"/>
      <c r="M15506" s="376"/>
      <c r="N15506" s="376"/>
      <c r="O15506" s="375"/>
      <c r="P15506" s="375"/>
      <c r="Q15506" s="376"/>
      <c r="R15506" s="376"/>
    </row>
    <row r="15507" spans="1:18" ht="11">
      <c r="A15507" s="375"/>
      <c r="B15507" s="375"/>
      <c r="C15507" s="375"/>
      <c r="D15507" s="375"/>
      <c r="E15507" s="375"/>
      <c r="F15507" s="375"/>
      <c r="G15507" s="375"/>
      <c r="H15507" s="376"/>
      <c r="I15507" s="375"/>
      <c r="J15507" s="376"/>
      <c r="K15507" s="375"/>
      <c r="L15507" s="376"/>
      <c r="M15507" s="376"/>
      <c r="N15507" s="376"/>
      <c r="O15507" s="376"/>
      <c r="P15507" s="375"/>
      <c r="Q15507" s="376"/>
      <c r="R15507" s="376"/>
    </row>
    <row r="15508" spans="1:18" ht="11">
      <c r="A15508" s="375"/>
      <c r="B15508" s="375"/>
      <c r="C15508" s="375"/>
      <c r="D15508" s="375"/>
      <c r="E15508" s="375"/>
      <c r="F15508" s="375"/>
      <c r="G15508" s="375"/>
      <c r="H15508" s="376"/>
      <c r="I15508" s="375"/>
      <c r="J15508" s="376"/>
      <c r="K15508" s="375"/>
      <c r="L15508" s="376"/>
      <c r="M15508" s="376"/>
      <c r="N15508" s="376"/>
      <c r="O15508" s="376"/>
      <c r="P15508" s="375"/>
      <c r="Q15508" s="376"/>
      <c r="R15508" s="376"/>
    </row>
    <row r="15509" spans="1:18" ht="11">
      <c r="A15509" s="375"/>
      <c r="B15509" s="375"/>
      <c r="C15509" s="375"/>
      <c r="D15509" s="375"/>
      <c r="E15509" s="375"/>
      <c r="F15509" s="375"/>
      <c r="G15509" s="375"/>
      <c r="H15509" s="376"/>
      <c r="I15509" s="375"/>
      <c r="J15509" s="376"/>
      <c r="K15509" s="375"/>
      <c r="L15509" s="376"/>
      <c r="M15509" s="376"/>
      <c r="N15509" s="376"/>
      <c r="O15509" s="376"/>
      <c r="P15509" s="375"/>
      <c r="Q15509" s="376"/>
      <c r="R15509" s="376"/>
    </row>
    <row r="15510" spans="1:18" ht="11">
      <c r="A15510" s="375"/>
      <c r="B15510" s="375"/>
      <c r="C15510" s="375"/>
      <c r="D15510" s="375"/>
      <c r="E15510" s="375"/>
      <c r="F15510" s="375"/>
      <c r="G15510" s="375"/>
      <c r="H15510" s="376"/>
      <c r="I15510" s="375"/>
      <c r="J15510" s="376"/>
      <c r="K15510" s="375"/>
      <c r="L15510" s="376"/>
      <c r="M15510" s="376"/>
      <c r="N15510" s="376"/>
      <c r="O15510" s="376"/>
      <c r="P15510" s="375"/>
      <c r="Q15510" s="376"/>
      <c r="R15510" s="376"/>
    </row>
    <row r="15511" spans="1:18" ht="11">
      <c r="A15511" s="375"/>
      <c r="B15511" s="375"/>
      <c r="C15511" s="375"/>
      <c r="D15511" s="375"/>
      <c r="E15511" s="375"/>
      <c r="F15511" s="375"/>
      <c r="G15511" s="375"/>
      <c r="H15511" s="376"/>
      <c r="I15511" s="375"/>
      <c r="J15511" s="376"/>
      <c r="K15511" s="375"/>
      <c r="L15511" s="376"/>
      <c r="M15511" s="376"/>
      <c r="N15511" s="376"/>
      <c r="O15511" s="376"/>
      <c r="P15511" s="375"/>
      <c r="Q15511" s="376"/>
      <c r="R15511" s="376"/>
    </row>
    <row r="15512" spans="1:18" ht="11">
      <c r="A15512" s="375"/>
      <c r="B15512" s="375"/>
      <c r="C15512" s="375"/>
      <c r="D15512" s="375"/>
      <c r="E15512" s="375"/>
      <c r="F15512" s="375"/>
      <c r="G15512" s="375"/>
      <c r="H15512" s="376"/>
      <c r="I15512" s="375"/>
      <c r="J15512" s="376"/>
      <c r="K15512" s="375"/>
      <c r="L15512" s="376"/>
      <c r="M15512" s="376"/>
      <c r="N15512" s="376"/>
      <c r="O15512" s="376"/>
      <c r="P15512" s="375"/>
      <c r="Q15512" s="376"/>
      <c r="R15512" s="376"/>
    </row>
    <row r="15513" spans="1:18" ht="11">
      <c r="A15513" s="375"/>
      <c r="B15513" s="375"/>
      <c r="C15513" s="375"/>
      <c r="D15513" s="375"/>
      <c r="E15513" s="375"/>
      <c r="F15513" s="375"/>
      <c r="G15513" s="375"/>
      <c r="H15513" s="376"/>
      <c r="I15513" s="375"/>
      <c r="J15513" s="375"/>
      <c r="K15513" s="375"/>
      <c r="L15513" s="376"/>
      <c r="M15513" s="376"/>
      <c r="N15513" s="376"/>
      <c r="O15513" s="375"/>
      <c r="P15513" s="375"/>
      <c r="Q15513" s="376"/>
      <c r="R15513" s="376"/>
    </row>
    <row r="15514" spans="1:18" ht="11">
      <c r="A15514" s="375"/>
      <c r="B15514" s="375"/>
      <c r="C15514" s="375"/>
      <c r="D15514" s="375"/>
      <c r="E15514" s="375"/>
      <c r="F15514" s="375"/>
      <c r="G15514" s="375"/>
      <c r="H15514" s="376"/>
      <c r="I15514" s="375"/>
      <c r="J15514" s="375"/>
      <c r="K15514" s="375"/>
      <c r="L15514" s="376"/>
      <c r="M15514" s="376"/>
      <c r="N15514" s="376"/>
      <c r="O15514" s="375"/>
      <c r="P15514" s="375"/>
      <c r="Q15514" s="376"/>
      <c r="R15514" s="376"/>
    </row>
    <row r="15515" spans="1:18" ht="11">
      <c r="A15515" s="375"/>
      <c r="B15515" s="375"/>
      <c r="C15515" s="375"/>
      <c r="D15515" s="375"/>
      <c r="E15515" s="375"/>
      <c r="F15515" s="375"/>
      <c r="G15515" s="375"/>
      <c r="H15515" s="376"/>
      <c r="I15515" s="375"/>
      <c r="J15515" s="375"/>
      <c r="K15515" s="375"/>
      <c r="L15515" s="376"/>
      <c r="M15515" s="376"/>
      <c r="N15515" s="376"/>
      <c r="O15515" s="375"/>
      <c r="P15515" s="375"/>
      <c r="Q15515" s="376"/>
      <c r="R15515" s="376"/>
    </row>
    <row r="15516" spans="1:18" ht="11">
      <c r="A15516" s="375"/>
      <c r="B15516" s="375"/>
      <c r="C15516" s="375"/>
      <c r="D15516" s="375"/>
      <c r="E15516" s="375"/>
      <c r="F15516" s="375"/>
      <c r="G15516" s="375"/>
      <c r="H15516" s="376"/>
      <c r="I15516" s="375"/>
      <c r="J15516" s="376"/>
      <c r="K15516" s="375"/>
      <c r="L15516" s="376"/>
      <c r="M15516" s="376"/>
      <c r="N15516" s="376"/>
      <c r="O15516" s="376"/>
      <c r="P15516" s="375"/>
      <c r="Q15516" s="376"/>
      <c r="R15516" s="376"/>
    </row>
    <row r="15517" spans="1:18" ht="11">
      <c r="A15517" s="375"/>
      <c r="B15517" s="375"/>
      <c r="C15517" s="375"/>
      <c r="D15517" s="375"/>
      <c r="E15517" s="375"/>
      <c r="F15517" s="375"/>
      <c r="G15517" s="375"/>
      <c r="H15517" s="376"/>
      <c r="I15517" s="375"/>
      <c r="J15517" s="376"/>
      <c r="K15517" s="375"/>
      <c r="L15517" s="376"/>
      <c r="M15517" s="376"/>
      <c r="N15517" s="376"/>
      <c r="O15517" s="375"/>
      <c r="P15517" s="375"/>
      <c r="Q15517" s="376"/>
      <c r="R15517" s="376"/>
    </row>
    <row r="15518" spans="1:18" ht="11">
      <c r="A15518" s="375"/>
      <c r="B15518" s="375"/>
      <c r="C15518" s="375"/>
      <c r="D15518" s="375"/>
      <c r="E15518" s="375"/>
      <c r="F15518" s="375"/>
      <c r="G15518" s="375"/>
      <c r="H15518" s="376"/>
      <c r="I15518" s="375"/>
      <c r="J15518" s="376"/>
      <c r="K15518" s="375"/>
      <c r="L15518" s="376"/>
      <c r="M15518" s="376"/>
      <c r="N15518" s="376"/>
      <c r="O15518" s="376"/>
      <c r="P15518" s="375"/>
      <c r="Q15518" s="376"/>
      <c r="R15518" s="376"/>
    </row>
    <row r="15519" spans="1:18" ht="11">
      <c r="A15519" s="375"/>
      <c r="B15519" s="375"/>
      <c r="C15519" s="375"/>
      <c r="D15519" s="375"/>
      <c r="E15519" s="375"/>
      <c r="F15519" s="375"/>
      <c r="G15519" s="375"/>
      <c r="H15519" s="376"/>
      <c r="I15519" s="375"/>
      <c r="J15519" s="376"/>
      <c r="K15519" s="375"/>
      <c r="L15519" s="376"/>
      <c r="M15519" s="376"/>
      <c r="N15519" s="376"/>
      <c r="O15519" s="376"/>
      <c r="P15519" s="375"/>
      <c r="Q15519" s="376"/>
      <c r="R15519" s="376"/>
    </row>
    <row r="15520" spans="1:18" ht="11">
      <c r="A15520" s="375"/>
      <c r="B15520" s="375"/>
      <c r="C15520" s="375"/>
      <c r="D15520" s="375"/>
      <c r="E15520" s="375"/>
      <c r="F15520" s="375"/>
      <c r="G15520" s="375"/>
      <c r="H15520" s="376"/>
      <c r="I15520" s="375"/>
      <c r="J15520" s="375"/>
      <c r="K15520" s="375"/>
      <c r="L15520" s="376"/>
      <c r="M15520" s="376"/>
      <c r="N15520" s="376"/>
      <c r="O15520" s="375"/>
      <c r="P15520" s="375"/>
      <c r="Q15520" s="376"/>
      <c r="R15520" s="376"/>
    </row>
    <row r="15521" spans="1:18" ht="11">
      <c r="A15521" s="375"/>
      <c r="B15521" s="375"/>
      <c r="C15521" s="375"/>
      <c r="D15521" s="375"/>
      <c r="E15521" s="375"/>
      <c r="F15521" s="375"/>
      <c r="G15521" s="375"/>
      <c r="H15521" s="376"/>
      <c r="I15521" s="375"/>
      <c r="J15521" s="375"/>
      <c r="K15521" s="375"/>
      <c r="L15521" s="376"/>
      <c r="M15521" s="376"/>
      <c r="N15521" s="375"/>
      <c r="O15521" s="375"/>
      <c r="P15521" s="375"/>
      <c r="Q15521" s="376"/>
      <c r="R15521" s="375"/>
    </row>
    <row r="15522" spans="1:18" ht="11">
      <c r="A15522" s="375"/>
      <c r="B15522" s="375"/>
      <c r="C15522" s="375"/>
      <c r="D15522" s="375"/>
      <c r="E15522" s="375"/>
      <c r="F15522" s="375"/>
      <c r="G15522" s="375"/>
      <c r="H15522" s="376"/>
      <c r="I15522" s="375"/>
      <c r="J15522" s="375"/>
      <c r="K15522" s="375"/>
      <c r="L15522" s="376"/>
      <c r="M15522" s="376"/>
      <c r="N15522" s="375"/>
      <c r="O15522" s="375"/>
      <c r="P15522" s="375"/>
      <c r="Q15522" s="376"/>
      <c r="R15522" s="375"/>
    </row>
    <row r="15523" spans="1:18" ht="11">
      <c r="A15523" s="375"/>
      <c r="B15523" s="375"/>
      <c r="C15523" s="375"/>
      <c r="D15523" s="375"/>
      <c r="E15523" s="375"/>
      <c r="F15523" s="375"/>
      <c r="G15523" s="375"/>
      <c r="H15523" s="376"/>
      <c r="I15523" s="375"/>
      <c r="J15523" s="375"/>
      <c r="K15523" s="375"/>
      <c r="L15523" s="376"/>
      <c r="M15523" s="376"/>
      <c r="N15523" s="375"/>
      <c r="O15523" s="375"/>
      <c r="P15523" s="375"/>
      <c r="Q15523" s="376"/>
      <c r="R15523" s="375"/>
    </row>
    <row r="15524" spans="1:18" ht="11">
      <c r="A15524" s="375"/>
      <c r="B15524" s="375"/>
      <c r="C15524" s="375"/>
      <c r="D15524" s="375"/>
      <c r="E15524" s="375"/>
      <c r="F15524" s="375"/>
      <c r="G15524" s="375"/>
      <c r="H15524" s="376"/>
      <c r="I15524" s="375"/>
      <c r="J15524" s="376"/>
      <c r="K15524" s="375"/>
      <c r="L15524" s="376"/>
      <c r="M15524" s="376"/>
      <c r="N15524" s="376"/>
      <c r="O15524" s="376"/>
      <c r="P15524" s="375"/>
      <c r="Q15524" s="376"/>
      <c r="R15524" s="376"/>
    </row>
    <row r="15525" spans="1:18" ht="11">
      <c r="A15525" s="375"/>
      <c r="B15525" s="375"/>
      <c r="C15525" s="375"/>
      <c r="D15525" s="375"/>
      <c r="E15525" s="375"/>
      <c r="F15525" s="375"/>
      <c r="G15525" s="375"/>
      <c r="H15525" s="376"/>
      <c r="I15525" s="375"/>
      <c r="J15525" s="376"/>
      <c r="K15525" s="375"/>
      <c r="L15525" s="376"/>
      <c r="M15525" s="376"/>
      <c r="N15525" s="376"/>
      <c r="O15525" s="376"/>
      <c r="P15525" s="375"/>
      <c r="Q15525" s="376"/>
      <c r="R15525" s="376"/>
    </row>
    <row r="15526" spans="1:18" ht="11">
      <c r="A15526" s="375"/>
      <c r="B15526" s="375"/>
      <c r="C15526" s="375"/>
      <c r="D15526" s="375"/>
      <c r="E15526" s="375"/>
      <c r="F15526" s="375"/>
      <c r="G15526" s="375"/>
      <c r="H15526" s="376"/>
      <c r="I15526" s="375"/>
      <c r="J15526" s="376"/>
      <c r="K15526" s="375"/>
      <c r="L15526" s="376"/>
      <c r="M15526" s="376"/>
      <c r="N15526" s="376"/>
      <c r="O15526" s="376"/>
      <c r="P15526" s="375"/>
      <c r="Q15526" s="376"/>
      <c r="R15526" s="376"/>
    </row>
    <row r="15527" spans="1:18" ht="11">
      <c r="A15527" s="375"/>
      <c r="B15527" s="375"/>
      <c r="C15527" s="375"/>
      <c r="D15527" s="375"/>
      <c r="E15527" s="375"/>
      <c r="F15527" s="375"/>
      <c r="G15527" s="375"/>
      <c r="H15527" s="376"/>
      <c r="I15527" s="375"/>
      <c r="J15527" s="376"/>
      <c r="K15527" s="375"/>
      <c r="L15527" s="376"/>
      <c r="M15527" s="376"/>
      <c r="N15527" s="376"/>
      <c r="O15527" s="375"/>
      <c r="P15527" s="375"/>
      <c r="Q15527" s="376"/>
      <c r="R15527" s="376"/>
    </row>
    <row r="15528" spans="1:18" ht="11">
      <c r="A15528" s="375"/>
      <c r="B15528" s="375"/>
      <c r="C15528" s="375"/>
      <c r="D15528" s="375"/>
      <c r="E15528" s="375"/>
      <c r="F15528" s="375"/>
      <c r="G15528" s="375"/>
      <c r="H15528" s="376"/>
      <c r="I15528" s="375"/>
      <c r="J15528" s="375"/>
      <c r="K15528" s="375"/>
      <c r="L15528" s="376"/>
      <c r="M15528" s="376"/>
      <c r="N15528" s="376"/>
      <c r="O15528" s="375"/>
      <c r="P15528" s="375"/>
      <c r="Q15528" s="376"/>
      <c r="R15528" s="376"/>
    </row>
    <row r="15529" spans="1:18" ht="11">
      <c r="A15529" s="375"/>
      <c r="B15529" s="375"/>
      <c r="C15529" s="375"/>
      <c r="D15529" s="375"/>
      <c r="E15529" s="375"/>
      <c r="F15529" s="375"/>
      <c r="G15529" s="375"/>
      <c r="H15529" s="376"/>
      <c r="I15529" s="375"/>
      <c r="J15529" s="376"/>
      <c r="K15529" s="375"/>
      <c r="L15529" s="376"/>
      <c r="M15529" s="376"/>
      <c r="N15529" s="376"/>
      <c r="O15529" s="376"/>
      <c r="P15529" s="375"/>
      <c r="Q15529" s="376"/>
      <c r="R15529" s="376"/>
    </row>
    <row r="15530" spans="1:18" ht="11">
      <c r="A15530" s="375"/>
      <c r="B15530" s="375"/>
      <c r="C15530" s="375"/>
      <c r="D15530" s="375"/>
      <c r="E15530" s="375"/>
      <c r="F15530" s="375"/>
      <c r="G15530" s="375"/>
      <c r="H15530" s="376"/>
      <c r="I15530" s="375"/>
      <c r="J15530" s="375"/>
      <c r="K15530" s="375"/>
      <c r="L15530" s="376"/>
      <c r="M15530" s="376"/>
      <c r="N15530" s="375"/>
      <c r="O15530" s="375"/>
      <c r="P15530" s="375"/>
      <c r="Q15530" s="376"/>
      <c r="R15530" s="375"/>
    </row>
    <row r="15531" spans="1:18" ht="11">
      <c r="A15531" s="375"/>
      <c r="B15531" s="375"/>
      <c r="C15531" s="375"/>
      <c r="D15531" s="375"/>
      <c r="E15531" s="375"/>
      <c r="F15531" s="375"/>
      <c r="G15531" s="375"/>
      <c r="H15531" s="376"/>
      <c r="I15531" s="375"/>
      <c r="J15531" s="376"/>
      <c r="K15531" s="375"/>
      <c r="L15531" s="376"/>
      <c r="M15531" s="376"/>
      <c r="N15531" s="376"/>
      <c r="O15531" s="376"/>
      <c r="P15531" s="375"/>
      <c r="Q15531" s="376"/>
      <c r="R15531" s="376"/>
    </row>
    <row r="15532" spans="1:18" ht="11">
      <c r="A15532" s="375"/>
      <c r="B15532" s="375"/>
      <c r="C15532" s="375"/>
      <c r="D15532" s="375"/>
      <c r="E15532" s="375"/>
      <c r="F15532" s="375"/>
      <c r="G15532" s="375"/>
      <c r="H15532" s="376"/>
      <c r="I15532" s="375"/>
      <c r="J15532" s="375"/>
      <c r="K15532" s="375"/>
      <c r="L15532" s="376"/>
      <c r="M15532" s="376"/>
      <c r="N15532" s="375"/>
      <c r="O15532" s="375"/>
      <c r="P15532" s="375"/>
      <c r="Q15532" s="376"/>
      <c r="R15532" s="375"/>
    </row>
    <row r="15533" spans="1:18" ht="11">
      <c r="A15533" s="375"/>
      <c r="B15533" s="375"/>
      <c r="C15533" s="375"/>
      <c r="D15533" s="375"/>
      <c r="E15533" s="375"/>
      <c r="F15533" s="375"/>
      <c r="G15533" s="375"/>
      <c r="H15533" s="376"/>
      <c r="I15533" s="375"/>
      <c r="J15533" s="375"/>
      <c r="K15533" s="375"/>
      <c r="L15533" s="376"/>
      <c r="M15533" s="376"/>
      <c r="N15533" s="375"/>
      <c r="O15533" s="375"/>
      <c r="P15533" s="375"/>
      <c r="Q15533" s="376"/>
      <c r="R15533" s="375"/>
    </row>
    <row r="15534" spans="1:18" ht="11">
      <c r="A15534" s="375"/>
      <c r="B15534" s="375"/>
      <c r="C15534" s="375"/>
      <c r="D15534" s="375"/>
      <c r="E15534" s="375"/>
      <c r="F15534" s="375"/>
      <c r="G15534" s="375"/>
      <c r="H15534" s="376"/>
      <c r="I15534" s="375"/>
      <c r="J15534" s="375"/>
      <c r="K15534" s="375"/>
      <c r="L15534" s="376"/>
      <c r="M15534" s="376"/>
      <c r="N15534" s="375"/>
      <c r="O15534" s="375"/>
      <c r="P15534" s="375"/>
      <c r="Q15534" s="376"/>
      <c r="R15534" s="375"/>
    </row>
    <row r="15535" spans="1:18" ht="11">
      <c r="A15535" s="375"/>
      <c r="B15535" s="375"/>
      <c r="C15535" s="375"/>
      <c r="D15535" s="375"/>
      <c r="E15535" s="375"/>
      <c r="F15535" s="375"/>
      <c r="G15535" s="375"/>
      <c r="H15535" s="376"/>
      <c r="I15535" s="375"/>
      <c r="J15535" s="375"/>
      <c r="K15535" s="375"/>
      <c r="L15535" s="376"/>
      <c r="M15535" s="376"/>
      <c r="N15535" s="375"/>
      <c r="O15535" s="375"/>
      <c r="P15535" s="375"/>
      <c r="Q15535" s="376"/>
      <c r="R15535" s="375"/>
    </row>
    <row r="15536" spans="1:18" ht="11">
      <c r="A15536" s="375"/>
      <c r="B15536" s="375"/>
      <c r="C15536" s="375"/>
      <c r="D15536" s="375"/>
      <c r="E15536" s="375"/>
      <c r="F15536" s="375"/>
      <c r="G15536" s="375"/>
      <c r="H15536" s="376"/>
      <c r="I15536" s="375"/>
      <c r="J15536" s="375"/>
      <c r="K15536" s="375"/>
      <c r="L15536" s="376"/>
      <c r="M15536" s="376"/>
      <c r="N15536" s="375"/>
      <c r="O15536" s="375"/>
      <c r="P15536" s="375"/>
      <c r="Q15536" s="376"/>
      <c r="R15536" s="375"/>
    </row>
    <row r="15537" spans="1:18" ht="11">
      <c r="A15537" s="375"/>
      <c r="B15537" s="375"/>
      <c r="C15537" s="375"/>
      <c r="D15537" s="375"/>
      <c r="E15537" s="375"/>
      <c r="F15537" s="375"/>
      <c r="G15537" s="375"/>
      <c r="H15537" s="376"/>
      <c r="I15537" s="375"/>
      <c r="J15537" s="375"/>
      <c r="K15537" s="375"/>
      <c r="L15537" s="376"/>
      <c r="M15537" s="376"/>
      <c r="N15537" s="375"/>
      <c r="O15537" s="375"/>
      <c r="P15537" s="375"/>
      <c r="Q15537" s="376"/>
      <c r="R15537" s="375"/>
    </row>
    <row r="15538" spans="1:18" ht="11">
      <c r="A15538" s="375"/>
      <c r="B15538" s="375"/>
      <c r="C15538" s="375"/>
      <c r="D15538" s="375"/>
      <c r="E15538" s="375"/>
      <c r="F15538" s="375"/>
      <c r="G15538" s="375"/>
      <c r="H15538" s="376"/>
      <c r="I15538" s="375"/>
      <c r="J15538" s="375"/>
      <c r="K15538" s="375"/>
      <c r="L15538" s="376"/>
      <c r="M15538" s="376"/>
      <c r="N15538" s="375"/>
      <c r="O15538" s="375"/>
      <c r="P15538" s="375"/>
      <c r="Q15538" s="376"/>
      <c r="R15538" s="375"/>
    </row>
    <row r="15539" spans="1:18" ht="11">
      <c r="A15539" s="375"/>
      <c r="B15539" s="375"/>
      <c r="C15539" s="375"/>
      <c r="D15539" s="375"/>
      <c r="E15539" s="375"/>
      <c r="F15539" s="375"/>
      <c r="G15539" s="375"/>
      <c r="H15539" s="376"/>
      <c r="I15539" s="375"/>
      <c r="J15539" s="375"/>
      <c r="K15539" s="375"/>
      <c r="L15539" s="376"/>
      <c r="M15539" s="376"/>
      <c r="N15539" s="375"/>
      <c r="O15539" s="375"/>
      <c r="P15539" s="375"/>
      <c r="Q15539" s="376"/>
      <c r="R15539" s="375"/>
    </row>
    <row r="15540" spans="1:18" ht="11">
      <c r="A15540" s="375"/>
      <c r="B15540" s="375"/>
      <c r="C15540" s="375"/>
      <c r="D15540" s="375"/>
      <c r="E15540" s="375"/>
      <c r="F15540" s="375"/>
      <c r="G15540" s="375"/>
      <c r="H15540" s="376"/>
      <c r="I15540" s="375"/>
      <c r="J15540" s="376"/>
      <c r="K15540" s="375"/>
      <c r="L15540" s="376"/>
      <c r="M15540" s="376"/>
      <c r="N15540" s="376"/>
      <c r="O15540" s="376"/>
      <c r="P15540" s="375"/>
      <c r="Q15540" s="376"/>
      <c r="R15540" s="376"/>
    </row>
    <row r="15541" spans="1:18" ht="11">
      <c r="A15541" s="375"/>
      <c r="B15541" s="375"/>
      <c r="C15541" s="375"/>
      <c r="D15541" s="375"/>
      <c r="E15541" s="375"/>
      <c r="F15541" s="375"/>
      <c r="G15541" s="375"/>
      <c r="H15541" s="376"/>
      <c r="I15541" s="375"/>
      <c r="J15541" s="375"/>
      <c r="K15541" s="375"/>
      <c r="L15541" s="376"/>
      <c r="M15541" s="376"/>
      <c r="N15541" s="375"/>
      <c r="O15541" s="375"/>
      <c r="P15541" s="375"/>
      <c r="Q15541" s="376"/>
      <c r="R15541" s="375"/>
    </row>
    <row r="15542" spans="1:18" ht="11">
      <c r="A15542" s="375"/>
      <c r="B15542" s="375"/>
      <c r="C15542" s="375"/>
      <c r="D15542" s="375"/>
      <c r="E15542" s="375"/>
      <c r="F15542" s="375"/>
      <c r="G15542" s="375"/>
      <c r="H15542" s="376"/>
      <c r="I15542" s="375"/>
      <c r="J15542" s="375"/>
      <c r="K15542" s="375"/>
      <c r="L15542" s="376"/>
      <c r="M15542" s="376"/>
      <c r="N15542" s="375"/>
      <c r="O15542" s="375"/>
      <c r="P15542" s="375"/>
      <c r="Q15542" s="376"/>
      <c r="R15542" s="375"/>
    </row>
    <row r="15543" spans="1:18" ht="11">
      <c r="A15543" s="375"/>
      <c r="B15543" s="375"/>
      <c r="C15543" s="375"/>
      <c r="D15543" s="375"/>
      <c r="E15543" s="375"/>
      <c r="F15543" s="375"/>
      <c r="G15543" s="375"/>
      <c r="H15543" s="376"/>
      <c r="I15543" s="375"/>
      <c r="J15543" s="375"/>
      <c r="K15543" s="375"/>
      <c r="L15543" s="376"/>
      <c r="M15543" s="376"/>
      <c r="N15543" s="375"/>
      <c r="O15543" s="375"/>
      <c r="P15543" s="375"/>
      <c r="Q15543" s="376"/>
      <c r="R15543" s="375"/>
    </row>
    <row r="15544" spans="1:18" ht="11">
      <c r="A15544" s="375"/>
      <c r="B15544" s="375"/>
      <c r="C15544" s="375"/>
      <c r="D15544" s="375"/>
      <c r="E15544" s="375"/>
      <c r="F15544" s="375"/>
      <c r="G15544" s="375"/>
      <c r="H15544" s="376"/>
      <c r="I15544" s="375"/>
      <c r="J15544" s="376"/>
      <c r="K15544" s="375"/>
      <c r="L15544" s="376"/>
      <c r="M15544" s="376"/>
      <c r="N15544" s="376"/>
      <c r="O15544" s="376"/>
      <c r="P15544" s="375"/>
      <c r="Q15544" s="376"/>
      <c r="R15544" s="376"/>
    </row>
    <row r="15545" spans="1:18" ht="11">
      <c r="A15545" s="375"/>
      <c r="B15545" s="375"/>
      <c r="C15545" s="375"/>
      <c r="D15545" s="375"/>
      <c r="E15545" s="375"/>
      <c r="F15545" s="375"/>
      <c r="G15545" s="375"/>
      <c r="H15545" s="376"/>
      <c r="I15545" s="375"/>
      <c r="J15545" s="376"/>
      <c r="K15545" s="375"/>
      <c r="L15545" s="376"/>
      <c r="M15545" s="376"/>
      <c r="N15545" s="376"/>
      <c r="O15545" s="375"/>
      <c r="P15545" s="375"/>
      <c r="Q15545" s="376"/>
      <c r="R15545" s="376"/>
    </row>
    <row r="15546" spans="1:18" ht="11">
      <c r="A15546" s="375"/>
      <c r="B15546" s="375"/>
      <c r="C15546" s="375"/>
      <c r="D15546" s="375"/>
      <c r="E15546" s="375"/>
      <c r="F15546" s="375"/>
      <c r="G15546" s="375"/>
      <c r="H15546" s="376"/>
      <c r="I15546" s="375"/>
      <c r="J15546" s="376"/>
      <c r="K15546" s="375"/>
      <c r="L15546" s="376"/>
      <c r="M15546" s="376"/>
      <c r="N15546" s="376"/>
      <c r="O15546" s="375"/>
      <c r="P15546" s="375"/>
      <c r="Q15546" s="376"/>
      <c r="R15546" s="376"/>
    </row>
    <row r="15547" spans="1:18" ht="11">
      <c r="A15547" s="375"/>
      <c r="B15547" s="375"/>
      <c r="C15547" s="375"/>
      <c r="D15547" s="375"/>
      <c r="E15547" s="375"/>
      <c r="F15547" s="375"/>
      <c r="G15547" s="375"/>
      <c r="H15547" s="376"/>
      <c r="I15547" s="375"/>
      <c r="J15547" s="376"/>
      <c r="K15547" s="375"/>
      <c r="L15547" s="376"/>
      <c r="M15547" s="376"/>
      <c r="N15547" s="376"/>
      <c r="O15547" s="376"/>
      <c r="P15547" s="375"/>
      <c r="Q15547" s="376"/>
      <c r="R15547" s="376"/>
    </row>
    <row r="15548" spans="1:18" ht="11">
      <c r="A15548" s="375"/>
      <c r="B15548" s="375"/>
      <c r="C15548" s="375"/>
      <c r="D15548" s="375"/>
      <c r="E15548" s="375"/>
      <c r="F15548" s="375"/>
      <c r="G15548" s="375"/>
      <c r="H15548" s="376"/>
      <c r="I15548" s="375"/>
      <c r="J15548" s="376"/>
      <c r="K15548" s="375"/>
      <c r="L15548" s="376"/>
      <c r="M15548" s="376"/>
      <c r="N15548" s="376"/>
      <c r="O15548" s="376"/>
      <c r="P15548" s="375"/>
      <c r="Q15548" s="376"/>
      <c r="R15548" s="376"/>
    </row>
    <row r="15549" spans="1:18" ht="11">
      <c r="A15549" s="375"/>
      <c r="B15549" s="375"/>
      <c r="C15549" s="375"/>
      <c r="D15549" s="375"/>
      <c r="E15549" s="375"/>
      <c r="F15549" s="375"/>
      <c r="G15549" s="375"/>
      <c r="H15549" s="376"/>
      <c r="I15549" s="375"/>
      <c r="J15549" s="376"/>
      <c r="K15549" s="375"/>
      <c r="L15549" s="376"/>
      <c r="M15549" s="376"/>
      <c r="N15549" s="376"/>
      <c r="O15549" s="376"/>
      <c r="P15549" s="375"/>
      <c r="Q15549" s="376"/>
      <c r="R15549" s="376"/>
    </row>
    <row r="15550" spans="1:18" ht="11">
      <c r="A15550" s="375"/>
      <c r="B15550" s="375"/>
      <c r="C15550" s="375"/>
      <c r="D15550" s="375"/>
      <c r="E15550" s="375"/>
      <c r="F15550" s="375"/>
      <c r="G15550" s="375"/>
      <c r="H15550" s="376"/>
      <c r="I15550" s="375"/>
      <c r="J15550" s="376"/>
      <c r="K15550" s="375"/>
      <c r="L15550" s="376"/>
      <c r="M15550" s="376"/>
      <c r="N15550" s="376"/>
      <c r="O15550" s="376"/>
      <c r="P15550" s="375"/>
      <c r="Q15550" s="376"/>
      <c r="R15550" s="376"/>
    </row>
    <row r="15551" spans="1:18" ht="11">
      <c r="A15551" s="375"/>
      <c r="B15551" s="375"/>
      <c r="C15551" s="375"/>
      <c r="D15551" s="375"/>
      <c r="E15551" s="375"/>
      <c r="F15551" s="375"/>
      <c r="G15551" s="375"/>
      <c r="H15551" s="376"/>
      <c r="I15551" s="375"/>
      <c r="J15551" s="375"/>
      <c r="K15551" s="375"/>
      <c r="L15551" s="376"/>
      <c r="M15551" s="376"/>
      <c r="N15551" s="375"/>
      <c r="O15551" s="375"/>
      <c r="P15551" s="375"/>
      <c r="Q15551" s="376"/>
      <c r="R15551" s="375"/>
    </row>
    <row r="15552" spans="1:18" ht="11">
      <c r="A15552" s="375"/>
      <c r="B15552" s="375"/>
      <c r="C15552" s="375"/>
      <c r="D15552" s="375"/>
      <c r="E15552" s="375"/>
      <c r="F15552" s="375"/>
      <c r="G15552" s="375"/>
      <c r="H15552" s="376"/>
      <c r="I15552" s="375"/>
      <c r="J15552" s="376"/>
      <c r="K15552" s="375"/>
      <c r="L15552" s="376"/>
      <c r="M15552" s="376"/>
      <c r="N15552" s="376"/>
      <c r="O15552" s="375"/>
      <c r="P15552" s="375"/>
      <c r="Q15552" s="376"/>
      <c r="R15552" s="376"/>
    </row>
    <row r="15553" spans="1:18" ht="11">
      <c r="A15553" s="375"/>
      <c r="B15553" s="375"/>
      <c r="C15553" s="375"/>
      <c r="D15553" s="375"/>
      <c r="E15553" s="375"/>
      <c r="F15553" s="375"/>
      <c r="G15553" s="375"/>
      <c r="H15553" s="376"/>
      <c r="I15553" s="375"/>
      <c r="J15553" s="375"/>
      <c r="K15553" s="375"/>
      <c r="L15553" s="376"/>
      <c r="M15553" s="376"/>
      <c r="N15553" s="376"/>
      <c r="O15553" s="375"/>
      <c r="P15553" s="375"/>
      <c r="Q15553" s="376"/>
      <c r="R15553" s="376"/>
    </row>
    <row r="15554" spans="1:18" ht="11">
      <c r="A15554" s="375"/>
      <c r="B15554" s="375"/>
      <c r="C15554" s="375"/>
      <c r="D15554" s="375"/>
      <c r="E15554" s="375"/>
      <c r="F15554" s="375"/>
      <c r="G15554" s="375"/>
      <c r="H15554" s="376"/>
      <c r="I15554" s="375"/>
      <c r="J15554" s="376"/>
      <c r="K15554" s="375"/>
      <c r="L15554" s="376"/>
      <c r="M15554" s="376"/>
      <c r="N15554" s="376"/>
      <c r="O15554" s="375"/>
      <c r="P15554" s="375"/>
      <c r="Q15554" s="376"/>
      <c r="R15554" s="376"/>
    </row>
    <row r="15555" spans="1:18" ht="11">
      <c r="A15555" s="375"/>
      <c r="B15555" s="375"/>
      <c r="C15555" s="375"/>
      <c r="D15555" s="375"/>
      <c r="E15555" s="375"/>
      <c r="F15555" s="375"/>
      <c r="G15555" s="375"/>
      <c r="H15555" s="376"/>
      <c r="I15555" s="375"/>
      <c r="J15555" s="376"/>
      <c r="K15555" s="375"/>
      <c r="L15555" s="376"/>
      <c r="M15555" s="376"/>
      <c r="N15555" s="376"/>
      <c r="O15555" s="376"/>
      <c r="P15555" s="375"/>
      <c r="Q15555" s="376"/>
      <c r="R15555" s="376"/>
    </row>
    <row r="15556" spans="1:18" ht="11">
      <c r="A15556" s="375"/>
      <c r="B15556" s="375"/>
      <c r="C15556" s="375"/>
      <c r="D15556" s="375"/>
      <c r="E15556" s="375"/>
      <c r="F15556" s="375"/>
      <c r="G15556" s="375"/>
      <c r="H15556" s="376"/>
      <c r="I15556" s="375"/>
      <c r="J15556" s="376"/>
      <c r="K15556" s="375"/>
      <c r="L15556" s="376"/>
      <c r="M15556" s="376"/>
      <c r="N15556" s="376"/>
      <c r="O15556" s="376"/>
      <c r="P15556" s="375"/>
      <c r="Q15556" s="376"/>
      <c r="R15556" s="376"/>
    </row>
    <row r="15557" spans="1:18" ht="11">
      <c r="A15557" s="375"/>
      <c r="B15557" s="375"/>
      <c r="C15557" s="375"/>
      <c r="D15557" s="375"/>
      <c r="E15557" s="375"/>
      <c r="F15557" s="375"/>
      <c r="G15557" s="375"/>
      <c r="H15557" s="376"/>
      <c r="I15557" s="375"/>
      <c r="J15557" s="376"/>
      <c r="K15557" s="375"/>
      <c r="L15557" s="376"/>
      <c r="M15557" s="376"/>
      <c r="N15557" s="376"/>
      <c r="O15557" s="376"/>
      <c r="P15557" s="375"/>
      <c r="Q15557" s="376"/>
      <c r="R15557" s="376"/>
    </row>
    <row r="15558" spans="1:18" ht="11">
      <c r="A15558" s="375"/>
      <c r="B15558" s="375"/>
      <c r="C15558" s="375"/>
      <c r="D15558" s="375"/>
      <c r="E15558" s="375"/>
      <c r="F15558" s="375"/>
      <c r="G15558" s="375"/>
      <c r="H15558" s="376"/>
      <c r="I15558" s="375"/>
      <c r="J15558" s="376"/>
      <c r="K15558" s="375"/>
      <c r="L15558" s="376"/>
      <c r="M15558" s="376"/>
      <c r="N15558" s="376"/>
      <c r="O15558" s="376"/>
      <c r="P15558" s="375"/>
      <c r="Q15558" s="376"/>
      <c r="R15558" s="376"/>
    </row>
    <row r="15559" spans="1:18" ht="11">
      <c r="A15559" s="375"/>
      <c r="B15559" s="375"/>
      <c r="C15559" s="375"/>
      <c r="D15559" s="375"/>
      <c r="E15559" s="375"/>
      <c r="F15559" s="375"/>
      <c r="G15559" s="375"/>
      <c r="H15559" s="376"/>
      <c r="I15559" s="375"/>
      <c r="J15559" s="375"/>
      <c r="K15559" s="375"/>
      <c r="L15559" s="376"/>
      <c r="M15559" s="376"/>
      <c r="N15559" s="376"/>
      <c r="O15559" s="375"/>
      <c r="P15559" s="375"/>
      <c r="Q15559" s="376"/>
      <c r="R15559" s="376"/>
    </row>
    <row r="15560" spans="1:18" ht="11">
      <c r="A15560" s="375"/>
      <c r="B15560" s="375"/>
      <c r="C15560" s="375"/>
      <c r="D15560" s="375"/>
      <c r="E15560" s="375"/>
      <c r="F15560" s="375"/>
      <c r="G15560" s="375"/>
      <c r="H15560" s="376"/>
      <c r="I15560" s="375"/>
      <c r="J15560" s="376"/>
      <c r="K15560" s="375"/>
      <c r="L15560" s="376"/>
      <c r="M15560" s="376"/>
      <c r="N15560" s="376"/>
      <c r="O15560" s="375"/>
      <c r="P15560" s="375"/>
      <c r="Q15560" s="376"/>
      <c r="R15560" s="376"/>
    </row>
    <row r="15561" spans="1:18" ht="11">
      <c r="A15561" s="375"/>
      <c r="B15561" s="375"/>
      <c r="C15561" s="375"/>
      <c r="D15561" s="375"/>
      <c r="E15561" s="375"/>
      <c r="F15561" s="375"/>
      <c r="G15561" s="375"/>
      <c r="H15561" s="376"/>
      <c r="I15561" s="375"/>
      <c r="J15561" s="376"/>
      <c r="K15561" s="375"/>
      <c r="L15561" s="376"/>
      <c r="M15561" s="376"/>
      <c r="N15561" s="376"/>
      <c r="O15561" s="376"/>
      <c r="P15561" s="375"/>
      <c r="Q15561" s="376"/>
      <c r="R15561" s="376"/>
    </row>
    <row r="15562" spans="1:18" ht="11">
      <c r="A15562" s="375"/>
      <c r="B15562" s="375"/>
      <c r="C15562" s="375"/>
      <c r="D15562" s="375"/>
      <c r="E15562" s="375"/>
      <c r="F15562" s="375"/>
      <c r="G15562" s="375"/>
      <c r="H15562" s="376"/>
      <c r="I15562" s="375"/>
      <c r="J15562" s="376"/>
      <c r="K15562" s="375"/>
      <c r="L15562" s="376"/>
      <c r="M15562" s="376"/>
      <c r="N15562" s="376"/>
      <c r="O15562" s="376"/>
      <c r="P15562" s="375"/>
      <c r="Q15562" s="376"/>
      <c r="R15562" s="376"/>
    </row>
    <row r="15563" spans="1:18" ht="11">
      <c r="A15563" s="375"/>
      <c r="B15563" s="375"/>
      <c r="C15563" s="375"/>
      <c r="D15563" s="375"/>
      <c r="E15563" s="375"/>
      <c r="F15563" s="375"/>
      <c r="G15563" s="375"/>
      <c r="H15563" s="376"/>
      <c r="I15563" s="375"/>
      <c r="J15563" s="376"/>
      <c r="K15563" s="375"/>
      <c r="L15563" s="376"/>
      <c r="M15563" s="376"/>
      <c r="N15563" s="376"/>
      <c r="O15563" s="376"/>
      <c r="P15563" s="375"/>
      <c r="Q15563" s="376"/>
      <c r="R15563" s="376"/>
    </row>
    <row r="15564" spans="1:18" ht="11">
      <c r="A15564" s="375"/>
      <c r="B15564" s="375"/>
      <c r="C15564" s="375"/>
      <c r="D15564" s="375"/>
      <c r="E15564" s="375"/>
      <c r="F15564" s="375"/>
      <c r="G15564" s="375"/>
      <c r="H15564" s="376"/>
      <c r="I15564" s="375"/>
      <c r="J15564" s="376"/>
      <c r="K15564" s="375"/>
      <c r="L15564" s="376"/>
      <c r="M15564" s="376"/>
      <c r="N15564" s="376"/>
      <c r="O15564" s="376"/>
      <c r="P15564" s="375"/>
      <c r="Q15564" s="376"/>
      <c r="R15564" s="376"/>
    </row>
    <row r="15565" spans="1:18" ht="11">
      <c r="A15565" s="375"/>
      <c r="B15565" s="375"/>
      <c r="C15565" s="375"/>
      <c r="D15565" s="375"/>
      <c r="E15565" s="375"/>
      <c r="F15565" s="375"/>
      <c r="G15565" s="375"/>
      <c r="H15565" s="376"/>
      <c r="I15565" s="375"/>
      <c r="J15565" s="375"/>
      <c r="K15565" s="375"/>
      <c r="L15565" s="376"/>
      <c r="M15565" s="376"/>
      <c r="N15565" s="376"/>
      <c r="O15565" s="375"/>
      <c r="P15565" s="375"/>
      <c r="Q15565" s="376"/>
      <c r="R15565" s="376"/>
    </row>
    <row r="15566" spans="1:18" ht="11">
      <c r="A15566" s="375"/>
      <c r="B15566" s="375"/>
      <c r="C15566" s="375"/>
      <c r="D15566" s="375"/>
      <c r="E15566" s="375"/>
      <c r="F15566" s="375"/>
      <c r="G15566" s="375"/>
      <c r="H15566" s="376"/>
      <c r="I15566" s="375"/>
      <c r="J15566" s="375"/>
      <c r="K15566" s="375"/>
      <c r="L15566" s="376"/>
      <c r="M15566" s="376"/>
      <c r="N15566" s="376"/>
      <c r="O15566" s="375"/>
      <c r="P15566" s="375"/>
      <c r="Q15566" s="376"/>
      <c r="R15566" s="376"/>
    </row>
    <row r="15567" spans="1:18" ht="11">
      <c r="A15567" s="375"/>
      <c r="B15567" s="375"/>
      <c r="C15567" s="375"/>
      <c r="D15567" s="375"/>
      <c r="E15567" s="375"/>
      <c r="F15567" s="375"/>
      <c r="G15567" s="375"/>
      <c r="H15567" s="376"/>
      <c r="I15567" s="375"/>
      <c r="J15567" s="375"/>
      <c r="K15567" s="375"/>
      <c r="L15567" s="376"/>
      <c r="M15567" s="376"/>
      <c r="N15567" s="376"/>
      <c r="O15567" s="375"/>
      <c r="P15567" s="375"/>
      <c r="Q15567" s="376"/>
      <c r="R15567" s="376"/>
    </row>
    <row r="15568" spans="1:18" ht="11">
      <c r="A15568" s="375"/>
      <c r="B15568" s="375"/>
      <c r="C15568" s="375"/>
      <c r="D15568" s="375"/>
      <c r="E15568" s="375"/>
      <c r="F15568" s="375"/>
      <c r="G15568" s="375"/>
      <c r="H15568" s="376"/>
      <c r="I15568" s="375"/>
      <c r="J15568" s="376"/>
      <c r="K15568" s="375"/>
      <c r="L15568" s="376"/>
      <c r="M15568" s="376"/>
      <c r="N15568" s="376"/>
      <c r="O15568" s="376"/>
      <c r="P15568" s="375"/>
      <c r="Q15568" s="376"/>
      <c r="R15568" s="376"/>
    </row>
    <row r="15569" spans="1:18" ht="11">
      <c r="A15569" s="375"/>
      <c r="B15569" s="375"/>
      <c r="C15569" s="375"/>
      <c r="D15569" s="375"/>
      <c r="E15569" s="375"/>
      <c r="F15569" s="375"/>
      <c r="G15569" s="375"/>
      <c r="H15569" s="376"/>
      <c r="I15569" s="375"/>
      <c r="J15569" s="376"/>
      <c r="K15569" s="375"/>
      <c r="L15569" s="376"/>
      <c r="M15569" s="376"/>
      <c r="N15569" s="376"/>
      <c r="O15569" s="376"/>
      <c r="P15569" s="375"/>
      <c r="Q15569" s="376"/>
      <c r="R15569" s="375"/>
    </row>
    <row r="15570" spans="1:18" ht="11">
      <c r="A15570" s="375"/>
      <c r="B15570" s="375"/>
      <c r="C15570" s="375"/>
      <c r="D15570" s="375"/>
      <c r="E15570" s="375"/>
      <c r="F15570" s="375"/>
      <c r="G15570" s="375"/>
      <c r="H15570" s="376"/>
      <c r="I15570" s="375"/>
      <c r="J15570" s="375"/>
      <c r="K15570" s="375"/>
      <c r="L15570" s="376"/>
      <c r="M15570" s="376"/>
      <c r="N15570" s="376"/>
      <c r="O15570" s="375"/>
      <c r="P15570" s="375"/>
      <c r="Q15570" s="376"/>
      <c r="R15570" s="376"/>
    </row>
    <row r="15571" spans="1:18" ht="11">
      <c r="A15571" s="375"/>
      <c r="B15571" s="375"/>
      <c r="C15571" s="375"/>
      <c r="D15571" s="375"/>
      <c r="E15571" s="375"/>
      <c r="F15571" s="375"/>
      <c r="G15571" s="375"/>
      <c r="H15571" s="376"/>
      <c r="I15571" s="375"/>
      <c r="J15571" s="375"/>
      <c r="K15571" s="375"/>
      <c r="L15571" s="376"/>
      <c r="M15571" s="376"/>
      <c r="N15571" s="375"/>
      <c r="O15571" s="375"/>
      <c r="P15571" s="375"/>
      <c r="Q15571" s="376"/>
      <c r="R15571" s="375"/>
    </row>
    <row r="15572" spans="1:18" ht="11">
      <c r="A15572" s="375"/>
      <c r="B15572" s="375"/>
      <c r="C15572" s="375"/>
      <c r="D15572" s="375"/>
      <c r="E15572" s="375"/>
      <c r="F15572" s="375"/>
      <c r="G15572" s="375"/>
      <c r="H15572" s="376"/>
      <c r="I15572" s="375"/>
      <c r="J15572" s="376"/>
      <c r="K15572" s="375"/>
      <c r="L15572" s="376"/>
      <c r="M15572" s="376"/>
      <c r="N15572" s="376"/>
      <c r="O15572" s="375"/>
      <c r="P15572" s="375"/>
      <c r="Q15572" s="376"/>
      <c r="R15572" s="376"/>
    </row>
    <row r="15573" spans="1:18" ht="11">
      <c r="A15573" s="375"/>
      <c r="B15573" s="375"/>
      <c r="C15573" s="375"/>
      <c r="D15573" s="375"/>
      <c r="E15573" s="375"/>
      <c r="F15573" s="375"/>
      <c r="G15573" s="375"/>
      <c r="H15573" s="376"/>
      <c r="I15573" s="375"/>
      <c r="J15573" s="376"/>
      <c r="K15573" s="375"/>
      <c r="L15573" s="376"/>
      <c r="M15573" s="376"/>
      <c r="N15573" s="376"/>
      <c r="O15573" s="376"/>
      <c r="P15573" s="375"/>
      <c r="Q15573" s="376"/>
      <c r="R15573" s="376"/>
    </row>
    <row r="15574" spans="1:18" ht="11">
      <c r="A15574" s="375"/>
      <c r="B15574" s="375"/>
      <c r="C15574" s="375"/>
      <c r="D15574" s="375"/>
      <c r="E15574" s="375"/>
      <c r="F15574" s="375"/>
      <c r="G15574" s="375"/>
      <c r="H15574" s="376"/>
      <c r="I15574" s="375"/>
      <c r="J15574" s="376"/>
      <c r="K15574" s="375"/>
      <c r="L15574" s="376"/>
      <c r="M15574" s="376"/>
      <c r="N15574" s="376"/>
      <c r="O15574" s="376"/>
      <c r="P15574" s="375"/>
      <c r="Q15574" s="376"/>
      <c r="R15574" s="376"/>
    </row>
    <row r="15575" spans="1:18" ht="11">
      <c r="A15575" s="375"/>
      <c r="B15575" s="375"/>
      <c r="C15575" s="375"/>
      <c r="D15575" s="375"/>
      <c r="E15575" s="375"/>
      <c r="F15575" s="375"/>
      <c r="G15575" s="375"/>
      <c r="H15575" s="376"/>
      <c r="I15575" s="375"/>
      <c r="J15575" s="376"/>
      <c r="K15575" s="375"/>
      <c r="L15575" s="376"/>
      <c r="M15575" s="376"/>
      <c r="N15575" s="376"/>
      <c r="O15575" s="376"/>
      <c r="P15575" s="375"/>
      <c r="Q15575" s="376"/>
      <c r="R15575" s="376"/>
    </row>
    <row r="15576" spans="1:18" ht="11">
      <c r="A15576" s="375"/>
      <c r="B15576" s="375"/>
      <c r="C15576" s="375"/>
      <c r="D15576" s="375"/>
      <c r="E15576" s="375"/>
      <c r="F15576" s="375"/>
      <c r="G15576" s="375"/>
      <c r="H15576" s="376"/>
      <c r="I15576" s="375"/>
      <c r="J15576" s="376"/>
      <c r="K15576" s="375"/>
      <c r="L15576" s="376"/>
      <c r="M15576" s="376"/>
      <c r="N15576" s="376"/>
      <c r="O15576" s="376"/>
      <c r="P15576" s="375"/>
      <c r="Q15576" s="376"/>
      <c r="R15576" s="376"/>
    </row>
    <row r="15577" spans="1:18" ht="11">
      <c r="A15577" s="375"/>
      <c r="B15577" s="375"/>
      <c r="C15577" s="375"/>
      <c r="D15577" s="375"/>
      <c r="E15577" s="375"/>
      <c r="F15577" s="375"/>
      <c r="G15577" s="375"/>
      <c r="H15577" s="376"/>
      <c r="I15577" s="375"/>
      <c r="J15577" s="376"/>
      <c r="K15577" s="375"/>
      <c r="L15577" s="376"/>
      <c r="M15577" s="376"/>
      <c r="N15577" s="376"/>
      <c r="O15577" s="376"/>
      <c r="P15577" s="375"/>
      <c r="Q15577" s="376"/>
      <c r="R15577" s="376"/>
    </row>
    <row r="15578" spans="1:18" ht="11">
      <c r="A15578" s="375"/>
      <c r="B15578" s="375"/>
      <c r="C15578" s="375"/>
      <c r="D15578" s="375"/>
      <c r="E15578" s="375"/>
      <c r="F15578" s="375"/>
      <c r="G15578" s="375"/>
      <c r="H15578" s="376"/>
      <c r="I15578" s="375"/>
      <c r="J15578" s="375"/>
      <c r="K15578" s="375"/>
      <c r="L15578" s="376"/>
      <c r="M15578" s="376"/>
      <c r="N15578" s="376"/>
      <c r="O15578" s="375"/>
      <c r="P15578" s="375"/>
      <c r="Q15578" s="376"/>
      <c r="R15578" s="376"/>
    </row>
    <row r="15579" spans="1:18" ht="11">
      <c r="A15579" s="375"/>
      <c r="B15579" s="375"/>
      <c r="C15579" s="375"/>
      <c r="D15579" s="375"/>
      <c r="E15579" s="375"/>
      <c r="F15579" s="375"/>
      <c r="G15579" s="375"/>
      <c r="H15579" s="376"/>
      <c r="I15579" s="375"/>
      <c r="J15579" s="375"/>
      <c r="K15579" s="375"/>
      <c r="L15579" s="376"/>
      <c r="M15579" s="376"/>
      <c r="N15579" s="376"/>
      <c r="O15579" s="375"/>
      <c r="P15579" s="375"/>
      <c r="Q15579" s="376"/>
      <c r="R15579" s="376"/>
    </row>
    <row r="15580" spans="1:18" ht="11">
      <c r="A15580" s="375"/>
      <c r="B15580" s="375"/>
      <c r="C15580" s="375"/>
      <c r="D15580" s="375"/>
      <c r="E15580" s="375"/>
      <c r="F15580" s="375"/>
      <c r="G15580" s="375"/>
      <c r="H15580" s="376"/>
      <c r="I15580" s="375"/>
      <c r="J15580" s="375"/>
      <c r="K15580" s="375"/>
      <c r="L15580" s="376"/>
      <c r="M15580" s="376"/>
      <c r="N15580" s="376"/>
      <c r="O15580" s="375"/>
      <c r="P15580" s="375"/>
      <c r="Q15580" s="376"/>
      <c r="R15580" s="376"/>
    </row>
    <row r="15581" spans="1:18" ht="11">
      <c r="A15581" s="375"/>
      <c r="B15581" s="375"/>
      <c r="C15581" s="375"/>
      <c r="D15581" s="375"/>
      <c r="E15581" s="375"/>
      <c r="F15581" s="375"/>
      <c r="G15581" s="375"/>
      <c r="H15581" s="376"/>
      <c r="I15581" s="375"/>
      <c r="J15581" s="375"/>
      <c r="K15581" s="375"/>
      <c r="L15581" s="376"/>
      <c r="M15581" s="376"/>
      <c r="N15581" s="376"/>
      <c r="O15581" s="375"/>
      <c r="P15581" s="375"/>
      <c r="Q15581" s="376"/>
      <c r="R15581" s="376"/>
    </row>
    <row r="15582" spans="1:18" ht="11">
      <c r="A15582" s="375"/>
      <c r="B15582" s="375"/>
      <c r="C15582" s="375"/>
      <c r="D15582" s="375"/>
      <c r="E15582" s="375"/>
      <c r="F15582" s="375"/>
      <c r="G15582" s="375"/>
      <c r="H15582" s="376"/>
      <c r="I15582" s="375"/>
      <c r="J15582" s="375"/>
      <c r="K15582" s="375"/>
      <c r="L15582" s="376"/>
      <c r="M15582" s="376"/>
      <c r="N15582" s="376"/>
      <c r="O15582" s="375"/>
      <c r="P15582" s="375"/>
      <c r="Q15582" s="376"/>
      <c r="R15582" s="376"/>
    </row>
    <row r="15583" spans="1:18" ht="11">
      <c r="A15583" s="375"/>
      <c r="B15583" s="375"/>
      <c r="C15583" s="375"/>
      <c r="D15583" s="375"/>
      <c r="E15583" s="375"/>
      <c r="F15583" s="375"/>
      <c r="G15583" s="375"/>
      <c r="H15583" s="376"/>
      <c r="I15583" s="375"/>
      <c r="J15583" s="375"/>
      <c r="K15583" s="375"/>
      <c r="L15583" s="376"/>
      <c r="M15583" s="376"/>
      <c r="N15583" s="376"/>
      <c r="O15583" s="375"/>
      <c r="P15583" s="375"/>
      <c r="Q15583" s="376"/>
      <c r="R15583" s="376"/>
    </row>
    <row r="15584" spans="1:18" ht="11">
      <c r="A15584" s="375"/>
      <c r="B15584" s="375"/>
      <c r="C15584" s="375"/>
      <c r="D15584" s="375"/>
      <c r="E15584" s="375"/>
      <c r="F15584" s="375"/>
      <c r="G15584" s="375"/>
      <c r="H15584" s="376"/>
      <c r="I15584" s="375"/>
      <c r="J15584" s="376"/>
      <c r="K15584" s="375"/>
      <c r="L15584" s="376"/>
      <c r="M15584" s="376"/>
      <c r="N15584" s="376"/>
      <c r="O15584" s="375"/>
      <c r="P15584" s="375"/>
      <c r="Q15584" s="376"/>
      <c r="R15584" s="376"/>
    </row>
    <row r="15585" spans="1:18" ht="11">
      <c r="A15585" s="375"/>
      <c r="B15585" s="375"/>
      <c r="C15585" s="375"/>
      <c r="D15585" s="375"/>
      <c r="E15585" s="375"/>
      <c r="F15585" s="375"/>
      <c r="G15585" s="375"/>
      <c r="H15585" s="376"/>
      <c r="I15585" s="375"/>
      <c r="J15585" s="376"/>
      <c r="K15585" s="375"/>
      <c r="L15585" s="376"/>
      <c r="M15585" s="376"/>
      <c r="N15585" s="376"/>
      <c r="O15585" s="375"/>
      <c r="P15585" s="375"/>
      <c r="Q15585" s="376"/>
      <c r="R15585" s="376"/>
    </row>
    <row r="15586" spans="1:18" ht="11">
      <c r="A15586" s="375"/>
      <c r="B15586" s="375"/>
      <c r="C15586" s="375"/>
      <c r="D15586" s="375"/>
      <c r="E15586" s="375"/>
      <c r="F15586" s="375"/>
      <c r="G15586" s="375"/>
      <c r="H15586" s="376"/>
      <c r="I15586" s="375"/>
      <c r="J15586" s="376"/>
      <c r="K15586" s="375"/>
      <c r="L15586" s="376"/>
      <c r="M15586" s="376"/>
      <c r="N15586" s="376"/>
      <c r="O15586" s="375"/>
      <c r="P15586" s="375"/>
      <c r="Q15586" s="376"/>
      <c r="R15586" s="376"/>
    </row>
    <row r="15587" spans="1:18" ht="11">
      <c r="A15587" s="375"/>
      <c r="B15587" s="375"/>
      <c r="C15587" s="375"/>
      <c r="D15587" s="375"/>
      <c r="E15587" s="375"/>
      <c r="F15587" s="375"/>
      <c r="G15587" s="375"/>
      <c r="H15587" s="376"/>
      <c r="I15587" s="375"/>
      <c r="J15587" s="375"/>
      <c r="K15587" s="375"/>
      <c r="L15587" s="376"/>
      <c r="M15587" s="376"/>
      <c r="N15587" s="376"/>
      <c r="O15587" s="375"/>
      <c r="P15587" s="375"/>
      <c r="Q15587" s="376"/>
      <c r="R15587" s="376"/>
    </row>
    <row r="15588" spans="1:18" ht="11">
      <c r="A15588" s="375"/>
      <c r="B15588" s="375"/>
      <c r="C15588" s="375"/>
      <c r="D15588" s="375"/>
      <c r="E15588" s="375"/>
      <c r="F15588" s="375"/>
      <c r="G15588" s="375"/>
      <c r="H15588" s="376"/>
      <c r="I15588" s="375"/>
      <c r="J15588" s="375"/>
      <c r="K15588" s="375"/>
      <c r="L15588" s="376"/>
      <c r="M15588" s="376"/>
      <c r="N15588" s="376"/>
      <c r="O15588" s="375"/>
      <c r="P15588" s="375"/>
      <c r="Q15588" s="376"/>
      <c r="R15588" s="376"/>
    </row>
    <row r="15589" spans="1:18" ht="11">
      <c r="A15589" s="375"/>
      <c r="B15589" s="375"/>
      <c r="C15589" s="375"/>
      <c r="D15589" s="375"/>
      <c r="E15589" s="375"/>
      <c r="F15589" s="375"/>
      <c r="G15589" s="375"/>
      <c r="H15589" s="376"/>
      <c r="I15589" s="375"/>
      <c r="J15589" s="376"/>
      <c r="K15589" s="375"/>
      <c r="L15589" s="376"/>
      <c r="M15589" s="376"/>
      <c r="N15589" s="376"/>
      <c r="O15589" s="376"/>
      <c r="P15589" s="375"/>
      <c r="Q15589" s="376"/>
      <c r="R15589" s="376"/>
    </row>
    <row r="15590" spans="1:18" ht="11">
      <c r="A15590" s="375"/>
      <c r="B15590" s="375"/>
      <c r="C15590" s="375"/>
      <c r="D15590" s="375"/>
      <c r="E15590" s="375"/>
      <c r="F15590" s="375"/>
      <c r="G15590" s="375"/>
      <c r="H15590" s="376"/>
      <c r="I15590" s="375"/>
      <c r="J15590" s="375"/>
      <c r="K15590" s="375"/>
      <c r="L15590" s="376"/>
      <c r="M15590" s="376"/>
      <c r="N15590" s="376"/>
      <c r="O15590" s="375"/>
      <c r="P15590" s="375"/>
      <c r="Q15590" s="376"/>
      <c r="R15590" s="376"/>
    </row>
    <row r="15591" spans="1:18" ht="11">
      <c r="A15591" s="375"/>
      <c r="B15591" s="375"/>
      <c r="C15591" s="375"/>
      <c r="D15591" s="375"/>
      <c r="E15591" s="375"/>
      <c r="F15591" s="375"/>
      <c r="G15591" s="375"/>
      <c r="H15591" s="376"/>
      <c r="I15591" s="375"/>
      <c r="J15591" s="375"/>
      <c r="K15591" s="375"/>
      <c r="L15591" s="376"/>
      <c r="M15591" s="376"/>
      <c r="N15591" s="376"/>
      <c r="O15591" s="375"/>
      <c r="P15591" s="375"/>
      <c r="Q15591" s="376"/>
      <c r="R15591" s="376"/>
    </row>
    <row r="15592" spans="1:18" ht="11">
      <c r="A15592" s="375"/>
      <c r="B15592" s="375"/>
      <c r="C15592" s="375"/>
      <c r="D15592" s="375"/>
      <c r="E15592" s="375"/>
      <c r="F15592" s="375"/>
      <c r="G15592" s="375"/>
      <c r="H15592" s="376"/>
      <c r="I15592" s="375"/>
      <c r="J15592" s="375"/>
      <c r="K15592" s="375"/>
      <c r="L15592" s="376"/>
      <c r="M15592" s="376"/>
      <c r="N15592" s="375"/>
      <c r="O15592" s="375"/>
      <c r="P15592" s="375"/>
      <c r="Q15592" s="376"/>
      <c r="R15592" s="376"/>
    </row>
    <row r="15593" spans="1:18" ht="11">
      <c r="A15593" s="375"/>
      <c r="B15593" s="375"/>
      <c r="C15593" s="375"/>
      <c r="D15593" s="375"/>
      <c r="E15593" s="375"/>
      <c r="F15593" s="375"/>
      <c r="G15593" s="375"/>
      <c r="H15593" s="376"/>
      <c r="I15593" s="375"/>
      <c r="J15593" s="375"/>
      <c r="K15593" s="375"/>
      <c r="L15593" s="376"/>
      <c r="M15593" s="376"/>
      <c r="N15593" s="375"/>
      <c r="O15593" s="375"/>
      <c r="P15593" s="375"/>
      <c r="Q15593" s="376"/>
      <c r="R15593" s="376"/>
    </row>
    <row r="15594" spans="1:18" ht="11">
      <c r="A15594" s="375"/>
      <c r="B15594" s="375"/>
      <c r="C15594" s="375"/>
      <c r="D15594" s="375"/>
      <c r="E15594" s="375"/>
      <c r="F15594" s="375"/>
      <c r="G15594" s="375"/>
      <c r="H15594" s="376"/>
      <c r="I15594" s="375"/>
      <c r="J15594" s="376"/>
      <c r="K15594" s="375"/>
      <c r="L15594" s="376"/>
      <c r="M15594" s="376"/>
      <c r="N15594" s="376"/>
      <c r="O15594" s="375"/>
      <c r="P15594" s="375"/>
      <c r="Q15594" s="376"/>
      <c r="R15594" s="376"/>
    </row>
    <row r="15595" spans="1:18" ht="11">
      <c r="A15595" s="375"/>
      <c r="B15595" s="375"/>
      <c r="C15595" s="375"/>
      <c r="D15595" s="375"/>
      <c r="E15595" s="375"/>
      <c r="F15595" s="375"/>
      <c r="G15595" s="375"/>
      <c r="H15595" s="376"/>
      <c r="I15595" s="375"/>
      <c r="J15595" s="376"/>
      <c r="K15595" s="375"/>
      <c r="L15595" s="376"/>
      <c r="M15595" s="376"/>
      <c r="N15595" s="376"/>
      <c r="O15595" s="375"/>
      <c r="P15595" s="375"/>
      <c r="Q15595" s="376"/>
      <c r="R15595" s="376"/>
    </row>
    <row r="15596" spans="1:18" ht="11">
      <c r="A15596" s="375"/>
      <c r="B15596" s="375"/>
      <c r="C15596" s="375"/>
      <c r="D15596" s="375"/>
      <c r="E15596" s="375"/>
      <c r="F15596" s="375"/>
      <c r="G15596" s="375"/>
      <c r="H15596" s="376"/>
      <c r="I15596" s="375"/>
      <c r="J15596" s="376"/>
      <c r="K15596" s="375"/>
      <c r="L15596" s="376"/>
      <c r="M15596" s="376"/>
      <c r="N15596" s="376"/>
      <c r="O15596" s="375"/>
      <c r="P15596" s="375"/>
      <c r="Q15596" s="376"/>
      <c r="R15596" s="376"/>
    </row>
    <row r="15597" spans="1:18" ht="11">
      <c r="A15597" s="375"/>
      <c r="B15597" s="375"/>
      <c r="C15597" s="375"/>
      <c r="D15597" s="375"/>
      <c r="E15597" s="375"/>
      <c r="F15597" s="375"/>
      <c r="G15597" s="375"/>
      <c r="H15597" s="376"/>
      <c r="I15597" s="375"/>
      <c r="J15597" s="376"/>
      <c r="K15597" s="375"/>
      <c r="L15597" s="376"/>
      <c r="M15597" s="376"/>
      <c r="N15597" s="376"/>
      <c r="O15597" s="375"/>
      <c r="P15597" s="375"/>
      <c r="Q15597" s="376"/>
      <c r="R15597" s="376"/>
    </row>
    <row r="15598" spans="1:18" ht="11">
      <c r="A15598" s="375"/>
      <c r="B15598" s="375"/>
      <c r="C15598" s="375"/>
      <c r="D15598" s="375"/>
      <c r="E15598" s="375"/>
      <c r="F15598" s="375"/>
      <c r="G15598" s="375"/>
      <c r="H15598" s="376"/>
      <c r="I15598" s="375"/>
      <c r="J15598" s="376"/>
      <c r="K15598" s="375"/>
      <c r="L15598" s="376"/>
      <c r="M15598" s="376"/>
      <c r="N15598" s="376"/>
      <c r="O15598" s="375"/>
      <c r="P15598" s="375"/>
      <c r="Q15598" s="376"/>
      <c r="R15598" s="376"/>
    </row>
    <row r="15599" spans="1:18" ht="11">
      <c r="A15599" s="375"/>
      <c r="B15599" s="375"/>
      <c r="C15599" s="375"/>
      <c r="D15599" s="375"/>
      <c r="E15599" s="375"/>
      <c r="F15599" s="375"/>
      <c r="G15599" s="375"/>
      <c r="H15599" s="376"/>
      <c r="I15599" s="375"/>
      <c r="J15599" s="376"/>
      <c r="K15599" s="375"/>
      <c r="L15599" s="376"/>
      <c r="M15599" s="376"/>
      <c r="N15599" s="376"/>
      <c r="O15599" s="375"/>
      <c r="P15599" s="375"/>
      <c r="Q15599" s="376"/>
      <c r="R15599" s="376"/>
    </row>
    <row r="15600" spans="1:18" ht="11">
      <c r="A15600" s="375"/>
      <c r="B15600" s="375"/>
      <c r="C15600" s="375"/>
      <c r="D15600" s="375"/>
      <c r="E15600" s="375"/>
      <c r="F15600" s="375"/>
      <c r="G15600" s="375"/>
      <c r="H15600" s="376"/>
      <c r="I15600" s="375"/>
      <c r="J15600" s="376"/>
      <c r="K15600" s="375"/>
      <c r="L15600" s="376"/>
      <c r="M15600" s="376"/>
      <c r="N15600" s="376"/>
      <c r="O15600" s="375"/>
      <c r="P15600" s="375"/>
      <c r="Q15600" s="376"/>
      <c r="R15600" s="376"/>
    </row>
    <row r="15601" spans="1:18" ht="11">
      <c r="A15601" s="375"/>
      <c r="B15601" s="375"/>
      <c r="C15601" s="375"/>
      <c r="D15601" s="375"/>
      <c r="E15601" s="375"/>
      <c r="F15601" s="375"/>
      <c r="G15601" s="375"/>
      <c r="H15601" s="376"/>
      <c r="I15601" s="375"/>
      <c r="J15601" s="376"/>
      <c r="K15601" s="375"/>
      <c r="L15601" s="376"/>
      <c r="M15601" s="376"/>
      <c r="N15601" s="376"/>
      <c r="O15601" s="375"/>
      <c r="P15601" s="375"/>
      <c r="Q15601" s="376"/>
      <c r="R15601" s="376"/>
    </row>
    <row r="15602" spans="1:18" ht="11">
      <c r="A15602" s="375"/>
      <c r="B15602" s="375"/>
      <c r="C15602" s="375"/>
      <c r="D15602" s="375"/>
      <c r="E15602" s="375"/>
      <c r="F15602" s="375"/>
      <c r="G15602" s="375"/>
      <c r="H15602" s="376"/>
      <c r="I15602" s="375"/>
      <c r="J15602" s="376"/>
      <c r="K15602" s="375"/>
      <c r="L15602" s="376"/>
      <c r="M15602" s="376"/>
      <c r="N15602" s="376"/>
      <c r="O15602" s="375"/>
      <c r="P15602" s="375"/>
      <c r="Q15602" s="376"/>
      <c r="R15602" s="376"/>
    </row>
    <row r="15603" spans="1:18" ht="11">
      <c r="A15603" s="375"/>
      <c r="B15603" s="375"/>
      <c r="C15603" s="375"/>
      <c r="D15603" s="375"/>
      <c r="E15603" s="375"/>
      <c r="F15603" s="375"/>
      <c r="G15603" s="375"/>
      <c r="H15603" s="376"/>
      <c r="I15603" s="375"/>
      <c r="J15603" s="376"/>
      <c r="K15603" s="375"/>
      <c r="L15603" s="376"/>
      <c r="M15603" s="376"/>
      <c r="N15603" s="376"/>
      <c r="O15603" s="375"/>
      <c r="P15603" s="375"/>
      <c r="Q15603" s="376"/>
      <c r="R15603" s="376"/>
    </row>
    <row r="15604" spans="1:18" ht="11">
      <c r="A15604" s="375"/>
      <c r="B15604" s="375"/>
      <c r="C15604" s="375"/>
      <c r="D15604" s="375"/>
      <c r="E15604" s="375"/>
      <c r="F15604" s="375"/>
      <c r="G15604" s="375"/>
      <c r="H15604" s="376"/>
      <c r="I15604" s="375"/>
      <c r="J15604" s="376"/>
      <c r="K15604" s="375"/>
      <c r="L15604" s="376"/>
      <c r="M15604" s="376"/>
      <c r="N15604" s="376"/>
      <c r="O15604" s="375"/>
      <c r="P15604" s="375"/>
      <c r="Q15604" s="376"/>
      <c r="R15604" s="376"/>
    </row>
    <row r="15605" spans="1:18" ht="11">
      <c r="A15605" s="375"/>
      <c r="B15605" s="375"/>
      <c r="C15605" s="375"/>
      <c r="D15605" s="375"/>
      <c r="E15605" s="375"/>
      <c r="F15605" s="375"/>
      <c r="G15605" s="375"/>
      <c r="H15605" s="376"/>
      <c r="I15605" s="375"/>
      <c r="J15605" s="376"/>
      <c r="K15605" s="375"/>
      <c r="L15605" s="376"/>
      <c r="M15605" s="376"/>
      <c r="N15605" s="376"/>
      <c r="O15605" s="375"/>
      <c r="P15605" s="375"/>
      <c r="Q15605" s="376"/>
      <c r="R15605" s="376"/>
    </row>
    <row r="15606" spans="1:18" ht="11">
      <c r="A15606" s="375"/>
      <c r="B15606" s="375"/>
      <c r="C15606" s="375"/>
      <c r="D15606" s="375"/>
      <c r="E15606" s="375"/>
      <c r="F15606" s="375"/>
      <c r="G15606" s="375"/>
      <c r="H15606" s="376"/>
      <c r="I15606" s="375"/>
      <c r="J15606" s="376"/>
      <c r="K15606" s="375"/>
      <c r="L15606" s="376"/>
      <c r="M15606" s="376"/>
      <c r="N15606" s="376"/>
      <c r="O15606" s="375"/>
      <c r="P15606" s="375"/>
      <c r="Q15606" s="376"/>
      <c r="R15606" s="376"/>
    </row>
    <row r="15607" spans="1:18" ht="11">
      <c r="A15607" s="375"/>
      <c r="B15607" s="375"/>
      <c r="C15607" s="375"/>
      <c r="D15607" s="375"/>
      <c r="E15607" s="375"/>
      <c r="F15607" s="375"/>
      <c r="G15607" s="375"/>
      <c r="H15607" s="376"/>
      <c r="I15607" s="375"/>
      <c r="J15607" s="375"/>
      <c r="K15607" s="375"/>
      <c r="L15607" s="376"/>
      <c r="M15607" s="376"/>
      <c r="N15607" s="376"/>
      <c r="O15607" s="375"/>
      <c r="P15607" s="375"/>
      <c r="Q15607" s="376"/>
      <c r="R15607" s="376"/>
    </row>
    <row r="15608" spans="1:18" ht="11">
      <c r="A15608" s="375"/>
      <c r="B15608" s="375"/>
      <c r="C15608" s="375"/>
      <c r="D15608" s="375"/>
      <c r="E15608" s="375"/>
      <c r="F15608" s="375"/>
      <c r="G15608" s="375"/>
      <c r="H15608" s="376"/>
      <c r="I15608" s="375"/>
      <c r="J15608" s="376"/>
      <c r="K15608" s="375"/>
      <c r="L15608" s="376"/>
      <c r="M15608" s="376"/>
      <c r="N15608" s="376"/>
      <c r="O15608" s="375"/>
      <c r="P15608" s="375"/>
      <c r="Q15608" s="376"/>
      <c r="R15608" s="376"/>
    </row>
    <row r="15609" spans="1:18" ht="11">
      <c r="A15609" s="375"/>
      <c r="B15609" s="375"/>
      <c r="C15609" s="375"/>
      <c r="D15609" s="375"/>
      <c r="E15609" s="375"/>
      <c r="F15609" s="375"/>
      <c r="G15609" s="375"/>
      <c r="H15609" s="376"/>
      <c r="I15609" s="375"/>
      <c r="J15609" s="376"/>
      <c r="K15609" s="375"/>
      <c r="L15609" s="376"/>
      <c r="M15609" s="376"/>
      <c r="N15609" s="376"/>
      <c r="O15609" s="375"/>
      <c r="P15609" s="375"/>
      <c r="Q15609" s="376"/>
      <c r="R15609" s="376"/>
    </row>
    <row r="15610" spans="1:18" ht="11">
      <c r="A15610" s="375"/>
      <c r="B15610" s="375"/>
      <c r="C15610" s="375"/>
      <c r="D15610" s="375"/>
      <c r="E15610" s="375"/>
      <c r="F15610" s="375"/>
      <c r="G15610" s="375"/>
      <c r="H15610" s="376"/>
      <c r="I15610" s="375"/>
      <c r="J15610" s="375"/>
      <c r="K15610" s="375"/>
      <c r="L15610" s="376"/>
      <c r="M15610" s="376"/>
      <c r="N15610" s="376"/>
      <c r="O15610" s="375"/>
      <c r="P15610" s="375"/>
      <c r="Q15610" s="376"/>
      <c r="R15610" s="376"/>
    </row>
    <row r="15611" spans="1:18" ht="11">
      <c r="A15611" s="375"/>
      <c r="B15611" s="375"/>
      <c r="C15611" s="375"/>
      <c r="D15611" s="375"/>
      <c r="E15611" s="375"/>
      <c r="F15611" s="375"/>
      <c r="G15611" s="375"/>
      <c r="H15611" s="376"/>
      <c r="I15611" s="375"/>
      <c r="J15611" s="375"/>
      <c r="K15611" s="375"/>
      <c r="L15611" s="376"/>
      <c r="M15611" s="375"/>
      <c r="N15611" s="376"/>
      <c r="O15611" s="375"/>
      <c r="P15611" s="375"/>
      <c r="Q15611" s="376"/>
      <c r="R15611" s="376"/>
    </row>
    <row r="15612" spans="1:18" ht="11">
      <c r="A15612" s="375"/>
      <c r="B15612" s="375"/>
      <c r="C15612" s="375"/>
      <c r="D15612" s="375"/>
      <c r="E15612" s="375"/>
      <c r="F15612" s="375"/>
      <c r="G15612" s="375"/>
      <c r="H15612" s="376"/>
      <c r="I15612" s="375"/>
      <c r="J15612" s="376"/>
      <c r="K15612" s="375"/>
      <c r="L15612" s="376"/>
      <c r="M15612" s="375"/>
      <c r="N15612" s="376"/>
      <c r="O15612" s="375"/>
      <c r="P15612" s="375"/>
      <c r="Q15612" s="376"/>
      <c r="R15612" s="376"/>
    </row>
    <row r="15613" spans="1:18" ht="11">
      <c r="A15613" s="375"/>
      <c r="B15613" s="375"/>
      <c r="C15613" s="375"/>
      <c r="D15613" s="375"/>
      <c r="E15613" s="375"/>
      <c r="F15613" s="375"/>
      <c r="G15613" s="375"/>
      <c r="H15613" s="376"/>
      <c r="I15613" s="375"/>
      <c r="J15613" s="376"/>
      <c r="K15613" s="375"/>
      <c r="L15613" s="376"/>
      <c r="M15613" s="375"/>
      <c r="N15613" s="376"/>
      <c r="O15613" s="375"/>
      <c r="P15613" s="375"/>
      <c r="Q15613" s="376"/>
      <c r="R15613" s="376"/>
    </row>
    <row r="15614" spans="1:18" ht="11">
      <c r="A15614" s="375"/>
      <c r="B15614" s="375"/>
      <c r="C15614" s="375"/>
      <c r="D15614" s="375"/>
      <c r="E15614" s="375"/>
      <c r="F15614" s="375"/>
      <c r="G15614" s="375"/>
      <c r="H15614" s="376"/>
      <c r="I15614" s="375"/>
      <c r="J15614" s="376"/>
      <c r="K15614" s="375"/>
      <c r="L15614" s="376"/>
      <c r="M15614" s="375"/>
      <c r="N15614" s="376"/>
      <c r="O15614" s="376"/>
      <c r="P15614" s="375"/>
      <c r="Q15614" s="376"/>
      <c r="R15614" s="376"/>
    </row>
    <row r="15615" spans="1:18" ht="11">
      <c r="A15615" s="375"/>
      <c r="B15615" s="375"/>
      <c r="C15615" s="375"/>
      <c r="D15615" s="375"/>
      <c r="E15615" s="375"/>
      <c r="F15615" s="375"/>
      <c r="G15615" s="375"/>
      <c r="H15615" s="376"/>
      <c r="I15615" s="375"/>
      <c r="J15615" s="376"/>
      <c r="K15615" s="375"/>
      <c r="L15615" s="376"/>
      <c r="M15615" s="375"/>
      <c r="N15615" s="376"/>
      <c r="O15615" s="375"/>
      <c r="P15615" s="375"/>
      <c r="Q15615" s="376"/>
      <c r="R15615" s="376"/>
    </row>
    <row r="15616" spans="1:18" ht="11">
      <c r="A15616" s="375"/>
      <c r="B15616" s="375"/>
      <c r="C15616" s="375"/>
      <c r="D15616" s="375"/>
      <c r="E15616" s="375"/>
      <c r="F15616" s="375"/>
      <c r="G15616" s="375"/>
      <c r="H15616" s="376"/>
      <c r="I15616" s="375"/>
      <c r="J15616" s="376"/>
      <c r="K15616" s="375"/>
      <c r="L15616" s="376"/>
      <c r="M15616" s="375"/>
      <c r="N15616" s="376"/>
      <c r="O15616" s="375"/>
      <c r="P15616" s="375"/>
      <c r="Q15616" s="376"/>
      <c r="R15616" s="376"/>
    </row>
    <row r="15617" spans="1:18" ht="11">
      <c r="A15617" s="375"/>
      <c r="B15617" s="375"/>
      <c r="C15617" s="375"/>
      <c r="D15617" s="375"/>
      <c r="E15617" s="375"/>
      <c r="F15617" s="375"/>
      <c r="G15617" s="375"/>
      <c r="H15617" s="376"/>
      <c r="I15617" s="375"/>
      <c r="J15617" s="376"/>
      <c r="K15617" s="375"/>
      <c r="L15617" s="376"/>
      <c r="M15617" s="375"/>
      <c r="N15617" s="376"/>
      <c r="O15617" s="375"/>
      <c r="P15617" s="375"/>
      <c r="Q15617" s="376"/>
      <c r="R15617" s="376"/>
    </row>
    <row r="15618" spans="1:18" ht="11">
      <c r="A15618" s="375"/>
      <c r="B15618" s="375"/>
      <c r="C15618" s="375"/>
      <c r="D15618" s="375"/>
      <c r="E15618" s="375"/>
      <c r="F15618" s="375"/>
      <c r="G15618" s="375"/>
      <c r="H15618" s="376"/>
      <c r="I15618" s="375"/>
      <c r="J15618" s="376"/>
      <c r="K15618" s="375"/>
      <c r="L15618" s="376"/>
      <c r="M15618" s="375"/>
      <c r="N15618" s="376"/>
      <c r="O15618" s="375"/>
      <c r="P15618" s="375"/>
      <c r="Q15618" s="376"/>
      <c r="R15618" s="376"/>
    </row>
    <row r="15619" spans="1:18" ht="11">
      <c r="A15619" s="375"/>
      <c r="B15619" s="375"/>
      <c r="C15619" s="375"/>
      <c r="D15619" s="375"/>
      <c r="E15619" s="375"/>
      <c r="F15619" s="375"/>
      <c r="G15619" s="375"/>
      <c r="H15619" s="376"/>
      <c r="I15619" s="375"/>
      <c r="J15619" s="376"/>
      <c r="K15619" s="375"/>
      <c r="L15619" s="376"/>
      <c r="M15619" s="375"/>
      <c r="N15619" s="376"/>
      <c r="O15619" s="375"/>
      <c r="P15619" s="375"/>
      <c r="Q15619" s="376"/>
      <c r="R15619" s="376"/>
    </row>
    <row r="15620" spans="1:18" ht="11">
      <c r="A15620" s="375"/>
      <c r="B15620" s="375"/>
      <c r="C15620" s="375"/>
      <c r="D15620" s="375"/>
      <c r="E15620" s="375"/>
      <c r="F15620" s="375"/>
      <c r="G15620" s="375"/>
      <c r="H15620" s="375"/>
      <c r="I15620" s="376"/>
      <c r="J15620" s="376"/>
      <c r="K15620" s="375"/>
      <c r="L15620" s="376"/>
      <c r="M15620" s="375"/>
      <c r="N15620" s="376"/>
      <c r="O15620" s="375"/>
      <c r="P15620" s="375"/>
      <c r="Q15620" s="376"/>
      <c r="R15620" s="376"/>
    </row>
    <row r="15621" spans="1:18" ht="11">
      <c r="A15621" s="375"/>
      <c r="B15621" s="375"/>
      <c r="C15621" s="375"/>
      <c r="D15621" s="375"/>
      <c r="E15621" s="375"/>
      <c r="F15621" s="375"/>
      <c r="G15621" s="375"/>
      <c r="H15621" s="375"/>
      <c r="I15621" s="376"/>
      <c r="J15621" s="376"/>
      <c r="K15621" s="375"/>
      <c r="L15621" s="376"/>
      <c r="M15621" s="375"/>
      <c r="N15621" s="376"/>
      <c r="O15621" s="375"/>
      <c r="P15621" s="375"/>
      <c r="Q15621" s="376"/>
      <c r="R15621" s="376"/>
    </row>
    <row r="15622" spans="1:18" ht="11">
      <c r="A15622" s="375"/>
      <c r="B15622" s="375"/>
      <c r="C15622" s="375"/>
      <c r="D15622" s="375"/>
      <c r="E15622" s="375"/>
      <c r="F15622" s="375"/>
      <c r="G15622" s="375"/>
      <c r="H15622" s="375"/>
      <c r="I15622" s="376"/>
      <c r="J15622" s="375"/>
      <c r="K15622" s="375"/>
      <c r="L15622" s="376"/>
      <c r="M15622" s="375"/>
      <c r="N15622" s="376"/>
      <c r="O15622" s="375"/>
      <c r="P15622" s="375"/>
      <c r="Q15622" s="376"/>
      <c r="R15622" s="376"/>
    </row>
    <row r="15623" spans="1:18" ht="11">
      <c r="A15623" s="375"/>
      <c r="B15623" s="375"/>
      <c r="C15623" s="375"/>
      <c r="D15623" s="375"/>
      <c r="E15623" s="375"/>
      <c r="F15623" s="375"/>
      <c r="G15623" s="375"/>
      <c r="H15623" s="375"/>
      <c r="I15623" s="376"/>
      <c r="J15623" s="375"/>
      <c r="K15623" s="375"/>
      <c r="L15623" s="376"/>
      <c r="M15623" s="375"/>
      <c r="N15623" s="375"/>
      <c r="O15623" s="375"/>
      <c r="P15623" s="375"/>
      <c r="Q15623" s="375"/>
      <c r="R15623" s="376"/>
    </row>
    <row r="15624" spans="1:18" ht="11">
      <c r="A15624" s="375"/>
      <c r="B15624" s="375"/>
      <c r="C15624" s="375"/>
      <c r="D15624" s="375"/>
      <c r="E15624" s="375"/>
      <c r="F15624" s="375"/>
      <c r="G15624" s="375"/>
      <c r="H15624" s="375"/>
      <c r="I15624" s="376"/>
      <c r="J15624" s="375"/>
      <c r="K15624" s="375"/>
      <c r="L15624" s="376"/>
      <c r="M15624" s="375"/>
      <c r="N15624" s="375"/>
      <c r="O15624" s="375"/>
      <c r="P15624" s="375"/>
      <c r="Q15624" s="375"/>
      <c r="R15624" s="376"/>
    </row>
    <row r="15625" spans="1:18" ht="11">
      <c r="A15625" s="375"/>
      <c r="B15625" s="375"/>
      <c r="C15625" s="375"/>
      <c r="D15625" s="375"/>
      <c r="E15625" s="375"/>
      <c r="F15625" s="375"/>
      <c r="G15625" s="375"/>
      <c r="H15625" s="375"/>
      <c r="I15625" s="376"/>
      <c r="J15625" s="375"/>
      <c r="K15625" s="375"/>
      <c r="L15625" s="376"/>
      <c r="M15625" s="375"/>
      <c r="N15625" s="375"/>
      <c r="O15625" s="375"/>
      <c r="P15625" s="375"/>
      <c r="Q15625" s="375"/>
      <c r="R15625" s="376"/>
    </row>
    <row r="15626" spans="1:18" ht="11">
      <c r="A15626" s="375"/>
      <c r="B15626" s="375"/>
      <c r="C15626" s="375"/>
      <c r="D15626" s="375"/>
      <c r="E15626" s="375"/>
      <c r="F15626" s="375"/>
      <c r="G15626" s="375"/>
      <c r="H15626" s="375"/>
      <c r="I15626" s="376"/>
      <c r="J15626" s="375"/>
      <c r="K15626" s="375"/>
      <c r="L15626" s="376"/>
      <c r="M15626" s="375"/>
      <c r="N15626" s="375"/>
      <c r="O15626" s="375"/>
      <c r="P15626" s="375"/>
      <c r="Q15626" s="375"/>
      <c r="R15626" s="376"/>
    </row>
    <row r="15627" spans="1:18" ht="11">
      <c r="A15627" s="375"/>
      <c r="B15627" s="375"/>
      <c r="C15627" s="375"/>
      <c r="D15627" s="375"/>
      <c r="E15627" s="375"/>
      <c r="F15627" s="375"/>
      <c r="G15627" s="375"/>
      <c r="H15627" s="376"/>
      <c r="I15627" s="375"/>
      <c r="J15627" s="375"/>
      <c r="K15627" s="375"/>
      <c r="L15627" s="376"/>
      <c r="M15627" s="376"/>
      <c r="N15627" s="376"/>
      <c r="O15627" s="375"/>
      <c r="P15627" s="375"/>
      <c r="Q15627" s="376"/>
      <c r="R15627" s="376"/>
    </row>
    <row r="15628" spans="1:18" ht="11">
      <c r="A15628" s="375"/>
      <c r="B15628" s="375"/>
      <c r="C15628" s="375"/>
      <c r="D15628" s="375"/>
      <c r="E15628" s="375"/>
      <c r="F15628" s="375"/>
      <c r="G15628" s="375"/>
      <c r="H15628" s="376"/>
      <c r="I15628" s="375"/>
      <c r="J15628" s="375"/>
      <c r="K15628" s="375"/>
      <c r="L15628" s="376"/>
      <c r="M15628" s="376"/>
      <c r="N15628" s="375"/>
      <c r="O15628" s="375"/>
      <c r="P15628" s="375"/>
      <c r="Q15628" s="376"/>
      <c r="R15628" s="375"/>
    </row>
    <row r="15629" spans="1:18" ht="11">
      <c r="A15629" s="375"/>
      <c r="B15629" s="375"/>
      <c r="C15629" s="375"/>
      <c r="D15629" s="375"/>
      <c r="E15629" s="375"/>
      <c r="F15629" s="375"/>
      <c r="G15629" s="375"/>
      <c r="H15629" s="376"/>
      <c r="I15629" s="375"/>
      <c r="J15629" s="375"/>
      <c r="K15629" s="375"/>
      <c r="L15629" s="376"/>
      <c r="M15629" s="376"/>
      <c r="N15629" s="376"/>
      <c r="O15629" s="375"/>
      <c r="P15629" s="375"/>
      <c r="Q15629" s="376"/>
      <c r="R15629" s="376"/>
    </row>
    <row r="15630" spans="1:18" ht="11">
      <c r="A15630" s="375"/>
      <c r="B15630" s="375"/>
      <c r="C15630" s="375"/>
      <c r="D15630" s="375"/>
      <c r="E15630" s="375"/>
      <c r="F15630" s="375"/>
      <c r="G15630" s="375"/>
      <c r="H15630" s="376"/>
      <c r="I15630" s="375"/>
      <c r="J15630" s="376"/>
      <c r="K15630" s="375"/>
      <c r="L15630" s="376"/>
      <c r="M15630" s="376"/>
      <c r="N15630" s="376"/>
      <c r="O15630" s="375"/>
      <c r="P15630" s="375"/>
      <c r="Q15630" s="376"/>
      <c r="R15630" s="376"/>
    </row>
    <row r="15631" spans="1:18" ht="11">
      <c r="A15631" s="375"/>
      <c r="B15631" s="375"/>
      <c r="C15631" s="375"/>
      <c r="D15631" s="375"/>
      <c r="E15631" s="375"/>
      <c r="F15631" s="375"/>
      <c r="G15631" s="375"/>
      <c r="H15631" s="376"/>
      <c r="I15631" s="375"/>
      <c r="J15631" s="375"/>
      <c r="K15631" s="375"/>
      <c r="L15631" s="376"/>
      <c r="M15631" s="376"/>
      <c r="N15631" s="376"/>
      <c r="O15631" s="375"/>
      <c r="P15631" s="375"/>
      <c r="Q15631" s="376"/>
      <c r="R15631" s="376"/>
    </row>
    <row r="15632" spans="1:18" ht="11">
      <c r="A15632" s="375"/>
      <c r="B15632" s="375"/>
      <c r="C15632" s="375"/>
      <c r="D15632" s="375"/>
      <c r="E15632" s="375"/>
      <c r="F15632" s="375"/>
      <c r="G15632" s="375"/>
      <c r="H15632" s="376"/>
      <c r="I15632" s="375"/>
      <c r="J15632" s="375"/>
      <c r="K15632" s="375"/>
      <c r="L15632" s="376"/>
      <c r="M15632" s="376"/>
      <c r="N15632" s="375"/>
      <c r="O15632" s="375"/>
      <c r="P15632" s="375"/>
      <c r="Q15632" s="376"/>
      <c r="R15632" s="375"/>
    </row>
    <row r="15633" spans="1:18" ht="11">
      <c r="A15633" s="375"/>
      <c r="B15633" s="375"/>
      <c r="C15633" s="375"/>
      <c r="D15633" s="375"/>
      <c r="E15633" s="375"/>
      <c r="F15633" s="375"/>
      <c r="G15633" s="375"/>
      <c r="H15633" s="376"/>
      <c r="I15633" s="375"/>
      <c r="J15633" s="375"/>
      <c r="K15633" s="375"/>
      <c r="L15633" s="376"/>
      <c r="M15633" s="376"/>
      <c r="N15633" s="376"/>
      <c r="O15633" s="375"/>
      <c r="P15633" s="375"/>
      <c r="Q15633" s="376"/>
      <c r="R15633" s="376"/>
    </row>
    <row r="15634" spans="1:18" ht="11">
      <c r="A15634" s="375"/>
      <c r="B15634" s="375"/>
      <c r="C15634" s="375"/>
      <c r="D15634" s="375"/>
      <c r="E15634" s="375"/>
      <c r="F15634" s="375"/>
      <c r="G15634" s="375"/>
      <c r="H15634" s="376"/>
      <c r="I15634" s="375"/>
      <c r="J15634" s="375"/>
      <c r="K15634" s="375"/>
      <c r="L15634" s="376"/>
      <c r="M15634" s="376"/>
      <c r="N15634" s="375"/>
      <c r="O15634" s="375"/>
      <c r="P15634" s="375"/>
      <c r="Q15634" s="376"/>
      <c r="R15634" s="375"/>
    </row>
    <row r="15635" spans="1:18" ht="11">
      <c r="A15635" s="375"/>
      <c r="B15635" s="375"/>
      <c r="C15635" s="375"/>
      <c r="D15635" s="375"/>
      <c r="E15635" s="375"/>
      <c r="F15635" s="375"/>
      <c r="G15635" s="375"/>
      <c r="H15635" s="376"/>
      <c r="I15635" s="375"/>
      <c r="J15635" s="375"/>
      <c r="K15635" s="375"/>
      <c r="L15635" s="376"/>
      <c r="M15635" s="376"/>
      <c r="N15635" s="375"/>
      <c r="O15635" s="375"/>
      <c r="P15635" s="375"/>
      <c r="Q15635" s="376"/>
      <c r="R15635" s="375"/>
    </row>
    <row r="15636" spans="1:18" ht="11">
      <c r="A15636" s="375"/>
      <c r="B15636" s="375"/>
      <c r="C15636" s="375"/>
      <c r="D15636" s="375"/>
      <c r="E15636" s="375"/>
      <c r="F15636" s="375"/>
      <c r="G15636" s="375"/>
      <c r="H15636" s="376"/>
      <c r="I15636" s="375"/>
      <c r="J15636" s="375"/>
      <c r="K15636" s="375"/>
      <c r="L15636" s="376"/>
      <c r="M15636" s="376"/>
      <c r="N15636" s="375"/>
      <c r="O15636" s="375"/>
      <c r="P15636" s="375"/>
      <c r="Q15636" s="376"/>
      <c r="R15636" s="375"/>
    </row>
    <row r="15637" spans="1:18" ht="11">
      <c r="A15637" s="375"/>
      <c r="B15637" s="375"/>
      <c r="C15637" s="375"/>
      <c r="D15637" s="375"/>
      <c r="E15637" s="375"/>
      <c r="F15637" s="375"/>
      <c r="G15637" s="375"/>
      <c r="H15637" s="376"/>
      <c r="I15637" s="375"/>
      <c r="J15637" s="375"/>
      <c r="K15637" s="375"/>
      <c r="L15637" s="376"/>
      <c r="M15637" s="376"/>
      <c r="N15637" s="375"/>
      <c r="O15637" s="375"/>
      <c r="P15637" s="375"/>
      <c r="Q15637" s="376"/>
      <c r="R15637" s="375"/>
    </row>
    <row r="15638" spans="1:18" ht="11">
      <c r="A15638" s="375"/>
      <c r="B15638" s="375"/>
      <c r="C15638" s="375"/>
      <c r="D15638" s="375"/>
      <c r="E15638" s="375"/>
      <c r="F15638" s="375"/>
      <c r="G15638" s="375"/>
      <c r="H15638" s="376"/>
      <c r="I15638" s="375"/>
      <c r="J15638" s="375"/>
      <c r="K15638" s="375"/>
      <c r="L15638" s="376"/>
      <c r="M15638" s="376"/>
      <c r="N15638" s="376"/>
      <c r="O15638" s="375"/>
      <c r="P15638" s="375"/>
      <c r="Q15638" s="376"/>
      <c r="R15638" s="376"/>
    </row>
    <row r="15639" spans="1:18" ht="11">
      <c r="A15639" s="375"/>
      <c r="B15639" s="375"/>
      <c r="C15639" s="375"/>
      <c r="D15639" s="375"/>
      <c r="E15639" s="375"/>
      <c r="F15639" s="375"/>
      <c r="G15639" s="375"/>
      <c r="H15639" s="376"/>
      <c r="I15639" s="375"/>
      <c r="J15639" s="376"/>
      <c r="K15639" s="375"/>
      <c r="L15639" s="376"/>
      <c r="M15639" s="376"/>
      <c r="N15639" s="376"/>
      <c r="O15639" s="375"/>
      <c r="P15639" s="375"/>
      <c r="Q15639" s="376"/>
      <c r="R15639" s="376"/>
    </row>
    <row r="15640" spans="1:18" ht="11">
      <c r="A15640" s="375"/>
      <c r="B15640" s="375"/>
      <c r="C15640" s="375"/>
      <c r="D15640" s="375"/>
      <c r="E15640" s="375"/>
      <c r="F15640" s="375"/>
      <c r="G15640" s="375"/>
      <c r="H15640" s="376"/>
      <c r="I15640" s="375"/>
      <c r="J15640" s="376"/>
      <c r="K15640" s="375"/>
      <c r="L15640" s="376"/>
      <c r="M15640" s="376"/>
      <c r="N15640" s="376"/>
      <c r="O15640" s="375"/>
      <c r="P15640" s="375"/>
      <c r="Q15640" s="376"/>
      <c r="R15640" s="376"/>
    </row>
    <row r="15641" spans="1:18" ht="11">
      <c r="A15641" s="375"/>
      <c r="B15641" s="375"/>
      <c r="C15641" s="375"/>
      <c r="D15641" s="375"/>
      <c r="E15641" s="375"/>
      <c r="F15641" s="375"/>
      <c r="G15641" s="375"/>
      <c r="H15641" s="376"/>
      <c r="I15641" s="375"/>
      <c r="J15641" s="376"/>
      <c r="K15641" s="375"/>
      <c r="L15641" s="376"/>
      <c r="M15641" s="376"/>
      <c r="N15641" s="376"/>
      <c r="O15641" s="375"/>
      <c r="P15641" s="375"/>
      <c r="Q15641" s="376"/>
      <c r="R15641" s="376"/>
    </row>
    <row r="15642" spans="1:18" ht="11">
      <c r="A15642" s="375"/>
      <c r="B15642" s="375"/>
      <c r="C15642" s="375"/>
      <c r="D15642" s="375"/>
      <c r="E15642" s="375"/>
      <c r="F15642" s="375"/>
      <c r="G15642" s="375"/>
      <c r="H15642" s="376"/>
      <c r="I15642" s="375"/>
      <c r="J15642" s="376"/>
      <c r="K15642" s="375"/>
      <c r="L15642" s="376"/>
      <c r="M15642" s="376"/>
      <c r="N15642" s="376"/>
      <c r="O15642" s="375"/>
      <c r="P15642" s="375"/>
      <c r="Q15642" s="376"/>
      <c r="R15642" s="376"/>
    </row>
    <row r="15643" spans="1:18" ht="11">
      <c r="A15643" s="375"/>
      <c r="B15643" s="375"/>
      <c r="C15643" s="375"/>
      <c r="D15643" s="375"/>
      <c r="E15643" s="375"/>
      <c r="F15643" s="375"/>
      <c r="G15643" s="375"/>
      <c r="H15643" s="376"/>
      <c r="I15643" s="375"/>
      <c r="J15643" s="375"/>
      <c r="K15643" s="375"/>
      <c r="L15643" s="376"/>
      <c r="M15643" s="376"/>
      <c r="N15643" s="375"/>
      <c r="O15643" s="375"/>
      <c r="P15643" s="375"/>
      <c r="Q15643" s="376"/>
      <c r="R15643" s="375"/>
    </row>
    <row r="15644" spans="1:18" ht="11">
      <c r="A15644" s="375"/>
      <c r="B15644" s="375"/>
      <c r="C15644" s="375"/>
      <c r="D15644" s="375"/>
      <c r="E15644" s="375"/>
      <c r="F15644" s="375"/>
      <c r="G15644" s="375"/>
      <c r="H15644" s="376"/>
      <c r="I15644" s="375"/>
      <c r="J15644" s="375"/>
      <c r="K15644" s="375"/>
      <c r="L15644" s="376"/>
      <c r="M15644" s="376"/>
      <c r="N15644" s="376"/>
      <c r="O15644" s="375"/>
      <c r="P15644" s="375"/>
      <c r="Q15644" s="376"/>
      <c r="R15644" s="376"/>
    </row>
    <row r="15645" spans="1:18" ht="11">
      <c r="A15645" s="375"/>
      <c r="B15645" s="375"/>
      <c r="C15645" s="375"/>
      <c r="D15645" s="375"/>
      <c r="E15645" s="375"/>
      <c r="F15645" s="375"/>
      <c r="G15645" s="375"/>
      <c r="H15645" s="376"/>
      <c r="I15645" s="375"/>
      <c r="J15645" s="376"/>
      <c r="K15645" s="375"/>
      <c r="L15645" s="376"/>
      <c r="M15645" s="376"/>
      <c r="N15645" s="376"/>
      <c r="O15645" s="376"/>
      <c r="P15645" s="375"/>
      <c r="Q15645" s="376"/>
      <c r="R15645" s="375"/>
    </row>
    <row r="15646" spans="1:18" ht="11">
      <c r="A15646" s="375"/>
      <c r="B15646" s="375"/>
      <c r="C15646" s="375"/>
      <c r="D15646" s="375"/>
      <c r="E15646" s="375"/>
      <c r="F15646" s="375"/>
      <c r="G15646" s="375"/>
      <c r="H15646" s="376"/>
      <c r="I15646" s="375"/>
      <c r="J15646" s="375"/>
      <c r="K15646" s="375"/>
      <c r="L15646" s="376"/>
      <c r="M15646" s="376"/>
      <c r="N15646" s="375"/>
      <c r="O15646" s="375"/>
      <c r="P15646" s="375"/>
      <c r="Q15646" s="376"/>
      <c r="R15646" s="375"/>
    </row>
    <row r="15647" spans="1:18" ht="11">
      <c r="A15647" s="375"/>
      <c r="B15647" s="375"/>
      <c r="C15647" s="375"/>
      <c r="D15647" s="375"/>
      <c r="E15647" s="375"/>
      <c r="F15647" s="375"/>
      <c r="G15647" s="375"/>
      <c r="H15647" s="376"/>
      <c r="I15647" s="375"/>
      <c r="J15647" s="375"/>
      <c r="K15647" s="375"/>
      <c r="L15647" s="376"/>
      <c r="M15647" s="376"/>
      <c r="N15647" s="375"/>
      <c r="O15647" s="375"/>
      <c r="P15647" s="375"/>
      <c r="Q15647" s="376"/>
      <c r="R15647" s="375"/>
    </row>
    <row r="15648" spans="1:18" ht="11">
      <c r="A15648" s="375"/>
      <c r="B15648" s="375"/>
      <c r="C15648" s="375"/>
      <c r="D15648" s="375"/>
      <c r="E15648" s="375"/>
      <c r="F15648" s="375"/>
      <c r="G15648" s="375"/>
      <c r="H15648" s="376"/>
      <c r="I15648" s="375"/>
      <c r="J15648" s="376"/>
      <c r="K15648" s="375"/>
      <c r="L15648" s="376"/>
      <c r="M15648" s="376"/>
      <c r="N15648" s="376"/>
      <c r="O15648" s="376"/>
      <c r="P15648" s="375"/>
      <c r="Q15648" s="376"/>
      <c r="R15648" s="376"/>
    </row>
    <row r="15649" spans="1:18" ht="11">
      <c r="A15649" s="375"/>
      <c r="B15649" s="375"/>
      <c r="C15649" s="375"/>
      <c r="D15649" s="375"/>
      <c r="E15649" s="375"/>
      <c r="F15649" s="375"/>
      <c r="G15649" s="375"/>
      <c r="H15649" s="376"/>
      <c r="I15649" s="375"/>
      <c r="J15649" s="375"/>
      <c r="K15649" s="375"/>
      <c r="L15649" s="376"/>
      <c r="M15649" s="376"/>
      <c r="N15649" s="376"/>
      <c r="O15649" s="375"/>
      <c r="P15649" s="375"/>
      <c r="Q15649" s="376"/>
      <c r="R15649" s="376"/>
    </row>
    <row r="15650" spans="1:18" ht="11">
      <c r="A15650" s="375"/>
      <c r="B15650" s="375"/>
      <c r="C15650" s="375"/>
      <c r="D15650" s="375"/>
      <c r="E15650" s="375"/>
      <c r="F15650" s="375"/>
      <c r="G15650" s="375"/>
      <c r="H15650" s="376"/>
      <c r="I15650" s="375"/>
      <c r="J15650" s="375"/>
      <c r="K15650" s="375"/>
      <c r="L15650" s="376"/>
      <c r="M15650" s="376"/>
      <c r="N15650" s="376"/>
      <c r="O15650" s="375"/>
      <c r="P15650" s="375"/>
      <c r="Q15650" s="376"/>
      <c r="R15650" s="376"/>
    </row>
    <row r="15651" spans="1:18" ht="11">
      <c r="A15651" s="375"/>
      <c r="B15651" s="375"/>
      <c r="C15651" s="375"/>
      <c r="D15651" s="375"/>
      <c r="E15651" s="375"/>
      <c r="F15651" s="375"/>
      <c r="G15651" s="375"/>
      <c r="H15651" s="376"/>
      <c r="I15651" s="375"/>
      <c r="J15651" s="375"/>
      <c r="K15651" s="375"/>
      <c r="L15651" s="376"/>
      <c r="M15651" s="376"/>
      <c r="N15651" s="376"/>
      <c r="O15651" s="375"/>
      <c r="P15651" s="375"/>
      <c r="Q15651" s="376"/>
      <c r="R15651" s="376"/>
    </row>
    <row r="15652" spans="1:18" ht="11">
      <c r="A15652" s="375"/>
      <c r="B15652" s="375"/>
      <c r="C15652" s="375"/>
      <c r="D15652" s="375"/>
      <c r="E15652" s="375"/>
      <c r="F15652" s="375"/>
      <c r="G15652" s="375"/>
      <c r="H15652" s="376"/>
      <c r="I15652" s="375"/>
      <c r="J15652" s="375"/>
      <c r="K15652" s="375"/>
      <c r="L15652" s="376"/>
      <c r="M15652" s="376"/>
      <c r="N15652" s="376"/>
      <c r="O15652" s="375"/>
      <c r="P15652" s="375"/>
      <c r="Q15652" s="376"/>
      <c r="R15652" s="376"/>
    </row>
    <row r="15653" spans="1:18" ht="11">
      <c r="A15653" s="375"/>
      <c r="B15653" s="375"/>
      <c r="C15653" s="375"/>
      <c r="D15653" s="375"/>
      <c r="E15653" s="375"/>
      <c r="F15653" s="375"/>
      <c r="G15653" s="375"/>
      <c r="H15653" s="376"/>
      <c r="I15653" s="375"/>
      <c r="J15653" s="375"/>
      <c r="K15653" s="375"/>
      <c r="L15653" s="376"/>
      <c r="M15653" s="376"/>
      <c r="N15653" s="376"/>
      <c r="O15653" s="375"/>
      <c r="P15653" s="375"/>
      <c r="Q15653" s="376"/>
      <c r="R15653" s="376"/>
    </row>
    <row r="15654" spans="1:18" ht="11">
      <c r="A15654" s="375"/>
      <c r="B15654" s="375"/>
      <c r="C15654" s="375"/>
      <c r="D15654" s="375"/>
      <c r="E15654" s="375"/>
      <c r="F15654" s="375"/>
      <c r="G15654" s="375"/>
      <c r="H15654" s="376"/>
      <c r="I15654" s="375"/>
      <c r="J15654" s="376"/>
      <c r="K15654" s="375"/>
      <c r="L15654" s="376"/>
      <c r="M15654" s="376"/>
      <c r="N15654" s="376"/>
      <c r="O15654" s="376"/>
      <c r="P15654" s="375"/>
      <c r="Q15654" s="376"/>
      <c r="R15654" s="376"/>
    </row>
    <row r="15655" spans="1:18" ht="11">
      <c r="A15655" s="375"/>
      <c r="B15655" s="375"/>
      <c r="C15655" s="375"/>
      <c r="D15655" s="375"/>
      <c r="E15655" s="375"/>
      <c r="F15655" s="375"/>
      <c r="G15655" s="375"/>
      <c r="H15655" s="376"/>
      <c r="I15655" s="375"/>
      <c r="J15655" s="376"/>
      <c r="K15655" s="375"/>
      <c r="L15655" s="376"/>
      <c r="M15655" s="376"/>
      <c r="N15655" s="376"/>
      <c r="O15655" s="376"/>
      <c r="P15655" s="375"/>
      <c r="Q15655" s="376"/>
      <c r="R15655" s="376"/>
    </row>
    <row r="15656" spans="1:18" ht="11">
      <c r="A15656" s="375"/>
      <c r="B15656" s="375"/>
      <c r="C15656" s="375"/>
      <c r="D15656" s="375"/>
      <c r="E15656" s="375"/>
      <c r="F15656" s="375"/>
      <c r="G15656" s="375"/>
      <c r="H15656" s="376"/>
      <c r="I15656" s="375"/>
      <c r="J15656" s="375"/>
      <c r="K15656" s="375"/>
      <c r="L15656" s="376"/>
      <c r="M15656" s="376"/>
      <c r="N15656" s="375"/>
      <c r="O15656" s="375"/>
      <c r="P15656" s="375"/>
      <c r="Q15656" s="376"/>
      <c r="R15656" s="375"/>
    </row>
    <row r="15657" spans="1:18" ht="11">
      <c r="A15657" s="375"/>
      <c r="B15657" s="375"/>
      <c r="C15657" s="375"/>
      <c r="D15657" s="375"/>
      <c r="E15657" s="375"/>
      <c r="F15657" s="375"/>
      <c r="G15657" s="375"/>
      <c r="H15657" s="376"/>
      <c r="I15657" s="375"/>
      <c r="J15657" s="375"/>
      <c r="K15657" s="375"/>
      <c r="L15657" s="376"/>
      <c r="M15657" s="376"/>
      <c r="N15657" s="376"/>
      <c r="O15657" s="375"/>
      <c r="P15657" s="375"/>
      <c r="Q15657" s="376"/>
      <c r="R15657" s="375"/>
    </row>
    <row r="15658" spans="1:18" ht="11">
      <c r="A15658" s="375"/>
      <c r="B15658" s="375"/>
      <c r="C15658" s="375"/>
      <c r="D15658" s="375"/>
      <c r="E15658" s="375"/>
      <c r="F15658" s="375"/>
      <c r="G15658" s="375"/>
      <c r="H15658" s="376"/>
      <c r="I15658" s="375"/>
      <c r="J15658" s="376"/>
      <c r="K15658" s="375"/>
      <c r="L15658" s="376"/>
      <c r="M15658" s="376"/>
      <c r="N15658" s="376"/>
      <c r="O15658" s="376"/>
      <c r="P15658" s="375"/>
      <c r="Q15658" s="376"/>
      <c r="R15658" s="376"/>
    </row>
    <row r="15659" spans="1:18" ht="11">
      <c r="A15659" s="375"/>
      <c r="B15659" s="375"/>
      <c r="C15659" s="375"/>
      <c r="D15659" s="375"/>
      <c r="E15659" s="375"/>
      <c r="F15659" s="375"/>
      <c r="G15659" s="375"/>
      <c r="H15659" s="376"/>
      <c r="I15659" s="375"/>
      <c r="J15659" s="376"/>
      <c r="K15659" s="375"/>
      <c r="L15659" s="376"/>
      <c r="M15659" s="376"/>
      <c r="N15659" s="376"/>
      <c r="O15659" s="376"/>
      <c r="P15659" s="375"/>
      <c r="Q15659" s="376"/>
      <c r="R15659" s="376"/>
    </row>
    <row r="15660" spans="1:18" ht="11">
      <c r="A15660" s="375"/>
      <c r="B15660" s="375"/>
      <c r="C15660" s="375"/>
      <c r="D15660" s="375"/>
      <c r="E15660" s="375"/>
      <c r="F15660" s="375"/>
      <c r="G15660" s="375"/>
      <c r="H15660" s="376"/>
      <c r="I15660" s="375"/>
      <c r="J15660" s="375"/>
      <c r="K15660" s="375"/>
      <c r="L15660" s="376"/>
      <c r="M15660" s="376"/>
      <c r="N15660" s="375"/>
      <c r="O15660" s="375"/>
      <c r="P15660" s="375"/>
      <c r="Q15660" s="376"/>
      <c r="R15660" s="375"/>
    </row>
    <row r="15661" spans="1:18" ht="11">
      <c r="A15661" s="375"/>
      <c r="B15661" s="375"/>
      <c r="C15661" s="375"/>
      <c r="D15661" s="375"/>
      <c r="E15661" s="375"/>
      <c r="F15661" s="375"/>
      <c r="G15661" s="375"/>
      <c r="H15661" s="376"/>
      <c r="I15661" s="375"/>
      <c r="J15661" s="375"/>
      <c r="K15661" s="375"/>
      <c r="L15661" s="376"/>
      <c r="M15661" s="376"/>
      <c r="N15661" s="375"/>
      <c r="O15661" s="375"/>
      <c r="P15661" s="375"/>
      <c r="Q15661" s="376"/>
      <c r="R15661" s="375"/>
    </row>
    <row r="15662" spans="1:18" ht="11">
      <c r="A15662" s="375"/>
      <c r="B15662" s="375"/>
      <c r="C15662" s="375"/>
      <c r="D15662" s="375"/>
      <c r="E15662" s="375"/>
      <c r="F15662" s="375"/>
      <c r="G15662" s="375"/>
      <c r="H15662" s="376"/>
      <c r="I15662" s="375"/>
      <c r="J15662" s="376"/>
      <c r="K15662" s="375"/>
      <c r="L15662" s="376"/>
      <c r="M15662" s="376"/>
      <c r="N15662" s="376"/>
      <c r="O15662" s="376"/>
      <c r="P15662" s="375"/>
      <c r="Q15662" s="376"/>
      <c r="R15662" s="376"/>
    </row>
    <row r="15663" spans="1:18" ht="11">
      <c r="A15663" s="375"/>
      <c r="B15663" s="375"/>
      <c r="C15663" s="375"/>
      <c r="D15663" s="375"/>
      <c r="E15663" s="375"/>
      <c r="F15663" s="375"/>
      <c r="G15663" s="375"/>
      <c r="H15663" s="376"/>
      <c r="I15663" s="375"/>
      <c r="J15663" s="375"/>
      <c r="K15663" s="375"/>
      <c r="L15663" s="376"/>
      <c r="M15663" s="376"/>
      <c r="N15663" s="375"/>
      <c r="O15663" s="375"/>
      <c r="P15663" s="375"/>
      <c r="Q15663" s="376"/>
      <c r="R15663" s="375"/>
    </row>
    <row r="15664" spans="1:18" ht="11">
      <c r="A15664" s="375"/>
      <c r="B15664" s="375"/>
      <c r="C15664" s="375"/>
      <c r="D15664" s="375"/>
      <c r="E15664" s="375"/>
      <c r="F15664" s="375"/>
      <c r="G15664" s="375"/>
      <c r="H15664" s="376"/>
      <c r="I15664" s="375"/>
      <c r="J15664" s="375"/>
      <c r="K15664" s="375"/>
      <c r="L15664" s="376"/>
      <c r="M15664" s="376"/>
      <c r="N15664" s="375"/>
      <c r="O15664" s="375"/>
      <c r="P15664" s="375"/>
      <c r="Q15664" s="376"/>
      <c r="R15664" s="375"/>
    </row>
    <row r="15665" spans="1:18" ht="11">
      <c r="A15665" s="375"/>
      <c r="B15665" s="375"/>
      <c r="C15665" s="375"/>
      <c r="D15665" s="375"/>
      <c r="E15665" s="375"/>
      <c r="F15665" s="375"/>
      <c r="G15665" s="375"/>
      <c r="H15665" s="376"/>
      <c r="I15665" s="375"/>
      <c r="J15665" s="375"/>
      <c r="K15665" s="375"/>
      <c r="L15665" s="376"/>
      <c r="M15665" s="376"/>
      <c r="N15665" s="375"/>
      <c r="O15665" s="375"/>
      <c r="P15665" s="375"/>
      <c r="Q15665" s="376"/>
      <c r="R15665" s="375"/>
    </row>
    <row r="15666" spans="1:18" ht="11">
      <c r="A15666" s="375"/>
      <c r="B15666" s="375"/>
      <c r="C15666" s="375"/>
      <c r="D15666" s="375"/>
      <c r="E15666" s="375"/>
      <c r="F15666" s="375"/>
      <c r="G15666" s="375"/>
      <c r="H15666" s="376"/>
      <c r="I15666" s="375"/>
      <c r="J15666" s="375"/>
      <c r="K15666" s="375"/>
      <c r="L15666" s="376"/>
      <c r="M15666" s="376"/>
      <c r="N15666" s="375"/>
      <c r="O15666" s="375"/>
      <c r="P15666" s="375"/>
      <c r="Q15666" s="376"/>
      <c r="R15666" s="375"/>
    </row>
    <row r="15667" spans="1:18" ht="11">
      <c r="A15667" s="375"/>
      <c r="B15667" s="375"/>
      <c r="C15667" s="375"/>
      <c r="D15667" s="375"/>
      <c r="E15667" s="375"/>
      <c r="F15667" s="375"/>
      <c r="G15667" s="375"/>
      <c r="H15667" s="376"/>
      <c r="I15667" s="375"/>
      <c r="J15667" s="375"/>
      <c r="K15667" s="375"/>
      <c r="L15667" s="376"/>
      <c r="M15667" s="376"/>
      <c r="N15667" s="375"/>
      <c r="O15667" s="375"/>
      <c r="P15667" s="375"/>
      <c r="Q15667" s="376"/>
      <c r="R15667" s="375"/>
    </row>
    <row r="15668" spans="1:18" ht="11">
      <c r="A15668" s="375"/>
      <c r="B15668" s="375"/>
      <c r="C15668" s="375"/>
      <c r="D15668" s="375"/>
      <c r="E15668" s="375"/>
      <c r="F15668" s="375"/>
      <c r="G15668" s="375"/>
      <c r="H15668" s="376"/>
      <c r="I15668" s="375"/>
      <c r="J15668" s="376"/>
      <c r="K15668" s="375"/>
      <c r="L15668" s="376"/>
      <c r="M15668" s="376"/>
      <c r="N15668" s="376"/>
      <c r="O15668" s="376"/>
      <c r="P15668" s="375"/>
      <c r="Q15668" s="376"/>
      <c r="R15668" s="376"/>
    </row>
    <row r="15669" spans="1:18" ht="11">
      <c r="A15669" s="375"/>
      <c r="B15669" s="375"/>
      <c r="C15669" s="375"/>
      <c r="D15669" s="375"/>
      <c r="E15669" s="375"/>
      <c r="F15669" s="375"/>
      <c r="G15669" s="375"/>
      <c r="H15669" s="376"/>
      <c r="I15669" s="375"/>
      <c r="J15669" s="375"/>
      <c r="K15669" s="375"/>
      <c r="L15669" s="376"/>
      <c r="M15669" s="376"/>
      <c r="N15669" s="375"/>
      <c r="O15669" s="375"/>
      <c r="P15669" s="375"/>
      <c r="Q15669" s="376"/>
      <c r="R15669" s="375"/>
    </row>
    <row r="15670" spans="1:18" ht="11">
      <c r="A15670" s="375"/>
      <c r="B15670" s="375"/>
      <c r="C15670" s="375"/>
      <c r="D15670" s="375"/>
      <c r="E15670" s="375"/>
      <c r="F15670" s="375"/>
      <c r="G15670" s="375"/>
      <c r="H15670" s="376"/>
      <c r="I15670" s="375"/>
      <c r="J15670" s="375"/>
      <c r="K15670" s="375"/>
      <c r="L15670" s="376"/>
      <c r="M15670" s="376"/>
      <c r="N15670" s="375"/>
      <c r="O15670" s="375"/>
      <c r="P15670" s="375"/>
      <c r="Q15670" s="376"/>
      <c r="R15670" s="375"/>
    </row>
    <row r="15671" spans="1:18" ht="11">
      <c r="A15671" s="375"/>
      <c r="B15671" s="375"/>
      <c r="C15671" s="375"/>
      <c r="D15671" s="375"/>
      <c r="E15671" s="375"/>
      <c r="F15671" s="375"/>
      <c r="G15671" s="375"/>
      <c r="H15671" s="376"/>
      <c r="I15671" s="375"/>
      <c r="J15671" s="375"/>
      <c r="K15671" s="375"/>
      <c r="L15671" s="376"/>
      <c r="M15671" s="376"/>
      <c r="N15671" s="375"/>
      <c r="O15671" s="375"/>
      <c r="P15671" s="375"/>
      <c r="Q15671" s="376"/>
      <c r="R15671" s="375"/>
    </row>
    <row r="15672" spans="1:18" ht="11">
      <c r="A15672" s="375"/>
      <c r="B15672" s="375"/>
      <c r="C15672" s="375"/>
      <c r="D15672" s="375"/>
      <c r="E15672" s="375"/>
      <c r="F15672" s="375"/>
      <c r="G15672" s="375"/>
      <c r="H15672" s="376"/>
      <c r="I15672" s="375"/>
      <c r="J15672" s="375"/>
      <c r="K15672" s="375"/>
      <c r="L15672" s="376"/>
      <c r="M15672" s="376"/>
      <c r="N15672" s="375"/>
      <c r="O15672" s="375"/>
      <c r="P15672" s="375"/>
      <c r="Q15672" s="376"/>
      <c r="R15672" s="375"/>
    </row>
    <row r="15673" spans="1:18" ht="11">
      <c r="A15673" s="375"/>
      <c r="B15673" s="375"/>
      <c r="C15673" s="375"/>
      <c r="D15673" s="375"/>
      <c r="E15673" s="375"/>
      <c r="F15673" s="375"/>
      <c r="G15673" s="375"/>
      <c r="H15673" s="376"/>
      <c r="I15673" s="375"/>
      <c r="J15673" s="376"/>
      <c r="K15673" s="375"/>
      <c r="L15673" s="376"/>
      <c r="M15673" s="376"/>
      <c r="N15673" s="376"/>
      <c r="O15673" s="375"/>
      <c r="P15673" s="375"/>
      <c r="Q15673" s="376"/>
      <c r="R15673" s="376"/>
    </row>
    <row r="15674" spans="1:18" ht="11">
      <c r="A15674" s="375"/>
      <c r="B15674" s="375"/>
      <c r="C15674" s="375"/>
      <c r="D15674" s="375"/>
      <c r="E15674" s="375"/>
      <c r="F15674" s="375"/>
      <c r="G15674" s="375"/>
      <c r="H15674" s="376"/>
      <c r="I15674" s="375"/>
      <c r="J15674" s="375"/>
      <c r="K15674" s="375"/>
      <c r="L15674" s="376"/>
      <c r="M15674" s="376"/>
      <c r="N15674" s="376"/>
      <c r="O15674" s="375"/>
      <c r="P15674" s="375"/>
      <c r="Q15674" s="376"/>
      <c r="R15674" s="376"/>
    </row>
    <row r="15675" spans="1:18" ht="11">
      <c r="A15675" s="375"/>
      <c r="B15675" s="375"/>
      <c r="C15675" s="375"/>
      <c r="D15675" s="375"/>
      <c r="E15675" s="375"/>
      <c r="F15675" s="375"/>
      <c r="G15675" s="375"/>
      <c r="H15675" s="376"/>
      <c r="I15675" s="375"/>
      <c r="J15675" s="375"/>
      <c r="K15675" s="375"/>
      <c r="L15675" s="376"/>
      <c r="M15675" s="376"/>
      <c r="N15675" s="376"/>
      <c r="O15675" s="375"/>
      <c r="P15675" s="375"/>
      <c r="Q15675" s="376"/>
      <c r="R15675" s="376"/>
    </row>
    <row r="15676" spans="1:18" ht="11">
      <c r="A15676" s="375"/>
      <c r="B15676" s="375"/>
      <c r="C15676" s="375"/>
      <c r="D15676" s="375"/>
      <c r="E15676" s="375"/>
      <c r="F15676" s="375"/>
      <c r="G15676" s="375"/>
      <c r="H15676" s="376"/>
      <c r="I15676" s="375"/>
      <c r="J15676" s="375"/>
      <c r="K15676" s="375"/>
      <c r="L15676" s="376"/>
      <c r="M15676" s="376"/>
      <c r="N15676" s="376"/>
      <c r="O15676" s="375"/>
      <c r="P15676" s="375"/>
      <c r="Q15676" s="376"/>
      <c r="R15676" s="376"/>
    </row>
    <row r="15677" spans="1:18" ht="11">
      <c r="A15677" s="375"/>
      <c r="B15677" s="375"/>
      <c r="C15677" s="375"/>
      <c r="D15677" s="375"/>
      <c r="E15677" s="375"/>
      <c r="F15677" s="375"/>
      <c r="G15677" s="375"/>
      <c r="H15677" s="376"/>
      <c r="I15677" s="375"/>
      <c r="J15677" s="375"/>
      <c r="K15677" s="375"/>
      <c r="L15677" s="376"/>
      <c r="M15677" s="376"/>
      <c r="N15677" s="376"/>
      <c r="O15677" s="375"/>
      <c r="P15677" s="375"/>
      <c r="Q15677" s="376"/>
      <c r="R15677" s="376"/>
    </row>
    <row r="15678" spans="1:18" ht="11">
      <c r="A15678" s="375"/>
      <c r="B15678" s="375"/>
      <c r="C15678" s="375"/>
      <c r="D15678" s="375"/>
      <c r="E15678" s="375"/>
      <c r="F15678" s="375"/>
      <c r="G15678" s="375"/>
      <c r="H15678" s="376"/>
      <c r="I15678" s="375"/>
      <c r="J15678" s="375"/>
      <c r="K15678" s="375"/>
      <c r="L15678" s="376"/>
      <c r="M15678" s="376"/>
      <c r="N15678" s="376"/>
      <c r="O15678" s="375"/>
      <c r="P15678" s="375"/>
      <c r="Q15678" s="376"/>
      <c r="R15678" s="376"/>
    </row>
    <row r="15679" spans="1:18" ht="11">
      <c r="A15679" s="375"/>
      <c r="B15679" s="375"/>
      <c r="C15679" s="375"/>
      <c r="D15679" s="375"/>
      <c r="E15679" s="375"/>
      <c r="F15679" s="375"/>
      <c r="G15679" s="375"/>
      <c r="H15679" s="376"/>
      <c r="I15679" s="375"/>
      <c r="J15679" s="375"/>
      <c r="K15679" s="375"/>
      <c r="L15679" s="376"/>
      <c r="M15679" s="376"/>
      <c r="N15679" s="376"/>
      <c r="O15679" s="375"/>
      <c r="P15679" s="375"/>
      <c r="Q15679" s="376"/>
      <c r="R15679" s="376"/>
    </row>
    <row r="15680" spans="1:18" ht="11">
      <c r="A15680" s="375"/>
      <c r="B15680" s="375"/>
      <c r="C15680" s="375"/>
      <c r="D15680" s="375"/>
      <c r="E15680" s="375"/>
      <c r="F15680" s="375"/>
      <c r="G15680" s="375"/>
      <c r="H15680" s="376"/>
      <c r="I15680" s="375"/>
      <c r="J15680" s="375"/>
      <c r="K15680" s="375"/>
      <c r="L15680" s="376"/>
      <c r="M15680" s="376"/>
      <c r="N15680" s="376"/>
      <c r="O15680" s="375"/>
      <c r="P15680" s="375"/>
      <c r="Q15680" s="376"/>
      <c r="R15680" s="376"/>
    </row>
    <row r="15681" spans="1:18" ht="11">
      <c r="A15681" s="375"/>
      <c r="B15681" s="375"/>
      <c r="C15681" s="375"/>
      <c r="D15681" s="375"/>
      <c r="E15681" s="375"/>
      <c r="F15681" s="375"/>
      <c r="G15681" s="375"/>
      <c r="H15681" s="376"/>
      <c r="I15681" s="375"/>
      <c r="J15681" s="375"/>
      <c r="K15681" s="375"/>
      <c r="L15681" s="376"/>
      <c r="M15681" s="376"/>
      <c r="N15681" s="376"/>
      <c r="O15681" s="375"/>
      <c r="P15681" s="375"/>
      <c r="Q15681" s="376"/>
      <c r="R15681" s="376"/>
    </row>
    <row r="15682" spans="1:18" ht="11">
      <c r="A15682" s="375"/>
      <c r="B15682" s="375"/>
      <c r="C15682" s="375"/>
      <c r="D15682" s="375"/>
      <c r="E15682" s="375"/>
      <c r="F15682" s="375"/>
      <c r="G15682" s="375"/>
      <c r="H15682" s="376"/>
      <c r="I15682" s="375"/>
      <c r="J15682" s="375"/>
      <c r="K15682" s="375"/>
      <c r="L15682" s="376"/>
      <c r="M15682" s="376"/>
      <c r="N15682" s="376"/>
      <c r="O15682" s="375"/>
      <c r="P15682" s="375"/>
      <c r="Q15682" s="376"/>
      <c r="R15682" s="376"/>
    </row>
    <row r="15683" spans="1:18" ht="11">
      <c r="A15683" s="375"/>
      <c r="B15683" s="375"/>
      <c r="C15683" s="375"/>
      <c r="D15683" s="375"/>
      <c r="E15683" s="375"/>
      <c r="F15683" s="375"/>
      <c r="G15683" s="375"/>
      <c r="H15683" s="376"/>
      <c r="I15683" s="375"/>
      <c r="J15683" s="375"/>
      <c r="K15683" s="375"/>
      <c r="L15683" s="376"/>
      <c r="M15683" s="376"/>
      <c r="N15683" s="376"/>
      <c r="O15683" s="375"/>
      <c r="P15683" s="375"/>
      <c r="Q15683" s="376"/>
      <c r="R15683" s="376"/>
    </row>
    <row r="15684" spans="1:18" ht="11">
      <c r="A15684" s="375"/>
      <c r="B15684" s="375"/>
      <c r="C15684" s="375"/>
      <c r="D15684" s="375"/>
      <c r="E15684" s="375"/>
      <c r="F15684" s="375"/>
      <c r="G15684" s="375"/>
      <c r="H15684" s="376"/>
      <c r="I15684" s="375"/>
      <c r="J15684" s="375"/>
      <c r="K15684" s="375"/>
      <c r="L15684" s="376"/>
      <c r="M15684" s="376"/>
      <c r="N15684" s="376"/>
      <c r="O15684" s="375"/>
      <c r="P15684" s="375"/>
      <c r="Q15684" s="376"/>
      <c r="R15684" s="376"/>
    </row>
    <row r="15685" spans="1:18" ht="11">
      <c r="A15685" s="375"/>
      <c r="B15685" s="375"/>
      <c r="C15685" s="375"/>
      <c r="D15685" s="375"/>
      <c r="E15685" s="375"/>
      <c r="F15685" s="375"/>
      <c r="G15685" s="375"/>
      <c r="H15685" s="376"/>
      <c r="I15685" s="375"/>
      <c r="J15685" s="375"/>
      <c r="K15685" s="375"/>
      <c r="L15685" s="376"/>
      <c r="M15685" s="376"/>
      <c r="N15685" s="376"/>
      <c r="O15685" s="375"/>
      <c r="P15685" s="375"/>
      <c r="Q15685" s="376"/>
      <c r="R15685" s="376"/>
    </row>
    <row r="15686" spans="1:18" ht="11">
      <c r="A15686" s="375"/>
      <c r="B15686" s="375"/>
      <c r="C15686" s="375"/>
      <c r="D15686" s="375"/>
      <c r="E15686" s="375"/>
      <c r="F15686" s="375"/>
      <c r="G15686" s="375"/>
      <c r="H15686" s="376"/>
      <c r="I15686" s="375"/>
      <c r="J15686" s="375"/>
      <c r="K15686" s="375"/>
      <c r="L15686" s="376"/>
      <c r="M15686" s="376"/>
      <c r="N15686" s="376"/>
      <c r="O15686" s="375"/>
      <c r="P15686" s="375"/>
      <c r="Q15686" s="376"/>
      <c r="R15686" s="376"/>
    </row>
    <row r="15687" spans="1:18" ht="11">
      <c r="A15687" s="375"/>
      <c r="B15687" s="375"/>
      <c r="C15687" s="375"/>
      <c r="D15687" s="375"/>
      <c r="E15687" s="375"/>
      <c r="F15687" s="375"/>
      <c r="G15687" s="375"/>
      <c r="H15687" s="376"/>
      <c r="I15687" s="375"/>
      <c r="J15687" s="375"/>
      <c r="K15687" s="375"/>
      <c r="L15687" s="376"/>
      <c r="M15687" s="376"/>
      <c r="N15687" s="375"/>
      <c r="O15687" s="375"/>
      <c r="P15687" s="375"/>
      <c r="Q15687" s="376"/>
      <c r="R15687" s="375"/>
    </row>
    <row r="15688" spans="1:18" ht="11">
      <c r="A15688" s="375"/>
      <c r="B15688" s="375"/>
      <c r="C15688" s="375"/>
      <c r="D15688" s="375"/>
      <c r="E15688" s="375"/>
      <c r="F15688" s="375"/>
      <c r="G15688" s="375"/>
      <c r="H15688" s="376"/>
      <c r="I15688" s="375"/>
      <c r="J15688" s="375"/>
      <c r="K15688" s="375"/>
      <c r="L15688" s="376"/>
      <c r="M15688" s="376"/>
      <c r="N15688" s="375"/>
      <c r="O15688" s="375"/>
      <c r="P15688" s="375"/>
      <c r="Q15688" s="376"/>
      <c r="R15688" s="375"/>
    </row>
    <row r="15689" spans="1:18" ht="11">
      <c r="A15689" s="375"/>
      <c r="B15689" s="375"/>
      <c r="C15689" s="375"/>
      <c r="D15689" s="375"/>
      <c r="E15689" s="375"/>
      <c r="F15689" s="375"/>
      <c r="G15689" s="375"/>
      <c r="H15689" s="376"/>
      <c r="I15689" s="375"/>
      <c r="J15689" s="375"/>
      <c r="K15689" s="375"/>
      <c r="L15689" s="376"/>
      <c r="M15689" s="376"/>
      <c r="N15689" s="375"/>
      <c r="O15689" s="375"/>
      <c r="P15689" s="375"/>
      <c r="Q15689" s="376"/>
      <c r="R15689" s="375"/>
    </row>
    <row r="15690" spans="1:18" ht="11">
      <c r="A15690" s="375"/>
      <c r="B15690" s="375"/>
      <c r="C15690" s="375"/>
      <c r="D15690" s="375"/>
      <c r="E15690" s="375"/>
      <c r="F15690" s="375"/>
      <c r="G15690" s="375"/>
      <c r="H15690" s="376"/>
      <c r="I15690" s="375"/>
      <c r="J15690" s="375"/>
      <c r="K15690" s="375"/>
      <c r="L15690" s="376"/>
      <c r="M15690" s="376"/>
      <c r="N15690" s="376"/>
      <c r="O15690" s="375"/>
      <c r="P15690" s="375"/>
      <c r="Q15690" s="376"/>
      <c r="R15690" s="376"/>
    </row>
    <row r="15691" spans="1:18" ht="11">
      <c r="A15691" s="375"/>
      <c r="B15691" s="375"/>
      <c r="C15691" s="375"/>
      <c r="D15691" s="375"/>
      <c r="E15691" s="375"/>
      <c r="F15691" s="375"/>
      <c r="G15691" s="375"/>
      <c r="H15691" s="376"/>
      <c r="I15691" s="375"/>
      <c r="J15691" s="375"/>
      <c r="K15691" s="375"/>
      <c r="L15691" s="376"/>
      <c r="M15691" s="376"/>
      <c r="N15691" s="376"/>
      <c r="O15691" s="375"/>
      <c r="P15691" s="375"/>
      <c r="Q15691" s="376"/>
      <c r="R15691" s="376"/>
    </row>
    <row r="15692" spans="1:18" ht="11">
      <c r="A15692" s="375"/>
      <c r="B15692" s="375"/>
      <c r="C15692" s="375"/>
      <c r="D15692" s="375"/>
      <c r="E15692" s="375"/>
      <c r="F15692" s="375"/>
      <c r="G15692" s="375"/>
      <c r="H15692" s="376"/>
      <c r="I15692" s="375"/>
      <c r="J15692" s="376"/>
      <c r="K15692" s="375"/>
      <c r="L15692" s="376"/>
      <c r="M15692" s="376"/>
      <c r="N15692" s="376"/>
      <c r="O15692" s="376"/>
      <c r="P15692" s="375"/>
      <c r="Q15692" s="376"/>
      <c r="R15692" s="376"/>
    </row>
    <row r="15693" spans="1:18" ht="11">
      <c r="A15693" s="375"/>
      <c r="B15693" s="375"/>
      <c r="C15693" s="375"/>
      <c r="D15693" s="375"/>
      <c r="E15693" s="375"/>
      <c r="F15693" s="375"/>
      <c r="G15693" s="375"/>
      <c r="H15693" s="376"/>
      <c r="I15693" s="375"/>
      <c r="J15693" s="375"/>
      <c r="K15693" s="375"/>
      <c r="L15693" s="376"/>
      <c r="M15693" s="376"/>
      <c r="N15693" s="375"/>
      <c r="O15693" s="375"/>
      <c r="P15693" s="375"/>
      <c r="Q15693" s="376"/>
      <c r="R15693" s="375"/>
    </row>
    <row r="15694" spans="1:18" ht="11">
      <c r="A15694" s="375"/>
      <c r="B15694" s="375"/>
      <c r="C15694" s="375"/>
      <c r="D15694" s="375"/>
      <c r="E15694" s="375"/>
      <c r="F15694" s="375"/>
      <c r="G15694" s="375"/>
      <c r="H15694" s="376"/>
      <c r="I15694" s="375"/>
      <c r="J15694" s="375"/>
      <c r="K15694" s="375"/>
      <c r="L15694" s="376"/>
      <c r="M15694" s="376"/>
      <c r="N15694" s="375"/>
      <c r="O15694" s="375"/>
      <c r="P15694" s="375"/>
      <c r="Q15694" s="376"/>
      <c r="R15694" s="375"/>
    </row>
    <row r="15695" spans="1:18" ht="11">
      <c r="A15695" s="375"/>
      <c r="B15695" s="375"/>
      <c r="C15695" s="375"/>
      <c r="D15695" s="375"/>
      <c r="E15695" s="375"/>
      <c r="F15695" s="375"/>
      <c r="G15695" s="375"/>
      <c r="H15695" s="376"/>
      <c r="I15695" s="375"/>
      <c r="J15695" s="375"/>
      <c r="K15695" s="375"/>
      <c r="L15695" s="376"/>
      <c r="M15695" s="376"/>
      <c r="N15695" s="375"/>
      <c r="O15695" s="375"/>
      <c r="P15695" s="375"/>
      <c r="Q15695" s="376"/>
      <c r="R15695" s="375"/>
    </row>
    <row r="15696" spans="1:18" ht="11">
      <c r="A15696" s="375"/>
      <c r="B15696" s="375"/>
      <c r="C15696" s="375"/>
      <c r="D15696" s="375"/>
      <c r="E15696" s="375"/>
      <c r="F15696" s="375"/>
      <c r="G15696" s="375"/>
      <c r="H15696" s="376"/>
      <c r="I15696" s="375"/>
      <c r="J15696" s="376"/>
      <c r="K15696" s="375"/>
      <c r="L15696" s="376"/>
      <c r="M15696" s="376"/>
      <c r="N15696" s="376"/>
      <c r="O15696" s="376"/>
      <c r="P15696" s="375"/>
      <c r="Q15696" s="376"/>
      <c r="R15696" s="376"/>
    </row>
    <row r="15697" spans="1:18" ht="11">
      <c r="A15697" s="375"/>
      <c r="B15697" s="375"/>
      <c r="C15697" s="375"/>
      <c r="D15697" s="375"/>
      <c r="E15697" s="375"/>
      <c r="F15697" s="375"/>
      <c r="G15697" s="375"/>
      <c r="H15697" s="376"/>
      <c r="I15697" s="375"/>
      <c r="J15697" s="375"/>
      <c r="K15697" s="375"/>
      <c r="L15697" s="376"/>
      <c r="M15697" s="376"/>
      <c r="N15697" s="376"/>
      <c r="O15697" s="375"/>
      <c r="P15697" s="375"/>
      <c r="Q15697" s="376"/>
      <c r="R15697" s="376"/>
    </row>
    <row r="15698" spans="1:18" ht="11">
      <c r="A15698" s="375"/>
      <c r="B15698" s="375"/>
      <c r="C15698" s="375"/>
      <c r="D15698" s="375"/>
      <c r="E15698" s="375"/>
      <c r="F15698" s="375"/>
      <c r="G15698" s="375"/>
      <c r="H15698" s="376"/>
      <c r="I15698" s="375"/>
      <c r="J15698" s="375"/>
      <c r="K15698" s="375"/>
      <c r="L15698" s="376"/>
      <c r="M15698" s="376"/>
      <c r="N15698" s="375"/>
      <c r="O15698" s="375"/>
      <c r="P15698" s="375"/>
      <c r="Q15698" s="376"/>
      <c r="R15698" s="375"/>
    </row>
    <row r="15699" spans="1:18" ht="11">
      <c r="A15699" s="375"/>
      <c r="B15699" s="375"/>
      <c r="C15699" s="375"/>
      <c r="D15699" s="375"/>
      <c r="E15699" s="375"/>
      <c r="F15699" s="375"/>
      <c r="G15699" s="375"/>
      <c r="H15699" s="376"/>
      <c r="I15699" s="375"/>
      <c r="J15699" s="376"/>
      <c r="K15699" s="375"/>
      <c r="L15699" s="376"/>
      <c r="M15699" s="376"/>
      <c r="N15699" s="376"/>
      <c r="O15699" s="375"/>
      <c r="P15699" s="375"/>
      <c r="Q15699" s="376"/>
      <c r="R15699" s="376"/>
    </row>
    <row r="15700" spans="1:18" ht="11">
      <c r="A15700" s="375"/>
      <c r="B15700" s="375"/>
      <c r="C15700" s="375"/>
      <c r="D15700" s="375"/>
      <c r="E15700" s="375"/>
      <c r="F15700" s="375"/>
      <c r="G15700" s="375"/>
      <c r="H15700" s="376"/>
      <c r="I15700" s="375"/>
      <c r="J15700" s="376"/>
      <c r="K15700" s="375"/>
      <c r="L15700" s="376"/>
      <c r="M15700" s="376"/>
      <c r="N15700" s="376"/>
      <c r="O15700" s="376"/>
      <c r="P15700" s="375"/>
      <c r="Q15700" s="376"/>
      <c r="R15700" s="376"/>
    </row>
    <row r="15701" spans="1:18" ht="11">
      <c r="A15701" s="375"/>
      <c r="B15701" s="375"/>
      <c r="C15701" s="375"/>
      <c r="D15701" s="375"/>
      <c r="E15701" s="375"/>
      <c r="F15701" s="375"/>
      <c r="G15701" s="375"/>
      <c r="H15701" s="376"/>
      <c r="I15701" s="375"/>
      <c r="J15701" s="375"/>
      <c r="K15701" s="375"/>
      <c r="L15701" s="376"/>
      <c r="M15701" s="376"/>
      <c r="N15701" s="375"/>
      <c r="O15701" s="375"/>
      <c r="P15701" s="375"/>
      <c r="Q15701" s="376"/>
      <c r="R15701" s="375"/>
    </row>
    <row r="15702" spans="1:18" ht="11">
      <c r="A15702" s="375"/>
      <c r="B15702" s="375"/>
      <c r="C15702" s="375"/>
      <c r="D15702" s="375"/>
      <c r="E15702" s="375"/>
      <c r="F15702" s="375"/>
      <c r="G15702" s="375"/>
      <c r="H15702" s="376"/>
      <c r="I15702" s="375"/>
      <c r="J15702" s="375"/>
      <c r="K15702" s="375"/>
      <c r="L15702" s="376"/>
      <c r="M15702" s="376"/>
      <c r="N15702" s="376"/>
      <c r="O15702" s="375"/>
      <c r="P15702" s="375"/>
      <c r="Q15702" s="376"/>
      <c r="R15702" s="376"/>
    </row>
    <row r="15703" spans="1:18" ht="11">
      <c r="A15703" s="375"/>
      <c r="B15703" s="375"/>
      <c r="C15703" s="375"/>
      <c r="D15703" s="375"/>
      <c r="E15703" s="375"/>
      <c r="F15703" s="375"/>
      <c r="G15703" s="375"/>
      <c r="H15703" s="376"/>
      <c r="I15703" s="375"/>
      <c r="J15703" s="375"/>
      <c r="K15703" s="375"/>
      <c r="L15703" s="376"/>
      <c r="M15703" s="376"/>
      <c r="N15703" s="376"/>
      <c r="O15703" s="375"/>
      <c r="P15703" s="375"/>
      <c r="Q15703" s="376"/>
      <c r="R15703" s="376"/>
    </row>
    <row r="15704" spans="1:18" ht="11">
      <c r="A15704" s="375"/>
      <c r="B15704" s="375"/>
      <c r="C15704" s="375"/>
      <c r="D15704" s="375"/>
      <c r="E15704" s="375"/>
      <c r="F15704" s="375"/>
      <c r="G15704" s="375"/>
      <c r="H15704" s="376"/>
      <c r="I15704" s="375"/>
      <c r="J15704" s="375"/>
      <c r="K15704" s="375"/>
      <c r="L15704" s="376"/>
      <c r="M15704" s="376"/>
      <c r="N15704" s="375"/>
      <c r="O15704" s="375"/>
      <c r="P15704" s="375"/>
      <c r="Q15704" s="376"/>
      <c r="R15704" s="375"/>
    </row>
    <row r="15705" spans="1:18" ht="11">
      <c r="A15705" s="375"/>
      <c r="B15705" s="375"/>
      <c r="C15705" s="375"/>
      <c r="D15705" s="375"/>
      <c r="E15705" s="375"/>
      <c r="F15705" s="375"/>
      <c r="G15705" s="375"/>
      <c r="H15705" s="376"/>
      <c r="I15705" s="375"/>
      <c r="J15705" s="375"/>
      <c r="K15705" s="375"/>
      <c r="L15705" s="376"/>
      <c r="M15705" s="376"/>
      <c r="N15705" s="375"/>
      <c r="O15705" s="375"/>
      <c r="P15705" s="375"/>
      <c r="Q15705" s="376"/>
      <c r="R15705" s="375"/>
    </row>
    <row r="15706" spans="1:18" ht="11">
      <c r="A15706" s="375"/>
      <c r="B15706" s="375"/>
      <c r="C15706" s="375"/>
      <c r="D15706" s="375"/>
      <c r="E15706" s="375"/>
      <c r="F15706" s="375"/>
      <c r="G15706" s="375"/>
      <c r="H15706" s="376"/>
      <c r="I15706" s="375"/>
      <c r="J15706" s="375"/>
      <c r="K15706" s="375"/>
      <c r="L15706" s="376"/>
      <c r="M15706" s="376"/>
      <c r="N15706" s="375"/>
      <c r="O15706" s="375"/>
      <c r="P15706" s="375"/>
      <c r="Q15706" s="376"/>
      <c r="R15706" s="375"/>
    </row>
    <row r="15707" spans="1:18" ht="11">
      <c r="A15707" s="375"/>
      <c r="B15707" s="375"/>
      <c r="C15707" s="375"/>
      <c r="D15707" s="375"/>
      <c r="E15707" s="375"/>
      <c r="F15707" s="375"/>
      <c r="G15707" s="375"/>
      <c r="H15707" s="376"/>
      <c r="I15707" s="375"/>
      <c r="J15707" s="375"/>
      <c r="K15707" s="375"/>
      <c r="L15707" s="376"/>
      <c r="M15707" s="376"/>
      <c r="N15707" s="375"/>
      <c r="O15707" s="375"/>
      <c r="P15707" s="375"/>
      <c r="Q15707" s="376"/>
      <c r="R15707" s="375"/>
    </row>
    <row r="15708" spans="1:18" ht="11">
      <c r="A15708" s="375"/>
      <c r="B15708" s="375"/>
      <c r="C15708" s="375"/>
      <c r="D15708" s="375"/>
      <c r="E15708" s="375"/>
      <c r="F15708" s="375"/>
      <c r="G15708" s="375"/>
      <c r="H15708" s="376"/>
      <c r="I15708" s="375"/>
      <c r="J15708" s="375"/>
      <c r="K15708" s="375"/>
      <c r="L15708" s="376"/>
      <c r="M15708" s="376"/>
      <c r="N15708" s="375"/>
      <c r="O15708" s="375"/>
      <c r="P15708" s="375"/>
      <c r="Q15708" s="376"/>
      <c r="R15708" s="375"/>
    </row>
    <row r="15709" spans="1:18" ht="11">
      <c r="A15709" s="375"/>
      <c r="B15709" s="375"/>
      <c r="C15709" s="375"/>
      <c r="D15709" s="375"/>
      <c r="E15709" s="375"/>
      <c r="F15709" s="375"/>
      <c r="G15709" s="375"/>
      <c r="H15709" s="376"/>
      <c r="I15709" s="375"/>
      <c r="J15709" s="375"/>
      <c r="K15709" s="375"/>
      <c r="L15709" s="376"/>
      <c r="M15709" s="376"/>
      <c r="N15709" s="376"/>
      <c r="O15709" s="375"/>
      <c r="P15709" s="375"/>
      <c r="Q15709" s="376"/>
      <c r="R15709" s="376"/>
    </row>
    <row r="15710" spans="1:18" ht="11">
      <c r="A15710" s="375"/>
      <c r="B15710" s="375"/>
      <c r="C15710" s="375"/>
      <c r="D15710" s="375"/>
      <c r="E15710" s="375"/>
      <c r="F15710" s="375"/>
      <c r="G15710" s="375"/>
      <c r="H15710" s="376"/>
      <c r="I15710" s="375"/>
      <c r="J15710" s="375"/>
      <c r="K15710" s="375"/>
      <c r="L15710" s="376"/>
      <c r="M15710" s="376"/>
      <c r="N15710" s="375"/>
      <c r="O15710" s="375"/>
      <c r="P15710" s="375"/>
      <c r="Q15710" s="376"/>
      <c r="R15710" s="375"/>
    </row>
    <row r="15711" spans="1:18" ht="11">
      <c r="A15711" s="375"/>
      <c r="B15711" s="375"/>
      <c r="C15711" s="375"/>
      <c r="D15711" s="375"/>
      <c r="E15711" s="375"/>
      <c r="F15711" s="375"/>
      <c r="G15711" s="375"/>
      <c r="H15711" s="376"/>
      <c r="I15711" s="375"/>
      <c r="J15711" s="375"/>
      <c r="K15711" s="375"/>
      <c r="L15711" s="376"/>
      <c r="M15711" s="376"/>
      <c r="N15711" s="375"/>
      <c r="O15711" s="375"/>
      <c r="P15711" s="375"/>
      <c r="Q15711" s="376"/>
      <c r="R15711" s="375"/>
    </row>
    <row r="15712" spans="1:18" ht="11">
      <c r="A15712" s="375"/>
      <c r="B15712" s="375"/>
      <c r="C15712" s="375"/>
      <c r="D15712" s="375"/>
      <c r="E15712" s="375"/>
      <c r="F15712" s="375"/>
      <c r="G15712" s="375"/>
      <c r="H15712" s="376"/>
      <c r="I15712" s="375"/>
      <c r="J15712" s="375"/>
      <c r="K15712" s="375"/>
      <c r="L15712" s="376"/>
      <c r="M15712" s="376"/>
      <c r="N15712" s="375"/>
      <c r="O15712" s="375"/>
      <c r="P15712" s="375"/>
      <c r="Q15712" s="376"/>
      <c r="R15712" s="375"/>
    </row>
    <row r="15713" spans="1:18" ht="11">
      <c r="A15713" s="375"/>
      <c r="B15713" s="375"/>
      <c r="C15713" s="375"/>
      <c r="D15713" s="375"/>
      <c r="E15713" s="375"/>
      <c r="F15713" s="375"/>
      <c r="G15713" s="375"/>
      <c r="H15713" s="376"/>
      <c r="I15713" s="375"/>
      <c r="J15713" s="375"/>
      <c r="K15713" s="375"/>
      <c r="L15713" s="376"/>
      <c r="M15713" s="376"/>
      <c r="N15713" s="375"/>
      <c r="O15713" s="375"/>
      <c r="P15713" s="375"/>
      <c r="Q15713" s="376"/>
      <c r="R15713" s="375"/>
    </row>
    <row r="15714" spans="1:18" ht="11">
      <c r="A15714" s="375"/>
      <c r="B15714" s="375"/>
      <c r="C15714" s="375"/>
      <c r="D15714" s="375"/>
      <c r="E15714" s="375"/>
      <c r="F15714" s="375"/>
      <c r="G15714" s="375"/>
      <c r="H15714" s="376"/>
      <c r="I15714" s="375"/>
      <c r="J15714" s="375"/>
      <c r="K15714" s="375"/>
      <c r="L15714" s="376"/>
      <c r="M15714" s="376"/>
      <c r="N15714" s="375"/>
      <c r="O15714" s="375"/>
      <c r="P15714" s="375"/>
      <c r="Q15714" s="376"/>
      <c r="R15714" s="375"/>
    </row>
    <row r="15715" spans="1:18" ht="11">
      <c r="A15715" s="375"/>
      <c r="B15715" s="375"/>
      <c r="C15715" s="375"/>
      <c r="D15715" s="375"/>
      <c r="E15715" s="375"/>
      <c r="F15715" s="375"/>
      <c r="G15715" s="375"/>
      <c r="H15715" s="376"/>
      <c r="I15715" s="375"/>
      <c r="J15715" s="375"/>
      <c r="K15715" s="375"/>
      <c r="L15715" s="376"/>
      <c r="M15715" s="376"/>
      <c r="N15715" s="375"/>
      <c r="O15715" s="375"/>
      <c r="P15715" s="375"/>
      <c r="Q15715" s="376"/>
      <c r="R15715" s="375"/>
    </row>
    <row r="15716" spans="1:18" ht="11">
      <c r="A15716" s="375"/>
      <c r="B15716" s="375"/>
      <c r="C15716" s="375"/>
      <c r="D15716" s="375"/>
      <c r="E15716" s="375"/>
      <c r="F15716" s="375"/>
      <c r="G15716" s="375"/>
      <c r="H15716" s="376"/>
      <c r="I15716" s="375"/>
      <c r="J15716" s="376"/>
      <c r="K15716" s="375"/>
      <c r="L15716" s="376"/>
      <c r="M15716" s="376"/>
      <c r="N15716" s="376"/>
      <c r="O15716" s="376"/>
      <c r="P15716" s="375"/>
      <c r="Q15716" s="376"/>
      <c r="R15716" s="375"/>
    </row>
    <row r="15717" spans="1:18" ht="11">
      <c r="A15717" s="375"/>
      <c r="B15717" s="375"/>
      <c r="C15717" s="375"/>
      <c r="D15717" s="375"/>
      <c r="E15717" s="375"/>
      <c r="F15717" s="375"/>
      <c r="G15717" s="375"/>
      <c r="H15717" s="376"/>
      <c r="I15717" s="375"/>
      <c r="J15717" s="375"/>
      <c r="K15717" s="375"/>
      <c r="L15717" s="376"/>
      <c r="M15717" s="376"/>
      <c r="N15717" s="375"/>
      <c r="O15717" s="375"/>
      <c r="P15717" s="375"/>
      <c r="Q15717" s="376"/>
      <c r="R15717" s="375"/>
    </row>
    <row r="15718" spans="1:18" ht="11">
      <c r="A15718" s="375"/>
      <c r="B15718" s="375"/>
      <c r="C15718" s="375"/>
      <c r="D15718" s="375"/>
      <c r="E15718" s="375"/>
      <c r="F15718" s="375"/>
      <c r="G15718" s="375"/>
      <c r="H15718" s="376"/>
      <c r="I15718" s="375"/>
      <c r="J15718" s="375"/>
      <c r="K15718" s="375"/>
      <c r="L15718" s="376"/>
      <c r="M15718" s="376"/>
      <c r="N15718" s="376"/>
      <c r="O15718" s="375"/>
      <c r="P15718" s="375"/>
      <c r="Q15718" s="376"/>
      <c r="R15718" s="376"/>
    </row>
    <row r="15719" spans="1:18" ht="11">
      <c r="A15719" s="375"/>
      <c r="B15719" s="375"/>
      <c r="C15719" s="375"/>
      <c r="D15719" s="375"/>
      <c r="E15719" s="375"/>
      <c r="F15719" s="375"/>
      <c r="G15719" s="375"/>
      <c r="H15719" s="376"/>
      <c r="I15719" s="375"/>
      <c r="J15719" s="375"/>
      <c r="K15719" s="375"/>
      <c r="L15719" s="376"/>
      <c r="M15719" s="376"/>
      <c r="N15719" s="376"/>
      <c r="O15719" s="375"/>
      <c r="P15719" s="375"/>
      <c r="Q15719" s="376"/>
      <c r="R15719" s="376"/>
    </row>
    <row r="15720" spans="1:18" ht="11">
      <c r="A15720" s="375"/>
      <c r="B15720" s="375"/>
      <c r="C15720" s="375"/>
      <c r="D15720" s="375"/>
      <c r="E15720" s="375"/>
      <c r="F15720" s="375"/>
      <c r="G15720" s="375"/>
      <c r="H15720" s="376"/>
      <c r="I15720" s="375"/>
      <c r="J15720" s="375"/>
      <c r="K15720" s="375"/>
      <c r="L15720" s="376"/>
      <c r="M15720" s="376"/>
      <c r="N15720" s="376"/>
      <c r="O15720" s="375"/>
      <c r="P15720" s="375"/>
      <c r="Q15720" s="376"/>
      <c r="R15720" s="376"/>
    </row>
    <row r="15721" spans="1:18" ht="11">
      <c r="A15721" s="375"/>
      <c r="B15721" s="375"/>
      <c r="C15721" s="375"/>
      <c r="D15721" s="375"/>
      <c r="E15721" s="375"/>
      <c r="F15721" s="375"/>
      <c r="G15721" s="375"/>
      <c r="H15721" s="376"/>
      <c r="I15721" s="375"/>
      <c r="J15721" s="376"/>
      <c r="K15721" s="375"/>
      <c r="L15721" s="376"/>
      <c r="M15721" s="376"/>
      <c r="N15721" s="376"/>
      <c r="O15721" s="376"/>
      <c r="P15721" s="375"/>
      <c r="Q15721" s="376"/>
      <c r="R15721" s="376"/>
    </row>
    <row r="15722" spans="1:18" ht="11">
      <c r="A15722" s="375"/>
      <c r="B15722" s="375"/>
      <c r="C15722" s="375"/>
      <c r="D15722" s="375"/>
      <c r="E15722" s="375"/>
      <c r="F15722" s="375"/>
      <c r="G15722" s="375"/>
      <c r="H15722" s="376"/>
      <c r="I15722" s="375"/>
      <c r="J15722" s="375"/>
      <c r="K15722" s="375"/>
      <c r="L15722" s="376"/>
      <c r="M15722" s="376"/>
      <c r="N15722" s="376"/>
      <c r="O15722" s="375"/>
      <c r="P15722" s="375"/>
      <c r="Q15722" s="376"/>
      <c r="R15722" s="376"/>
    </row>
    <row r="15723" spans="1:18" ht="11">
      <c r="A15723" s="375"/>
      <c r="B15723" s="375"/>
      <c r="C15723" s="375"/>
      <c r="D15723" s="375"/>
      <c r="E15723" s="375"/>
      <c r="F15723" s="375"/>
      <c r="G15723" s="375"/>
      <c r="H15723" s="376"/>
      <c r="I15723" s="375"/>
      <c r="J15723" s="376"/>
      <c r="K15723" s="375"/>
      <c r="L15723" s="376"/>
      <c r="M15723" s="376"/>
      <c r="N15723" s="376"/>
      <c r="O15723" s="376"/>
      <c r="P15723" s="375"/>
      <c r="Q15723" s="376"/>
      <c r="R15723" s="376"/>
    </row>
    <row r="15724" spans="1:18" ht="11">
      <c r="A15724" s="375"/>
      <c r="B15724" s="375"/>
      <c r="C15724" s="375"/>
      <c r="D15724" s="375"/>
      <c r="E15724" s="375"/>
      <c r="F15724" s="375"/>
      <c r="G15724" s="375"/>
      <c r="H15724" s="376"/>
      <c r="I15724" s="375"/>
      <c r="J15724" s="375"/>
      <c r="K15724" s="375"/>
      <c r="L15724" s="376"/>
      <c r="M15724" s="376"/>
      <c r="N15724" s="375"/>
      <c r="O15724" s="375"/>
      <c r="P15724" s="375"/>
      <c r="Q15724" s="376"/>
      <c r="R15724" s="375"/>
    </row>
    <row r="15725" spans="1:18" ht="11">
      <c r="A15725" s="375"/>
      <c r="B15725" s="375"/>
      <c r="C15725" s="375"/>
      <c r="D15725" s="375"/>
      <c r="E15725" s="375"/>
      <c r="F15725" s="375"/>
      <c r="G15725" s="375"/>
      <c r="H15725" s="376"/>
      <c r="I15725" s="375"/>
      <c r="J15725" s="375"/>
      <c r="K15725" s="375"/>
      <c r="L15725" s="376"/>
      <c r="M15725" s="376"/>
      <c r="N15725" s="376"/>
      <c r="O15725" s="375"/>
      <c r="P15725" s="375"/>
      <c r="Q15725" s="376"/>
      <c r="R15725" s="376"/>
    </row>
    <row r="15726" spans="1:18" ht="11">
      <c r="A15726" s="375"/>
      <c r="B15726" s="375"/>
      <c r="C15726" s="375"/>
      <c r="D15726" s="375"/>
      <c r="E15726" s="375"/>
      <c r="F15726" s="375"/>
      <c r="G15726" s="375"/>
      <c r="H15726" s="376"/>
      <c r="I15726" s="375"/>
      <c r="J15726" s="375"/>
      <c r="K15726" s="375"/>
      <c r="L15726" s="376"/>
      <c r="M15726" s="376"/>
      <c r="N15726" s="376"/>
      <c r="O15726" s="375"/>
      <c r="P15726" s="375"/>
      <c r="Q15726" s="376"/>
      <c r="R15726" s="376"/>
    </row>
    <row r="15727" spans="1:18" ht="11">
      <c r="A15727" s="375"/>
      <c r="B15727" s="375"/>
      <c r="C15727" s="375"/>
      <c r="D15727" s="375"/>
      <c r="E15727" s="375"/>
      <c r="F15727" s="375"/>
      <c r="G15727" s="375"/>
      <c r="H15727" s="376"/>
      <c r="I15727" s="375"/>
      <c r="J15727" s="375"/>
      <c r="K15727" s="375"/>
      <c r="L15727" s="376"/>
      <c r="M15727" s="376"/>
      <c r="N15727" s="376"/>
      <c r="O15727" s="375"/>
      <c r="P15727" s="375"/>
      <c r="Q15727" s="376"/>
      <c r="R15727" s="376"/>
    </row>
    <row r="15728" spans="1:18" ht="11">
      <c r="A15728" s="375"/>
      <c r="B15728" s="375"/>
      <c r="C15728" s="375"/>
      <c r="D15728" s="375"/>
      <c r="E15728" s="375"/>
      <c r="F15728" s="375"/>
      <c r="G15728" s="375"/>
      <c r="H15728" s="376"/>
      <c r="I15728" s="375"/>
      <c r="J15728" s="375"/>
      <c r="K15728" s="375"/>
      <c r="L15728" s="376"/>
      <c r="M15728" s="376"/>
      <c r="N15728" s="375"/>
      <c r="O15728" s="375"/>
      <c r="P15728" s="375"/>
      <c r="Q15728" s="376"/>
      <c r="R15728" s="375"/>
    </row>
    <row r="15729" spans="1:18" ht="11">
      <c r="A15729" s="375"/>
      <c r="B15729" s="375"/>
      <c r="C15729" s="375"/>
      <c r="D15729" s="375"/>
      <c r="E15729" s="375"/>
      <c r="F15729" s="375"/>
      <c r="G15729" s="375"/>
      <c r="H15729" s="376"/>
      <c r="I15729" s="375"/>
      <c r="J15729" s="375"/>
      <c r="K15729" s="375"/>
      <c r="L15729" s="376"/>
      <c r="M15729" s="376"/>
      <c r="N15729" s="376"/>
      <c r="O15729" s="375"/>
      <c r="P15729" s="375"/>
      <c r="Q15729" s="376"/>
      <c r="R15729" s="376"/>
    </row>
    <row r="15730" spans="1:18" ht="11">
      <c r="A15730" s="375"/>
      <c r="B15730" s="375"/>
      <c r="C15730" s="375"/>
      <c r="D15730" s="375"/>
      <c r="E15730" s="375"/>
      <c r="F15730" s="375"/>
      <c r="G15730" s="375"/>
      <c r="H15730" s="376"/>
      <c r="I15730" s="375"/>
      <c r="J15730" s="376"/>
      <c r="K15730" s="375"/>
      <c r="L15730" s="376"/>
      <c r="M15730" s="376"/>
      <c r="N15730" s="376"/>
      <c r="O15730" s="376"/>
      <c r="P15730" s="375"/>
      <c r="Q15730" s="376"/>
      <c r="R15730" s="376"/>
    </row>
    <row r="15731" spans="1:18" ht="11">
      <c r="A15731" s="375"/>
      <c r="B15731" s="375"/>
      <c r="C15731" s="375"/>
      <c r="D15731" s="375"/>
      <c r="E15731" s="375"/>
      <c r="F15731" s="375"/>
      <c r="G15731" s="375"/>
      <c r="H15731" s="376"/>
      <c r="I15731" s="375"/>
      <c r="J15731" s="376"/>
      <c r="K15731" s="375"/>
      <c r="L15731" s="376"/>
      <c r="M15731" s="376"/>
      <c r="N15731" s="376"/>
      <c r="O15731" s="376"/>
      <c r="P15731" s="375"/>
      <c r="Q15731" s="376"/>
      <c r="R15731" s="376"/>
    </row>
    <row r="15732" spans="1:18" ht="11">
      <c r="A15732" s="375"/>
      <c r="B15732" s="375"/>
      <c r="C15732" s="375"/>
      <c r="D15732" s="375"/>
      <c r="E15732" s="375"/>
      <c r="F15732" s="375"/>
      <c r="G15732" s="375"/>
      <c r="H15732" s="376"/>
      <c r="I15732" s="375"/>
      <c r="J15732" s="376"/>
      <c r="K15732" s="375"/>
      <c r="L15732" s="376"/>
      <c r="M15732" s="376"/>
      <c r="N15732" s="376"/>
      <c r="O15732" s="376"/>
      <c r="P15732" s="375"/>
      <c r="Q15732" s="376"/>
      <c r="R15732" s="376"/>
    </row>
    <row r="15733" spans="1:18" ht="11">
      <c r="A15733" s="375"/>
      <c r="B15733" s="375"/>
      <c r="C15733" s="375"/>
      <c r="D15733" s="375"/>
      <c r="E15733" s="375"/>
      <c r="F15733" s="375"/>
      <c r="G15733" s="375"/>
      <c r="H15733" s="376"/>
      <c r="I15733" s="375"/>
      <c r="J15733" s="375"/>
      <c r="K15733" s="375"/>
      <c r="L15733" s="376"/>
      <c r="M15733" s="376"/>
      <c r="N15733" s="376"/>
      <c r="O15733" s="375"/>
      <c r="P15733" s="375"/>
      <c r="Q15733" s="376"/>
      <c r="R15733" s="376"/>
    </row>
    <row r="15734" spans="1:18" ht="11">
      <c r="A15734" s="375"/>
      <c r="B15734" s="375"/>
      <c r="C15734" s="375"/>
      <c r="D15734" s="375"/>
      <c r="E15734" s="375"/>
      <c r="F15734" s="375"/>
      <c r="G15734" s="375"/>
      <c r="H15734" s="376"/>
      <c r="I15734" s="375"/>
      <c r="J15734" s="375"/>
      <c r="K15734" s="375"/>
      <c r="L15734" s="376"/>
      <c r="M15734" s="376"/>
      <c r="N15734" s="376"/>
      <c r="O15734" s="375"/>
      <c r="P15734" s="375"/>
      <c r="Q15734" s="376"/>
      <c r="R15734" s="376"/>
    </row>
    <row r="15735" spans="1:18" ht="11">
      <c r="A15735" s="375"/>
      <c r="B15735" s="375"/>
      <c r="C15735" s="375"/>
      <c r="D15735" s="375"/>
      <c r="E15735" s="375"/>
      <c r="F15735" s="375"/>
      <c r="G15735" s="375"/>
      <c r="H15735" s="376"/>
      <c r="I15735" s="375"/>
      <c r="J15735" s="375"/>
      <c r="K15735" s="375"/>
      <c r="L15735" s="376"/>
      <c r="M15735" s="376"/>
      <c r="N15735" s="376"/>
      <c r="O15735" s="375"/>
      <c r="P15735" s="375"/>
      <c r="Q15735" s="376"/>
      <c r="R15735" s="376"/>
    </row>
    <row r="15736" spans="1:18" ht="11">
      <c r="A15736" s="375"/>
      <c r="B15736" s="375"/>
      <c r="C15736" s="375"/>
      <c r="D15736" s="375"/>
      <c r="E15736" s="375"/>
      <c r="F15736" s="375"/>
      <c r="G15736" s="375"/>
      <c r="H15736" s="376"/>
      <c r="I15736" s="375"/>
      <c r="J15736" s="375"/>
      <c r="K15736" s="375"/>
      <c r="L15736" s="376"/>
      <c r="M15736" s="376"/>
      <c r="N15736" s="376"/>
      <c r="O15736" s="375"/>
      <c r="P15736" s="375"/>
      <c r="Q15736" s="376"/>
      <c r="R15736" s="376"/>
    </row>
    <row r="15737" spans="1:18" ht="11">
      <c r="A15737" s="375"/>
      <c r="B15737" s="375"/>
      <c r="C15737" s="375"/>
      <c r="D15737" s="375"/>
      <c r="E15737" s="375"/>
      <c r="F15737" s="375"/>
      <c r="G15737" s="375"/>
      <c r="H15737" s="376"/>
      <c r="I15737" s="375"/>
      <c r="J15737" s="375"/>
      <c r="K15737" s="375"/>
      <c r="L15737" s="376"/>
      <c r="M15737" s="376"/>
      <c r="N15737" s="376"/>
      <c r="O15737" s="375"/>
      <c r="P15737" s="375"/>
      <c r="Q15737" s="376"/>
      <c r="R15737" s="376"/>
    </row>
    <row r="15738" spans="1:18" ht="11">
      <c r="A15738" s="375"/>
      <c r="B15738" s="375"/>
      <c r="C15738" s="375"/>
      <c r="D15738" s="375"/>
      <c r="E15738" s="375"/>
      <c r="F15738" s="375"/>
      <c r="G15738" s="375"/>
      <c r="H15738" s="376"/>
      <c r="I15738" s="375"/>
      <c r="J15738" s="375"/>
      <c r="K15738" s="375"/>
      <c r="L15738" s="376"/>
      <c r="M15738" s="376"/>
      <c r="N15738" s="376"/>
      <c r="O15738" s="375"/>
      <c r="P15738" s="375"/>
      <c r="Q15738" s="376"/>
      <c r="R15738" s="376"/>
    </row>
    <row r="15739" spans="1:18" ht="11">
      <c r="A15739" s="375"/>
      <c r="B15739" s="375"/>
      <c r="C15739" s="375"/>
      <c r="D15739" s="375"/>
      <c r="E15739" s="375"/>
      <c r="F15739" s="375"/>
      <c r="G15739" s="375"/>
      <c r="H15739" s="376"/>
      <c r="I15739" s="375"/>
      <c r="J15739" s="375"/>
      <c r="K15739" s="375"/>
      <c r="L15739" s="376"/>
      <c r="M15739" s="376"/>
      <c r="N15739" s="376"/>
      <c r="O15739" s="375"/>
      <c r="P15739" s="375"/>
      <c r="Q15739" s="376"/>
      <c r="R15739" s="376"/>
    </row>
    <row r="15740" spans="1:18" ht="11">
      <c r="A15740" s="375"/>
      <c r="B15740" s="375"/>
      <c r="C15740" s="375"/>
      <c r="D15740" s="375"/>
      <c r="E15740" s="375"/>
      <c r="F15740" s="375"/>
      <c r="G15740" s="375"/>
      <c r="H15740" s="376"/>
      <c r="I15740" s="375"/>
      <c r="J15740" s="375"/>
      <c r="K15740" s="375"/>
      <c r="L15740" s="376"/>
      <c r="M15740" s="376"/>
      <c r="N15740" s="376"/>
      <c r="O15740" s="375"/>
      <c r="P15740" s="375"/>
      <c r="Q15740" s="376"/>
      <c r="R15740" s="376"/>
    </row>
    <row r="15741" spans="1:18" ht="11">
      <c r="A15741" s="375"/>
      <c r="B15741" s="375"/>
      <c r="C15741" s="375"/>
      <c r="D15741" s="375"/>
      <c r="E15741" s="375"/>
      <c r="F15741" s="375"/>
      <c r="G15741" s="375"/>
      <c r="H15741" s="376"/>
      <c r="I15741" s="375"/>
      <c r="J15741" s="375"/>
      <c r="K15741" s="375"/>
      <c r="L15741" s="376"/>
      <c r="M15741" s="376"/>
      <c r="N15741" s="376"/>
      <c r="O15741" s="375"/>
      <c r="P15741" s="375"/>
      <c r="Q15741" s="376"/>
      <c r="R15741" s="376"/>
    </row>
    <row r="15742" spans="1:18" ht="11">
      <c r="A15742" s="375"/>
      <c r="B15742" s="375"/>
      <c r="C15742" s="375"/>
      <c r="D15742" s="375"/>
      <c r="E15742" s="375"/>
      <c r="F15742" s="375"/>
      <c r="G15742" s="375"/>
      <c r="H15742" s="376"/>
      <c r="I15742" s="375"/>
      <c r="J15742" s="375"/>
      <c r="K15742" s="375"/>
      <c r="L15742" s="376"/>
      <c r="M15742" s="376"/>
      <c r="N15742" s="376"/>
      <c r="O15742" s="375"/>
      <c r="P15742" s="375"/>
      <c r="Q15742" s="376"/>
      <c r="R15742" s="376"/>
    </row>
    <row r="15743" spans="1:18" ht="11">
      <c r="A15743" s="375"/>
      <c r="B15743" s="375"/>
      <c r="C15743" s="375"/>
      <c r="D15743" s="375"/>
      <c r="E15743" s="375"/>
      <c r="F15743" s="375"/>
      <c r="G15743" s="375"/>
      <c r="H15743" s="376"/>
      <c r="I15743" s="375"/>
      <c r="J15743" s="375"/>
      <c r="K15743" s="375"/>
      <c r="L15743" s="376"/>
      <c r="M15743" s="376"/>
      <c r="N15743" s="375"/>
      <c r="O15743" s="375"/>
      <c r="P15743" s="375"/>
      <c r="Q15743" s="376"/>
      <c r="R15743" s="375"/>
    </row>
    <row r="15744" spans="1:18" ht="11">
      <c r="A15744" s="375"/>
      <c r="B15744" s="375"/>
      <c r="C15744" s="375"/>
      <c r="D15744" s="375"/>
      <c r="E15744" s="375"/>
      <c r="F15744" s="375"/>
      <c r="G15744" s="375"/>
      <c r="H15744" s="376"/>
      <c r="I15744" s="375"/>
      <c r="J15744" s="375"/>
      <c r="K15744" s="375"/>
      <c r="L15744" s="376"/>
      <c r="M15744" s="376"/>
      <c r="N15744" s="375"/>
      <c r="O15744" s="375"/>
      <c r="P15744" s="375"/>
      <c r="Q15744" s="376"/>
      <c r="R15744" s="375"/>
    </row>
    <row r="15745" spans="1:18" ht="11">
      <c r="A15745" s="375"/>
      <c r="B15745" s="375"/>
      <c r="C15745" s="375"/>
      <c r="D15745" s="375"/>
      <c r="E15745" s="375"/>
      <c r="F15745" s="375"/>
      <c r="G15745" s="375"/>
      <c r="H15745" s="376"/>
      <c r="I15745" s="375"/>
      <c r="J15745" s="375"/>
      <c r="K15745" s="375"/>
      <c r="L15745" s="376"/>
      <c r="M15745" s="376"/>
      <c r="N15745" s="375"/>
      <c r="O15745" s="375"/>
      <c r="P15745" s="375"/>
      <c r="Q15745" s="376"/>
      <c r="R15745" s="375"/>
    </row>
    <row r="15746" spans="1:18" ht="11">
      <c r="A15746" s="375"/>
      <c r="B15746" s="375"/>
      <c r="C15746" s="375"/>
      <c r="D15746" s="375"/>
      <c r="E15746" s="375"/>
      <c r="F15746" s="375"/>
      <c r="G15746" s="375"/>
      <c r="H15746" s="376"/>
      <c r="I15746" s="375"/>
      <c r="J15746" s="375"/>
      <c r="K15746" s="375"/>
      <c r="L15746" s="376"/>
      <c r="M15746" s="376"/>
      <c r="N15746" s="375"/>
      <c r="O15746" s="375"/>
      <c r="P15746" s="375"/>
      <c r="Q15746" s="376"/>
      <c r="R15746" s="375"/>
    </row>
    <row r="15747" spans="1:18" ht="11">
      <c r="A15747" s="375"/>
      <c r="B15747" s="375"/>
      <c r="C15747" s="375"/>
      <c r="D15747" s="375"/>
      <c r="E15747" s="375"/>
      <c r="F15747" s="375"/>
      <c r="G15747" s="375"/>
      <c r="H15747" s="376"/>
      <c r="I15747" s="375"/>
      <c r="J15747" s="375"/>
      <c r="K15747" s="375"/>
      <c r="L15747" s="376"/>
      <c r="M15747" s="376"/>
      <c r="N15747" s="375"/>
      <c r="O15747" s="375"/>
      <c r="P15747" s="375"/>
      <c r="Q15747" s="376"/>
      <c r="R15747" s="375"/>
    </row>
    <row r="15748" spans="1:18" ht="11">
      <c r="A15748" s="375"/>
      <c r="B15748" s="375"/>
      <c r="C15748" s="375"/>
      <c r="D15748" s="375"/>
      <c r="E15748" s="375"/>
      <c r="F15748" s="375"/>
      <c r="G15748" s="375"/>
      <c r="H15748" s="376"/>
      <c r="I15748" s="375"/>
      <c r="J15748" s="375"/>
      <c r="K15748" s="375"/>
      <c r="L15748" s="376"/>
      <c r="M15748" s="376"/>
      <c r="N15748" s="375"/>
      <c r="O15748" s="375"/>
      <c r="P15748" s="375"/>
      <c r="Q15748" s="376"/>
      <c r="R15748" s="375"/>
    </row>
    <row r="15749" spans="1:18" ht="11">
      <c r="A15749" s="375"/>
      <c r="B15749" s="375"/>
      <c r="C15749" s="375"/>
      <c r="D15749" s="375"/>
      <c r="E15749" s="375"/>
      <c r="F15749" s="375"/>
      <c r="G15749" s="375"/>
      <c r="H15749" s="376"/>
      <c r="I15749" s="375"/>
      <c r="J15749" s="376"/>
      <c r="K15749" s="375"/>
      <c r="L15749" s="376"/>
      <c r="M15749" s="376"/>
      <c r="N15749" s="376"/>
      <c r="O15749" s="376"/>
      <c r="P15749" s="375"/>
      <c r="Q15749" s="376"/>
      <c r="R15749" s="376"/>
    </row>
    <row r="15750" spans="1:18" ht="11">
      <c r="A15750" s="375"/>
      <c r="B15750" s="375"/>
      <c r="C15750" s="375"/>
      <c r="D15750" s="375"/>
      <c r="E15750" s="375"/>
      <c r="F15750" s="375"/>
      <c r="G15750" s="375"/>
      <c r="H15750" s="376"/>
      <c r="I15750" s="375"/>
      <c r="J15750" s="375"/>
      <c r="K15750" s="375"/>
      <c r="L15750" s="376"/>
      <c r="M15750" s="376"/>
      <c r="N15750" s="376"/>
      <c r="O15750" s="375"/>
      <c r="P15750" s="375"/>
      <c r="Q15750" s="376"/>
      <c r="R15750" s="376"/>
    </row>
    <row r="15751" spans="1:18" ht="11">
      <c r="A15751" s="375"/>
      <c r="B15751" s="375"/>
      <c r="C15751" s="375"/>
      <c r="D15751" s="375"/>
      <c r="E15751" s="375"/>
      <c r="F15751" s="375"/>
      <c r="G15751" s="375"/>
      <c r="H15751" s="376"/>
      <c r="I15751" s="375"/>
      <c r="J15751" s="375"/>
      <c r="K15751" s="375"/>
      <c r="L15751" s="376"/>
      <c r="M15751" s="376"/>
      <c r="N15751" s="375"/>
      <c r="O15751" s="375"/>
      <c r="P15751" s="375"/>
      <c r="Q15751" s="376"/>
      <c r="R15751" s="375"/>
    </row>
    <row r="15752" spans="1:18" ht="11">
      <c r="A15752" s="375"/>
      <c r="B15752" s="375"/>
      <c r="C15752" s="375"/>
      <c r="D15752" s="375"/>
      <c r="E15752" s="375"/>
      <c r="F15752" s="375"/>
      <c r="G15752" s="375"/>
      <c r="H15752" s="376"/>
      <c r="I15752" s="375"/>
      <c r="J15752" s="375"/>
      <c r="K15752" s="375"/>
      <c r="L15752" s="376"/>
      <c r="M15752" s="376"/>
      <c r="N15752" s="376"/>
      <c r="O15752" s="375"/>
      <c r="P15752" s="375"/>
      <c r="Q15752" s="376"/>
      <c r="R15752" s="376"/>
    </row>
    <row r="15753" spans="1:18" ht="11">
      <c r="A15753" s="375"/>
      <c r="B15753" s="375"/>
      <c r="C15753" s="375"/>
      <c r="D15753" s="375"/>
      <c r="E15753" s="375"/>
      <c r="F15753" s="375"/>
      <c r="G15753" s="375"/>
      <c r="H15753" s="376"/>
      <c r="I15753" s="375"/>
      <c r="J15753" s="375"/>
      <c r="K15753" s="375"/>
      <c r="L15753" s="376"/>
      <c r="M15753" s="376"/>
      <c r="N15753" s="376"/>
      <c r="O15753" s="375"/>
      <c r="P15753" s="375"/>
      <c r="Q15753" s="376"/>
      <c r="R15753" s="376"/>
    </row>
    <row r="15754" spans="1:18" ht="11">
      <c r="A15754" s="375"/>
      <c r="B15754" s="375"/>
      <c r="C15754" s="375"/>
      <c r="D15754" s="375"/>
      <c r="E15754" s="375"/>
      <c r="F15754" s="375"/>
      <c r="G15754" s="375"/>
      <c r="H15754" s="376"/>
      <c r="I15754" s="375"/>
      <c r="J15754" s="375"/>
      <c r="K15754" s="375"/>
      <c r="L15754" s="376"/>
      <c r="M15754" s="376"/>
      <c r="N15754" s="376"/>
      <c r="O15754" s="375"/>
      <c r="P15754" s="375"/>
      <c r="Q15754" s="376"/>
      <c r="R15754" s="376"/>
    </row>
    <row r="15755" spans="1:18" ht="11">
      <c r="A15755" s="375"/>
      <c r="B15755" s="375"/>
      <c r="C15755" s="375"/>
      <c r="D15755" s="375"/>
      <c r="E15755" s="375"/>
      <c r="F15755" s="375"/>
      <c r="G15755" s="375"/>
      <c r="H15755" s="376"/>
      <c r="I15755" s="375"/>
      <c r="J15755" s="375"/>
      <c r="K15755" s="375"/>
      <c r="L15755" s="376"/>
      <c r="M15755" s="376"/>
      <c r="N15755" s="376"/>
      <c r="O15755" s="375"/>
      <c r="P15755" s="375"/>
      <c r="Q15755" s="376"/>
      <c r="R15755" s="376"/>
    </row>
    <row r="15756" spans="1:18" ht="11">
      <c r="A15756" s="375"/>
      <c r="B15756" s="375"/>
      <c r="C15756" s="375"/>
      <c r="D15756" s="375"/>
      <c r="E15756" s="375"/>
      <c r="F15756" s="375"/>
      <c r="G15756" s="375"/>
      <c r="H15756" s="376"/>
      <c r="I15756" s="375"/>
      <c r="J15756" s="375"/>
      <c r="K15756" s="375"/>
      <c r="L15756" s="376"/>
      <c r="M15756" s="376"/>
      <c r="N15756" s="376"/>
      <c r="O15756" s="375"/>
      <c r="P15756" s="375"/>
      <c r="Q15756" s="376"/>
      <c r="R15756" s="376"/>
    </row>
    <row r="15757" spans="1:18" ht="11">
      <c r="A15757" s="375"/>
      <c r="B15757" s="375"/>
      <c r="C15757" s="375"/>
      <c r="D15757" s="375"/>
      <c r="E15757" s="375"/>
      <c r="F15757" s="375"/>
      <c r="G15757" s="375"/>
      <c r="H15757" s="376"/>
      <c r="I15757" s="375"/>
      <c r="J15757" s="375"/>
      <c r="K15757" s="375"/>
      <c r="L15757" s="376"/>
      <c r="M15757" s="376"/>
      <c r="N15757" s="376"/>
      <c r="O15757" s="375"/>
      <c r="P15757" s="375"/>
      <c r="Q15757" s="376"/>
      <c r="R15757" s="376"/>
    </row>
    <row r="15758" spans="1:18" ht="11">
      <c r="A15758" s="375"/>
      <c r="B15758" s="375"/>
      <c r="C15758" s="375"/>
      <c r="D15758" s="375"/>
      <c r="E15758" s="375"/>
      <c r="F15758" s="375"/>
      <c r="G15758" s="375"/>
      <c r="H15758" s="376"/>
      <c r="I15758" s="375"/>
      <c r="J15758" s="375"/>
      <c r="K15758" s="375"/>
      <c r="L15758" s="376"/>
      <c r="M15758" s="376"/>
      <c r="N15758" s="376"/>
      <c r="O15758" s="375"/>
      <c r="P15758" s="375"/>
      <c r="Q15758" s="376"/>
      <c r="R15758" s="376"/>
    </row>
    <row r="15759" spans="1:18" ht="11">
      <c r="A15759" s="375"/>
      <c r="B15759" s="375"/>
      <c r="C15759" s="375"/>
      <c r="D15759" s="375"/>
      <c r="E15759" s="375"/>
      <c r="F15759" s="375"/>
      <c r="G15759" s="375"/>
      <c r="H15759" s="376"/>
      <c r="I15759" s="375"/>
      <c r="J15759" s="375"/>
      <c r="K15759" s="375"/>
      <c r="L15759" s="376"/>
      <c r="M15759" s="376"/>
      <c r="N15759" s="376"/>
      <c r="O15759" s="375"/>
      <c r="P15759" s="375"/>
      <c r="Q15759" s="376"/>
      <c r="R15759" s="376"/>
    </row>
    <row r="15760" spans="1:18" ht="11">
      <c r="A15760" s="375"/>
      <c r="B15760" s="375"/>
      <c r="C15760" s="375"/>
      <c r="D15760" s="375"/>
      <c r="E15760" s="375"/>
      <c r="F15760" s="375"/>
      <c r="G15760" s="375"/>
      <c r="H15760" s="376"/>
      <c r="I15760" s="375"/>
      <c r="J15760" s="375"/>
      <c r="K15760" s="375"/>
      <c r="L15760" s="376"/>
      <c r="M15760" s="376"/>
      <c r="N15760" s="376"/>
      <c r="O15760" s="375"/>
      <c r="P15760" s="375"/>
      <c r="Q15760" s="376"/>
      <c r="R15760" s="376"/>
    </row>
    <row r="15761" spans="1:18" ht="11">
      <c r="A15761" s="375"/>
      <c r="B15761" s="375"/>
      <c r="C15761" s="375"/>
      <c r="D15761" s="375"/>
      <c r="E15761" s="375"/>
      <c r="F15761" s="375"/>
      <c r="G15761" s="375"/>
      <c r="H15761" s="376"/>
      <c r="I15761" s="375"/>
      <c r="J15761" s="375"/>
      <c r="K15761" s="375"/>
      <c r="L15761" s="376"/>
      <c r="M15761" s="376"/>
      <c r="N15761" s="376"/>
      <c r="O15761" s="375"/>
      <c r="P15761" s="375"/>
      <c r="Q15761" s="376"/>
      <c r="R15761" s="376"/>
    </row>
    <row r="15762" spans="1:18" ht="11">
      <c r="A15762" s="375"/>
      <c r="B15762" s="375"/>
      <c r="C15762" s="375"/>
      <c r="D15762" s="375"/>
      <c r="E15762" s="375"/>
      <c r="F15762" s="375"/>
      <c r="G15762" s="375"/>
      <c r="H15762" s="376"/>
      <c r="I15762" s="375"/>
      <c r="J15762" s="375"/>
      <c r="K15762" s="375"/>
      <c r="L15762" s="376"/>
      <c r="M15762" s="376"/>
      <c r="N15762" s="376"/>
      <c r="O15762" s="375"/>
      <c r="P15762" s="375"/>
      <c r="Q15762" s="376"/>
      <c r="R15762" s="376"/>
    </row>
    <row r="15763" spans="1:18" ht="11">
      <c r="A15763" s="375"/>
      <c r="B15763" s="375"/>
      <c r="C15763" s="375"/>
      <c r="D15763" s="375"/>
      <c r="E15763" s="375"/>
      <c r="F15763" s="375"/>
      <c r="G15763" s="375"/>
      <c r="H15763" s="376"/>
      <c r="I15763" s="375"/>
      <c r="J15763" s="375"/>
      <c r="K15763" s="375"/>
      <c r="L15763" s="376"/>
      <c r="M15763" s="376"/>
      <c r="N15763" s="376"/>
      <c r="O15763" s="375"/>
      <c r="P15763" s="375"/>
      <c r="Q15763" s="376"/>
      <c r="R15763" s="376"/>
    </row>
    <row r="15764" spans="1:18" ht="11">
      <c r="A15764" s="375"/>
      <c r="B15764" s="375"/>
      <c r="C15764" s="375"/>
      <c r="D15764" s="375"/>
      <c r="E15764" s="375"/>
      <c r="F15764" s="375"/>
      <c r="G15764" s="375"/>
      <c r="H15764" s="376"/>
      <c r="I15764" s="375"/>
      <c r="J15764" s="375"/>
      <c r="K15764" s="375"/>
      <c r="L15764" s="376"/>
      <c r="M15764" s="376"/>
      <c r="N15764" s="376"/>
      <c r="O15764" s="375"/>
      <c r="P15764" s="375"/>
      <c r="Q15764" s="376"/>
      <c r="R15764" s="376"/>
    </row>
    <row r="15765" spans="1:18" ht="11">
      <c r="A15765" s="375"/>
      <c r="B15765" s="375"/>
      <c r="C15765" s="375"/>
      <c r="D15765" s="375"/>
      <c r="E15765" s="375"/>
      <c r="F15765" s="375"/>
      <c r="G15765" s="375"/>
      <c r="H15765" s="376"/>
      <c r="I15765" s="375"/>
      <c r="J15765" s="376"/>
      <c r="K15765" s="375"/>
      <c r="L15765" s="376"/>
      <c r="M15765" s="376"/>
      <c r="N15765" s="376"/>
      <c r="O15765" s="375"/>
      <c r="P15765" s="375"/>
      <c r="Q15765" s="376"/>
      <c r="R15765" s="376"/>
    </row>
    <row r="15766" spans="1:18" ht="11">
      <c r="A15766" s="375"/>
      <c r="B15766" s="375"/>
      <c r="C15766" s="375"/>
      <c r="D15766" s="375"/>
      <c r="E15766" s="375"/>
      <c r="F15766" s="375"/>
      <c r="G15766" s="375"/>
      <c r="H15766" s="376"/>
      <c r="I15766" s="375"/>
      <c r="J15766" s="376"/>
      <c r="K15766" s="375"/>
      <c r="L15766" s="376"/>
      <c r="M15766" s="376"/>
      <c r="N15766" s="376"/>
      <c r="O15766" s="375"/>
      <c r="P15766" s="375"/>
      <c r="Q15766" s="376"/>
      <c r="R15766" s="376"/>
    </row>
    <row r="15767" spans="1:18" ht="11">
      <c r="A15767" s="375"/>
      <c r="B15767" s="375"/>
      <c r="C15767" s="375"/>
      <c r="D15767" s="375"/>
      <c r="E15767" s="375"/>
      <c r="F15767" s="375"/>
      <c r="G15767" s="375"/>
      <c r="H15767" s="376"/>
      <c r="I15767" s="375"/>
      <c r="J15767" s="376"/>
      <c r="K15767" s="375"/>
      <c r="L15767" s="376"/>
      <c r="M15767" s="376"/>
      <c r="N15767" s="376"/>
      <c r="O15767" s="376"/>
      <c r="P15767" s="375"/>
      <c r="Q15767" s="376"/>
      <c r="R15767" s="376"/>
    </row>
    <row r="15768" spans="1:18" ht="11">
      <c r="A15768" s="375"/>
      <c r="B15768" s="375"/>
      <c r="C15768" s="375"/>
      <c r="D15768" s="375"/>
      <c r="E15768" s="375"/>
      <c r="F15768" s="375"/>
      <c r="G15768" s="375"/>
      <c r="H15768" s="376"/>
      <c r="I15768" s="375"/>
      <c r="J15768" s="376"/>
      <c r="K15768" s="375"/>
      <c r="L15768" s="376"/>
      <c r="M15768" s="376"/>
      <c r="N15768" s="376"/>
      <c r="O15768" s="375"/>
      <c r="P15768" s="375"/>
      <c r="Q15768" s="376"/>
      <c r="R15768" s="376"/>
    </row>
    <row r="15769" spans="1:18" ht="11">
      <c r="A15769" s="375"/>
      <c r="B15769" s="375"/>
      <c r="C15769" s="375"/>
      <c r="D15769" s="375"/>
      <c r="E15769" s="375"/>
      <c r="F15769" s="375"/>
      <c r="G15769" s="375"/>
      <c r="H15769" s="376"/>
      <c r="I15769" s="375"/>
      <c r="J15769" s="375"/>
      <c r="K15769" s="375"/>
      <c r="L15769" s="376"/>
      <c r="M15769" s="376"/>
      <c r="N15769" s="375"/>
      <c r="O15769" s="375"/>
      <c r="P15769" s="375"/>
      <c r="Q15769" s="376"/>
      <c r="R15769" s="375"/>
    </row>
    <row r="15770" spans="1:18" ht="11">
      <c r="A15770" s="375"/>
      <c r="B15770" s="375"/>
      <c r="C15770" s="375"/>
      <c r="D15770" s="375"/>
      <c r="E15770" s="375"/>
      <c r="F15770" s="375"/>
      <c r="G15770" s="375"/>
      <c r="H15770" s="376"/>
      <c r="I15770" s="375"/>
      <c r="J15770" s="376"/>
      <c r="K15770" s="375"/>
      <c r="L15770" s="376"/>
      <c r="M15770" s="376"/>
      <c r="N15770" s="376"/>
      <c r="O15770" s="375"/>
      <c r="P15770" s="375"/>
      <c r="Q15770" s="376"/>
      <c r="R15770" s="376"/>
    </row>
    <row r="15771" spans="1:18" ht="11">
      <c r="A15771" s="375"/>
      <c r="B15771" s="375"/>
      <c r="C15771" s="375"/>
      <c r="D15771" s="375"/>
      <c r="E15771" s="375"/>
      <c r="F15771" s="375"/>
      <c r="G15771" s="375"/>
      <c r="H15771" s="376"/>
      <c r="I15771" s="375"/>
      <c r="J15771" s="375"/>
      <c r="K15771" s="375"/>
      <c r="L15771" s="376"/>
      <c r="M15771" s="376"/>
      <c r="N15771" s="375"/>
      <c r="O15771" s="375"/>
      <c r="P15771" s="375"/>
      <c r="Q15771" s="376"/>
      <c r="R15771" s="375"/>
    </row>
    <row r="15772" spans="1:18" ht="11">
      <c r="A15772" s="375"/>
      <c r="B15772" s="375"/>
      <c r="C15772" s="375"/>
      <c r="D15772" s="375"/>
      <c r="E15772" s="375"/>
      <c r="F15772" s="375"/>
      <c r="G15772" s="375"/>
      <c r="H15772" s="376"/>
      <c r="I15772" s="375"/>
      <c r="J15772" s="375"/>
      <c r="K15772" s="375"/>
      <c r="L15772" s="376"/>
      <c r="M15772" s="376"/>
      <c r="N15772" s="376"/>
      <c r="O15772" s="375"/>
      <c r="P15772" s="375"/>
      <c r="Q15772" s="376"/>
      <c r="R15772" s="376"/>
    </row>
    <row r="15773" spans="1:18" ht="11">
      <c r="A15773" s="375"/>
      <c r="B15773" s="375"/>
      <c r="C15773" s="375"/>
      <c r="D15773" s="375"/>
      <c r="E15773" s="375"/>
      <c r="F15773" s="375"/>
      <c r="G15773" s="375"/>
      <c r="H15773" s="376"/>
      <c r="I15773" s="375"/>
      <c r="J15773" s="376"/>
      <c r="K15773" s="375"/>
      <c r="L15773" s="376"/>
      <c r="M15773" s="376"/>
      <c r="N15773" s="376"/>
      <c r="O15773" s="376"/>
      <c r="P15773" s="375"/>
      <c r="Q15773" s="376"/>
      <c r="R15773" s="376"/>
    </row>
    <row r="15774" spans="1:18" ht="11">
      <c r="A15774" s="375"/>
      <c r="B15774" s="375"/>
      <c r="C15774" s="375"/>
      <c r="D15774" s="375"/>
      <c r="E15774" s="375"/>
      <c r="F15774" s="375"/>
      <c r="G15774" s="375"/>
      <c r="H15774" s="376"/>
      <c r="I15774" s="375"/>
      <c r="J15774" s="375"/>
      <c r="K15774" s="375"/>
      <c r="L15774" s="376"/>
      <c r="M15774" s="376"/>
      <c r="N15774" s="376"/>
      <c r="O15774" s="375"/>
      <c r="P15774" s="375"/>
      <c r="Q15774" s="376"/>
      <c r="R15774" s="376"/>
    </row>
    <row r="15775" spans="1:18" ht="11">
      <c r="A15775" s="375"/>
      <c r="B15775" s="375"/>
      <c r="C15775" s="375"/>
      <c r="D15775" s="375"/>
      <c r="E15775" s="375"/>
      <c r="F15775" s="375"/>
      <c r="G15775" s="375"/>
      <c r="H15775" s="376"/>
      <c r="I15775" s="375"/>
      <c r="J15775" s="375"/>
      <c r="K15775" s="375"/>
      <c r="L15775" s="376"/>
      <c r="M15775" s="376"/>
      <c r="N15775" s="375"/>
      <c r="O15775" s="375"/>
      <c r="P15775" s="375"/>
      <c r="Q15775" s="376"/>
      <c r="R15775" s="375"/>
    </row>
    <row r="15776" spans="1:18" ht="11">
      <c r="A15776" s="375"/>
      <c r="B15776" s="375"/>
      <c r="C15776" s="375"/>
      <c r="D15776" s="375"/>
      <c r="E15776" s="375"/>
      <c r="F15776" s="375"/>
      <c r="G15776" s="375"/>
      <c r="H15776" s="376"/>
      <c r="I15776" s="375"/>
      <c r="J15776" s="375"/>
      <c r="K15776" s="375"/>
      <c r="L15776" s="376"/>
      <c r="M15776" s="376"/>
      <c r="N15776" s="375"/>
      <c r="O15776" s="375"/>
      <c r="P15776" s="375"/>
      <c r="Q15776" s="376"/>
      <c r="R15776" s="375"/>
    </row>
    <row r="15777" spans="1:18" ht="11">
      <c r="A15777" s="375"/>
      <c r="B15777" s="375"/>
      <c r="C15777" s="375"/>
      <c r="D15777" s="375"/>
      <c r="E15777" s="375"/>
      <c r="F15777" s="375"/>
      <c r="G15777" s="375"/>
      <c r="H15777" s="376"/>
      <c r="I15777" s="375"/>
      <c r="J15777" s="375"/>
      <c r="K15777" s="375"/>
      <c r="L15777" s="376"/>
      <c r="M15777" s="376"/>
      <c r="N15777" s="375"/>
      <c r="O15777" s="375"/>
      <c r="P15777" s="375"/>
      <c r="Q15777" s="376"/>
      <c r="R15777" s="375"/>
    </row>
    <row r="15778" spans="1:18" ht="11">
      <c r="A15778" s="375"/>
      <c r="B15778" s="375"/>
      <c r="C15778" s="375"/>
      <c r="D15778" s="375"/>
      <c r="E15778" s="375"/>
      <c r="F15778" s="375"/>
      <c r="G15778" s="375"/>
      <c r="H15778" s="376"/>
      <c r="I15778" s="375"/>
      <c r="J15778" s="375"/>
      <c r="K15778" s="375"/>
      <c r="L15778" s="376"/>
      <c r="M15778" s="376"/>
      <c r="N15778" s="375"/>
      <c r="O15778" s="375"/>
      <c r="P15778" s="375"/>
      <c r="Q15778" s="376"/>
      <c r="R15778" s="375"/>
    </row>
    <row r="15779" spans="1:18" ht="11">
      <c r="A15779" s="375"/>
      <c r="B15779" s="375"/>
      <c r="C15779" s="375"/>
      <c r="D15779" s="375"/>
      <c r="E15779" s="375"/>
      <c r="F15779" s="375"/>
      <c r="G15779" s="375"/>
      <c r="H15779" s="376"/>
      <c r="I15779" s="375"/>
      <c r="J15779" s="375"/>
      <c r="K15779" s="375"/>
      <c r="L15779" s="376"/>
      <c r="M15779" s="376"/>
      <c r="N15779" s="375"/>
      <c r="O15779" s="375"/>
      <c r="P15779" s="375"/>
      <c r="Q15779" s="376"/>
      <c r="R15779" s="375"/>
    </row>
    <row r="15780" spans="1:18" ht="11">
      <c r="A15780" s="375"/>
      <c r="B15780" s="375"/>
      <c r="C15780" s="375"/>
      <c r="D15780" s="375"/>
      <c r="E15780" s="375"/>
      <c r="F15780" s="375"/>
      <c r="G15780" s="375"/>
      <c r="H15780" s="376"/>
      <c r="I15780" s="375"/>
      <c r="J15780" s="375"/>
      <c r="K15780" s="375"/>
      <c r="L15780" s="376"/>
      <c r="M15780" s="376"/>
      <c r="N15780" s="375"/>
      <c r="O15780" s="375"/>
      <c r="P15780" s="375"/>
      <c r="Q15780" s="376"/>
      <c r="R15780" s="375"/>
    </row>
    <row r="15781" spans="1:18" ht="11">
      <c r="A15781" s="375"/>
      <c r="B15781" s="375"/>
      <c r="C15781" s="375"/>
      <c r="D15781" s="375"/>
      <c r="E15781" s="375"/>
      <c r="F15781" s="375"/>
      <c r="G15781" s="375"/>
      <c r="H15781" s="376"/>
      <c r="I15781" s="375"/>
      <c r="J15781" s="375"/>
      <c r="K15781" s="375"/>
      <c r="L15781" s="376"/>
      <c r="M15781" s="376"/>
      <c r="N15781" s="375"/>
      <c r="O15781" s="375"/>
      <c r="P15781" s="375"/>
      <c r="Q15781" s="376"/>
      <c r="R15781" s="375"/>
    </row>
    <row r="15782" spans="1:18" ht="11">
      <c r="A15782" s="375"/>
      <c r="B15782" s="375"/>
      <c r="C15782" s="375"/>
      <c r="D15782" s="375"/>
      <c r="E15782" s="375"/>
      <c r="F15782" s="375"/>
      <c r="G15782" s="375"/>
      <c r="H15782" s="376"/>
      <c r="I15782" s="375"/>
      <c r="J15782" s="375"/>
      <c r="K15782" s="375"/>
      <c r="L15782" s="376"/>
      <c r="M15782" s="376"/>
      <c r="N15782" s="375"/>
      <c r="O15782" s="375"/>
      <c r="P15782" s="375"/>
      <c r="Q15782" s="376"/>
      <c r="R15782" s="375"/>
    </row>
    <row r="15783" spans="1:18" ht="11">
      <c r="A15783" s="375"/>
      <c r="B15783" s="375"/>
      <c r="C15783" s="375"/>
      <c r="D15783" s="375"/>
      <c r="E15783" s="375"/>
      <c r="F15783" s="375"/>
      <c r="G15783" s="375"/>
      <c r="H15783" s="376"/>
      <c r="I15783" s="375"/>
      <c r="J15783" s="375"/>
      <c r="K15783" s="375"/>
      <c r="L15783" s="376"/>
      <c r="M15783" s="376"/>
      <c r="N15783" s="375"/>
      <c r="O15783" s="375"/>
      <c r="P15783" s="375"/>
      <c r="Q15783" s="376"/>
      <c r="R15783" s="375"/>
    </row>
    <row r="15784" spans="1:18" ht="11">
      <c r="A15784" s="375"/>
      <c r="B15784" s="375"/>
      <c r="C15784" s="375"/>
      <c r="D15784" s="375"/>
      <c r="E15784" s="375"/>
      <c r="F15784" s="375"/>
      <c r="G15784" s="375"/>
      <c r="H15784" s="376"/>
      <c r="I15784" s="375"/>
      <c r="J15784" s="376"/>
      <c r="K15784" s="375"/>
      <c r="L15784" s="376"/>
      <c r="M15784" s="376"/>
      <c r="N15784" s="376"/>
      <c r="O15784" s="376"/>
      <c r="P15784" s="375"/>
      <c r="Q15784" s="376"/>
      <c r="R15784" s="376"/>
    </row>
    <row r="15785" spans="1:18" ht="11">
      <c r="A15785" s="375"/>
      <c r="B15785" s="375"/>
      <c r="C15785" s="375"/>
      <c r="D15785" s="375"/>
      <c r="E15785" s="375"/>
      <c r="F15785" s="375"/>
      <c r="G15785" s="375"/>
      <c r="H15785" s="376"/>
      <c r="I15785" s="375"/>
      <c r="J15785" s="375"/>
      <c r="K15785" s="375"/>
      <c r="L15785" s="376"/>
      <c r="M15785" s="376"/>
      <c r="N15785" s="375"/>
      <c r="O15785" s="375"/>
      <c r="P15785" s="375"/>
      <c r="Q15785" s="376"/>
      <c r="R15785" s="375"/>
    </row>
    <row r="15786" spans="1:18" ht="11">
      <c r="A15786" s="375"/>
      <c r="B15786" s="375"/>
      <c r="C15786" s="375"/>
      <c r="D15786" s="375"/>
      <c r="E15786" s="375"/>
      <c r="F15786" s="375"/>
      <c r="G15786" s="375"/>
      <c r="H15786" s="376"/>
      <c r="I15786" s="375"/>
      <c r="J15786" s="375"/>
      <c r="K15786" s="375"/>
      <c r="L15786" s="376"/>
      <c r="M15786" s="376"/>
      <c r="N15786" s="375"/>
      <c r="O15786" s="375"/>
      <c r="P15786" s="375"/>
      <c r="Q15786" s="376"/>
      <c r="R15786" s="375"/>
    </row>
    <row r="15787" spans="1:18" ht="11">
      <c r="A15787" s="375"/>
      <c r="B15787" s="375"/>
      <c r="C15787" s="375"/>
      <c r="D15787" s="375"/>
      <c r="E15787" s="375"/>
      <c r="F15787" s="375"/>
      <c r="G15787" s="375"/>
      <c r="H15787" s="376"/>
      <c r="I15787" s="375"/>
      <c r="J15787" s="375"/>
      <c r="K15787" s="375"/>
      <c r="L15787" s="376"/>
      <c r="M15787" s="376"/>
      <c r="N15787" s="375"/>
      <c r="O15787" s="375"/>
      <c r="P15787" s="375"/>
      <c r="Q15787" s="376"/>
      <c r="R15787" s="375"/>
    </row>
    <row r="15788" spans="1:18" ht="11">
      <c r="A15788" s="375"/>
      <c r="B15788" s="375"/>
      <c r="C15788" s="375"/>
      <c r="D15788" s="375"/>
      <c r="E15788" s="375"/>
      <c r="F15788" s="375"/>
      <c r="G15788" s="375"/>
      <c r="H15788" s="376"/>
      <c r="I15788" s="375"/>
      <c r="J15788" s="375"/>
      <c r="K15788" s="375"/>
      <c r="L15788" s="376"/>
      <c r="M15788" s="376"/>
      <c r="N15788" s="375"/>
      <c r="O15788" s="375"/>
      <c r="P15788" s="375"/>
      <c r="Q15788" s="376"/>
      <c r="R15788" s="375"/>
    </row>
    <row r="15789" spans="1:18" ht="11">
      <c r="A15789" s="375"/>
      <c r="B15789" s="375"/>
      <c r="C15789" s="375"/>
      <c r="D15789" s="375"/>
      <c r="E15789" s="375"/>
      <c r="F15789" s="375"/>
      <c r="G15789" s="375"/>
      <c r="H15789" s="376"/>
      <c r="I15789" s="375"/>
      <c r="J15789" s="375"/>
      <c r="K15789" s="375"/>
      <c r="L15789" s="376"/>
      <c r="M15789" s="376"/>
      <c r="N15789" s="375"/>
      <c r="O15789" s="375"/>
      <c r="P15789" s="375"/>
      <c r="Q15789" s="376"/>
      <c r="R15789" s="375"/>
    </row>
    <row r="15790" spans="1:18" ht="11">
      <c r="A15790" s="375"/>
      <c r="B15790" s="375"/>
      <c r="C15790" s="375"/>
      <c r="D15790" s="375"/>
      <c r="E15790" s="375"/>
      <c r="F15790" s="375"/>
      <c r="G15790" s="375"/>
      <c r="H15790" s="376"/>
      <c r="I15790" s="375"/>
      <c r="J15790" s="375"/>
      <c r="K15790" s="375"/>
      <c r="L15790" s="376"/>
      <c r="M15790" s="376"/>
      <c r="N15790" s="375"/>
      <c r="O15790" s="375"/>
      <c r="P15790" s="375"/>
      <c r="Q15790" s="376"/>
      <c r="R15790" s="375"/>
    </row>
    <row r="15791" spans="1:18" ht="11">
      <c r="A15791" s="375"/>
      <c r="B15791" s="375"/>
      <c r="C15791" s="375"/>
      <c r="D15791" s="375"/>
      <c r="E15791" s="375"/>
      <c r="F15791" s="375"/>
      <c r="G15791" s="375"/>
      <c r="H15791" s="376"/>
      <c r="I15791" s="375"/>
      <c r="J15791" s="375"/>
      <c r="K15791" s="375"/>
      <c r="L15791" s="376"/>
      <c r="M15791" s="376"/>
      <c r="N15791" s="376"/>
      <c r="O15791" s="375"/>
      <c r="P15791" s="375"/>
      <c r="Q15791" s="376"/>
      <c r="R15791" s="375"/>
    </row>
    <row r="15792" spans="1:18" ht="11">
      <c r="A15792" s="375"/>
      <c r="B15792" s="375"/>
      <c r="C15792" s="375"/>
      <c r="D15792" s="375"/>
      <c r="E15792" s="375"/>
      <c r="F15792" s="375"/>
      <c r="G15792" s="375"/>
      <c r="H15792" s="376"/>
      <c r="I15792" s="375"/>
      <c r="J15792" s="375"/>
      <c r="K15792" s="375"/>
      <c r="L15792" s="376"/>
      <c r="M15792" s="376"/>
      <c r="N15792" s="376"/>
      <c r="O15792" s="375"/>
      <c r="P15792" s="375"/>
      <c r="Q15792" s="376"/>
      <c r="R15792" s="375"/>
    </row>
    <row r="15793" spans="1:18" ht="11">
      <c r="A15793" s="375"/>
      <c r="B15793" s="375"/>
      <c r="C15793" s="375"/>
      <c r="D15793" s="375"/>
      <c r="E15793" s="375"/>
      <c r="F15793" s="375"/>
      <c r="G15793" s="375"/>
      <c r="H15793" s="376"/>
      <c r="I15793" s="375"/>
      <c r="J15793" s="375"/>
      <c r="K15793" s="375"/>
      <c r="L15793" s="376"/>
      <c r="M15793" s="376"/>
      <c r="N15793" s="376"/>
      <c r="O15793" s="375"/>
      <c r="P15793" s="375"/>
      <c r="Q15793" s="376"/>
      <c r="R15793" s="375"/>
    </row>
    <row r="15794" spans="1:18" ht="11">
      <c r="A15794" s="375"/>
      <c r="B15794" s="375"/>
      <c r="C15794" s="375"/>
      <c r="D15794" s="375"/>
      <c r="E15794" s="375"/>
      <c r="F15794" s="375"/>
      <c r="G15794" s="375"/>
      <c r="H15794" s="376"/>
      <c r="I15794" s="375"/>
      <c r="J15794" s="375"/>
      <c r="K15794" s="375"/>
      <c r="L15794" s="376"/>
      <c r="M15794" s="376"/>
      <c r="N15794" s="376"/>
      <c r="O15794" s="375"/>
      <c r="P15794" s="375"/>
      <c r="Q15794" s="376"/>
      <c r="R15794" s="375"/>
    </row>
    <row r="15795" spans="1:18" ht="11">
      <c r="A15795" s="375"/>
      <c r="B15795" s="375"/>
      <c r="C15795" s="375"/>
      <c r="D15795" s="375"/>
      <c r="E15795" s="375"/>
      <c r="F15795" s="375"/>
      <c r="G15795" s="375"/>
      <c r="H15795" s="376"/>
      <c r="I15795" s="375"/>
      <c r="J15795" s="375"/>
      <c r="K15795" s="375"/>
      <c r="L15795" s="376"/>
      <c r="M15795" s="376"/>
      <c r="N15795" s="376"/>
      <c r="O15795" s="375"/>
      <c r="P15795" s="375"/>
      <c r="Q15795" s="376"/>
      <c r="R15795" s="376"/>
    </row>
    <row r="15796" spans="1:18" ht="11">
      <c r="A15796" s="375"/>
      <c r="B15796" s="375"/>
      <c r="C15796" s="375"/>
      <c r="D15796" s="375"/>
      <c r="E15796" s="375"/>
      <c r="F15796" s="375"/>
      <c r="G15796" s="375"/>
      <c r="H15796" s="376"/>
      <c r="I15796" s="375"/>
      <c r="J15796" s="375"/>
      <c r="K15796" s="375"/>
      <c r="L15796" s="376"/>
      <c r="M15796" s="376"/>
      <c r="N15796" s="376"/>
      <c r="O15796" s="375"/>
      <c r="P15796" s="375"/>
      <c r="Q15796" s="376"/>
      <c r="R15796" s="376"/>
    </row>
    <row r="15797" spans="1:18" ht="11">
      <c r="A15797" s="375"/>
      <c r="B15797" s="375"/>
      <c r="C15797" s="375"/>
      <c r="D15797" s="375"/>
      <c r="E15797" s="375"/>
      <c r="F15797" s="375"/>
      <c r="G15797" s="375"/>
      <c r="H15797" s="376"/>
      <c r="I15797" s="375"/>
      <c r="J15797" s="375"/>
      <c r="K15797" s="375"/>
      <c r="L15797" s="376"/>
      <c r="M15797" s="376"/>
      <c r="N15797" s="376"/>
      <c r="O15797" s="375"/>
      <c r="P15797" s="375"/>
      <c r="Q15797" s="376"/>
      <c r="R15797" s="376"/>
    </row>
    <row r="15798" spans="1:18" ht="11">
      <c r="A15798" s="375"/>
      <c r="B15798" s="375"/>
      <c r="C15798" s="375"/>
      <c r="D15798" s="375"/>
      <c r="E15798" s="375"/>
      <c r="F15798" s="375"/>
      <c r="G15798" s="375"/>
      <c r="H15798" s="376"/>
      <c r="I15798" s="375"/>
      <c r="J15798" s="375"/>
      <c r="K15798" s="375"/>
      <c r="L15798" s="376"/>
      <c r="M15798" s="376"/>
      <c r="N15798" s="376"/>
      <c r="O15798" s="375"/>
      <c r="P15798" s="375"/>
      <c r="Q15798" s="376"/>
      <c r="R15798" s="376"/>
    </row>
    <row r="15799" spans="1:18" ht="11">
      <c r="A15799" s="375"/>
      <c r="B15799" s="375"/>
      <c r="C15799" s="375"/>
      <c r="D15799" s="375"/>
      <c r="E15799" s="375"/>
      <c r="F15799" s="375"/>
      <c r="G15799" s="375"/>
      <c r="H15799" s="376"/>
      <c r="I15799" s="375"/>
      <c r="J15799" s="375"/>
      <c r="K15799" s="375"/>
      <c r="L15799" s="376"/>
      <c r="M15799" s="376"/>
      <c r="N15799" s="376"/>
      <c r="O15799" s="375"/>
      <c r="P15799" s="375"/>
      <c r="Q15799" s="376"/>
      <c r="R15799" s="376"/>
    </row>
    <row r="15800" spans="1:18" ht="11">
      <c r="A15800" s="375"/>
      <c r="B15800" s="375"/>
      <c r="C15800" s="375"/>
      <c r="D15800" s="375"/>
      <c r="E15800" s="375"/>
      <c r="F15800" s="375"/>
      <c r="G15800" s="375"/>
      <c r="H15800" s="376"/>
      <c r="I15800" s="375"/>
      <c r="J15800" s="375"/>
      <c r="K15800" s="375"/>
      <c r="L15800" s="376"/>
      <c r="M15800" s="376"/>
      <c r="N15800" s="376"/>
      <c r="O15800" s="375"/>
      <c r="P15800" s="375"/>
      <c r="Q15800" s="376"/>
      <c r="R15800" s="376"/>
    </row>
    <row r="15801" spans="1:18" ht="11">
      <c r="A15801" s="375"/>
      <c r="B15801" s="375"/>
      <c r="C15801" s="375"/>
      <c r="D15801" s="375"/>
      <c r="E15801" s="375"/>
      <c r="F15801" s="375"/>
      <c r="G15801" s="375"/>
      <c r="H15801" s="376"/>
      <c r="I15801" s="375"/>
      <c r="J15801" s="375"/>
      <c r="K15801" s="375"/>
      <c r="L15801" s="376"/>
      <c r="M15801" s="376"/>
      <c r="N15801" s="376"/>
      <c r="O15801" s="375"/>
      <c r="P15801" s="375"/>
      <c r="Q15801" s="376"/>
      <c r="R15801" s="376"/>
    </row>
    <row r="15802" spans="1:18" ht="11">
      <c r="A15802" s="375"/>
      <c r="B15802" s="375"/>
      <c r="C15802" s="375"/>
      <c r="D15802" s="375"/>
      <c r="E15802" s="375"/>
      <c r="F15802" s="375"/>
      <c r="G15802" s="375"/>
      <c r="H15802" s="376"/>
      <c r="I15802" s="375"/>
      <c r="J15802" s="375"/>
      <c r="K15802" s="375"/>
      <c r="L15802" s="376"/>
      <c r="M15802" s="376"/>
      <c r="N15802" s="376"/>
      <c r="O15802" s="375"/>
      <c r="P15802" s="375"/>
      <c r="Q15802" s="376"/>
      <c r="R15802" s="376"/>
    </row>
    <row r="15803" spans="1:18" ht="11">
      <c r="A15803" s="375"/>
      <c r="B15803" s="375"/>
      <c r="C15803" s="375"/>
      <c r="D15803" s="375"/>
      <c r="E15803" s="375"/>
      <c r="F15803" s="375"/>
      <c r="G15803" s="375"/>
      <c r="H15803" s="376"/>
      <c r="I15803" s="375"/>
      <c r="J15803" s="375"/>
      <c r="K15803" s="375"/>
      <c r="L15803" s="376"/>
      <c r="M15803" s="376"/>
      <c r="N15803" s="376"/>
      <c r="O15803" s="375"/>
      <c r="P15803" s="375"/>
      <c r="Q15803" s="376"/>
      <c r="R15803" s="376"/>
    </row>
    <row r="15804" spans="1:18" ht="11">
      <c r="A15804" s="375"/>
      <c r="B15804" s="375"/>
      <c r="C15804" s="375"/>
      <c r="D15804" s="375"/>
      <c r="E15804" s="375"/>
      <c r="F15804" s="375"/>
      <c r="G15804" s="375"/>
      <c r="H15804" s="376"/>
      <c r="I15804" s="375"/>
      <c r="J15804" s="375"/>
      <c r="K15804" s="375"/>
      <c r="L15804" s="376"/>
      <c r="M15804" s="376"/>
      <c r="N15804" s="376"/>
      <c r="O15804" s="375"/>
      <c r="P15804" s="375"/>
      <c r="Q15804" s="376"/>
      <c r="R15804" s="376"/>
    </row>
    <row r="15805" spans="1:18" ht="11">
      <c r="A15805" s="375"/>
      <c r="B15805" s="375"/>
      <c r="C15805" s="375"/>
      <c r="D15805" s="375"/>
      <c r="E15805" s="375"/>
      <c r="F15805" s="375"/>
      <c r="G15805" s="375"/>
      <c r="H15805" s="376"/>
      <c r="I15805" s="375"/>
      <c r="J15805" s="375"/>
      <c r="K15805" s="375"/>
      <c r="L15805" s="376"/>
      <c r="M15805" s="376"/>
      <c r="N15805" s="376"/>
      <c r="O15805" s="375"/>
      <c r="P15805" s="375"/>
      <c r="Q15805" s="376"/>
      <c r="R15805" s="376"/>
    </row>
    <row r="15806" spans="1:18" ht="11">
      <c r="A15806" s="375"/>
      <c r="B15806" s="375"/>
      <c r="C15806" s="375"/>
      <c r="D15806" s="375"/>
      <c r="E15806" s="375"/>
      <c r="F15806" s="375"/>
      <c r="G15806" s="375"/>
      <c r="H15806" s="376"/>
      <c r="I15806" s="375"/>
      <c r="J15806" s="375"/>
      <c r="K15806" s="375"/>
      <c r="L15806" s="376"/>
      <c r="M15806" s="376"/>
      <c r="N15806" s="376"/>
      <c r="O15806" s="375"/>
      <c r="P15806" s="375"/>
      <c r="Q15806" s="376"/>
      <c r="R15806" s="376"/>
    </row>
    <row r="15807" spans="1:18" ht="11">
      <c r="A15807" s="375"/>
      <c r="B15807" s="375"/>
      <c r="C15807" s="375"/>
      <c r="D15807" s="375"/>
      <c r="E15807" s="375"/>
      <c r="F15807" s="375"/>
      <c r="G15807" s="375"/>
      <c r="H15807" s="376"/>
      <c r="I15807" s="375"/>
      <c r="J15807" s="375"/>
      <c r="K15807" s="375"/>
      <c r="L15807" s="376"/>
      <c r="M15807" s="376"/>
      <c r="N15807" s="376"/>
      <c r="O15807" s="375"/>
      <c r="P15807" s="375"/>
      <c r="Q15807" s="376"/>
      <c r="R15807" s="376"/>
    </row>
    <row r="15808" spans="1:18" ht="11">
      <c r="A15808" s="375"/>
      <c r="B15808" s="375"/>
      <c r="C15808" s="375"/>
      <c r="D15808" s="375"/>
      <c r="E15808" s="375"/>
      <c r="F15808" s="375"/>
      <c r="G15808" s="375"/>
      <c r="H15808" s="376"/>
      <c r="I15808" s="375"/>
      <c r="J15808" s="375"/>
      <c r="K15808" s="375"/>
      <c r="L15808" s="376"/>
      <c r="M15808" s="376"/>
      <c r="N15808" s="376"/>
      <c r="O15808" s="375"/>
      <c r="P15808" s="375"/>
      <c r="Q15808" s="376"/>
      <c r="R15808" s="376"/>
    </row>
    <row r="15809" spans="1:18" ht="11">
      <c r="A15809" s="375"/>
      <c r="B15809" s="375"/>
      <c r="C15809" s="375"/>
      <c r="D15809" s="375"/>
      <c r="E15809" s="375"/>
      <c r="F15809" s="375"/>
      <c r="G15809" s="375"/>
      <c r="H15809" s="376"/>
      <c r="I15809" s="375"/>
      <c r="J15809" s="375"/>
      <c r="K15809" s="375"/>
      <c r="L15809" s="376"/>
      <c r="M15809" s="376"/>
      <c r="N15809" s="376"/>
      <c r="O15809" s="375"/>
      <c r="P15809" s="375"/>
      <c r="Q15809" s="376"/>
      <c r="R15809" s="376"/>
    </row>
    <row r="15810" spans="1:18" ht="11">
      <c r="A15810" s="375"/>
      <c r="B15810" s="375"/>
      <c r="C15810" s="375"/>
      <c r="D15810" s="375"/>
      <c r="E15810" s="375"/>
      <c r="F15810" s="375"/>
      <c r="G15810" s="375"/>
      <c r="H15810" s="376"/>
      <c r="I15810" s="375"/>
      <c r="J15810" s="375"/>
      <c r="K15810" s="375"/>
      <c r="L15810" s="376"/>
      <c r="M15810" s="376"/>
      <c r="N15810" s="376"/>
      <c r="O15810" s="375"/>
      <c r="P15810" s="375"/>
      <c r="Q15810" s="376"/>
      <c r="R15810" s="376"/>
    </row>
    <row r="15811" spans="1:18" ht="11">
      <c r="A15811" s="375"/>
      <c r="B15811" s="375"/>
      <c r="C15811" s="375"/>
      <c r="D15811" s="375"/>
      <c r="E15811" s="375"/>
      <c r="F15811" s="375"/>
      <c r="G15811" s="375"/>
      <c r="H15811" s="376"/>
      <c r="I15811" s="375"/>
      <c r="J15811" s="375"/>
      <c r="K15811" s="375"/>
      <c r="L15811" s="376"/>
      <c r="M15811" s="376"/>
      <c r="N15811" s="376"/>
      <c r="O15811" s="375"/>
      <c r="P15811" s="375"/>
      <c r="Q15811" s="376"/>
      <c r="R15811" s="376"/>
    </row>
    <row r="15812" spans="1:18" ht="11">
      <c r="A15812" s="375"/>
      <c r="B15812" s="375"/>
      <c r="C15812" s="375"/>
      <c r="D15812" s="375"/>
      <c r="E15812" s="375"/>
      <c r="F15812" s="375"/>
      <c r="G15812" s="375"/>
      <c r="H15812" s="376"/>
      <c r="I15812" s="375"/>
      <c r="J15812" s="375"/>
      <c r="K15812" s="375"/>
      <c r="L15812" s="376"/>
      <c r="M15812" s="376"/>
      <c r="N15812" s="376"/>
      <c r="O15812" s="375"/>
      <c r="P15812" s="375"/>
      <c r="Q15812" s="376"/>
      <c r="R15812" s="376"/>
    </row>
    <row r="15813" spans="1:18" ht="11">
      <c r="A15813" s="375"/>
      <c r="B15813" s="375"/>
      <c r="C15813" s="375"/>
      <c r="D15813" s="375"/>
      <c r="E15813" s="375"/>
      <c r="F15813" s="375"/>
      <c r="G15813" s="375"/>
      <c r="H15813" s="376"/>
      <c r="I15813" s="375"/>
      <c r="J15813" s="375"/>
      <c r="K15813" s="375"/>
      <c r="L15813" s="376"/>
      <c r="M15813" s="376"/>
      <c r="N15813" s="376"/>
      <c r="O15813" s="375"/>
      <c r="P15813" s="375"/>
      <c r="Q15813" s="376"/>
      <c r="R15813" s="376"/>
    </row>
    <row r="15814" spans="1:18" ht="11">
      <c r="A15814" s="375"/>
      <c r="B15814" s="375"/>
      <c r="C15814" s="375"/>
      <c r="D15814" s="375"/>
      <c r="E15814" s="375"/>
      <c r="F15814" s="375"/>
      <c r="G15814" s="375"/>
      <c r="H15814" s="376"/>
      <c r="I15814" s="375"/>
      <c r="J15814" s="375"/>
      <c r="K15814" s="375"/>
      <c r="L15814" s="376"/>
      <c r="M15814" s="376"/>
      <c r="N15814" s="376"/>
      <c r="O15814" s="375"/>
      <c r="P15814" s="375"/>
      <c r="Q15814" s="376"/>
      <c r="R15814" s="376"/>
    </row>
    <row r="15815" spans="1:18" ht="11">
      <c r="A15815" s="375"/>
      <c r="B15815" s="375"/>
      <c r="C15815" s="375"/>
      <c r="D15815" s="375"/>
      <c r="E15815" s="375"/>
      <c r="F15815" s="375"/>
      <c r="G15815" s="375"/>
      <c r="H15815" s="376"/>
      <c r="I15815" s="375"/>
      <c r="J15815" s="375"/>
      <c r="K15815" s="375"/>
      <c r="L15815" s="376"/>
      <c r="M15815" s="376"/>
      <c r="N15815" s="376"/>
      <c r="O15815" s="375"/>
      <c r="P15815" s="375"/>
      <c r="Q15815" s="376"/>
      <c r="R15815" s="376"/>
    </row>
    <row r="15816" spans="1:18" ht="11">
      <c r="A15816" s="375"/>
      <c r="B15816" s="375"/>
      <c r="C15816" s="375"/>
      <c r="D15816" s="375"/>
      <c r="E15816" s="375"/>
      <c r="F15816" s="375"/>
      <c r="G15816" s="375"/>
      <c r="H15816" s="376"/>
      <c r="I15816" s="375"/>
      <c r="J15816" s="375"/>
      <c r="K15816" s="375"/>
      <c r="L15816" s="376"/>
      <c r="M15816" s="376"/>
      <c r="N15816" s="376"/>
      <c r="O15816" s="375"/>
      <c r="P15816" s="375"/>
      <c r="Q15816" s="376"/>
      <c r="R15816" s="376"/>
    </row>
    <row r="15817" spans="1:18" ht="11">
      <c r="A15817" s="375"/>
      <c r="B15817" s="375"/>
      <c r="C15817" s="375"/>
      <c r="D15817" s="375"/>
      <c r="E15817" s="375"/>
      <c r="F15817" s="375"/>
      <c r="G15817" s="375"/>
      <c r="H15817" s="376"/>
      <c r="I15817" s="375"/>
      <c r="J15817" s="375"/>
      <c r="K15817" s="375"/>
      <c r="L15817" s="376"/>
      <c r="M15817" s="376"/>
      <c r="N15817" s="376"/>
      <c r="O15817" s="375"/>
      <c r="P15817" s="375"/>
      <c r="Q15817" s="376"/>
      <c r="R15817" s="376"/>
    </row>
    <row r="15818" spans="1:18" ht="11">
      <c r="A15818" s="375"/>
      <c r="B15818" s="375"/>
      <c r="C15818" s="375"/>
      <c r="D15818" s="375"/>
      <c r="E15818" s="375"/>
      <c r="F15818" s="375"/>
      <c r="G15818" s="375"/>
      <c r="H15818" s="376"/>
      <c r="I15818" s="375"/>
      <c r="J15818" s="375"/>
      <c r="K15818" s="375"/>
      <c r="L15818" s="376"/>
      <c r="M15818" s="376"/>
      <c r="N15818" s="376"/>
      <c r="O15818" s="375"/>
      <c r="P15818" s="375"/>
      <c r="Q15818" s="376"/>
      <c r="R15818" s="376"/>
    </row>
    <row r="15819" spans="1:18" ht="11">
      <c r="A15819" s="375"/>
      <c r="B15819" s="375"/>
      <c r="C15819" s="375"/>
      <c r="D15819" s="375"/>
      <c r="E15819" s="375"/>
      <c r="F15819" s="375"/>
      <c r="G15819" s="375"/>
      <c r="H15819" s="376"/>
      <c r="I15819" s="375"/>
      <c r="J15819" s="375"/>
      <c r="K15819" s="375"/>
      <c r="L15819" s="376"/>
      <c r="M15819" s="376"/>
      <c r="N15819" s="376"/>
      <c r="O15819" s="375"/>
      <c r="P15819" s="375"/>
      <c r="Q15819" s="376"/>
      <c r="R15819" s="376"/>
    </row>
    <row r="15820" spans="1:18" ht="11">
      <c r="A15820" s="375"/>
      <c r="B15820" s="375"/>
      <c r="C15820" s="375"/>
      <c r="D15820" s="375"/>
      <c r="E15820" s="375"/>
      <c r="F15820" s="375"/>
      <c r="G15820" s="375"/>
      <c r="H15820" s="376"/>
      <c r="I15820" s="375"/>
      <c r="J15820" s="375"/>
      <c r="K15820" s="375"/>
      <c r="L15820" s="376"/>
      <c r="M15820" s="376"/>
      <c r="N15820" s="376"/>
      <c r="O15820" s="375"/>
      <c r="P15820" s="375"/>
      <c r="Q15820" s="376"/>
      <c r="R15820" s="376"/>
    </row>
    <row r="15821" spans="1:18" ht="11">
      <c r="A15821" s="375"/>
      <c r="B15821" s="375"/>
      <c r="C15821" s="375"/>
      <c r="D15821" s="375"/>
      <c r="E15821" s="375"/>
      <c r="F15821" s="375"/>
      <c r="G15821" s="375"/>
      <c r="H15821" s="376"/>
      <c r="I15821" s="375"/>
      <c r="J15821" s="375"/>
      <c r="K15821" s="375"/>
      <c r="L15821" s="376"/>
      <c r="M15821" s="376"/>
      <c r="N15821" s="376"/>
      <c r="O15821" s="375"/>
      <c r="P15821" s="375"/>
      <c r="Q15821" s="376"/>
      <c r="R15821" s="376"/>
    </row>
    <row r="15822" spans="1:18" ht="11">
      <c r="A15822" s="375"/>
      <c r="B15822" s="375"/>
      <c r="C15822" s="375"/>
      <c r="D15822" s="375"/>
      <c r="E15822" s="375"/>
      <c r="F15822" s="375"/>
      <c r="G15822" s="375"/>
      <c r="H15822" s="376"/>
      <c r="I15822" s="375"/>
      <c r="J15822" s="375"/>
      <c r="K15822" s="375"/>
      <c r="L15822" s="376"/>
      <c r="M15822" s="376"/>
      <c r="N15822" s="376"/>
      <c r="O15822" s="375"/>
      <c r="P15822" s="375"/>
      <c r="Q15822" s="376"/>
      <c r="R15822" s="376"/>
    </row>
    <row r="15823" spans="1:18" ht="11">
      <c r="A15823" s="375"/>
      <c r="B15823" s="375"/>
      <c r="C15823" s="375"/>
      <c r="D15823" s="375"/>
      <c r="E15823" s="375"/>
      <c r="F15823" s="375"/>
      <c r="G15823" s="375"/>
      <c r="H15823" s="376"/>
      <c r="I15823" s="375"/>
      <c r="J15823" s="375"/>
      <c r="K15823" s="375"/>
      <c r="L15823" s="376"/>
      <c r="M15823" s="376"/>
      <c r="N15823" s="376"/>
      <c r="O15823" s="375"/>
      <c r="P15823" s="375"/>
      <c r="Q15823" s="376"/>
      <c r="R15823" s="376"/>
    </row>
    <row r="15824" spans="1:18" ht="11">
      <c r="A15824" s="375"/>
      <c r="B15824" s="375"/>
      <c r="C15824" s="375"/>
      <c r="D15824" s="375"/>
      <c r="E15824" s="375"/>
      <c r="F15824" s="375"/>
      <c r="G15824" s="375"/>
      <c r="H15824" s="376"/>
      <c r="I15824" s="375"/>
      <c r="J15824" s="375"/>
      <c r="K15824" s="375"/>
      <c r="L15824" s="376"/>
      <c r="M15824" s="376"/>
      <c r="N15824" s="376"/>
      <c r="O15824" s="375"/>
      <c r="P15824" s="375"/>
      <c r="Q15824" s="376"/>
      <c r="R15824" s="376"/>
    </row>
    <row r="15825" spans="1:18" ht="11">
      <c r="A15825" s="375"/>
      <c r="B15825" s="375"/>
      <c r="C15825" s="375"/>
      <c r="D15825" s="375"/>
      <c r="E15825" s="375"/>
      <c r="F15825" s="375"/>
      <c r="G15825" s="375"/>
      <c r="H15825" s="376"/>
      <c r="I15825" s="375"/>
      <c r="J15825" s="375"/>
      <c r="K15825" s="375"/>
      <c r="L15825" s="376"/>
      <c r="M15825" s="376"/>
      <c r="N15825" s="376"/>
      <c r="O15825" s="375"/>
      <c r="P15825" s="375"/>
      <c r="Q15825" s="376"/>
      <c r="R15825" s="376"/>
    </row>
    <row r="15826" spans="1:18" ht="11">
      <c r="A15826" s="375"/>
      <c r="B15826" s="375"/>
      <c r="C15826" s="375"/>
      <c r="D15826" s="375"/>
      <c r="E15826" s="375"/>
      <c r="F15826" s="375"/>
      <c r="G15826" s="375"/>
      <c r="H15826" s="376"/>
      <c r="I15826" s="375"/>
      <c r="J15826" s="375"/>
      <c r="K15826" s="375"/>
      <c r="L15826" s="376"/>
      <c r="M15826" s="376"/>
      <c r="N15826" s="376"/>
      <c r="O15826" s="375"/>
      <c r="P15826" s="375"/>
      <c r="Q15826" s="376"/>
      <c r="R15826" s="376"/>
    </row>
    <row r="15827" spans="1:18" ht="11">
      <c r="A15827" s="375"/>
      <c r="B15827" s="375"/>
      <c r="C15827" s="375"/>
      <c r="D15827" s="375"/>
      <c r="E15827" s="375"/>
      <c r="F15827" s="375"/>
      <c r="G15827" s="375"/>
      <c r="H15827" s="376"/>
      <c r="I15827" s="375"/>
      <c r="J15827" s="375"/>
      <c r="K15827" s="375"/>
      <c r="L15827" s="376"/>
      <c r="M15827" s="376"/>
      <c r="N15827" s="376"/>
      <c r="O15827" s="375"/>
      <c r="P15827" s="375"/>
      <c r="Q15827" s="376"/>
      <c r="R15827" s="376"/>
    </row>
    <row r="15828" spans="1:18" ht="11">
      <c r="A15828" s="375"/>
      <c r="B15828" s="375"/>
      <c r="C15828" s="375"/>
      <c r="D15828" s="375"/>
      <c r="E15828" s="375"/>
      <c r="F15828" s="375"/>
      <c r="G15828" s="375"/>
      <c r="H15828" s="376"/>
      <c r="I15828" s="375"/>
      <c r="J15828" s="375"/>
      <c r="K15828" s="375"/>
      <c r="L15828" s="376"/>
      <c r="M15828" s="376"/>
      <c r="N15828" s="376"/>
      <c r="O15828" s="375"/>
      <c r="P15828" s="375"/>
      <c r="Q15828" s="376"/>
      <c r="R15828" s="376"/>
    </row>
    <row r="15829" spans="1:18" ht="11">
      <c r="A15829" s="375"/>
      <c r="B15829" s="375"/>
      <c r="C15829" s="375"/>
      <c r="D15829" s="375"/>
      <c r="E15829" s="375"/>
      <c r="F15829" s="375"/>
      <c r="G15829" s="375"/>
      <c r="H15829" s="376"/>
      <c r="I15829" s="375"/>
      <c r="J15829" s="375"/>
      <c r="K15829" s="375"/>
      <c r="L15829" s="376"/>
      <c r="M15829" s="376"/>
      <c r="N15829" s="376"/>
      <c r="O15829" s="375"/>
      <c r="P15829" s="375"/>
      <c r="Q15829" s="376"/>
      <c r="R15829" s="376"/>
    </row>
    <row r="15830" spans="1:18" ht="11">
      <c r="A15830" s="375"/>
      <c r="B15830" s="375"/>
      <c r="C15830" s="375"/>
      <c r="D15830" s="375"/>
      <c r="E15830" s="375"/>
      <c r="F15830" s="375"/>
      <c r="G15830" s="375"/>
      <c r="H15830" s="376"/>
      <c r="I15830" s="375"/>
      <c r="J15830" s="375"/>
      <c r="K15830" s="375"/>
      <c r="L15830" s="376"/>
      <c r="M15830" s="376"/>
      <c r="N15830" s="376"/>
      <c r="O15830" s="375"/>
      <c r="P15830" s="375"/>
      <c r="Q15830" s="376"/>
      <c r="R15830" s="376"/>
    </row>
    <row r="15831" spans="1:18" ht="11">
      <c r="A15831" s="375"/>
      <c r="B15831" s="375"/>
      <c r="C15831" s="375"/>
      <c r="D15831" s="375"/>
      <c r="E15831" s="375"/>
      <c r="F15831" s="375"/>
      <c r="G15831" s="375"/>
      <c r="H15831" s="376"/>
      <c r="I15831" s="375"/>
      <c r="J15831" s="375"/>
      <c r="K15831" s="375"/>
      <c r="L15831" s="376"/>
      <c r="M15831" s="376"/>
      <c r="N15831" s="376"/>
      <c r="O15831" s="375"/>
      <c r="P15831" s="375"/>
      <c r="Q15831" s="376"/>
      <c r="R15831" s="376"/>
    </row>
    <row r="15832" spans="1:18" ht="11">
      <c r="A15832" s="375"/>
      <c r="B15832" s="375"/>
      <c r="C15832" s="375"/>
      <c r="D15832" s="375"/>
      <c r="E15832" s="375"/>
      <c r="F15832" s="375"/>
      <c r="G15832" s="375"/>
      <c r="H15832" s="376"/>
      <c r="I15832" s="375"/>
      <c r="J15832" s="375"/>
      <c r="K15832" s="375"/>
      <c r="L15832" s="376"/>
      <c r="M15832" s="376"/>
      <c r="N15832" s="376"/>
      <c r="O15832" s="375"/>
      <c r="P15832" s="375"/>
      <c r="Q15832" s="376"/>
      <c r="R15832" s="376"/>
    </row>
    <row r="15833" spans="1:18" ht="11">
      <c r="A15833" s="375"/>
      <c r="B15833" s="375"/>
      <c r="C15833" s="375"/>
      <c r="D15833" s="375"/>
      <c r="E15833" s="375"/>
      <c r="F15833" s="375"/>
      <c r="G15833" s="375"/>
      <c r="H15833" s="376"/>
      <c r="I15833" s="375"/>
      <c r="J15833" s="375"/>
      <c r="K15833" s="375"/>
      <c r="L15833" s="376"/>
      <c r="M15833" s="376"/>
      <c r="N15833" s="376"/>
      <c r="O15833" s="375"/>
      <c r="P15833" s="375"/>
      <c r="Q15833" s="376"/>
      <c r="R15833" s="376"/>
    </row>
    <row r="15834" spans="1:18" ht="11">
      <c r="A15834" s="375"/>
      <c r="B15834" s="375"/>
      <c r="C15834" s="375"/>
      <c r="D15834" s="375"/>
      <c r="E15834" s="375"/>
      <c r="F15834" s="375"/>
      <c r="G15834" s="375"/>
      <c r="H15834" s="376"/>
      <c r="I15834" s="375"/>
      <c r="J15834" s="375"/>
      <c r="K15834" s="375"/>
      <c r="L15834" s="376"/>
      <c r="M15834" s="376"/>
      <c r="N15834" s="376"/>
      <c r="O15834" s="375"/>
      <c r="P15834" s="375"/>
      <c r="Q15834" s="376"/>
      <c r="R15834" s="376"/>
    </row>
    <row r="15835" spans="1:18" ht="11">
      <c r="A15835" s="375"/>
      <c r="B15835" s="375"/>
      <c r="C15835" s="375"/>
      <c r="D15835" s="375"/>
      <c r="E15835" s="375"/>
      <c r="F15835" s="375"/>
      <c r="G15835" s="375"/>
      <c r="H15835" s="376"/>
      <c r="I15835" s="375"/>
      <c r="J15835" s="375"/>
      <c r="K15835" s="375"/>
      <c r="L15835" s="376"/>
      <c r="M15835" s="376"/>
      <c r="N15835" s="376"/>
      <c r="O15835" s="375"/>
      <c r="P15835" s="375"/>
      <c r="Q15835" s="376"/>
      <c r="R15835" s="376"/>
    </row>
    <row r="15836" spans="1:18" ht="11">
      <c r="A15836" s="375"/>
      <c r="B15836" s="375"/>
      <c r="C15836" s="375"/>
      <c r="D15836" s="375"/>
      <c r="E15836" s="375"/>
      <c r="F15836" s="375"/>
      <c r="G15836" s="375"/>
      <c r="H15836" s="376"/>
      <c r="I15836" s="375"/>
      <c r="J15836" s="375"/>
      <c r="K15836" s="375"/>
      <c r="L15836" s="376"/>
      <c r="M15836" s="376"/>
      <c r="N15836" s="375"/>
      <c r="O15836" s="375"/>
      <c r="P15836" s="375"/>
      <c r="Q15836" s="376"/>
      <c r="R15836" s="375"/>
    </row>
    <row r="15837" spans="1:18" ht="11">
      <c r="A15837" s="375"/>
      <c r="B15837" s="375"/>
      <c r="C15837" s="375"/>
      <c r="D15837" s="375"/>
      <c r="E15837" s="375"/>
      <c r="F15837" s="375"/>
      <c r="G15837" s="375"/>
      <c r="H15837" s="376"/>
      <c r="I15837" s="375"/>
      <c r="J15837" s="375"/>
      <c r="K15837" s="375"/>
      <c r="L15837" s="376"/>
      <c r="M15837" s="376"/>
      <c r="N15837" s="375"/>
      <c r="O15837" s="375"/>
      <c r="P15837" s="375"/>
      <c r="Q15837" s="376"/>
      <c r="R15837" s="375"/>
    </row>
    <row r="15838" spans="1:18" ht="11">
      <c r="A15838" s="375"/>
      <c r="B15838" s="375"/>
      <c r="C15838" s="375"/>
      <c r="D15838" s="375"/>
      <c r="E15838" s="375"/>
      <c r="F15838" s="375"/>
      <c r="G15838" s="375"/>
      <c r="H15838" s="376"/>
      <c r="I15838" s="375"/>
      <c r="J15838" s="375"/>
      <c r="K15838" s="375"/>
      <c r="L15838" s="376"/>
      <c r="M15838" s="376"/>
      <c r="N15838" s="375"/>
      <c r="O15838" s="375"/>
      <c r="P15838" s="375"/>
      <c r="Q15838" s="376"/>
      <c r="R15838" s="375"/>
    </row>
    <row r="15839" spans="1:18" ht="11">
      <c r="A15839" s="375"/>
      <c r="B15839" s="375"/>
      <c r="C15839" s="375"/>
      <c r="D15839" s="375"/>
      <c r="E15839" s="375"/>
      <c r="F15839" s="375"/>
      <c r="G15839" s="375"/>
      <c r="H15839" s="376"/>
      <c r="I15839" s="375"/>
      <c r="J15839" s="375"/>
      <c r="K15839" s="375"/>
      <c r="L15839" s="376"/>
      <c r="M15839" s="376"/>
      <c r="N15839" s="375"/>
      <c r="O15839" s="375"/>
      <c r="P15839" s="375"/>
      <c r="Q15839" s="376"/>
      <c r="R15839" s="375"/>
    </row>
    <row r="15840" spans="1:18" ht="11">
      <c r="A15840" s="375"/>
      <c r="B15840" s="375"/>
      <c r="C15840" s="375"/>
      <c r="D15840" s="375"/>
      <c r="E15840" s="375"/>
      <c r="F15840" s="375"/>
      <c r="G15840" s="375"/>
      <c r="H15840" s="376"/>
      <c r="I15840" s="375"/>
      <c r="J15840" s="375"/>
      <c r="K15840" s="375"/>
      <c r="L15840" s="376"/>
      <c r="M15840" s="376"/>
      <c r="N15840" s="375"/>
      <c r="O15840" s="375"/>
      <c r="P15840" s="375"/>
      <c r="Q15840" s="376"/>
      <c r="R15840" s="375"/>
    </row>
    <row r="15841" spans="1:18" ht="11">
      <c r="A15841" s="375"/>
      <c r="B15841" s="375"/>
      <c r="C15841" s="375"/>
      <c r="D15841" s="375"/>
      <c r="E15841" s="375"/>
      <c r="F15841" s="375"/>
      <c r="G15841" s="375"/>
      <c r="H15841" s="376"/>
      <c r="I15841" s="375"/>
      <c r="J15841" s="375"/>
      <c r="K15841" s="375"/>
      <c r="L15841" s="376"/>
      <c r="M15841" s="376"/>
      <c r="N15841" s="375"/>
      <c r="O15841" s="375"/>
      <c r="P15841" s="375"/>
      <c r="Q15841" s="376"/>
      <c r="R15841" s="375"/>
    </row>
    <row r="15842" spans="1:18" ht="11">
      <c r="A15842" s="375"/>
      <c r="B15842" s="375"/>
      <c r="C15842" s="375"/>
      <c r="D15842" s="375"/>
      <c r="E15842" s="375"/>
      <c r="F15842" s="375"/>
      <c r="G15842" s="375"/>
      <c r="H15842" s="376"/>
      <c r="I15842" s="375"/>
      <c r="J15842" s="375"/>
      <c r="K15842" s="375"/>
      <c r="L15842" s="376"/>
      <c r="M15842" s="376"/>
      <c r="N15842" s="375"/>
      <c r="O15842" s="375"/>
      <c r="P15842" s="375"/>
      <c r="Q15842" s="376"/>
      <c r="R15842" s="375"/>
    </row>
    <row r="15843" spans="1:18" ht="11">
      <c r="A15843" s="375"/>
      <c r="B15843" s="375"/>
      <c r="C15843" s="375"/>
      <c r="D15843" s="375"/>
      <c r="E15843" s="375"/>
      <c r="F15843" s="375"/>
      <c r="G15843" s="375"/>
      <c r="H15843" s="376"/>
      <c r="I15843" s="375"/>
      <c r="J15843" s="375"/>
      <c r="K15843" s="375"/>
      <c r="L15843" s="376"/>
      <c r="M15843" s="376"/>
      <c r="N15843" s="375"/>
      <c r="O15843" s="375"/>
      <c r="P15843" s="375"/>
      <c r="Q15843" s="376"/>
      <c r="R15843" s="375"/>
    </row>
    <row r="15844" spans="1:18" ht="11">
      <c r="A15844" s="375"/>
      <c r="B15844" s="375"/>
      <c r="C15844" s="375"/>
      <c r="D15844" s="375"/>
      <c r="E15844" s="375"/>
      <c r="F15844" s="375"/>
      <c r="G15844" s="375"/>
      <c r="H15844" s="376"/>
      <c r="I15844" s="375"/>
      <c r="J15844" s="375"/>
      <c r="K15844" s="375"/>
      <c r="L15844" s="376"/>
      <c r="M15844" s="376"/>
      <c r="N15844" s="375"/>
      <c r="O15844" s="375"/>
      <c r="P15844" s="375"/>
      <c r="Q15844" s="376"/>
      <c r="R15844" s="375"/>
    </row>
    <row r="15845" spans="1:18" ht="11">
      <c r="A15845" s="375"/>
      <c r="B15845" s="375"/>
      <c r="C15845" s="375"/>
      <c r="D15845" s="375"/>
      <c r="E15845" s="375"/>
      <c r="F15845" s="375"/>
      <c r="G15845" s="375"/>
      <c r="H15845" s="376"/>
      <c r="I15845" s="375"/>
      <c r="J15845" s="375"/>
      <c r="K15845" s="375"/>
      <c r="L15845" s="376"/>
      <c r="M15845" s="376"/>
      <c r="N15845" s="375"/>
      <c r="O15845" s="375"/>
      <c r="P15845" s="375"/>
      <c r="Q15845" s="376"/>
      <c r="R15845" s="375"/>
    </row>
    <row r="15846" spans="1:18" ht="11">
      <c r="A15846" s="375"/>
      <c r="B15846" s="375"/>
      <c r="C15846" s="375"/>
      <c r="D15846" s="375"/>
      <c r="E15846" s="375"/>
      <c r="F15846" s="375"/>
      <c r="G15846" s="375"/>
      <c r="H15846" s="376"/>
      <c r="I15846" s="375"/>
      <c r="J15846" s="375"/>
      <c r="K15846" s="375"/>
      <c r="L15846" s="376"/>
      <c r="M15846" s="376"/>
      <c r="N15846" s="375"/>
      <c r="O15846" s="375"/>
      <c r="P15846" s="375"/>
      <c r="Q15846" s="376"/>
      <c r="R15846" s="375"/>
    </row>
    <row r="15847" spans="1:18" ht="11">
      <c r="A15847" s="375"/>
      <c r="B15847" s="375"/>
      <c r="C15847" s="375"/>
      <c r="D15847" s="375"/>
      <c r="E15847" s="375"/>
      <c r="F15847" s="375"/>
      <c r="G15847" s="375"/>
      <c r="H15847" s="376"/>
      <c r="I15847" s="375"/>
      <c r="J15847" s="375"/>
      <c r="K15847" s="375"/>
      <c r="L15847" s="376"/>
      <c r="M15847" s="376"/>
      <c r="N15847" s="375"/>
      <c r="O15847" s="375"/>
      <c r="P15847" s="375"/>
      <c r="Q15847" s="376"/>
      <c r="R15847" s="375"/>
    </row>
    <row r="15848" spans="1:18" ht="11">
      <c r="A15848" s="375"/>
      <c r="B15848" s="375"/>
      <c r="C15848" s="375"/>
      <c r="D15848" s="375"/>
      <c r="E15848" s="375"/>
      <c r="F15848" s="375"/>
      <c r="G15848" s="375"/>
      <c r="H15848" s="376"/>
      <c r="I15848" s="375"/>
      <c r="J15848" s="375"/>
      <c r="K15848" s="375"/>
      <c r="L15848" s="376"/>
      <c r="M15848" s="376"/>
      <c r="N15848" s="375"/>
      <c r="O15848" s="375"/>
      <c r="P15848" s="375"/>
      <c r="Q15848" s="376"/>
      <c r="R15848" s="375"/>
    </row>
    <row r="15849" spans="1:18" ht="11">
      <c r="A15849" s="375"/>
      <c r="B15849" s="375"/>
      <c r="C15849" s="375"/>
      <c r="D15849" s="375"/>
      <c r="E15849" s="375"/>
      <c r="F15849" s="375"/>
      <c r="G15849" s="375"/>
      <c r="H15849" s="376"/>
      <c r="I15849" s="375"/>
      <c r="J15849" s="375"/>
      <c r="K15849" s="375"/>
      <c r="L15849" s="376"/>
      <c r="M15849" s="376"/>
      <c r="N15849" s="375"/>
      <c r="O15849" s="375"/>
      <c r="P15849" s="375"/>
      <c r="Q15849" s="376"/>
      <c r="R15849" s="375"/>
    </row>
    <row r="15850" spans="1:18" ht="11">
      <c r="A15850" s="375"/>
      <c r="B15850" s="375"/>
      <c r="C15850" s="375"/>
      <c r="D15850" s="375"/>
      <c r="E15850" s="375"/>
      <c r="F15850" s="375"/>
      <c r="G15850" s="375"/>
      <c r="H15850" s="376"/>
      <c r="I15850" s="375"/>
      <c r="J15850" s="375"/>
      <c r="K15850" s="375"/>
      <c r="L15850" s="376"/>
      <c r="M15850" s="376"/>
      <c r="N15850" s="375"/>
      <c r="O15850" s="375"/>
      <c r="P15850" s="375"/>
      <c r="Q15850" s="376"/>
      <c r="R15850" s="375"/>
    </row>
    <row r="15851" spans="1:18" ht="11">
      <c r="A15851" s="375"/>
      <c r="B15851" s="375"/>
      <c r="C15851" s="375"/>
      <c r="D15851" s="375"/>
      <c r="E15851" s="375"/>
      <c r="F15851" s="375"/>
      <c r="G15851" s="375"/>
      <c r="H15851" s="376"/>
      <c r="I15851" s="375"/>
      <c r="J15851" s="375"/>
      <c r="K15851" s="375"/>
      <c r="L15851" s="376"/>
      <c r="M15851" s="376"/>
      <c r="N15851" s="375"/>
      <c r="O15851" s="375"/>
      <c r="P15851" s="375"/>
      <c r="Q15851" s="376"/>
      <c r="R15851" s="375"/>
    </row>
    <row r="15852" spans="1:18" ht="11">
      <c r="A15852" s="375"/>
      <c r="B15852" s="375"/>
      <c r="C15852" s="375"/>
      <c r="D15852" s="375"/>
      <c r="E15852" s="375"/>
      <c r="F15852" s="375"/>
      <c r="G15852" s="375"/>
      <c r="H15852" s="376"/>
      <c r="I15852" s="375"/>
      <c r="J15852" s="375"/>
      <c r="K15852" s="375"/>
      <c r="L15852" s="376"/>
      <c r="M15852" s="376"/>
      <c r="N15852" s="375"/>
      <c r="O15852" s="375"/>
      <c r="P15852" s="375"/>
      <c r="Q15852" s="376"/>
      <c r="R15852" s="375"/>
    </row>
    <row r="15853" spans="1:18" ht="11">
      <c r="A15853" s="375"/>
      <c r="B15853" s="375"/>
      <c r="C15853" s="375"/>
      <c r="D15853" s="375"/>
      <c r="E15853" s="375"/>
      <c r="F15853" s="375"/>
      <c r="G15853" s="375"/>
      <c r="H15853" s="376"/>
      <c r="I15853" s="375"/>
      <c r="J15853" s="375"/>
      <c r="K15853" s="375"/>
      <c r="L15853" s="376"/>
      <c r="M15853" s="376"/>
      <c r="N15853" s="375"/>
      <c r="O15853" s="375"/>
      <c r="P15853" s="375"/>
      <c r="Q15853" s="376"/>
      <c r="R15853" s="375"/>
    </row>
    <row r="15854" spans="1:18" ht="11">
      <c r="A15854" s="375"/>
      <c r="B15854" s="375"/>
      <c r="C15854" s="375"/>
      <c r="D15854" s="375"/>
      <c r="E15854" s="375"/>
      <c r="F15854" s="375"/>
      <c r="G15854" s="375"/>
      <c r="H15854" s="376"/>
      <c r="I15854" s="375"/>
      <c r="J15854" s="375"/>
      <c r="K15854" s="375"/>
      <c r="L15854" s="376"/>
      <c r="M15854" s="376"/>
      <c r="N15854" s="376"/>
      <c r="O15854" s="375"/>
      <c r="P15854" s="375"/>
      <c r="Q15854" s="376"/>
      <c r="R15854" s="375"/>
    </row>
    <row r="15855" spans="1:18" ht="11">
      <c r="A15855" s="375"/>
      <c r="B15855" s="375"/>
      <c r="C15855" s="375"/>
      <c r="D15855" s="375"/>
      <c r="E15855" s="375"/>
      <c r="F15855" s="375"/>
      <c r="G15855" s="375"/>
      <c r="H15855" s="376"/>
      <c r="I15855" s="375"/>
      <c r="J15855" s="375"/>
      <c r="K15855" s="375"/>
      <c r="L15855" s="376"/>
      <c r="M15855" s="376"/>
      <c r="N15855" s="376"/>
      <c r="O15855" s="375"/>
      <c r="P15855" s="375"/>
      <c r="Q15855" s="376"/>
      <c r="R15855" s="375"/>
    </row>
    <row r="15856" spans="1:18" ht="11">
      <c r="A15856" s="375"/>
      <c r="B15856" s="375"/>
      <c r="C15856" s="375"/>
      <c r="D15856" s="375"/>
      <c r="E15856" s="375"/>
      <c r="F15856" s="375"/>
      <c r="G15856" s="375"/>
      <c r="H15856" s="376"/>
      <c r="I15856" s="375"/>
      <c r="J15856" s="375"/>
      <c r="K15856" s="375"/>
      <c r="L15856" s="376"/>
      <c r="M15856" s="376"/>
      <c r="N15856" s="376"/>
      <c r="O15856" s="375"/>
      <c r="P15856" s="375"/>
      <c r="Q15856" s="376"/>
      <c r="R15856" s="375"/>
    </row>
    <row r="15857" spans="1:18" ht="11">
      <c r="A15857" s="375"/>
      <c r="B15857" s="375"/>
      <c r="C15857" s="375"/>
      <c r="D15857" s="375"/>
      <c r="E15857" s="375"/>
      <c r="F15857" s="375"/>
      <c r="G15857" s="375"/>
      <c r="H15857" s="376"/>
      <c r="I15857" s="375"/>
      <c r="J15857" s="375"/>
      <c r="K15857" s="375"/>
      <c r="L15857" s="376"/>
      <c r="M15857" s="376"/>
      <c r="N15857" s="376"/>
      <c r="O15857" s="375"/>
      <c r="P15857" s="375"/>
      <c r="Q15857" s="376"/>
      <c r="R15857" s="375"/>
    </row>
    <row r="15858" spans="1:18" ht="11">
      <c r="A15858" s="375"/>
      <c r="B15858" s="375"/>
      <c r="C15858" s="375"/>
      <c r="D15858" s="375"/>
      <c r="E15858" s="375"/>
      <c r="F15858" s="375"/>
      <c r="G15858" s="375"/>
      <c r="H15858" s="376"/>
      <c r="I15858" s="375"/>
      <c r="J15858" s="375"/>
      <c r="K15858" s="375"/>
      <c r="L15858" s="376"/>
      <c r="M15858" s="376"/>
      <c r="N15858" s="376"/>
      <c r="O15858" s="375"/>
      <c r="P15858" s="375"/>
      <c r="Q15858" s="376"/>
      <c r="R15858" s="375"/>
    </row>
    <row r="15859" spans="1:18" ht="11">
      <c r="A15859" s="375"/>
      <c r="B15859" s="375"/>
      <c r="C15859" s="375"/>
      <c r="D15859" s="375"/>
      <c r="E15859" s="375"/>
      <c r="F15859" s="375"/>
      <c r="G15859" s="375"/>
      <c r="H15859" s="376"/>
      <c r="I15859" s="375"/>
      <c r="J15859" s="375"/>
      <c r="K15859" s="375"/>
      <c r="L15859" s="376"/>
      <c r="M15859" s="376"/>
      <c r="N15859" s="376"/>
      <c r="O15859" s="375"/>
      <c r="P15859" s="375"/>
      <c r="Q15859" s="376"/>
      <c r="R15859" s="375"/>
    </row>
    <row r="15860" spans="1:18" ht="11">
      <c r="A15860" s="375"/>
      <c r="B15860" s="375"/>
      <c r="C15860" s="375"/>
      <c r="D15860" s="375"/>
      <c r="E15860" s="375"/>
      <c r="F15860" s="375"/>
      <c r="G15860" s="375"/>
      <c r="H15860" s="376"/>
      <c r="I15860" s="375"/>
      <c r="J15860" s="375"/>
      <c r="K15860" s="375"/>
      <c r="L15860" s="376"/>
      <c r="M15860" s="376"/>
      <c r="N15860" s="376"/>
      <c r="O15860" s="375"/>
      <c r="P15860" s="375"/>
      <c r="Q15860" s="376"/>
      <c r="R15860" s="375"/>
    </row>
    <row r="15861" spans="1:18" ht="11">
      <c r="A15861" s="375"/>
      <c r="B15861" s="375"/>
      <c r="C15861" s="375"/>
      <c r="D15861" s="375"/>
      <c r="E15861" s="375"/>
      <c r="F15861" s="375"/>
      <c r="G15861" s="375"/>
      <c r="H15861" s="376"/>
      <c r="I15861" s="375"/>
      <c r="J15861" s="375"/>
      <c r="K15861" s="375"/>
      <c r="L15861" s="376"/>
      <c r="M15861" s="376"/>
      <c r="N15861" s="376"/>
      <c r="O15861" s="375"/>
      <c r="P15861" s="375"/>
      <c r="Q15861" s="376"/>
      <c r="R15861" s="375"/>
    </row>
    <row r="15862" spans="1:18" ht="11">
      <c r="A15862" s="375"/>
      <c r="B15862" s="375"/>
      <c r="C15862" s="375"/>
      <c r="D15862" s="375"/>
      <c r="E15862" s="375"/>
      <c r="F15862" s="375"/>
      <c r="G15862" s="375"/>
      <c r="H15862" s="376"/>
      <c r="I15862" s="375"/>
      <c r="J15862" s="375"/>
      <c r="K15862" s="375"/>
      <c r="L15862" s="376"/>
      <c r="M15862" s="376"/>
      <c r="N15862" s="376"/>
      <c r="O15862" s="375"/>
      <c r="P15862" s="375"/>
      <c r="Q15862" s="376"/>
      <c r="R15862" s="375"/>
    </row>
    <row r="15863" spans="1:18" ht="11">
      <c r="A15863" s="375"/>
      <c r="B15863" s="375"/>
      <c r="C15863" s="375"/>
      <c r="D15863" s="375"/>
      <c r="E15863" s="375"/>
      <c r="F15863" s="375"/>
      <c r="G15863" s="375"/>
      <c r="H15863" s="376"/>
      <c r="I15863" s="375"/>
      <c r="J15863" s="375"/>
      <c r="K15863" s="375"/>
      <c r="L15863" s="376"/>
      <c r="M15863" s="376"/>
      <c r="N15863" s="376"/>
      <c r="O15863" s="375"/>
      <c r="P15863" s="375"/>
      <c r="Q15863" s="376"/>
      <c r="R15863" s="375"/>
    </row>
    <row r="15864" spans="1:18" ht="11">
      <c r="A15864" s="375"/>
      <c r="B15864" s="375"/>
      <c r="C15864" s="375"/>
      <c r="D15864" s="375"/>
      <c r="E15864" s="375"/>
      <c r="F15864" s="375"/>
      <c r="G15864" s="375"/>
      <c r="H15864" s="376"/>
      <c r="I15864" s="375"/>
      <c r="J15864" s="375"/>
      <c r="K15864" s="375"/>
      <c r="L15864" s="376"/>
      <c r="M15864" s="376"/>
      <c r="N15864" s="376"/>
      <c r="O15864" s="375"/>
      <c r="P15864" s="375"/>
      <c r="Q15864" s="376"/>
      <c r="R15864" s="375"/>
    </row>
    <row r="15865" spans="1:18" ht="11">
      <c r="A15865" s="375"/>
      <c r="B15865" s="375"/>
      <c r="C15865" s="375"/>
      <c r="D15865" s="375"/>
      <c r="E15865" s="375"/>
      <c r="F15865" s="375"/>
      <c r="G15865" s="375"/>
      <c r="H15865" s="376"/>
      <c r="I15865" s="375"/>
      <c r="J15865" s="375"/>
      <c r="K15865" s="375"/>
      <c r="L15865" s="376"/>
      <c r="M15865" s="376"/>
      <c r="N15865" s="376"/>
      <c r="O15865" s="375"/>
      <c r="P15865" s="375"/>
      <c r="Q15865" s="376"/>
      <c r="R15865" s="375"/>
    </row>
    <row r="15866" spans="1:18" ht="11">
      <c r="A15866" s="375"/>
      <c r="B15866" s="375"/>
      <c r="C15866" s="375"/>
      <c r="D15866" s="375"/>
      <c r="E15866" s="375"/>
      <c r="F15866" s="375"/>
      <c r="G15866" s="375"/>
      <c r="H15866" s="376"/>
      <c r="I15866" s="375"/>
      <c r="J15866" s="375"/>
      <c r="K15866" s="375"/>
      <c r="L15866" s="376"/>
      <c r="M15866" s="376"/>
      <c r="N15866" s="376"/>
      <c r="O15866" s="375"/>
      <c r="P15866" s="375"/>
      <c r="Q15866" s="376"/>
      <c r="R15866" s="375"/>
    </row>
    <row r="15867" spans="1:18" ht="11">
      <c r="A15867" s="375"/>
      <c r="B15867" s="375"/>
      <c r="C15867" s="375"/>
      <c r="D15867" s="375"/>
      <c r="E15867" s="375"/>
      <c r="F15867" s="375"/>
      <c r="G15867" s="375"/>
      <c r="H15867" s="376"/>
      <c r="I15867" s="375"/>
      <c r="J15867" s="375"/>
      <c r="K15867" s="375"/>
      <c r="L15867" s="376"/>
      <c r="M15867" s="376"/>
      <c r="N15867" s="376"/>
      <c r="O15867" s="375"/>
      <c r="P15867" s="375"/>
      <c r="Q15867" s="376"/>
      <c r="R15867" s="375"/>
    </row>
    <row r="15868" spans="1:18" ht="11">
      <c r="A15868" s="375"/>
      <c r="B15868" s="375"/>
      <c r="C15868" s="375"/>
      <c r="D15868" s="375"/>
      <c r="E15868" s="375"/>
      <c r="F15868" s="375"/>
      <c r="G15868" s="375"/>
      <c r="H15868" s="376"/>
      <c r="I15868" s="375"/>
      <c r="J15868" s="375"/>
      <c r="K15868" s="375"/>
      <c r="L15868" s="376"/>
      <c r="M15868" s="376"/>
      <c r="N15868" s="376"/>
      <c r="O15868" s="375"/>
      <c r="P15868" s="375"/>
      <c r="Q15868" s="376"/>
      <c r="R15868" s="376"/>
    </row>
    <row r="15869" spans="1:18" ht="11">
      <c r="A15869" s="375"/>
      <c r="B15869" s="375"/>
      <c r="C15869" s="375"/>
      <c r="D15869" s="375"/>
      <c r="E15869" s="375"/>
      <c r="F15869" s="375"/>
      <c r="G15869" s="375"/>
      <c r="H15869" s="376"/>
      <c r="I15869" s="375"/>
      <c r="J15869" s="375"/>
      <c r="K15869" s="375"/>
      <c r="L15869" s="376"/>
      <c r="M15869" s="376"/>
      <c r="N15869" s="376"/>
      <c r="O15869" s="375"/>
      <c r="P15869" s="375"/>
      <c r="Q15869" s="376"/>
      <c r="R15869" s="376"/>
    </row>
    <row r="15870" spans="1:18" ht="11">
      <c r="A15870" s="375"/>
      <c r="B15870" s="375"/>
      <c r="C15870" s="375"/>
      <c r="D15870" s="375"/>
      <c r="E15870" s="375"/>
      <c r="F15870" s="375"/>
      <c r="G15870" s="375"/>
      <c r="H15870" s="376"/>
      <c r="I15870" s="375"/>
      <c r="J15870" s="375"/>
      <c r="K15870" s="375"/>
      <c r="L15870" s="376"/>
      <c r="M15870" s="376"/>
      <c r="N15870" s="376"/>
      <c r="O15870" s="375"/>
      <c r="P15870" s="375"/>
      <c r="Q15870" s="376"/>
      <c r="R15870" s="376"/>
    </row>
    <row r="15871" spans="1:18" ht="11">
      <c r="A15871" s="375"/>
      <c r="B15871" s="375"/>
      <c r="C15871" s="375"/>
      <c r="D15871" s="375"/>
      <c r="E15871" s="375"/>
      <c r="F15871" s="375"/>
      <c r="G15871" s="375"/>
      <c r="H15871" s="376"/>
      <c r="I15871" s="375"/>
      <c r="J15871" s="375"/>
      <c r="K15871" s="375"/>
      <c r="L15871" s="376"/>
      <c r="M15871" s="376"/>
      <c r="N15871" s="376"/>
      <c r="O15871" s="375"/>
      <c r="P15871" s="375"/>
      <c r="Q15871" s="376"/>
      <c r="R15871" s="376"/>
    </row>
    <row r="15872" spans="1:18" ht="11">
      <c r="A15872" s="375"/>
      <c r="B15872" s="375"/>
      <c r="C15872" s="375"/>
      <c r="D15872" s="375"/>
      <c r="E15872" s="375"/>
      <c r="F15872" s="375"/>
      <c r="G15872" s="375"/>
      <c r="H15872" s="376"/>
      <c r="I15872" s="375"/>
      <c r="J15872" s="375"/>
      <c r="K15872" s="375"/>
      <c r="L15872" s="376"/>
      <c r="M15872" s="376"/>
      <c r="N15872" s="376"/>
      <c r="O15872" s="375"/>
      <c r="P15872" s="375"/>
      <c r="Q15872" s="376"/>
      <c r="R15872" s="376"/>
    </row>
    <row r="15873" spans="1:18" ht="11">
      <c r="A15873" s="375"/>
      <c r="B15873" s="375"/>
      <c r="C15873" s="375"/>
      <c r="D15873" s="375"/>
      <c r="E15873" s="375"/>
      <c r="F15873" s="375"/>
      <c r="G15873" s="375"/>
      <c r="H15873" s="376"/>
      <c r="I15873" s="375"/>
      <c r="J15873" s="375"/>
      <c r="K15873" s="375"/>
      <c r="L15873" s="376"/>
      <c r="M15873" s="376"/>
      <c r="N15873" s="376"/>
      <c r="O15873" s="375"/>
      <c r="P15873" s="375"/>
      <c r="Q15873" s="376"/>
      <c r="R15873" s="376"/>
    </row>
    <row r="15874" spans="1:18" ht="11">
      <c r="A15874" s="375"/>
      <c r="B15874" s="375"/>
      <c r="C15874" s="375"/>
      <c r="D15874" s="375"/>
      <c r="E15874" s="375"/>
      <c r="F15874" s="375"/>
      <c r="G15874" s="375"/>
      <c r="H15874" s="376"/>
      <c r="I15874" s="375"/>
      <c r="J15874" s="375"/>
      <c r="K15874" s="375"/>
      <c r="L15874" s="376"/>
      <c r="M15874" s="376"/>
      <c r="N15874" s="376"/>
      <c r="O15874" s="375"/>
      <c r="P15874" s="375"/>
      <c r="Q15874" s="376"/>
      <c r="R15874" s="376"/>
    </row>
    <row r="15875" spans="1:18" ht="11">
      <c r="A15875" s="375"/>
      <c r="B15875" s="375"/>
      <c r="C15875" s="375"/>
      <c r="D15875" s="375"/>
      <c r="E15875" s="375"/>
      <c r="F15875" s="375"/>
      <c r="G15875" s="375"/>
      <c r="H15875" s="376"/>
      <c r="I15875" s="375"/>
      <c r="J15875" s="375"/>
      <c r="K15875" s="375"/>
      <c r="L15875" s="376"/>
      <c r="M15875" s="376"/>
      <c r="N15875" s="376"/>
      <c r="O15875" s="375"/>
      <c r="P15875" s="375"/>
      <c r="Q15875" s="376"/>
      <c r="R15875" s="376"/>
    </row>
    <row r="15876" spans="1:18" ht="11">
      <c r="A15876" s="375"/>
      <c r="B15876" s="375"/>
      <c r="C15876" s="375"/>
      <c r="D15876" s="375"/>
      <c r="E15876" s="375"/>
      <c r="F15876" s="375"/>
      <c r="G15876" s="375"/>
      <c r="H15876" s="376"/>
      <c r="I15876" s="375"/>
      <c r="J15876" s="375"/>
      <c r="K15876" s="375"/>
      <c r="L15876" s="376"/>
      <c r="M15876" s="376"/>
      <c r="N15876" s="376"/>
      <c r="O15876" s="375"/>
      <c r="P15876" s="375"/>
      <c r="Q15876" s="376"/>
      <c r="R15876" s="376"/>
    </row>
    <row r="15877" spans="1:18" ht="11">
      <c r="A15877" s="375"/>
      <c r="B15877" s="375"/>
      <c r="C15877" s="375"/>
      <c r="D15877" s="375"/>
      <c r="E15877" s="375"/>
      <c r="F15877" s="375"/>
      <c r="G15877" s="375"/>
      <c r="H15877" s="376"/>
      <c r="I15877" s="375"/>
      <c r="J15877" s="375"/>
      <c r="K15877" s="375"/>
      <c r="L15877" s="376"/>
      <c r="M15877" s="376"/>
      <c r="N15877" s="376"/>
      <c r="O15877" s="375"/>
      <c r="P15877" s="375"/>
      <c r="Q15877" s="376"/>
      <c r="R15877" s="376"/>
    </row>
    <row r="15878" spans="1:18" ht="11">
      <c r="A15878" s="375"/>
      <c r="B15878" s="375"/>
      <c r="C15878" s="375"/>
      <c r="D15878" s="375"/>
      <c r="E15878" s="375"/>
      <c r="F15878" s="375"/>
      <c r="G15878" s="375"/>
      <c r="H15878" s="376"/>
      <c r="I15878" s="375"/>
      <c r="J15878" s="375"/>
      <c r="K15878" s="375"/>
      <c r="L15878" s="376"/>
      <c r="M15878" s="376"/>
      <c r="N15878" s="376"/>
      <c r="O15878" s="375"/>
      <c r="P15878" s="375"/>
      <c r="Q15878" s="376"/>
      <c r="R15878" s="376"/>
    </row>
    <row r="15879" spans="1:18" ht="11">
      <c r="A15879" s="375"/>
      <c r="B15879" s="375"/>
      <c r="C15879" s="375"/>
      <c r="D15879" s="375"/>
      <c r="E15879" s="375"/>
      <c r="F15879" s="375"/>
      <c r="G15879" s="375"/>
      <c r="H15879" s="376"/>
      <c r="I15879" s="375"/>
      <c r="J15879" s="375"/>
      <c r="K15879" s="375"/>
      <c r="L15879" s="376"/>
      <c r="M15879" s="376"/>
      <c r="N15879" s="376"/>
      <c r="O15879" s="375"/>
      <c r="P15879" s="375"/>
      <c r="Q15879" s="376"/>
      <c r="R15879" s="376"/>
    </row>
    <row r="15880" spans="1:18" ht="11">
      <c r="A15880" s="375"/>
      <c r="B15880" s="375"/>
      <c r="C15880" s="375"/>
      <c r="D15880" s="375"/>
      <c r="E15880" s="375"/>
      <c r="F15880" s="375"/>
      <c r="G15880" s="375"/>
      <c r="H15880" s="376"/>
      <c r="I15880" s="375"/>
      <c r="J15880" s="375"/>
      <c r="K15880" s="375"/>
      <c r="L15880" s="376"/>
      <c r="M15880" s="376"/>
      <c r="N15880" s="376"/>
      <c r="O15880" s="375"/>
      <c r="P15880" s="375"/>
      <c r="Q15880" s="376"/>
      <c r="R15880" s="376"/>
    </row>
    <row r="15881" spans="1:18" ht="11">
      <c r="A15881" s="375"/>
      <c r="B15881" s="375"/>
      <c r="C15881" s="375"/>
      <c r="D15881" s="375"/>
      <c r="E15881" s="375"/>
      <c r="F15881" s="375"/>
      <c r="G15881" s="375"/>
      <c r="H15881" s="376"/>
      <c r="I15881" s="375"/>
      <c r="J15881" s="375"/>
      <c r="K15881" s="375"/>
      <c r="L15881" s="376"/>
      <c r="M15881" s="376"/>
      <c r="N15881" s="376"/>
      <c r="O15881" s="375"/>
      <c r="P15881" s="375"/>
      <c r="Q15881" s="376"/>
      <c r="R15881" s="376"/>
    </row>
    <row r="15882" spans="1:18" ht="11">
      <c r="A15882" s="375"/>
      <c r="B15882" s="375"/>
      <c r="C15882" s="375"/>
      <c r="D15882" s="375"/>
      <c r="E15882" s="375"/>
      <c r="F15882" s="375"/>
      <c r="G15882" s="375"/>
      <c r="H15882" s="376"/>
      <c r="I15882" s="375"/>
      <c r="J15882" s="375"/>
      <c r="K15882" s="375"/>
      <c r="L15882" s="376"/>
      <c r="M15882" s="376"/>
      <c r="N15882" s="376"/>
      <c r="O15882" s="375"/>
      <c r="P15882" s="375"/>
      <c r="Q15882" s="376"/>
      <c r="R15882" s="376"/>
    </row>
    <row r="15883" spans="1:18" ht="11">
      <c r="A15883" s="375"/>
      <c r="B15883" s="375"/>
      <c r="C15883" s="375"/>
      <c r="D15883" s="375"/>
      <c r="E15883" s="375"/>
      <c r="F15883" s="375"/>
      <c r="G15883" s="375"/>
      <c r="H15883" s="376"/>
      <c r="I15883" s="375"/>
      <c r="J15883" s="375"/>
      <c r="K15883" s="375"/>
      <c r="L15883" s="376"/>
      <c r="M15883" s="376"/>
      <c r="N15883" s="376"/>
      <c r="O15883" s="375"/>
      <c r="P15883" s="375"/>
      <c r="Q15883" s="376"/>
      <c r="R15883" s="376"/>
    </row>
    <row r="15884" spans="1:18" ht="11">
      <c r="A15884" s="375"/>
      <c r="B15884" s="375"/>
      <c r="C15884" s="375"/>
      <c r="D15884" s="375"/>
      <c r="E15884" s="375"/>
      <c r="F15884" s="375"/>
      <c r="G15884" s="375"/>
      <c r="H15884" s="376"/>
      <c r="I15884" s="375"/>
      <c r="J15884" s="375"/>
      <c r="K15884" s="375"/>
      <c r="L15884" s="376"/>
      <c r="M15884" s="376"/>
      <c r="N15884" s="376"/>
      <c r="O15884" s="375"/>
      <c r="P15884" s="375"/>
      <c r="Q15884" s="376"/>
      <c r="R15884" s="376"/>
    </row>
    <row r="15885" spans="1:18" ht="11">
      <c r="A15885" s="375"/>
      <c r="B15885" s="375"/>
      <c r="C15885" s="375"/>
      <c r="D15885" s="375"/>
      <c r="E15885" s="375"/>
      <c r="F15885" s="375"/>
      <c r="G15885" s="375"/>
      <c r="H15885" s="376"/>
      <c r="I15885" s="375"/>
      <c r="J15885" s="375"/>
      <c r="K15885" s="375"/>
      <c r="L15885" s="376"/>
      <c r="M15885" s="376"/>
      <c r="N15885" s="376"/>
      <c r="O15885" s="375"/>
      <c r="P15885" s="375"/>
      <c r="Q15885" s="376"/>
      <c r="R15885" s="376"/>
    </row>
    <row r="15886" spans="1:18" ht="11">
      <c r="A15886" s="375"/>
      <c r="B15886" s="375"/>
      <c r="C15886" s="375"/>
      <c r="D15886" s="375"/>
      <c r="E15886" s="375"/>
      <c r="F15886" s="375"/>
      <c r="G15886" s="375"/>
      <c r="H15886" s="376"/>
      <c r="I15886" s="375"/>
      <c r="J15886" s="375"/>
      <c r="K15886" s="375"/>
      <c r="L15886" s="376"/>
      <c r="M15886" s="376"/>
      <c r="N15886" s="376"/>
      <c r="O15886" s="375"/>
      <c r="P15886" s="375"/>
      <c r="Q15886" s="376"/>
      <c r="R15886" s="376"/>
    </row>
    <row r="15887" spans="1:18" ht="11">
      <c r="A15887" s="375"/>
      <c r="B15887" s="375"/>
      <c r="C15887" s="375"/>
      <c r="D15887" s="375"/>
      <c r="E15887" s="375"/>
      <c r="F15887" s="375"/>
      <c r="G15887" s="375"/>
      <c r="H15887" s="376"/>
      <c r="I15887" s="375"/>
      <c r="J15887" s="375"/>
      <c r="K15887" s="375"/>
      <c r="L15887" s="376"/>
      <c r="M15887" s="376"/>
      <c r="N15887" s="376"/>
      <c r="O15887" s="375"/>
      <c r="P15887" s="375"/>
      <c r="Q15887" s="376"/>
      <c r="R15887" s="376"/>
    </row>
    <row r="15888" spans="1:18" ht="11">
      <c r="A15888" s="375"/>
      <c r="B15888" s="375"/>
      <c r="C15888" s="375"/>
      <c r="D15888" s="375"/>
      <c r="E15888" s="375"/>
      <c r="F15888" s="375"/>
      <c r="G15888" s="375"/>
      <c r="H15888" s="376"/>
      <c r="I15888" s="375"/>
      <c r="J15888" s="375"/>
      <c r="K15888" s="375"/>
      <c r="L15888" s="376"/>
      <c r="M15888" s="376"/>
      <c r="N15888" s="376"/>
      <c r="O15888" s="375"/>
      <c r="P15888" s="375"/>
      <c r="Q15888" s="376"/>
      <c r="R15888" s="376"/>
    </row>
    <row r="15889" spans="1:18" ht="11">
      <c r="A15889" s="375"/>
      <c r="B15889" s="375"/>
      <c r="C15889" s="375"/>
      <c r="D15889" s="375"/>
      <c r="E15889" s="375"/>
      <c r="F15889" s="375"/>
      <c r="G15889" s="375"/>
      <c r="H15889" s="376"/>
      <c r="I15889" s="375"/>
      <c r="J15889" s="375"/>
      <c r="K15889" s="375"/>
      <c r="L15889" s="376"/>
      <c r="M15889" s="376"/>
      <c r="N15889" s="376"/>
      <c r="O15889" s="375"/>
      <c r="P15889" s="375"/>
      <c r="Q15889" s="376"/>
      <c r="R15889" s="376"/>
    </row>
    <row r="15890" spans="1:18" ht="11">
      <c r="A15890" s="375"/>
      <c r="B15890" s="375"/>
      <c r="C15890" s="375"/>
      <c r="D15890" s="375"/>
      <c r="E15890" s="375"/>
      <c r="F15890" s="375"/>
      <c r="G15890" s="375"/>
      <c r="H15890" s="376"/>
      <c r="I15890" s="375"/>
      <c r="J15890" s="375"/>
      <c r="K15890" s="375"/>
      <c r="L15890" s="376"/>
      <c r="M15890" s="376"/>
      <c r="N15890" s="376"/>
      <c r="O15890" s="375"/>
      <c r="P15890" s="375"/>
      <c r="Q15890" s="376"/>
      <c r="R15890" s="376"/>
    </row>
    <row r="15891" spans="1:18" ht="11">
      <c r="A15891" s="375"/>
      <c r="B15891" s="375"/>
      <c r="C15891" s="375"/>
      <c r="D15891" s="375"/>
      <c r="E15891" s="375"/>
      <c r="F15891" s="375"/>
      <c r="G15891" s="375"/>
      <c r="H15891" s="376"/>
      <c r="I15891" s="375"/>
      <c r="J15891" s="375"/>
      <c r="K15891" s="375"/>
      <c r="L15891" s="376"/>
      <c r="M15891" s="376"/>
      <c r="N15891" s="376"/>
      <c r="O15891" s="375"/>
      <c r="P15891" s="375"/>
      <c r="Q15891" s="376"/>
      <c r="R15891" s="376"/>
    </row>
    <row r="15892" spans="1:18" ht="11">
      <c r="A15892" s="375"/>
      <c r="B15892" s="375"/>
      <c r="C15892" s="375"/>
      <c r="D15892" s="375"/>
      <c r="E15892" s="375"/>
      <c r="F15892" s="375"/>
      <c r="G15892" s="375"/>
      <c r="H15892" s="376"/>
      <c r="I15892" s="375"/>
      <c r="J15892" s="375"/>
      <c r="K15892" s="375"/>
      <c r="L15892" s="376"/>
      <c r="M15892" s="376"/>
      <c r="N15892" s="376"/>
      <c r="O15892" s="375"/>
      <c r="P15892" s="375"/>
      <c r="Q15892" s="376"/>
      <c r="R15892" s="376"/>
    </row>
    <row r="15893" spans="1:18" ht="11">
      <c r="A15893" s="375"/>
      <c r="B15893" s="375"/>
      <c r="C15893" s="375"/>
      <c r="D15893" s="375"/>
      <c r="E15893" s="375"/>
      <c r="F15893" s="375"/>
      <c r="G15893" s="375"/>
      <c r="H15893" s="376"/>
      <c r="I15893" s="375"/>
      <c r="J15893" s="375"/>
      <c r="K15893" s="375"/>
      <c r="L15893" s="376"/>
      <c r="M15893" s="376"/>
      <c r="N15893" s="376"/>
      <c r="O15893" s="375"/>
      <c r="P15893" s="375"/>
      <c r="Q15893" s="376"/>
      <c r="R15893" s="376"/>
    </row>
    <row r="15894" spans="1:18" ht="11">
      <c r="A15894" s="375"/>
      <c r="B15894" s="375"/>
      <c r="C15894" s="375"/>
      <c r="D15894" s="375"/>
      <c r="E15894" s="375"/>
      <c r="F15894" s="375"/>
      <c r="G15894" s="375"/>
      <c r="H15894" s="376"/>
      <c r="I15894" s="375"/>
      <c r="J15894" s="375"/>
      <c r="K15894" s="375"/>
      <c r="L15894" s="376"/>
      <c r="M15894" s="376"/>
      <c r="N15894" s="376"/>
      <c r="O15894" s="375"/>
      <c r="P15894" s="375"/>
      <c r="Q15894" s="376"/>
      <c r="R15894" s="376"/>
    </row>
    <row r="15895" spans="1:18" ht="11">
      <c r="A15895" s="375"/>
      <c r="B15895" s="375"/>
      <c r="C15895" s="375"/>
      <c r="D15895" s="375"/>
      <c r="E15895" s="375"/>
      <c r="F15895" s="375"/>
      <c r="G15895" s="375"/>
      <c r="H15895" s="376"/>
      <c r="I15895" s="375"/>
      <c r="J15895" s="375"/>
      <c r="K15895" s="375"/>
      <c r="L15895" s="376"/>
      <c r="M15895" s="376"/>
      <c r="N15895" s="376"/>
      <c r="O15895" s="375"/>
      <c r="P15895" s="375"/>
      <c r="Q15895" s="376"/>
      <c r="R15895" s="376"/>
    </row>
    <row r="15896" spans="1:18" ht="11">
      <c r="A15896" s="375"/>
      <c r="B15896" s="375"/>
      <c r="C15896" s="375"/>
      <c r="D15896" s="375"/>
      <c r="E15896" s="375"/>
      <c r="F15896" s="375"/>
      <c r="G15896" s="375"/>
      <c r="H15896" s="376"/>
      <c r="I15896" s="375"/>
      <c r="J15896" s="375"/>
      <c r="K15896" s="375"/>
      <c r="L15896" s="376"/>
      <c r="M15896" s="376"/>
      <c r="N15896" s="376"/>
      <c r="O15896" s="375"/>
      <c r="P15896" s="375"/>
      <c r="Q15896" s="376"/>
      <c r="R15896" s="376"/>
    </row>
    <row r="15897" spans="1:18" ht="11">
      <c r="A15897" s="375"/>
      <c r="B15897" s="375"/>
      <c r="C15897" s="375"/>
      <c r="D15897" s="375"/>
      <c r="E15897" s="375"/>
      <c r="F15897" s="375"/>
      <c r="G15897" s="375"/>
      <c r="H15897" s="376"/>
      <c r="I15897" s="375"/>
      <c r="J15897" s="375"/>
      <c r="K15897" s="375"/>
      <c r="L15897" s="376"/>
      <c r="M15897" s="376"/>
      <c r="N15897" s="376"/>
      <c r="O15897" s="375"/>
      <c r="P15897" s="375"/>
      <c r="Q15897" s="376"/>
      <c r="R15897" s="376"/>
    </row>
    <row r="15898" spans="1:18" ht="11">
      <c r="A15898" s="375"/>
      <c r="B15898" s="375"/>
      <c r="C15898" s="375"/>
      <c r="D15898" s="375"/>
      <c r="E15898" s="375"/>
      <c r="F15898" s="375"/>
      <c r="G15898" s="375"/>
      <c r="H15898" s="376"/>
      <c r="I15898" s="375"/>
      <c r="J15898" s="375"/>
      <c r="K15898" s="375"/>
      <c r="L15898" s="376"/>
      <c r="M15898" s="376"/>
      <c r="N15898" s="376"/>
      <c r="O15898" s="375"/>
      <c r="P15898" s="375"/>
      <c r="Q15898" s="376"/>
      <c r="R15898" s="376"/>
    </row>
    <row r="15899" spans="1:18" ht="11">
      <c r="A15899" s="375"/>
      <c r="B15899" s="375"/>
      <c r="C15899" s="375"/>
      <c r="D15899" s="375"/>
      <c r="E15899" s="375"/>
      <c r="F15899" s="375"/>
      <c r="G15899" s="375"/>
      <c r="H15899" s="376"/>
      <c r="I15899" s="375"/>
      <c r="J15899" s="375"/>
      <c r="K15899" s="375"/>
      <c r="L15899" s="376"/>
      <c r="M15899" s="376"/>
      <c r="N15899" s="376"/>
      <c r="O15899" s="375"/>
      <c r="P15899" s="375"/>
      <c r="Q15899" s="376"/>
      <c r="R15899" s="376"/>
    </row>
    <row r="15900" spans="1:18" ht="11">
      <c r="A15900" s="375"/>
      <c r="B15900" s="375"/>
      <c r="C15900" s="375"/>
      <c r="D15900" s="375"/>
      <c r="E15900" s="375"/>
      <c r="F15900" s="375"/>
      <c r="G15900" s="375"/>
      <c r="H15900" s="376"/>
      <c r="I15900" s="375"/>
      <c r="J15900" s="375"/>
      <c r="K15900" s="375"/>
      <c r="L15900" s="376"/>
      <c r="M15900" s="376"/>
      <c r="N15900" s="376"/>
      <c r="O15900" s="375"/>
      <c r="P15900" s="375"/>
      <c r="Q15900" s="376"/>
      <c r="R15900" s="376"/>
    </row>
    <row r="15901" spans="1:18" ht="11">
      <c r="A15901" s="375"/>
      <c r="B15901" s="375"/>
      <c r="C15901" s="375"/>
      <c r="D15901" s="375"/>
      <c r="E15901" s="375"/>
      <c r="F15901" s="375"/>
      <c r="G15901" s="375"/>
      <c r="H15901" s="376"/>
      <c r="I15901" s="375"/>
      <c r="J15901" s="375"/>
      <c r="K15901" s="375"/>
      <c r="L15901" s="376"/>
      <c r="M15901" s="376"/>
      <c r="N15901" s="376"/>
      <c r="O15901" s="375"/>
      <c r="P15901" s="375"/>
      <c r="Q15901" s="376"/>
      <c r="R15901" s="376"/>
    </row>
    <row r="15902" spans="1:18" ht="11">
      <c r="A15902" s="375"/>
      <c r="B15902" s="375"/>
      <c r="C15902" s="375"/>
      <c r="D15902" s="375"/>
      <c r="E15902" s="375"/>
      <c r="F15902" s="375"/>
      <c r="G15902" s="375"/>
      <c r="H15902" s="376"/>
      <c r="I15902" s="375"/>
      <c r="J15902" s="375"/>
      <c r="K15902" s="375"/>
      <c r="L15902" s="376"/>
      <c r="M15902" s="376"/>
      <c r="N15902" s="376"/>
      <c r="O15902" s="375"/>
      <c r="P15902" s="375"/>
      <c r="Q15902" s="376"/>
      <c r="R15902" s="376"/>
    </row>
    <row r="15903" spans="1:18" ht="11">
      <c r="A15903" s="375"/>
      <c r="B15903" s="375"/>
      <c r="C15903" s="375"/>
      <c r="D15903" s="375"/>
      <c r="E15903" s="375"/>
      <c r="F15903" s="375"/>
      <c r="G15903" s="375"/>
      <c r="H15903" s="376"/>
      <c r="I15903" s="375"/>
      <c r="J15903" s="375"/>
      <c r="K15903" s="375"/>
      <c r="L15903" s="376"/>
      <c r="M15903" s="376"/>
      <c r="N15903" s="376"/>
      <c r="O15903" s="375"/>
      <c r="P15903" s="375"/>
      <c r="Q15903" s="376"/>
      <c r="R15903" s="376"/>
    </row>
    <row r="15904" spans="1:18" ht="11">
      <c r="A15904" s="375"/>
      <c r="B15904" s="375"/>
      <c r="C15904" s="375"/>
      <c r="D15904" s="375"/>
      <c r="E15904" s="375"/>
      <c r="F15904" s="375"/>
      <c r="G15904" s="375"/>
      <c r="H15904" s="376"/>
      <c r="I15904" s="375"/>
      <c r="J15904" s="375"/>
      <c r="K15904" s="375"/>
      <c r="L15904" s="376"/>
      <c r="M15904" s="376"/>
      <c r="N15904" s="376"/>
      <c r="O15904" s="375"/>
      <c r="P15904" s="375"/>
      <c r="Q15904" s="376"/>
      <c r="R15904" s="376"/>
    </row>
    <row r="15905" spans="1:18" ht="11">
      <c r="A15905" s="375"/>
      <c r="B15905" s="375"/>
      <c r="C15905" s="375"/>
      <c r="D15905" s="375"/>
      <c r="E15905" s="375"/>
      <c r="F15905" s="375"/>
      <c r="G15905" s="375"/>
      <c r="H15905" s="376"/>
      <c r="I15905" s="375"/>
      <c r="J15905" s="375"/>
      <c r="K15905" s="375"/>
      <c r="L15905" s="376"/>
      <c r="M15905" s="376"/>
      <c r="N15905" s="376"/>
      <c r="O15905" s="375"/>
      <c r="P15905" s="375"/>
      <c r="Q15905" s="376"/>
      <c r="R15905" s="376"/>
    </row>
    <row r="15906" spans="1:18" ht="11">
      <c r="A15906" s="375"/>
      <c r="B15906" s="375"/>
      <c r="C15906" s="375"/>
      <c r="D15906" s="375"/>
      <c r="E15906" s="375"/>
      <c r="F15906" s="375"/>
      <c r="G15906" s="375"/>
      <c r="H15906" s="376"/>
      <c r="I15906" s="375"/>
      <c r="J15906" s="375"/>
      <c r="K15906" s="375"/>
      <c r="L15906" s="376"/>
      <c r="M15906" s="376"/>
      <c r="N15906" s="376"/>
      <c r="O15906" s="375"/>
      <c r="P15906" s="375"/>
      <c r="Q15906" s="376"/>
      <c r="R15906" s="376"/>
    </row>
    <row r="15907" spans="1:18" ht="11">
      <c r="A15907" s="375"/>
      <c r="B15907" s="375"/>
      <c r="C15907" s="375"/>
      <c r="D15907" s="375"/>
      <c r="E15907" s="375"/>
      <c r="F15907" s="375"/>
      <c r="G15907" s="375"/>
      <c r="H15907" s="376"/>
      <c r="I15907" s="375"/>
      <c r="J15907" s="375"/>
      <c r="K15907" s="375"/>
      <c r="L15907" s="376"/>
      <c r="M15907" s="376"/>
      <c r="N15907" s="376"/>
      <c r="O15907" s="375"/>
      <c r="P15907" s="375"/>
      <c r="Q15907" s="376"/>
      <c r="R15907" s="376"/>
    </row>
    <row r="15908" spans="1:18" ht="11">
      <c r="A15908" s="375"/>
      <c r="B15908" s="375"/>
      <c r="C15908" s="375"/>
      <c r="D15908" s="375"/>
      <c r="E15908" s="375"/>
      <c r="F15908" s="375"/>
      <c r="G15908" s="375"/>
      <c r="H15908" s="376"/>
      <c r="I15908" s="375"/>
      <c r="J15908" s="375"/>
      <c r="K15908" s="375"/>
      <c r="L15908" s="376"/>
      <c r="M15908" s="376"/>
      <c r="N15908" s="376"/>
      <c r="O15908" s="375"/>
      <c r="P15908" s="375"/>
      <c r="Q15908" s="376"/>
      <c r="R15908" s="376"/>
    </row>
    <row r="15909" spans="1:18" ht="11">
      <c r="A15909" s="375"/>
      <c r="B15909" s="375"/>
      <c r="C15909" s="375"/>
      <c r="D15909" s="375"/>
      <c r="E15909" s="375"/>
      <c r="F15909" s="375"/>
      <c r="G15909" s="375"/>
      <c r="H15909" s="376"/>
      <c r="I15909" s="375"/>
      <c r="J15909" s="375"/>
      <c r="K15909" s="375"/>
      <c r="L15909" s="376"/>
      <c r="M15909" s="376"/>
      <c r="N15909" s="376"/>
      <c r="O15909" s="375"/>
      <c r="P15909" s="375"/>
      <c r="Q15909" s="376"/>
      <c r="R15909" s="376"/>
    </row>
    <row r="15910" spans="1:18" ht="11">
      <c r="A15910" s="375"/>
      <c r="B15910" s="375"/>
      <c r="C15910" s="375"/>
      <c r="D15910" s="375"/>
      <c r="E15910" s="375"/>
      <c r="F15910" s="375"/>
      <c r="G15910" s="375"/>
      <c r="H15910" s="376"/>
      <c r="I15910" s="375"/>
      <c r="J15910" s="375"/>
      <c r="K15910" s="375"/>
      <c r="L15910" s="376"/>
      <c r="M15910" s="376"/>
      <c r="N15910" s="376"/>
      <c r="O15910" s="375"/>
      <c r="P15910" s="375"/>
      <c r="Q15910" s="376"/>
      <c r="R15910" s="376"/>
    </row>
    <row r="15911" spans="1:18" ht="11">
      <c r="A15911" s="375"/>
      <c r="B15911" s="375"/>
      <c r="C15911" s="375"/>
      <c r="D15911" s="375"/>
      <c r="E15911" s="375"/>
      <c r="F15911" s="375"/>
      <c r="G15911" s="375"/>
      <c r="H15911" s="376"/>
      <c r="I15911" s="375"/>
      <c r="J15911" s="375"/>
      <c r="K15911" s="375"/>
      <c r="L15911" s="376"/>
      <c r="M15911" s="376"/>
      <c r="N15911" s="376"/>
      <c r="O15911" s="375"/>
      <c r="P15911" s="375"/>
      <c r="Q15911" s="376"/>
      <c r="R15911" s="376"/>
    </row>
    <row r="15912" spans="1:18" ht="11">
      <c r="A15912" s="375"/>
      <c r="B15912" s="375"/>
      <c r="C15912" s="375"/>
      <c r="D15912" s="375"/>
      <c r="E15912" s="375"/>
      <c r="F15912" s="375"/>
      <c r="G15912" s="375"/>
      <c r="H15912" s="376"/>
      <c r="I15912" s="375"/>
      <c r="J15912" s="375"/>
      <c r="K15912" s="375"/>
      <c r="L15912" s="376"/>
      <c r="M15912" s="376"/>
      <c r="N15912" s="376"/>
      <c r="O15912" s="375"/>
      <c r="P15912" s="375"/>
      <c r="Q15912" s="376"/>
      <c r="R15912" s="376"/>
    </row>
    <row r="15913" spans="1:18" ht="11">
      <c r="A15913" s="375"/>
      <c r="B15913" s="375"/>
      <c r="C15913" s="375"/>
      <c r="D15913" s="375"/>
      <c r="E15913" s="375"/>
      <c r="F15913" s="375"/>
      <c r="G15913" s="375"/>
      <c r="H15913" s="376"/>
      <c r="I15913" s="375"/>
      <c r="J15913" s="375"/>
      <c r="K15913" s="375"/>
      <c r="L15913" s="376"/>
      <c r="M15913" s="376"/>
      <c r="N15913" s="376"/>
      <c r="O15913" s="375"/>
      <c r="P15913" s="375"/>
      <c r="Q15913" s="376"/>
      <c r="R15913" s="376"/>
    </row>
    <row r="15914" spans="1:18" ht="11">
      <c r="A15914" s="375"/>
      <c r="B15914" s="375"/>
      <c r="C15914" s="375"/>
      <c r="D15914" s="375"/>
      <c r="E15914" s="375"/>
      <c r="F15914" s="375"/>
      <c r="G15914" s="375"/>
      <c r="H15914" s="376"/>
      <c r="I15914" s="375"/>
      <c r="J15914" s="375"/>
      <c r="K15914" s="375"/>
      <c r="L15914" s="376"/>
      <c r="M15914" s="376"/>
      <c r="N15914" s="376"/>
      <c r="O15914" s="375"/>
      <c r="P15914" s="375"/>
      <c r="Q15914" s="376"/>
      <c r="R15914" s="376"/>
    </row>
    <row r="15915" spans="1:18" ht="11">
      <c r="A15915" s="375"/>
      <c r="B15915" s="375"/>
      <c r="C15915" s="375"/>
      <c r="D15915" s="375"/>
      <c r="E15915" s="375"/>
      <c r="F15915" s="375"/>
      <c r="G15915" s="375"/>
      <c r="H15915" s="376"/>
      <c r="I15915" s="375"/>
      <c r="J15915" s="375"/>
      <c r="K15915" s="375"/>
      <c r="L15915" s="376"/>
      <c r="M15915" s="376"/>
      <c r="N15915" s="376"/>
      <c r="O15915" s="375"/>
      <c r="P15915" s="375"/>
      <c r="Q15915" s="376"/>
      <c r="R15915" s="376"/>
    </row>
    <row r="15916" spans="1:18" ht="11">
      <c r="A15916" s="375"/>
      <c r="B15916" s="375"/>
      <c r="C15916" s="375"/>
      <c r="D15916" s="375"/>
      <c r="E15916" s="375"/>
      <c r="F15916" s="375"/>
      <c r="G15916" s="375"/>
      <c r="H15916" s="376"/>
      <c r="I15916" s="375"/>
      <c r="J15916" s="375"/>
      <c r="K15916" s="375"/>
      <c r="L15916" s="376"/>
      <c r="M15916" s="376"/>
      <c r="N15916" s="376"/>
      <c r="O15916" s="375"/>
      <c r="P15916" s="375"/>
      <c r="Q15916" s="376"/>
      <c r="R15916" s="376"/>
    </row>
    <row r="15917" spans="1:18" ht="11">
      <c r="A15917" s="375"/>
      <c r="B15917" s="375"/>
      <c r="C15917" s="375"/>
      <c r="D15917" s="375"/>
      <c r="E15917" s="375"/>
      <c r="F15917" s="375"/>
      <c r="G15917" s="375"/>
      <c r="H15917" s="376"/>
      <c r="I15917" s="375"/>
      <c r="J15917" s="375"/>
      <c r="K15917" s="375"/>
      <c r="L15917" s="376"/>
      <c r="M15917" s="376"/>
      <c r="N15917" s="376"/>
      <c r="O15917" s="375"/>
      <c r="P15917" s="375"/>
      <c r="Q15917" s="376"/>
      <c r="R15917" s="376"/>
    </row>
    <row r="15918" spans="1:18" ht="11">
      <c r="A15918" s="375"/>
      <c r="B15918" s="375"/>
      <c r="C15918" s="375"/>
      <c r="D15918" s="375"/>
      <c r="E15918" s="375"/>
      <c r="F15918" s="375"/>
      <c r="G15918" s="375"/>
      <c r="H15918" s="376"/>
      <c r="I15918" s="375"/>
      <c r="J15918" s="375"/>
      <c r="K15918" s="375"/>
      <c r="L15918" s="376"/>
      <c r="M15918" s="376"/>
      <c r="N15918" s="376"/>
      <c r="O15918" s="375"/>
      <c r="P15918" s="375"/>
      <c r="Q15918" s="376"/>
      <c r="R15918" s="376"/>
    </row>
    <row r="15919" spans="1:18" ht="11">
      <c r="A15919" s="375"/>
      <c r="B15919" s="375"/>
      <c r="C15919" s="375"/>
      <c r="D15919" s="375"/>
      <c r="E15919" s="375"/>
      <c r="F15919" s="375"/>
      <c r="G15919" s="375"/>
      <c r="H15919" s="376"/>
      <c r="I15919" s="375"/>
      <c r="J15919" s="375"/>
      <c r="K15919" s="375"/>
      <c r="L15919" s="376"/>
      <c r="M15919" s="376"/>
      <c r="N15919" s="376"/>
      <c r="O15919" s="375"/>
      <c r="P15919" s="375"/>
      <c r="Q15919" s="376"/>
      <c r="R15919" s="376"/>
    </row>
    <row r="15920" spans="1:18" ht="11">
      <c r="A15920" s="375"/>
      <c r="B15920" s="375"/>
      <c r="C15920" s="375"/>
      <c r="D15920" s="375"/>
      <c r="E15920" s="375"/>
      <c r="F15920" s="375"/>
      <c r="G15920" s="375"/>
      <c r="H15920" s="376"/>
      <c r="I15920" s="375"/>
      <c r="J15920" s="375"/>
      <c r="K15920" s="375"/>
      <c r="L15920" s="376"/>
      <c r="M15920" s="376"/>
      <c r="N15920" s="376"/>
      <c r="O15920" s="375"/>
      <c r="P15920" s="375"/>
      <c r="Q15920" s="376"/>
      <c r="R15920" s="376"/>
    </row>
    <row r="15921" spans="1:18" ht="11">
      <c r="A15921" s="375"/>
      <c r="B15921" s="375"/>
      <c r="C15921" s="375"/>
      <c r="D15921" s="375"/>
      <c r="E15921" s="375"/>
      <c r="F15921" s="375"/>
      <c r="G15921" s="375"/>
      <c r="H15921" s="376"/>
      <c r="I15921" s="375"/>
      <c r="J15921" s="375"/>
      <c r="K15921" s="375"/>
      <c r="L15921" s="376"/>
      <c r="M15921" s="376"/>
      <c r="N15921" s="376"/>
      <c r="O15921" s="375"/>
      <c r="P15921" s="375"/>
      <c r="Q15921" s="376"/>
      <c r="R15921" s="376"/>
    </row>
    <row r="15922" spans="1:18" ht="11">
      <c r="A15922" s="375"/>
      <c r="B15922" s="375"/>
      <c r="C15922" s="375"/>
      <c r="D15922" s="375"/>
      <c r="E15922" s="375"/>
      <c r="F15922" s="375"/>
      <c r="G15922" s="375"/>
      <c r="H15922" s="376"/>
      <c r="I15922" s="375"/>
      <c r="J15922" s="375"/>
      <c r="K15922" s="375"/>
      <c r="L15922" s="376"/>
      <c r="M15922" s="376"/>
      <c r="N15922" s="376"/>
      <c r="O15922" s="375"/>
      <c r="P15922" s="375"/>
      <c r="Q15922" s="376"/>
      <c r="R15922" s="376"/>
    </row>
    <row r="15923" spans="1:18" ht="11">
      <c r="A15923" s="375"/>
      <c r="B15923" s="375"/>
      <c r="C15923" s="375"/>
      <c r="D15923" s="375"/>
      <c r="E15923" s="375"/>
      <c r="F15923" s="375"/>
      <c r="G15923" s="375"/>
      <c r="H15923" s="376"/>
      <c r="I15923" s="375"/>
      <c r="J15923" s="375"/>
      <c r="K15923" s="375"/>
      <c r="L15923" s="376"/>
      <c r="M15923" s="376"/>
      <c r="N15923" s="376"/>
      <c r="O15923" s="375"/>
      <c r="P15923" s="375"/>
      <c r="Q15923" s="376"/>
      <c r="R15923" s="376"/>
    </row>
    <row r="15924" spans="1:18" ht="11">
      <c r="A15924" s="375"/>
      <c r="B15924" s="375"/>
      <c r="C15924" s="375"/>
      <c r="D15924" s="375"/>
      <c r="E15924" s="375"/>
      <c r="F15924" s="375"/>
      <c r="G15924" s="375"/>
      <c r="H15924" s="376"/>
      <c r="I15924" s="375"/>
      <c r="J15924" s="375"/>
      <c r="K15924" s="375"/>
      <c r="L15924" s="376"/>
      <c r="M15924" s="376"/>
      <c r="N15924" s="376"/>
      <c r="O15924" s="375"/>
      <c r="P15924" s="375"/>
      <c r="Q15924" s="376"/>
      <c r="R15924" s="376"/>
    </row>
    <row r="15925" spans="1:18" ht="11">
      <c r="A15925" s="375"/>
      <c r="B15925" s="375"/>
      <c r="C15925" s="375"/>
      <c r="D15925" s="375"/>
      <c r="E15925" s="375"/>
      <c r="F15925" s="375"/>
      <c r="G15925" s="375"/>
      <c r="H15925" s="376"/>
      <c r="I15925" s="375"/>
      <c r="J15925" s="375"/>
      <c r="K15925" s="375"/>
      <c r="L15925" s="376"/>
      <c r="M15925" s="376"/>
      <c r="N15925" s="376"/>
      <c r="O15925" s="375"/>
      <c r="P15925" s="375"/>
      <c r="Q15925" s="376"/>
      <c r="R15925" s="376"/>
    </row>
    <row r="15926" spans="1:18" ht="11">
      <c r="A15926" s="375"/>
      <c r="B15926" s="375"/>
      <c r="C15926" s="375"/>
      <c r="D15926" s="375"/>
      <c r="E15926" s="375"/>
      <c r="F15926" s="375"/>
      <c r="G15926" s="375"/>
      <c r="H15926" s="376"/>
      <c r="I15926" s="375"/>
      <c r="J15926" s="375"/>
      <c r="K15926" s="375"/>
      <c r="L15926" s="376"/>
      <c r="M15926" s="376"/>
      <c r="N15926" s="376"/>
      <c r="O15926" s="375"/>
      <c r="P15926" s="375"/>
      <c r="Q15926" s="376"/>
      <c r="R15926" s="376"/>
    </row>
    <row r="15927" spans="1:18" ht="11">
      <c r="A15927" s="375"/>
      <c r="B15927" s="375"/>
      <c r="C15927" s="375"/>
      <c r="D15927" s="375"/>
      <c r="E15927" s="375"/>
      <c r="F15927" s="375"/>
      <c r="G15927" s="375"/>
      <c r="H15927" s="376"/>
      <c r="I15927" s="375"/>
      <c r="J15927" s="375"/>
      <c r="K15927" s="375"/>
      <c r="L15927" s="376"/>
      <c r="M15927" s="376"/>
      <c r="N15927" s="376"/>
      <c r="O15927" s="375"/>
      <c r="P15927" s="375"/>
      <c r="Q15927" s="376"/>
      <c r="R15927" s="376"/>
    </row>
    <row r="15928" spans="1:18" ht="11">
      <c r="A15928" s="375"/>
      <c r="B15928" s="375"/>
      <c r="C15928" s="375"/>
      <c r="D15928" s="375"/>
      <c r="E15928" s="375"/>
      <c r="F15928" s="375"/>
      <c r="G15928" s="375"/>
      <c r="H15928" s="376"/>
      <c r="I15928" s="375"/>
      <c r="J15928" s="375"/>
      <c r="K15928" s="375"/>
      <c r="L15928" s="376"/>
      <c r="M15928" s="376"/>
      <c r="N15928" s="376"/>
      <c r="O15928" s="375"/>
      <c r="P15928" s="375"/>
      <c r="Q15928" s="376"/>
      <c r="R15928" s="376"/>
    </row>
    <row r="15929" spans="1:18" ht="11">
      <c r="A15929" s="375"/>
      <c r="B15929" s="375"/>
      <c r="C15929" s="375"/>
      <c r="D15929" s="375"/>
      <c r="E15929" s="375"/>
      <c r="F15929" s="375"/>
      <c r="G15929" s="375"/>
      <c r="H15929" s="376"/>
      <c r="I15929" s="375"/>
      <c r="J15929" s="375"/>
      <c r="K15929" s="375"/>
      <c r="L15929" s="376"/>
      <c r="M15929" s="376"/>
      <c r="N15929" s="376"/>
      <c r="O15929" s="375"/>
      <c r="P15929" s="375"/>
      <c r="Q15929" s="376"/>
      <c r="R15929" s="376"/>
    </row>
    <row r="15930" spans="1:18" ht="11">
      <c r="A15930" s="375"/>
      <c r="B15930" s="375"/>
      <c r="C15930" s="375"/>
      <c r="D15930" s="375"/>
      <c r="E15930" s="375"/>
      <c r="F15930" s="375"/>
      <c r="G15930" s="375"/>
      <c r="H15930" s="376"/>
      <c r="I15930" s="375"/>
      <c r="J15930" s="375"/>
      <c r="K15930" s="375"/>
      <c r="L15930" s="376"/>
      <c r="M15930" s="376"/>
      <c r="N15930" s="376"/>
      <c r="O15930" s="375"/>
      <c r="P15930" s="375"/>
      <c r="Q15930" s="376"/>
      <c r="R15930" s="376"/>
    </row>
    <row r="15931" spans="1:18" ht="11">
      <c r="A15931" s="375"/>
      <c r="B15931" s="375"/>
      <c r="C15931" s="375"/>
      <c r="D15931" s="375"/>
      <c r="E15931" s="375"/>
      <c r="F15931" s="375"/>
      <c r="G15931" s="375"/>
      <c r="H15931" s="376"/>
      <c r="I15931" s="375"/>
      <c r="J15931" s="375"/>
      <c r="K15931" s="375"/>
      <c r="L15931" s="376"/>
      <c r="M15931" s="376"/>
      <c r="N15931" s="376"/>
      <c r="O15931" s="375"/>
      <c r="P15931" s="375"/>
      <c r="Q15931" s="376"/>
      <c r="R15931" s="376"/>
    </row>
    <row r="15932" spans="1:18" ht="11">
      <c r="A15932" s="375"/>
      <c r="B15932" s="375"/>
      <c r="C15932" s="375"/>
      <c r="D15932" s="375"/>
      <c r="E15932" s="375"/>
      <c r="F15932" s="375"/>
      <c r="G15932" s="375"/>
      <c r="H15932" s="376"/>
      <c r="I15932" s="375"/>
      <c r="J15932" s="375"/>
      <c r="K15932" s="375"/>
      <c r="L15932" s="376"/>
      <c r="M15932" s="376"/>
      <c r="N15932" s="376"/>
      <c r="O15932" s="375"/>
      <c r="P15932" s="375"/>
      <c r="Q15932" s="376"/>
      <c r="R15932" s="376"/>
    </row>
    <row r="15933" spans="1:18" ht="11">
      <c r="A15933" s="375"/>
      <c r="B15933" s="375"/>
      <c r="C15933" s="375"/>
      <c r="D15933" s="375"/>
      <c r="E15933" s="375"/>
      <c r="F15933" s="375"/>
      <c r="G15933" s="375"/>
      <c r="H15933" s="376"/>
      <c r="I15933" s="375"/>
      <c r="J15933" s="375"/>
      <c r="K15933" s="375"/>
      <c r="L15933" s="376"/>
      <c r="M15933" s="376"/>
      <c r="N15933" s="376"/>
      <c r="O15933" s="375"/>
      <c r="P15933" s="375"/>
      <c r="Q15933" s="376"/>
      <c r="R15933" s="376"/>
    </row>
    <row r="15934" spans="1:18" ht="11">
      <c r="A15934" s="375"/>
      <c r="B15934" s="375"/>
      <c r="C15934" s="375"/>
      <c r="D15934" s="375"/>
      <c r="E15934" s="375"/>
      <c r="F15934" s="375"/>
      <c r="G15934" s="375"/>
      <c r="H15934" s="376"/>
      <c r="I15934" s="375"/>
      <c r="J15934" s="375"/>
      <c r="K15934" s="375"/>
      <c r="L15934" s="376"/>
      <c r="M15934" s="376"/>
      <c r="N15934" s="376"/>
      <c r="O15934" s="375"/>
      <c r="P15934" s="375"/>
      <c r="Q15934" s="376"/>
      <c r="R15934" s="376"/>
    </row>
    <row r="15935" spans="1:18" ht="11">
      <c r="A15935" s="375"/>
      <c r="B15935" s="375"/>
      <c r="C15935" s="375"/>
      <c r="D15935" s="375"/>
      <c r="E15935" s="375"/>
      <c r="F15935" s="375"/>
      <c r="G15935" s="375"/>
      <c r="H15935" s="376"/>
      <c r="I15935" s="375"/>
      <c r="J15935" s="375"/>
      <c r="K15935" s="375"/>
      <c r="L15935" s="376"/>
      <c r="M15935" s="376"/>
      <c r="N15935" s="376"/>
      <c r="O15935" s="375"/>
      <c r="P15935" s="375"/>
      <c r="Q15935" s="376"/>
      <c r="R15935" s="376"/>
    </row>
    <row r="15936" spans="1:18" ht="11">
      <c r="A15936" s="375"/>
      <c r="B15936" s="375"/>
      <c r="C15936" s="375"/>
      <c r="D15936" s="375"/>
      <c r="E15936" s="375"/>
      <c r="F15936" s="375"/>
      <c r="G15936" s="375"/>
      <c r="H15936" s="376"/>
      <c r="I15936" s="375"/>
      <c r="J15936" s="375"/>
      <c r="K15936" s="375"/>
      <c r="L15936" s="376"/>
      <c r="M15936" s="376"/>
      <c r="N15936" s="376"/>
      <c r="O15936" s="375"/>
      <c r="P15936" s="375"/>
      <c r="Q15936" s="376"/>
      <c r="R15936" s="376"/>
    </row>
    <row r="15937" spans="1:18" ht="11">
      <c r="A15937" s="375"/>
      <c r="B15937" s="375"/>
      <c r="C15937" s="375"/>
      <c r="D15937" s="375"/>
      <c r="E15937" s="375"/>
      <c r="F15937" s="375"/>
      <c r="G15937" s="375"/>
      <c r="H15937" s="376"/>
      <c r="I15937" s="375"/>
      <c r="J15937" s="375"/>
      <c r="K15937" s="375"/>
      <c r="L15937" s="376"/>
      <c r="M15937" s="376"/>
      <c r="N15937" s="376"/>
      <c r="O15937" s="375"/>
      <c r="P15937" s="375"/>
      <c r="Q15937" s="376"/>
      <c r="R15937" s="376"/>
    </row>
    <row r="15938" spans="1:18" ht="11">
      <c r="A15938" s="375"/>
      <c r="B15938" s="375"/>
      <c r="C15938" s="375"/>
      <c r="D15938" s="375"/>
      <c r="E15938" s="375"/>
      <c r="F15938" s="375"/>
      <c r="G15938" s="375"/>
      <c r="H15938" s="376"/>
      <c r="I15938" s="375"/>
      <c r="J15938" s="375"/>
      <c r="K15938" s="375"/>
      <c r="L15938" s="376"/>
      <c r="M15938" s="376"/>
      <c r="N15938" s="376"/>
      <c r="O15938" s="375"/>
      <c r="P15938" s="375"/>
      <c r="Q15938" s="376"/>
      <c r="R15938" s="376"/>
    </row>
    <row r="15939" spans="1:18" ht="11">
      <c r="A15939" s="375"/>
      <c r="B15939" s="375"/>
      <c r="C15939" s="375"/>
      <c r="D15939" s="375"/>
      <c r="E15939" s="375"/>
      <c r="F15939" s="375"/>
      <c r="G15939" s="375"/>
      <c r="H15939" s="376"/>
      <c r="I15939" s="375"/>
      <c r="J15939" s="375"/>
      <c r="K15939" s="375"/>
      <c r="L15939" s="376"/>
      <c r="M15939" s="376"/>
      <c r="N15939" s="376"/>
      <c r="O15939" s="375"/>
      <c r="P15939" s="375"/>
      <c r="Q15939" s="376"/>
      <c r="R15939" s="376"/>
    </row>
    <row r="15940" spans="1:18" ht="11">
      <c r="A15940" s="375"/>
      <c r="B15940" s="375"/>
      <c r="C15940" s="375"/>
      <c r="D15940" s="375"/>
      <c r="E15940" s="375"/>
      <c r="F15940" s="375"/>
      <c r="G15940" s="375"/>
      <c r="H15940" s="376"/>
      <c r="I15940" s="375"/>
      <c r="J15940" s="375"/>
      <c r="K15940" s="375"/>
      <c r="L15940" s="376"/>
      <c r="M15940" s="376"/>
      <c r="N15940" s="376"/>
      <c r="O15940" s="375"/>
      <c r="P15940" s="375"/>
      <c r="Q15940" s="376"/>
      <c r="R15940" s="376"/>
    </row>
    <row r="15941" spans="1:18" ht="11">
      <c r="A15941" s="375"/>
      <c r="B15941" s="375"/>
      <c r="C15941" s="375"/>
      <c r="D15941" s="375"/>
      <c r="E15941" s="375"/>
      <c r="F15941" s="375"/>
      <c r="G15941" s="375"/>
      <c r="H15941" s="376"/>
      <c r="I15941" s="375"/>
      <c r="J15941" s="375"/>
      <c r="K15941" s="375"/>
      <c r="L15941" s="376"/>
      <c r="M15941" s="376"/>
      <c r="N15941" s="375"/>
      <c r="O15941" s="375"/>
      <c r="P15941" s="375"/>
      <c r="Q15941" s="376"/>
      <c r="R15941" s="375"/>
    </row>
    <row r="15942" spans="1:18" ht="11">
      <c r="A15942" s="375"/>
      <c r="B15942" s="375"/>
      <c r="C15942" s="375"/>
      <c r="D15942" s="375"/>
      <c r="E15942" s="375"/>
      <c r="F15942" s="375"/>
      <c r="G15942" s="375"/>
      <c r="H15942" s="376"/>
      <c r="I15942" s="375"/>
      <c r="J15942" s="375"/>
      <c r="K15942" s="375"/>
      <c r="L15942" s="376"/>
      <c r="M15942" s="376"/>
      <c r="N15942" s="375"/>
      <c r="O15942" s="375"/>
      <c r="P15942" s="375"/>
      <c r="Q15942" s="376"/>
      <c r="R15942" s="375"/>
    </row>
    <row r="15943" spans="1:18" ht="11">
      <c r="A15943" s="375"/>
      <c r="B15943" s="375"/>
      <c r="C15943" s="375"/>
      <c r="D15943" s="375"/>
      <c r="E15943" s="375"/>
      <c r="F15943" s="375"/>
      <c r="G15943" s="375"/>
      <c r="H15943" s="376"/>
      <c r="I15943" s="375"/>
      <c r="J15943" s="375"/>
      <c r="K15943" s="375"/>
      <c r="L15943" s="376"/>
      <c r="M15943" s="376"/>
      <c r="N15943" s="375"/>
      <c r="O15943" s="375"/>
      <c r="P15943" s="375"/>
      <c r="Q15943" s="376"/>
      <c r="R15943" s="375"/>
    </row>
    <row r="15944" spans="1:18" ht="11">
      <c r="A15944" s="375"/>
      <c r="B15944" s="375"/>
      <c r="C15944" s="375"/>
      <c r="D15944" s="375"/>
      <c r="E15944" s="375"/>
      <c r="F15944" s="375"/>
      <c r="G15944" s="375"/>
      <c r="H15944" s="376"/>
      <c r="I15944" s="375"/>
      <c r="J15944" s="375"/>
      <c r="K15944" s="375"/>
      <c r="L15944" s="376"/>
      <c r="M15944" s="376"/>
      <c r="N15944" s="375"/>
      <c r="O15944" s="375"/>
      <c r="P15944" s="375"/>
      <c r="Q15944" s="376"/>
      <c r="R15944" s="375"/>
    </row>
    <row r="15945" spans="1:18" ht="11">
      <c r="A15945" s="375"/>
      <c r="B15945" s="375"/>
      <c r="C15945" s="375"/>
      <c r="D15945" s="375"/>
      <c r="E15945" s="375"/>
      <c r="F15945" s="375"/>
      <c r="G15945" s="375"/>
      <c r="H15945" s="376"/>
      <c r="I15945" s="375"/>
      <c r="J15945" s="375"/>
      <c r="K15945" s="375"/>
      <c r="L15945" s="376"/>
      <c r="M15945" s="376"/>
      <c r="N15945" s="375"/>
      <c r="O15945" s="375"/>
      <c r="P15945" s="375"/>
      <c r="Q15945" s="376"/>
      <c r="R15945" s="375"/>
    </row>
    <row r="15946" spans="1:18" ht="11">
      <c r="A15946" s="375"/>
      <c r="B15946" s="375"/>
      <c r="C15946" s="375"/>
      <c r="D15946" s="375"/>
      <c r="E15946" s="375"/>
      <c r="F15946" s="375"/>
      <c r="G15946" s="375"/>
      <c r="H15946" s="376"/>
      <c r="I15946" s="375"/>
      <c r="J15946" s="375"/>
      <c r="K15946" s="375"/>
      <c r="L15946" s="376"/>
      <c r="M15946" s="376"/>
      <c r="N15946" s="375"/>
      <c r="O15946" s="375"/>
      <c r="P15946" s="375"/>
      <c r="Q15946" s="376"/>
      <c r="R15946" s="375"/>
    </row>
    <row r="15947" spans="1:18" ht="11">
      <c r="A15947" s="375"/>
      <c r="B15947" s="375"/>
      <c r="C15947" s="375"/>
      <c r="D15947" s="375"/>
      <c r="E15947" s="375"/>
      <c r="F15947" s="375"/>
      <c r="G15947" s="375"/>
      <c r="H15947" s="376"/>
      <c r="I15947" s="375"/>
      <c r="J15947" s="375"/>
      <c r="K15947" s="375"/>
      <c r="L15947" s="376"/>
      <c r="M15947" s="376"/>
      <c r="N15947" s="375"/>
      <c r="O15947" s="375"/>
      <c r="P15947" s="375"/>
      <c r="Q15947" s="376"/>
      <c r="R15947" s="375"/>
    </row>
    <row r="15948" spans="1:18" ht="11">
      <c r="A15948" s="375"/>
      <c r="B15948" s="375"/>
      <c r="C15948" s="375"/>
      <c r="D15948" s="375"/>
      <c r="E15948" s="375"/>
      <c r="F15948" s="375"/>
      <c r="G15948" s="375"/>
      <c r="H15948" s="376"/>
      <c r="I15948" s="375"/>
      <c r="J15948" s="375"/>
      <c r="K15948" s="375"/>
      <c r="L15948" s="376"/>
      <c r="M15948" s="376"/>
      <c r="N15948" s="375"/>
      <c r="O15948" s="375"/>
      <c r="P15948" s="375"/>
      <c r="Q15948" s="376"/>
      <c r="R15948" s="375"/>
    </row>
    <row r="15949" spans="1:18" ht="11">
      <c r="A15949" s="375"/>
      <c r="B15949" s="375"/>
      <c r="C15949" s="375"/>
      <c r="D15949" s="375"/>
      <c r="E15949" s="375"/>
      <c r="F15949" s="375"/>
      <c r="G15949" s="375"/>
      <c r="H15949" s="376"/>
      <c r="I15949" s="375"/>
      <c r="J15949" s="375"/>
      <c r="K15949" s="375"/>
      <c r="L15949" s="376"/>
      <c r="M15949" s="376"/>
      <c r="N15949" s="376"/>
      <c r="O15949" s="375"/>
      <c r="P15949" s="375"/>
      <c r="Q15949" s="376"/>
      <c r="R15949" s="376"/>
    </row>
    <row r="15950" spans="1:18" ht="11">
      <c r="A15950" s="375"/>
      <c r="B15950" s="375"/>
      <c r="C15950" s="375"/>
      <c r="D15950" s="375"/>
      <c r="E15950" s="375"/>
      <c r="F15950" s="375"/>
      <c r="G15950" s="375"/>
      <c r="H15950" s="376"/>
      <c r="I15950" s="375"/>
      <c r="J15950" s="375"/>
      <c r="K15950" s="375"/>
      <c r="L15950" s="376"/>
      <c r="M15950" s="376"/>
      <c r="N15950" s="375"/>
      <c r="O15950" s="375"/>
      <c r="P15950" s="375"/>
      <c r="Q15950" s="376"/>
      <c r="R15950" s="375"/>
    </row>
    <row r="15951" spans="1:18" ht="11">
      <c r="A15951" s="375"/>
      <c r="B15951" s="375"/>
      <c r="C15951" s="375"/>
      <c r="D15951" s="375"/>
      <c r="E15951" s="375"/>
      <c r="F15951" s="375"/>
      <c r="G15951" s="375"/>
      <c r="H15951" s="376"/>
      <c r="I15951" s="375"/>
      <c r="J15951" s="375"/>
      <c r="K15951" s="375"/>
      <c r="L15951" s="376"/>
      <c r="M15951" s="376"/>
      <c r="N15951" s="375"/>
      <c r="O15951" s="375"/>
      <c r="P15951" s="375"/>
      <c r="Q15951" s="376"/>
      <c r="R15951" s="375"/>
    </row>
    <row r="15952" spans="1:18" ht="11">
      <c r="A15952" s="375"/>
      <c r="B15952" s="375"/>
      <c r="C15952" s="375"/>
      <c r="D15952" s="375"/>
      <c r="E15952" s="375"/>
      <c r="F15952" s="375"/>
      <c r="G15952" s="375"/>
      <c r="H15952" s="376"/>
      <c r="I15952" s="375"/>
      <c r="J15952" s="375"/>
      <c r="K15952" s="375"/>
      <c r="L15952" s="376"/>
      <c r="M15952" s="376"/>
      <c r="N15952" s="375"/>
      <c r="O15952" s="375"/>
      <c r="P15952" s="375"/>
      <c r="Q15952" s="376"/>
      <c r="R15952" s="375"/>
    </row>
    <row r="15953" spans="1:18" ht="11">
      <c r="A15953" s="375"/>
      <c r="B15953" s="375"/>
      <c r="C15953" s="375"/>
      <c r="D15953" s="375"/>
      <c r="E15953" s="375"/>
      <c r="F15953" s="375"/>
      <c r="G15953" s="375"/>
      <c r="H15953" s="376"/>
      <c r="I15953" s="375"/>
      <c r="J15953" s="375"/>
      <c r="K15953" s="375"/>
      <c r="L15953" s="376"/>
      <c r="M15953" s="376"/>
      <c r="N15953" s="375"/>
      <c r="O15953" s="375"/>
      <c r="P15953" s="375"/>
      <c r="Q15953" s="376"/>
      <c r="R15953" s="375"/>
    </row>
    <row r="15954" spans="1:18" ht="11">
      <c r="A15954" s="375"/>
      <c r="B15954" s="375"/>
      <c r="C15954" s="375"/>
      <c r="D15954" s="375"/>
      <c r="E15954" s="375"/>
      <c r="F15954" s="375"/>
      <c r="G15954" s="375"/>
      <c r="H15954" s="376"/>
      <c r="I15954" s="375"/>
      <c r="J15954" s="375"/>
      <c r="K15954" s="375"/>
      <c r="L15954" s="376"/>
      <c r="M15954" s="376"/>
      <c r="N15954" s="375"/>
      <c r="O15954" s="375"/>
      <c r="P15954" s="375"/>
      <c r="Q15954" s="376"/>
      <c r="R15954" s="375"/>
    </row>
    <row r="15955" spans="1:18" ht="11">
      <c r="A15955" s="375"/>
      <c r="B15955" s="375"/>
      <c r="C15955" s="375"/>
      <c r="D15955" s="375"/>
      <c r="E15955" s="375"/>
      <c r="F15955" s="375"/>
      <c r="G15955" s="375"/>
      <c r="H15955" s="376"/>
      <c r="I15955" s="375"/>
      <c r="J15955" s="375"/>
      <c r="K15955" s="375"/>
      <c r="L15955" s="376"/>
      <c r="M15955" s="376"/>
      <c r="N15955" s="375"/>
      <c r="O15955" s="375"/>
      <c r="P15955" s="375"/>
      <c r="Q15955" s="376"/>
      <c r="R15955" s="375"/>
    </row>
    <row r="15956" spans="1:18" ht="11">
      <c r="A15956" s="375"/>
      <c r="B15956" s="375"/>
      <c r="C15956" s="375"/>
      <c r="D15956" s="375"/>
      <c r="E15956" s="375"/>
      <c r="F15956" s="375"/>
      <c r="G15956" s="375"/>
      <c r="H15956" s="376"/>
      <c r="I15956" s="375"/>
      <c r="J15956" s="376"/>
      <c r="K15956" s="375"/>
      <c r="L15956" s="376"/>
      <c r="M15956" s="376"/>
      <c r="N15956" s="376"/>
      <c r="O15956" s="376"/>
      <c r="P15956" s="375"/>
      <c r="Q15956" s="376"/>
      <c r="R15956" s="376"/>
    </row>
    <row r="15957" spans="1:18" ht="11">
      <c r="A15957" s="375"/>
      <c r="B15957" s="375"/>
      <c r="C15957" s="375"/>
      <c r="D15957" s="375"/>
      <c r="E15957" s="375"/>
      <c r="F15957" s="375"/>
      <c r="G15957" s="375"/>
      <c r="H15957" s="376"/>
      <c r="I15957" s="375"/>
      <c r="J15957" s="376"/>
      <c r="K15957" s="375"/>
      <c r="L15957" s="376"/>
      <c r="M15957" s="376"/>
      <c r="N15957" s="376"/>
      <c r="O15957" s="376"/>
      <c r="P15957" s="375"/>
      <c r="Q15957" s="376"/>
      <c r="R15957" s="376"/>
    </row>
    <row r="15958" spans="1:18" ht="11">
      <c r="A15958" s="375"/>
      <c r="B15958" s="375"/>
      <c r="C15958" s="375"/>
      <c r="D15958" s="375"/>
      <c r="E15958" s="375"/>
      <c r="F15958" s="375"/>
      <c r="G15958" s="375"/>
      <c r="H15958" s="376"/>
      <c r="I15958" s="375"/>
      <c r="J15958" s="375"/>
      <c r="K15958" s="375"/>
      <c r="L15958" s="376"/>
      <c r="M15958" s="376"/>
      <c r="N15958" s="376"/>
      <c r="O15958" s="375"/>
      <c r="P15958" s="375"/>
      <c r="Q15958" s="376"/>
      <c r="R15958" s="376"/>
    </row>
    <row r="15959" spans="1:18" ht="11">
      <c r="A15959" s="375"/>
      <c r="B15959" s="375"/>
      <c r="C15959" s="375"/>
      <c r="D15959" s="375"/>
      <c r="E15959" s="375"/>
      <c r="F15959" s="375"/>
      <c r="G15959" s="375"/>
      <c r="H15959" s="376"/>
      <c r="I15959" s="375"/>
      <c r="J15959" s="375"/>
      <c r="K15959" s="375"/>
      <c r="L15959" s="376"/>
      <c r="M15959" s="376"/>
      <c r="N15959" s="376"/>
      <c r="O15959" s="375"/>
      <c r="P15959" s="375"/>
      <c r="Q15959" s="376"/>
      <c r="R15959" s="376"/>
    </row>
    <row r="15960" spans="1:18" ht="11">
      <c r="A15960" s="375"/>
      <c r="B15960" s="375"/>
      <c r="C15960" s="375"/>
      <c r="D15960" s="375"/>
      <c r="E15960" s="375"/>
      <c r="F15960" s="375"/>
      <c r="G15960" s="375"/>
      <c r="H15960" s="376"/>
      <c r="I15960" s="375"/>
      <c r="J15960" s="375"/>
      <c r="K15960" s="375"/>
      <c r="L15960" s="376"/>
      <c r="M15960" s="376"/>
      <c r="N15960" s="376"/>
      <c r="O15960" s="375"/>
      <c r="P15960" s="375"/>
      <c r="Q15960" s="376"/>
      <c r="R15960" s="376"/>
    </row>
    <row r="15961" spans="1:18" ht="11">
      <c r="A15961" s="375"/>
      <c r="B15961" s="375"/>
      <c r="C15961" s="375"/>
      <c r="D15961" s="375"/>
      <c r="E15961" s="375"/>
      <c r="F15961" s="375"/>
      <c r="G15961" s="375"/>
      <c r="H15961" s="376"/>
      <c r="I15961" s="375"/>
      <c r="J15961" s="375"/>
      <c r="K15961" s="375"/>
      <c r="L15961" s="376"/>
      <c r="M15961" s="376"/>
      <c r="N15961" s="376"/>
      <c r="O15961" s="375"/>
      <c r="P15961" s="375"/>
      <c r="Q15961" s="376"/>
      <c r="R15961" s="376"/>
    </row>
    <row r="15962" spans="1:18" ht="11">
      <c r="A15962" s="375"/>
      <c r="B15962" s="375"/>
      <c r="C15962" s="375"/>
      <c r="D15962" s="375"/>
      <c r="E15962" s="375"/>
      <c r="F15962" s="375"/>
      <c r="G15962" s="375"/>
      <c r="H15962" s="376"/>
      <c r="I15962" s="375"/>
      <c r="J15962" s="375"/>
      <c r="K15962" s="375"/>
      <c r="L15962" s="376"/>
      <c r="M15962" s="376"/>
      <c r="N15962" s="376"/>
      <c r="O15962" s="375"/>
      <c r="P15962" s="375"/>
      <c r="Q15962" s="376"/>
      <c r="R15962" s="376"/>
    </row>
    <row r="15963" spans="1:18" ht="11">
      <c r="A15963" s="375"/>
      <c r="B15963" s="375"/>
      <c r="C15963" s="375"/>
      <c r="D15963" s="375"/>
      <c r="E15963" s="375"/>
      <c r="F15963" s="375"/>
      <c r="G15963" s="375"/>
      <c r="H15963" s="376"/>
      <c r="I15963" s="375"/>
      <c r="J15963" s="375"/>
      <c r="K15963" s="375"/>
      <c r="L15963" s="376"/>
      <c r="M15963" s="376"/>
      <c r="N15963" s="376"/>
      <c r="O15963" s="375"/>
      <c r="P15963" s="375"/>
      <c r="Q15963" s="376"/>
      <c r="R15963" s="376"/>
    </row>
    <row r="15964" spans="1:18" ht="11">
      <c r="A15964" s="375"/>
      <c r="B15964" s="375"/>
      <c r="C15964" s="375"/>
      <c r="D15964" s="375"/>
      <c r="E15964" s="375"/>
      <c r="F15964" s="375"/>
      <c r="G15964" s="375"/>
      <c r="H15964" s="376"/>
      <c r="I15964" s="375"/>
      <c r="J15964" s="375"/>
      <c r="K15964" s="375"/>
      <c r="L15964" s="376"/>
      <c r="M15964" s="376"/>
      <c r="N15964" s="375"/>
      <c r="O15964" s="375"/>
      <c r="P15964" s="375"/>
      <c r="Q15964" s="376"/>
      <c r="R15964" s="375"/>
    </row>
    <row r="15965" spans="1:18" ht="11">
      <c r="A15965" s="375"/>
      <c r="B15965" s="375"/>
      <c r="C15965" s="375"/>
      <c r="D15965" s="375"/>
      <c r="E15965" s="375"/>
      <c r="F15965" s="375"/>
      <c r="G15965" s="375"/>
      <c r="H15965" s="376"/>
      <c r="I15965" s="375"/>
      <c r="J15965" s="375"/>
      <c r="K15965" s="375"/>
      <c r="L15965" s="376"/>
      <c r="M15965" s="376"/>
      <c r="N15965" s="375"/>
      <c r="O15965" s="375"/>
      <c r="P15965" s="375"/>
      <c r="Q15965" s="376"/>
      <c r="R15965" s="375"/>
    </row>
    <row r="15966" spans="1:18" ht="11">
      <c r="A15966" s="375"/>
      <c r="B15966" s="375"/>
      <c r="C15966" s="375"/>
      <c r="D15966" s="375"/>
      <c r="E15966" s="375"/>
      <c r="F15966" s="375"/>
      <c r="G15966" s="375"/>
      <c r="H15966" s="376"/>
      <c r="I15966" s="375"/>
      <c r="J15966" s="375"/>
      <c r="K15966" s="375"/>
      <c r="L15966" s="376"/>
      <c r="M15966" s="376"/>
      <c r="N15966" s="376"/>
      <c r="O15966" s="375"/>
      <c r="P15966" s="375"/>
      <c r="Q15966" s="376"/>
      <c r="R15966" s="376"/>
    </row>
    <row r="15967" spans="1:18" ht="11">
      <c r="A15967" s="375"/>
      <c r="B15967" s="375"/>
      <c r="C15967" s="375"/>
      <c r="D15967" s="375"/>
      <c r="E15967" s="375"/>
      <c r="F15967" s="375"/>
      <c r="G15967" s="375"/>
      <c r="H15967" s="376"/>
      <c r="I15967" s="375"/>
      <c r="J15967" s="375"/>
      <c r="K15967" s="375"/>
      <c r="L15967" s="376"/>
      <c r="M15967" s="376"/>
      <c r="N15967" s="375"/>
      <c r="O15967" s="375"/>
      <c r="P15967" s="375"/>
      <c r="Q15967" s="376"/>
      <c r="R15967" s="375"/>
    </row>
    <row r="15968" spans="1:18" ht="11">
      <c r="A15968" s="375"/>
      <c r="B15968" s="375"/>
      <c r="C15968" s="375"/>
      <c r="D15968" s="375"/>
      <c r="E15968" s="375"/>
      <c r="F15968" s="375"/>
      <c r="G15968" s="375"/>
      <c r="H15968" s="376"/>
      <c r="I15968" s="375"/>
      <c r="J15968" s="375"/>
      <c r="K15968" s="375"/>
      <c r="L15968" s="376"/>
      <c r="M15968" s="376"/>
      <c r="N15968" s="375"/>
      <c r="O15968" s="375"/>
      <c r="P15968" s="375"/>
      <c r="Q15968" s="376"/>
      <c r="R15968" s="375"/>
    </row>
    <row r="15969" spans="1:18" ht="11">
      <c r="A15969" s="375"/>
      <c r="B15969" s="375"/>
      <c r="C15969" s="375"/>
      <c r="D15969" s="375"/>
      <c r="E15969" s="375"/>
      <c r="F15969" s="375"/>
      <c r="G15969" s="375"/>
      <c r="H15969" s="376"/>
      <c r="I15969" s="375"/>
      <c r="J15969" s="375"/>
      <c r="K15969" s="375"/>
      <c r="L15969" s="376"/>
      <c r="M15969" s="376"/>
      <c r="N15969" s="375"/>
      <c r="O15969" s="375"/>
      <c r="P15969" s="375"/>
      <c r="Q15969" s="376"/>
      <c r="R15969" s="375"/>
    </row>
    <row r="15970" spans="1:18" ht="11">
      <c r="A15970" s="375"/>
      <c r="B15970" s="375"/>
      <c r="C15970" s="375"/>
      <c r="D15970" s="375"/>
      <c r="E15970" s="375"/>
      <c r="F15970" s="375"/>
      <c r="G15970" s="375"/>
      <c r="H15970" s="376"/>
      <c r="I15970" s="375"/>
      <c r="J15970" s="375"/>
      <c r="K15970" s="375"/>
      <c r="L15970" s="376"/>
      <c r="M15970" s="376"/>
      <c r="N15970" s="375"/>
      <c r="O15970" s="375"/>
      <c r="P15970" s="375"/>
      <c r="Q15970" s="376"/>
      <c r="R15970" s="375"/>
    </row>
    <row r="15971" spans="1:18" ht="11">
      <c r="A15971" s="375"/>
      <c r="B15971" s="375"/>
      <c r="C15971" s="375"/>
      <c r="D15971" s="375"/>
      <c r="E15971" s="375"/>
      <c r="F15971" s="375"/>
      <c r="G15971" s="375"/>
      <c r="H15971" s="376"/>
      <c r="I15971" s="375"/>
      <c r="J15971" s="376"/>
      <c r="K15971" s="375"/>
      <c r="L15971" s="376"/>
      <c r="M15971" s="376"/>
      <c r="N15971" s="376"/>
      <c r="O15971" s="375"/>
      <c r="P15971" s="375"/>
      <c r="Q15971" s="376"/>
      <c r="R15971" s="376"/>
    </row>
    <row r="15972" spans="1:18" ht="11">
      <c r="A15972" s="375"/>
      <c r="B15972" s="375"/>
      <c r="C15972" s="375"/>
      <c r="D15972" s="375"/>
      <c r="E15972" s="375"/>
      <c r="F15972" s="375"/>
      <c r="G15972" s="375"/>
      <c r="H15972" s="376"/>
      <c r="I15972" s="375"/>
      <c r="J15972" s="375"/>
      <c r="K15972" s="375"/>
      <c r="L15972" s="376"/>
      <c r="M15972" s="376"/>
      <c r="N15972" s="375"/>
      <c r="O15972" s="375"/>
      <c r="P15972" s="375"/>
      <c r="Q15972" s="376"/>
      <c r="R15972" s="375"/>
    </row>
    <row r="15973" spans="1:18" ht="11">
      <c r="A15973" s="375"/>
      <c r="B15973" s="375"/>
      <c r="C15973" s="375"/>
      <c r="D15973" s="375"/>
      <c r="E15973" s="375"/>
      <c r="F15973" s="375"/>
      <c r="G15973" s="375"/>
      <c r="H15973" s="376"/>
      <c r="I15973" s="375"/>
      <c r="J15973" s="375"/>
      <c r="K15973" s="375"/>
      <c r="L15973" s="376"/>
      <c r="M15973" s="376"/>
      <c r="N15973" s="375"/>
      <c r="O15973" s="375"/>
      <c r="P15973" s="375"/>
      <c r="Q15973" s="376"/>
      <c r="R15973" s="375"/>
    </row>
    <row r="15974" spans="1:18" ht="11">
      <c r="A15974" s="375"/>
      <c r="B15974" s="375"/>
      <c r="C15974" s="375"/>
      <c r="D15974" s="375"/>
      <c r="E15974" s="375"/>
      <c r="F15974" s="375"/>
      <c r="G15974" s="375"/>
      <c r="H15974" s="376"/>
      <c r="I15974" s="375"/>
      <c r="J15974" s="376"/>
      <c r="K15974" s="375"/>
      <c r="L15974" s="376"/>
      <c r="M15974" s="376"/>
      <c r="N15974" s="376"/>
      <c r="O15974" s="376"/>
      <c r="P15974" s="375"/>
      <c r="Q15974" s="376"/>
      <c r="R15974" s="376"/>
    </row>
    <row r="15975" spans="1:18" ht="11">
      <c r="A15975" s="375"/>
      <c r="B15975" s="375"/>
      <c r="C15975" s="375"/>
      <c r="D15975" s="375"/>
      <c r="E15975" s="375"/>
      <c r="F15975" s="375"/>
      <c r="G15975" s="375"/>
      <c r="H15975" s="376"/>
      <c r="I15975" s="375"/>
      <c r="J15975" s="376"/>
      <c r="K15975" s="375"/>
      <c r="L15975" s="376"/>
      <c r="M15975" s="376"/>
      <c r="N15975" s="376"/>
      <c r="O15975" s="376"/>
      <c r="P15975" s="375"/>
      <c r="Q15975" s="376"/>
      <c r="R15975" s="376"/>
    </row>
    <row r="15976" spans="1:18" ht="11">
      <c r="A15976" s="375"/>
      <c r="B15976" s="375"/>
      <c r="C15976" s="375"/>
      <c r="D15976" s="375"/>
      <c r="E15976" s="375"/>
      <c r="F15976" s="375"/>
      <c r="G15976" s="375"/>
      <c r="H15976" s="376"/>
      <c r="I15976" s="375"/>
      <c r="J15976" s="376"/>
      <c r="K15976" s="375"/>
      <c r="L15976" s="376"/>
      <c r="M15976" s="376"/>
      <c r="N15976" s="376"/>
      <c r="O15976" s="375"/>
      <c r="P15976" s="375"/>
      <c r="Q15976" s="376"/>
      <c r="R15976" s="376"/>
    </row>
    <row r="15977" spans="1:18" ht="11">
      <c r="A15977" s="375"/>
      <c r="B15977" s="375"/>
      <c r="C15977" s="375"/>
      <c r="D15977" s="375"/>
      <c r="E15977" s="375"/>
      <c r="F15977" s="375"/>
      <c r="G15977" s="375"/>
      <c r="H15977" s="376"/>
      <c r="I15977" s="375"/>
      <c r="J15977" s="375"/>
      <c r="K15977" s="375"/>
      <c r="L15977" s="376"/>
      <c r="M15977" s="376"/>
      <c r="N15977" s="375"/>
      <c r="O15977" s="375"/>
      <c r="P15977" s="375"/>
      <c r="Q15977" s="376"/>
      <c r="R15977" s="375"/>
    </row>
    <row r="15978" spans="1:18" ht="11">
      <c r="A15978" s="375"/>
      <c r="B15978" s="375"/>
      <c r="C15978" s="375"/>
      <c r="D15978" s="375"/>
      <c r="E15978" s="375"/>
      <c r="F15978" s="375"/>
      <c r="G15978" s="375"/>
      <c r="H15978" s="376"/>
      <c r="I15978" s="375"/>
      <c r="J15978" s="375"/>
      <c r="K15978" s="375"/>
      <c r="L15978" s="376"/>
      <c r="M15978" s="376"/>
      <c r="N15978" s="376"/>
      <c r="O15978" s="375"/>
      <c r="P15978" s="375"/>
      <c r="Q15978" s="376"/>
      <c r="R15978" s="376"/>
    </row>
    <row r="15979" spans="1:18" ht="11">
      <c r="A15979" s="375"/>
      <c r="B15979" s="375"/>
      <c r="C15979" s="375"/>
      <c r="D15979" s="375"/>
      <c r="E15979" s="375"/>
      <c r="F15979" s="375"/>
      <c r="G15979" s="375"/>
      <c r="H15979" s="376"/>
      <c r="I15979" s="375"/>
      <c r="J15979" s="375"/>
      <c r="K15979" s="375"/>
      <c r="L15979" s="376"/>
      <c r="M15979" s="376"/>
      <c r="N15979" s="376"/>
      <c r="O15979" s="375"/>
      <c r="P15979" s="375"/>
      <c r="Q15979" s="376"/>
      <c r="R15979" s="376"/>
    </row>
    <row r="15980" spans="1:18" ht="11">
      <c r="A15980" s="375"/>
      <c r="B15980" s="375"/>
      <c r="C15980" s="375"/>
      <c r="D15980" s="375"/>
      <c r="E15980" s="375"/>
      <c r="F15980" s="375"/>
      <c r="G15980" s="375"/>
      <c r="H15980" s="376"/>
      <c r="I15980" s="375"/>
      <c r="J15980" s="375"/>
      <c r="K15980" s="375"/>
      <c r="L15980" s="376"/>
      <c r="M15980" s="376"/>
      <c r="N15980" s="375"/>
      <c r="O15980" s="375"/>
      <c r="P15980" s="375"/>
      <c r="Q15980" s="376"/>
      <c r="R15980" s="375"/>
    </row>
    <row r="15981" spans="1:18" ht="11">
      <c r="A15981" s="375"/>
      <c r="B15981" s="375"/>
      <c r="C15981" s="375"/>
      <c r="D15981" s="375"/>
      <c r="E15981" s="375"/>
      <c r="F15981" s="375"/>
      <c r="G15981" s="375"/>
      <c r="H15981" s="376"/>
      <c r="I15981" s="375"/>
      <c r="J15981" s="375"/>
      <c r="K15981" s="375"/>
      <c r="L15981" s="376"/>
      <c r="M15981" s="376"/>
      <c r="N15981" s="375"/>
      <c r="O15981" s="375"/>
      <c r="P15981" s="375"/>
      <c r="Q15981" s="376"/>
      <c r="R15981" s="375"/>
    </row>
    <row r="15982" spans="1:18" ht="11">
      <c r="A15982" s="375"/>
      <c r="B15982" s="375"/>
      <c r="C15982" s="375"/>
      <c r="D15982" s="375"/>
      <c r="E15982" s="375"/>
      <c r="F15982" s="375"/>
      <c r="G15982" s="375"/>
      <c r="H15982" s="376"/>
      <c r="I15982" s="375"/>
      <c r="J15982" s="375"/>
      <c r="K15982" s="375"/>
      <c r="L15982" s="376"/>
      <c r="M15982" s="376"/>
      <c r="N15982" s="376"/>
      <c r="O15982" s="375"/>
      <c r="P15982" s="375"/>
      <c r="Q15982" s="376"/>
      <c r="R15982" s="376"/>
    </row>
    <row r="15983" spans="1:18" ht="11">
      <c r="A15983" s="375"/>
      <c r="B15983" s="375"/>
      <c r="C15983" s="375"/>
      <c r="D15983" s="375"/>
      <c r="E15983" s="375"/>
      <c r="F15983" s="375"/>
      <c r="G15983" s="375"/>
      <c r="H15983" s="376"/>
      <c r="I15983" s="375"/>
      <c r="J15983" s="375"/>
      <c r="K15983" s="375"/>
      <c r="L15983" s="376"/>
      <c r="M15983" s="376"/>
      <c r="N15983" s="375"/>
      <c r="O15983" s="375"/>
      <c r="P15983" s="375"/>
      <c r="Q15983" s="376"/>
      <c r="R15983" s="375"/>
    </row>
    <row r="15984" spans="1:18" ht="11">
      <c r="A15984" s="375"/>
      <c r="B15984" s="375"/>
      <c r="C15984" s="375"/>
      <c r="D15984" s="375"/>
      <c r="E15984" s="375"/>
      <c r="F15984" s="375"/>
      <c r="G15984" s="375"/>
      <c r="H15984" s="376"/>
      <c r="I15984" s="375"/>
      <c r="J15984" s="376"/>
      <c r="K15984" s="375"/>
      <c r="L15984" s="376"/>
      <c r="M15984" s="376"/>
      <c r="N15984" s="376"/>
      <c r="O15984" s="376"/>
      <c r="P15984" s="375"/>
      <c r="Q15984" s="376"/>
      <c r="R15984" s="376"/>
    </row>
    <row r="15985" spans="1:18" ht="11">
      <c r="A15985" s="375"/>
      <c r="B15985" s="375"/>
      <c r="C15985" s="375"/>
      <c r="D15985" s="375"/>
      <c r="E15985" s="375"/>
      <c r="F15985" s="375"/>
      <c r="G15985" s="375"/>
      <c r="H15985" s="376"/>
      <c r="I15985" s="375"/>
      <c r="J15985" s="375"/>
      <c r="K15985" s="375"/>
      <c r="L15985" s="376"/>
      <c r="M15985" s="376"/>
      <c r="N15985" s="376"/>
      <c r="O15985" s="375"/>
      <c r="P15985" s="375"/>
      <c r="Q15985" s="376"/>
      <c r="R15985" s="376"/>
    </row>
    <row r="15986" spans="1:18" ht="11">
      <c r="A15986" s="375"/>
      <c r="B15986" s="375"/>
      <c r="C15986" s="375"/>
      <c r="D15986" s="375"/>
      <c r="E15986" s="375"/>
      <c r="F15986" s="375"/>
      <c r="G15986" s="375"/>
      <c r="H15986" s="376"/>
      <c r="I15986" s="375"/>
      <c r="J15986" s="375"/>
      <c r="K15986" s="375"/>
      <c r="L15986" s="376"/>
      <c r="M15986" s="376"/>
      <c r="N15986" s="375"/>
      <c r="O15986" s="375"/>
      <c r="P15986" s="375"/>
      <c r="Q15986" s="376"/>
      <c r="R15986" s="375"/>
    </row>
    <row r="15987" spans="1:18" ht="11">
      <c r="A15987" s="375"/>
      <c r="B15987" s="375"/>
      <c r="C15987" s="375"/>
      <c r="D15987" s="375"/>
      <c r="E15987" s="375"/>
      <c r="F15987" s="375"/>
      <c r="G15987" s="375"/>
      <c r="H15987" s="376"/>
      <c r="I15987" s="375"/>
      <c r="J15987" s="375"/>
      <c r="K15987" s="375"/>
      <c r="L15987" s="376"/>
      <c r="M15987" s="376"/>
      <c r="N15987" s="375"/>
      <c r="O15987" s="375"/>
      <c r="P15987" s="375"/>
      <c r="Q15987" s="376"/>
      <c r="R15987" s="375"/>
    </row>
    <row r="15988" spans="1:18" ht="11">
      <c r="A15988" s="375"/>
      <c r="B15988" s="375"/>
      <c r="C15988" s="375"/>
      <c r="D15988" s="375"/>
      <c r="E15988" s="375"/>
      <c r="F15988" s="375"/>
      <c r="G15988" s="375"/>
      <c r="H15988" s="376"/>
      <c r="I15988" s="375"/>
      <c r="J15988" s="376"/>
      <c r="K15988" s="375"/>
      <c r="L15988" s="376"/>
      <c r="M15988" s="376"/>
      <c r="N15988" s="376"/>
      <c r="O15988" s="376"/>
      <c r="P15988" s="375"/>
      <c r="Q15988" s="376"/>
      <c r="R15988" s="376"/>
    </row>
    <row r="15989" spans="1:18" ht="11">
      <c r="A15989" s="375"/>
      <c r="B15989" s="375"/>
      <c r="C15989" s="375"/>
      <c r="D15989" s="375"/>
      <c r="E15989" s="375"/>
      <c r="F15989" s="375"/>
      <c r="G15989" s="375"/>
      <c r="H15989" s="376"/>
      <c r="I15989" s="375"/>
      <c r="J15989" s="376"/>
      <c r="K15989" s="375"/>
      <c r="L15989" s="376"/>
      <c r="M15989" s="376"/>
      <c r="N15989" s="376"/>
      <c r="O15989" s="376"/>
      <c r="P15989" s="375"/>
      <c r="Q15989" s="376"/>
      <c r="R15989" s="376"/>
    </row>
    <row r="15990" spans="1:18" ht="11">
      <c r="A15990" s="375"/>
      <c r="B15990" s="375"/>
      <c r="C15990" s="375"/>
      <c r="D15990" s="375"/>
      <c r="E15990" s="375"/>
      <c r="F15990" s="375"/>
      <c r="G15990" s="375"/>
      <c r="H15990" s="376"/>
      <c r="I15990" s="375"/>
      <c r="J15990" s="376"/>
      <c r="K15990" s="375"/>
      <c r="L15990" s="376"/>
      <c r="M15990" s="376"/>
      <c r="N15990" s="376"/>
      <c r="O15990" s="375"/>
      <c r="P15990" s="375"/>
      <c r="Q15990" s="376"/>
      <c r="R15990" s="376"/>
    </row>
    <row r="15991" spans="1:18" ht="11">
      <c r="A15991" s="375"/>
      <c r="B15991" s="375"/>
      <c r="C15991" s="375"/>
      <c r="D15991" s="375"/>
      <c r="E15991" s="375"/>
      <c r="F15991" s="375"/>
      <c r="G15991" s="375"/>
      <c r="H15991" s="376"/>
      <c r="I15991" s="375"/>
      <c r="J15991" s="376"/>
      <c r="K15991" s="375"/>
      <c r="L15991" s="376"/>
      <c r="M15991" s="376"/>
      <c r="N15991" s="376"/>
      <c r="O15991" s="375"/>
      <c r="P15991" s="375"/>
      <c r="Q15991" s="376"/>
      <c r="R15991" s="376"/>
    </row>
    <row r="15992" spans="1:18" ht="11">
      <c r="A15992" s="375"/>
      <c r="B15992" s="375"/>
      <c r="C15992" s="375"/>
      <c r="D15992" s="375"/>
      <c r="E15992" s="375"/>
      <c r="F15992" s="375"/>
      <c r="G15992" s="375"/>
      <c r="H15992" s="376"/>
      <c r="I15992" s="375"/>
      <c r="J15992" s="376"/>
      <c r="K15992" s="375"/>
      <c r="L15992" s="376"/>
      <c r="M15992" s="376"/>
      <c r="N15992" s="376"/>
      <c r="O15992" s="375"/>
      <c r="P15992" s="375"/>
      <c r="Q15992" s="376"/>
      <c r="R15992" s="376"/>
    </row>
    <row r="15993" spans="1:18" ht="11">
      <c r="A15993" s="375"/>
      <c r="B15993" s="375"/>
      <c r="C15993" s="375"/>
      <c r="D15993" s="375"/>
      <c r="E15993" s="375"/>
      <c r="F15993" s="375"/>
      <c r="G15993" s="375"/>
      <c r="H15993" s="376"/>
      <c r="I15993" s="375"/>
      <c r="J15993" s="376"/>
      <c r="K15993" s="375"/>
      <c r="L15993" s="376"/>
      <c r="M15993" s="376"/>
      <c r="N15993" s="376"/>
      <c r="O15993" s="375"/>
      <c r="P15993" s="375"/>
      <c r="Q15993" s="376"/>
      <c r="R15993" s="376"/>
    </row>
    <row r="15994" spans="1:18" ht="11">
      <c r="A15994" s="375"/>
      <c r="B15994" s="375"/>
      <c r="C15994" s="375"/>
      <c r="D15994" s="375"/>
      <c r="E15994" s="375"/>
      <c r="F15994" s="375"/>
      <c r="G15994" s="375"/>
      <c r="H15994" s="376"/>
      <c r="I15994" s="375"/>
      <c r="J15994" s="375"/>
      <c r="K15994" s="375"/>
      <c r="L15994" s="376"/>
      <c r="M15994" s="376"/>
      <c r="N15994" s="376"/>
      <c r="O15994" s="375"/>
      <c r="P15994" s="375"/>
      <c r="Q15994" s="376"/>
      <c r="R15994" s="376"/>
    </row>
    <row r="15995" spans="1:18" ht="11">
      <c r="A15995" s="375"/>
      <c r="B15995" s="375"/>
      <c r="C15995" s="375"/>
      <c r="D15995" s="375"/>
      <c r="E15995" s="375"/>
      <c r="F15995" s="375"/>
      <c r="G15995" s="375"/>
      <c r="H15995" s="376"/>
      <c r="I15995" s="375"/>
      <c r="J15995" s="375"/>
      <c r="K15995" s="375"/>
      <c r="L15995" s="376"/>
      <c r="M15995" s="376"/>
      <c r="N15995" s="376"/>
      <c r="O15995" s="375"/>
      <c r="P15995" s="375"/>
      <c r="Q15995" s="376"/>
      <c r="R15995" s="376"/>
    </row>
    <row r="15996" spans="1:18" ht="11">
      <c r="A15996" s="375"/>
      <c r="B15996" s="375"/>
      <c r="C15996" s="375"/>
      <c r="D15996" s="375"/>
      <c r="E15996" s="375"/>
      <c r="F15996" s="375"/>
      <c r="G15996" s="375"/>
      <c r="H15996" s="376"/>
      <c r="I15996" s="375"/>
      <c r="J15996" s="375"/>
      <c r="K15996" s="375"/>
      <c r="L15996" s="376"/>
      <c r="M15996" s="376"/>
      <c r="N15996" s="376"/>
      <c r="O15996" s="375"/>
      <c r="P15996" s="375"/>
      <c r="Q15996" s="376"/>
      <c r="R15996" s="376"/>
    </row>
    <row r="15997" spans="1:18" ht="11">
      <c r="A15997" s="375"/>
      <c r="B15997" s="375"/>
      <c r="C15997" s="375"/>
      <c r="D15997" s="375"/>
      <c r="E15997" s="375"/>
      <c r="F15997" s="375"/>
      <c r="G15997" s="375"/>
      <c r="H15997" s="376"/>
      <c r="I15997" s="375"/>
      <c r="J15997" s="375"/>
      <c r="K15997" s="375"/>
      <c r="L15997" s="376"/>
      <c r="M15997" s="376"/>
      <c r="N15997" s="376"/>
      <c r="O15997" s="375"/>
      <c r="P15997" s="375"/>
      <c r="Q15997" s="376"/>
      <c r="R15997" s="376"/>
    </row>
    <row r="15998" spans="1:18" ht="11">
      <c r="A15998" s="375"/>
      <c r="B15998" s="375"/>
      <c r="C15998" s="375"/>
      <c r="D15998" s="375"/>
      <c r="E15998" s="375"/>
      <c r="F15998" s="375"/>
      <c r="G15998" s="375"/>
      <c r="H15998" s="376"/>
      <c r="I15998" s="375"/>
      <c r="J15998" s="375"/>
      <c r="K15998" s="375"/>
      <c r="L15998" s="376"/>
      <c r="M15998" s="376"/>
      <c r="N15998" s="376"/>
      <c r="O15998" s="375"/>
      <c r="P15998" s="375"/>
      <c r="Q15998" s="376"/>
      <c r="R15998" s="376"/>
    </row>
    <row r="15999" spans="1:18" ht="11">
      <c r="A15999" s="375"/>
      <c r="B15999" s="375"/>
      <c r="C15999" s="375"/>
      <c r="D15999" s="375"/>
      <c r="E15999" s="375"/>
      <c r="F15999" s="375"/>
      <c r="G15999" s="375"/>
      <c r="H15999" s="376"/>
      <c r="I15999" s="375"/>
      <c r="J15999" s="375"/>
      <c r="K15999" s="375"/>
      <c r="L15999" s="376"/>
      <c r="M15999" s="376"/>
      <c r="N15999" s="376"/>
      <c r="O15999" s="375"/>
      <c r="P15999" s="375"/>
      <c r="Q15999" s="376"/>
      <c r="R15999" s="376"/>
    </row>
    <row r="16000" spans="1:18" ht="11">
      <c r="A16000" s="375"/>
      <c r="B16000" s="375"/>
      <c r="C16000" s="375"/>
      <c r="D16000" s="375"/>
      <c r="E16000" s="375"/>
      <c r="F16000" s="375"/>
      <c r="G16000" s="375"/>
      <c r="H16000" s="376"/>
      <c r="I16000" s="375"/>
      <c r="J16000" s="375"/>
      <c r="K16000" s="375"/>
      <c r="L16000" s="376"/>
      <c r="M16000" s="376"/>
      <c r="N16000" s="376"/>
      <c r="O16000" s="375"/>
      <c r="P16000" s="375"/>
      <c r="Q16000" s="376"/>
      <c r="R16000" s="376"/>
    </row>
    <row r="16001" spans="1:18" ht="11">
      <c r="A16001" s="375"/>
      <c r="B16001" s="375"/>
      <c r="C16001" s="375"/>
      <c r="D16001" s="375"/>
      <c r="E16001" s="375"/>
      <c r="F16001" s="375"/>
      <c r="G16001" s="375"/>
      <c r="H16001" s="376"/>
      <c r="I16001" s="375"/>
      <c r="J16001" s="376"/>
      <c r="K16001" s="375"/>
      <c r="L16001" s="376"/>
      <c r="M16001" s="376"/>
      <c r="N16001" s="376"/>
      <c r="O16001" s="375"/>
      <c r="P16001" s="375"/>
      <c r="Q16001" s="376"/>
      <c r="R16001" s="376"/>
    </row>
    <row r="16002" spans="1:18" ht="11">
      <c r="A16002" s="375"/>
      <c r="B16002" s="375"/>
      <c r="C16002" s="375"/>
      <c r="D16002" s="375"/>
      <c r="E16002" s="375"/>
      <c r="F16002" s="375"/>
      <c r="G16002" s="375"/>
      <c r="H16002" s="376"/>
      <c r="I16002" s="375"/>
      <c r="J16002" s="376"/>
      <c r="K16002" s="375"/>
      <c r="L16002" s="376"/>
      <c r="M16002" s="376"/>
      <c r="N16002" s="376"/>
      <c r="O16002" s="375"/>
      <c r="P16002" s="375"/>
      <c r="Q16002" s="376"/>
      <c r="R16002" s="376"/>
    </row>
    <row r="16003" spans="1:18" ht="11">
      <c r="A16003" s="375"/>
      <c r="B16003" s="375"/>
      <c r="C16003" s="375"/>
      <c r="D16003" s="375"/>
      <c r="E16003" s="375"/>
      <c r="F16003" s="375"/>
      <c r="G16003" s="375"/>
      <c r="H16003" s="375"/>
      <c r="I16003" s="375"/>
      <c r="J16003" s="375"/>
      <c r="K16003" s="375"/>
      <c r="L16003" s="375"/>
      <c r="M16003" s="375"/>
      <c r="N16003" s="375"/>
      <c r="O16003" s="375"/>
      <c r="P16003" s="375"/>
      <c r="Q16003" s="375"/>
      <c r="R16003" s="375"/>
    </row>
    <row r="16004" spans="1:18" ht="11">
      <c r="A16004" s="375"/>
      <c r="B16004" s="375"/>
      <c r="C16004" s="375"/>
      <c r="D16004" s="375"/>
      <c r="E16004" s="375"/>
      <c r="F16004" s="375"/>
      <c r="G16004" s="375"/>
      <c r="H16004" s="376"/>
      <c r="I16004" s="375"/>
      <c r="J16004" s="375"/>
      <c r="K16004" s="375"/>
      <c r="L16004" s="376"/>
      <c r="M16004" s="376"/>
      <c r="N16004" s="376"/>
      <c r="O16004" s="375"/>
      <c r="P16004" s="375"/>
      <c r="Q16004" s="376"/>
      <c r="R16004" s="376"/>
    </row>
    <row r="16005" spans="1:18" ht="11">
      <c r="A16005" s="375"/>
      <c r="B16005" s="375"/>
      <c r="C16005" s="375"/>
      <c r="D16005" s="375"/>
      <c r="E16005" s="375"/>
      <c r="F16005" s="375"/>
      <c r="G16005" s="375"/>
      <c r="H16005" s="376"/>
      <c r="I16005" s="375"/>
      <c r="J16005" s="376"/>
      <c r="K16005" s="375"/>
      <c r="L16005" s="376"/>
      <c r="M16005" s="376"/>
      <c r="N16005" s="376"/>
      <c r="O16005" s="375"/>
      <c r="P16005" s="375"/>
      <c r="Q16005" s="376"/>
      <c r="R16005" s="376"/>
    </row>
    <row r="16006" spans="1:18" ht="11">
      <c r="A16006" s="375"/>
      <c r="B16006" s="375"/>
      <c r="C16006" s="375"/>
      <c r="D16006" s="375"/>
      <c r="E16006" s="375"/>
      <c r="F16006" s="375"/>
      <c r="G16006" s="375"/>
      <c r="H16006" s="376"/>
      <c r="I16006" s="375"/>
      <c r="J16006" s="375"/>
      <c r="K16006" s="375"/>
      <c r="L16006" s="376"/>
      <c r="M16006" s="376"/>
      <c r="N16006" s="376"/>
      <c r="O16006" s="375"/>
      <c r="P16006" s="375"/>
      <c r="Q16006" s="376"/>
      <c r="R16006" s="376"/>
    </row>
    <row r="16007" spans="1:18" ht="11">
      <c r="A16007" s="375"/>
      <c r="B16007" s="375"/>
      <c r="C16007" s="375"/>
      <c r="D16007" s="375"/>
      <c r="E16007" s="375"/>
      <c r="F16007" s="375"/>
      <c r="G16007" s="375"/>
      <c r="H16007" s="376"/>
      <c r="I16007" s="375"/>
      <c r="J16007" s="375"/>
      <c r="K16007" s="375"/>
      <c r="L16007" s="376"/>
      <c r="M16007" s="376"/>
      <c r="N16007" s="376"/>
      <c r="O16007" s="375"/>
      <c r="P16007" s="375"/>
      <c r="Q16007" s="376"/>
      <c r="R16007" s="376"/>
    </row>
    <row r="16008" spans="1:18" ht="11">
      <c r="A16008" s="375"/>
      <c r="B16008" s="375"/>
      <c r="C16008" s="375"/>
      <c r="D16008" s="375"/>
      <c r="E16008" s="375"/>
      <c r="F16008" s="375"/>
      <c r="G16008" s="375"/>
      <c r="H16008" s="376"/>
      <c r="I16008" s="375"/>
      <c r="J16008" s="375"/>
      <c r="K16008" s="375"/>
      <c r="L16008" s="376"/>
      <c r="M16008" s="376"/>
      <c r="N16008" s="376"/>
      <c r="O16008" s="375"/>
      <c r="P16008" s="375"/>
      <c r="Q16008" s="376"/>
      <c r="R16008" s="376"/>
    </row>
    <row r="16009" spans="1:18" ht="11">
      <c r="A16009" s="375"/>
      <c r="B16009" s="375"/>
      <c r="C16009" s="375"/>
      <c r="D16009" s="375"/>
      <c r="E16009" s="375"/>
      <c r="F16009" s="375"/>
      <c r="G16009" s="375"/>
      <c r="H16009" s="376"/>
      <c r="I16009" s="375"/>
      <c r="J16009" s="375"/>
      <c r="K16009" s="375"/>
      <c r="L16009" s="376"/>
      <c r="M16009" s="376"/>
      <c r="N16009" s="376"/>
      <c r="O16009" s="375"/>
      <c r="P16009" s="375"/>
      <c r="Q16009" s="376"/>
      <c r="R16009" s="376"/>
    </row>
    <row r="16010" spans="1:18" ht="11">
      <c r="A16010" s="375"/>
      <c r="B16010" s="375"/>
      <c r="C16010" s="375"/>
      <c r="D16010" s="375"/>
      <c r="E16010" s="375"/>
      <c r="F16010" s="375"/>
      <c r="G16010" s="375"/>
      <c r="H16010" s="376"/>
      <c r="I16010" s="375"/>
      <c r="J16010" s="375"/>
      <c r="K16010" s="375"/>
      <c r="L16010" s="376"/>
      <c r="M16010" s="376"/>
      <c r="N16010" s="375"/>
      <c r="O16010" s="375"/>
      <c r="P16010" s="375"/>
      <c r="Q16010" s="376"/>
      <c r="R16010" s="375"/>
    </row>
    <row r="16011" spans="1:18" ht="11">
      <c r="A16011" s="375"/>
      <c r="B16011" s="375"/>
      <c r="C16011" s="375"/>
      <c r="D16011" s="375"/>
      <c r="E16011" s="375"/>
      <c r="F16011" s="375"/>
      <c r="G16011" s="375"/>
      <c r="H16011" s="376"/>
      <c r="I16011" s="375"/>
      <c r="J16011" s="375"/>
      <c r="K16011" s="375"/>
      <c r="L16011" s="376"/>
      <c r="M16011" s="376"/>
      <c r="N16011" s="375"/>
      <c r="O16011" s="375"/>
      <c r="P16011" s="375"/>
      <c r="Q16011" s="376"/>
      <c r="R16011" s="375"/>
    </row>
    <row r="16012" spans="1:18" ht="11">
      <c r="A16012" s="375"/>
      <c r="B16012" s="375"/>
      <c r="C16012" s="375"/>
      <c r="D16012" s="375"/>
      <c r="E16012" s="375"/>
      <c r="F16012" s="375"/>
      <c r="G16012" s="375"/>
      <c r="H16012" s="375"/>
      <c r="I16012" s="375"/>
      <c r="J16012" s="375"/>
      <c r="K16012" s="375"/>
      <c r="L16012" s="375"/>
      <c r="M16012" s="375"/>
      <c r="N16012" s="375"/>
      <c r="O16012" s="375"/>
      <c r="P16012" s="375"/>
      <c r="Q16012" s="375"/>
      <c r="R16012" s="375"/>
    </row>
    <row r="16013" spans="1:18" ht="11">
      <c r="A16013" s="375"/>
      <c r="B16013" s="375"/>
      <c r="C16013" s="375"/>
      <c r="D16013" s="375"/>
      <c r="E16013" s="375"/>
      <c r="F16013" s="375"/>
      <c r="G16013" s="375"/>
      <c r="H16013" s="376"/>
      <c r="I16013" s="375"/>
      <c r="J16013" s="375"/>
      <c r="K16013" s="375"/>
      <c r="L16013" s="376"/>
      <c r="M16013" s="376"/>
      <c r="N16013" s="375"/>
      <c r="O16013" s="375"/>
      <c r="P16013" s="375"/>
      <c r="Q16013" s="376"/>
      <c r="R16013" s="375"/>
    </row>
    <row r="16014" spans="1:18" ht="11">
      <c r="A16014" s="375"/>
      <c r="B16014" s="375"/>
      <c r="C16014" s="375"/>
      <c r="D16014" s="375"/>
      <c r="E16014" s="375"/>
      <c r="F16014" s="375"/>
      <c r="G16014" s="375"/>
      <c r="H16014" s="376"/>
      <c r="I16014" s="375"/>
      <c r="J16014" s="375"/>
      <c r="K16014" s="375"/>
      <c r="L16014" s="376"/>
      <c r="M16014" s="376"/>
      <c r="N16014" s="375"/>
      <c r="O16014" s="375"/>
      <c r="P16014" s="375"/>
      <c r="Q16014" s="376"/>
      <c r="R16014" s="375"/>
    </row>
    <row r="16015" spans="1:18" ht="11">
      <c r="A16015" s="375"/>
      <c r="B16015" s="375"/>
      <c r="C16015" s="375"/>
      <c r="D16015" s="375"/>
      <c r="E16015" s="375"/>
      <c r="F16015" s="375"/>
      <c r="G16015" s="375"/>
      <c r="H16015" s="376"/>
      <c r="I16015" s="375"/>
      <c r="J16015" s="375"/>
      <c r="K16015" s="375"/>
      <c r="L16015" s="376"/>
      <c r="M16015" s="376"/>
      <c r="N16015" s="375"/>
      <c r="O16015" s="375"/>
      <c r="P16015" s="375"/>
      <c r="Q16015" s="376"/>
      <c r="R16015" s="375"/>
    </row>
    <row r="16016" spans="1:18" ht="11">
      <c r="A16016" s="375"/>
      <c r="B16016" s="375"/>
      <c r="C16016" s="375"/>
      <c r="D16016" s="375"/>
      <c r="E16016" s="375"/>
      <c r="F16016" s="375"/>
      <c r="G16016" s="375"/>
      <c r="H16016" s="376"/>
      <c r="I16016" s="375"/>
      <c r="J16016" s="375"/>
      <c r="K16016" s="375"/>
      <c r="L16016" s="376"/>
      <c r="M16016" s="376"/>
      <c r="N16016" s="376"/>
      <c r="O16016" s="375"/>
      <c r="P16016" s="375"/>
      <c r="Q16016" s="376"/>
      <c r="R16016" s="376"/>
    </row>
    <row r="16017" spans="1:18" ht="11">
      <c r="A16017" s="375"/>
      <c r="B16017" s="375"/>
      <c r="C16017" s="375"/>
      <c r="D16017" s="375"/>
      <c r="E16017" s="375"/>
      <c r="F16017" s="375"/>
      <c r="G16017" s="375"/>
      <c r="H16017" s="376"/>
      <c r="I16017" s="375"/>
      <c r="J16017" s="375"/>
      <c r="K16017" s="375"/>
      <c r="L16017" s="376"/>
      <c r="M16017" s="376"/>
      <c r="N16017" s="376"/>
      <c r="O16017" s="375"/>
      <c r="P16017" s="375"/>
      <c r="Q16017" s="376"/>
      <c r="R16017" s="376"/>
    </row>
    <row r="16018" spans="1:18" ht="11">
      <c r="A16018" s="375"/>
      <c r="B16018" s="375"/>
      <c r="C16018" s="375"/>
      <c r="D16018" s="375"/>
      <c r="E16018" s="375"/>
      <c r="F16018" s="375"/>
      <c r="G16018" s="375"/>
      <c r="H16018" s="376"/>
      <c r="I16018" s="375"/>
      <c r="J16018" s="375"/>
      <c r="K16018" s="375"/>
      <c r="L16018" s="376"/>
      <c r="M16018" s="376"/>
      <c r="N16018" s="376"/>
      <c r="O16018" s="375"/>
      <c r="P16018" s="375"/>
      <c r="Q16018" s="376"/>
      <c r="R16018" s="376"/>
    </row>
    <row r="16019" spans="1:18" ht="11">
      <c r="A16019" s="375"/>
      <c r="B16019" s="375"/>
      <c r="C16019" s="375"/>
      <c r="D16019" s="375"/>
      <c r="E16019" s="375"/>
      <c r="F16019" s="375"/>
      <c r="G16019" s="375"/>
      <c r="H16019" s="376"/>
      <c r="I16019" s="375"/>
      <c r="J16019" s="375"/>
      <c r="K16019" s="375"/>
      <c r="L16019" s="376"/>
      <c r="M16019" s="376"/>
      <c r="N16019" s="376"/>
      <c r="O16019" s="375"/>
      <c r="P16019" s="375"/>
      <c r="Q16019" s="376"/>
      <c r="R16019" s="376"/>
    </row>
    <row r="16020" spans="1:18" ht="11">
      <c r="A16020" s="375"/>
      <c r="B16020" s="375"/>
      <c r="C16020" s="375"/>
      <c r="D16020" s="375"/>
      <c r="E16020" s="375"/>
      <c r="F16020" s="375"/>
      <c r="G16020" s="375"/>
      <c r="H16020" s="376"/>
      <c r="I16020" s="375"/>
      <c r="J16020" s="375"/>
      <c r="K16020" s="375"/>
      <c r="L16020" s="376"/>
      <c r="M16020" s="376"/>
      <c r="N16020" s="376"/>
      <c r="O16020" s="375"/>
      <c r="P16020" s="375"/>
      <c r="Q16020" s="376"/>
      <c r="R16020" s="376"/>
    </row>
    <row r="16021" spans="1:18" ht="11">
      <c r="A16021" s="375"/>
      <c r="B16021" s="375"/>
      <c r="C16021" s="375"/>
      <c r="D16021" s="375"/>
      <c r="E16021" s="375"/>
      <c r="F16021" s="375"/>
      <c r="G16021" s="375"/>
      <c r="H16021" s="376"/>
      <c r="I16021" s="375"/>
      <c r="J16021" s="375"/>
      <c r="K16021" s="375"/>
      <c r="L16021" s="376"/>
      <c r="M16021" s="376"/>
      <c r="N16021" s="376"/>
      <c r="O16021" s="375"/>
      <c r="P16021" s="375"/>
      <c r="Q16021" s="376"/>
      <c r="R16021" s="376"/>
    </row>
    <row r="16022" spans="1:18" ht="11">
      <c r="A16022" s="375"/>
      <c r="B16022" s="375"/>
      <c r="C16022" s="375"/>
      <c r="D16022" s="375"/>
      <c r="E16022" s="375"/>
      <c r="F16022" s="375"/>
      <c r="G16022" s="375"/>
      <c r="H16022" s="376"/>
      <c r="I16022" s="375"/>
      <c r="J16022" s="375"/>
      <c r="K16022" s="375"/>
      <c r="L16022" s="376"/>
      <c r="M16022" s="376"/>
      <c r="N16022" s="376"/>
      <c r="O16022" s="375"/>
      <c r="P16022" s="375"/>
      <c r="Q16022" s="376"/>
      <c r="R16022" s="376"/>
    </row>
    <row r="16023" spans="1:18" ht="11">
      <c r="A16023" s="375"/>
      <c r="B16023" s="375"/>
      <c r="C16023" s="375"/>
      <c r="D16023" s="375"/>
      <c r="E16023" s="375"/>
      <c r="F16023" s="375"/>
      <c r="G16023" s="375"/>
      <c r="H16023" s="376"/>
      <c r="I16023" s="375"/>
      <c r="J16023" s="375"/>
      <c r="K16023" s="375"/>
      <c r="L16023" s="376"/>
      <c r="M16023" s="376"/>
      <c r="N16023" s="376"/>
      <c r="O16023" s="375"/>
      <c r="P16023" s="375"/>
      <c r="Q16023" s="376"/>
      <c r="R16023" s="376"/>
    </row>
    <row r="16024" spans="1:18" ht="11">
      <c r="A16024" s="375"/>
      <c r="B16024" s="375"/>
      <c r="C16024" s="375"/>
      <c r="D16024" s="375"/>
      <c r="E16024" s="375"/>
      <c r="F16024" s="375"/>
      <c r="G16024" s="375"/>
      <c r="H16024" s="376"/>
      <c r="I16024" s="375"/>
      <c r="J16024" s="375"/>
      <c r="K16024" s="375"/>
      <c r="L16024" s="376"/>
      <c r="M16024" s="376"/>
      <c r="N16024" s="376"/>
      <c r="O16024" s="375"/>
      <c r="P16024" s="375"/>
      <c r="Q16024" s="376"/>
      <c r="R16024" s="376"/>
    </row>
    <row r="16025" spans="1:18" ht="11">
      <c r="A16025" s="375"/>
      <c r="B16025" s="375"/>
      <c r="C16025" s="375"/>
      <c r="D16025" s="375"/>
      <c r="E16025" s="375"/>
      <c r="F16025" s="375"/>
      <c r="G16025" s="375"/>
      <c r="H16025" s="376"/>
      <c r="I16025" s="375"/>
      <c r="J16025" s="375"/>
      <c r="K16025" s="375"/>
      <c r="L16025" s="376"/>
      <c r="M16025" s="376"/>
      <c r="N16025" s="376"/>
      <c r="O16025" s="375"/>
      <c r="P16025" s="375"/>
      <c r="Q16025" s="376"/>
      <c r="R16025" s="376"/>
    </row>
    <row r="16026" spans="1:18" ht="11">
      <c r="A16026" s="375"/>
      <c r="B16026" s="375"/>
      <c r="C16026" s="375"/>
      <c r="D16026" s="375"/>
      <c r="E16026" s="375"/>
      <c r="F16026" s="375"/>
      <c r="G16026" s="375"/>
      <c r="H16026" s="376"/>
      <c r="I16026" s="375"/>
      <c r="J16026" s="375"/>
      <c r="K16026" s="375"/>
      <c r="L16026" s="376"/>
      <c r="M16026" s="376"/>
      <c r="N16026" s="376"/>
      <c r="O16026" s="375"/>
      <c r="P16026" s="375"/>
      <c r="Q16026" s="376"/>
      <c r="R16026" s="376"/>
    </row>
    <row r="16027" spans="1:18" ht="11">
      <c r="A16027" s="375"/>
      <c r="B16027" s="375"/>
      <c r="C16027" s="375"/>
      <c r="D16027" s="375"/>
      <c r="E16027" s="375"/>
      <c r="F16027" s="375"/>
      <c r="G16027" s="375"/>
      <c r="H16027" s="376"/>
      <c r="I16027" s="375"/>
      <c r="J16027" s="375"/>
      <c r="K16027" s="375"/>
      <c r="L16027" s="376"/>
      <c r="M16027" s="376"/>
      <c r="N16027" s="376"/>
      <c r="O16027" s="375"/>
      <c r="P16027" s="375"/>
      <c r="Q16027" s="376"/>
      <c r="R16027" s="376"/>
    </row>
    <row r="16028" spans="1:18" ht="11">
      <c r="A16028" s="375"/>
      <c r="B16028" s="375"/>
      <c r="C16028" s="375"/>
      <c r="D16028" s="375"/>
      <c r="E16028" s="375"/>
      <c r="F16028" s="375"/>
      <c r="G16028" s="375"/>
      <c r="H16028" s="376"/>
      <c r="I16028" s="375"/>
      <c r="J16028" s="375"/>
      <c r="K16028" s="375"/>
      <c r="L16028" s="376"/>
      <c r="M16028" s="376"/>
      <c r="N16028" s="376"/>
      <c r="O16028" s="375"/>
      <c r="P16028" s="375"/>
      <c r="Q16028" s="376"/>
      <c r="R16028" s="376"/>
    </row>
    <row r="16029" spans="1:18" ht="11">
      <c r="A16029" s="375"/>
      <c r="B16029" s="375"/>
      <c r="C16029" s="375"/>
      <c r="D16029" s="375"/>
      <c r="E16029" s="375"/>
      <c r="F16029" s="375"/>
      <c r="G16029" s="375"/>
      <c r="H16029" s="376"/>
      <c r="I16029" s="375"/>
      <c r="J16029" s="375"/>
      <c r="K16029" s="375"/>
      <c r="L16029" s="376"/>
      <c r="M16029" s="376"/>
      <c r="N16029" s="376"/>
      <c r="O16029" s="375"/>
      <c r="P16029" s="375"/>
      <c r="Q16029" s="376"/>
      <c r="R16029" s="376"/>
    </row>
    <row r="16030" spans="1:18" ht="11">
      <c r="A16030" s="375"/>
      <c r="B16030" s="375"/>
      <c r="C16030" s="375"/>
      <c r="D16030" s="375"/>
      <c r="E16030" s="375"/>
      <c r="F16030" s="375"/>
      <c r="G16030" s="375"/>
      <c r="H16030" s="376"/>
      <c r="I16030" s="375"/>
      <c r="J16030" s="375"/>
      <c r="K16030" s="375"/>
      <c r="L16030" s="376"/>
      <c r="M16030" s="376"/>
      <c r="N16030" s="376"/>
      <c r="O16030" s="375"/>
      <c r="P16030" s="375"/>
      <c r="Q16030" s="376"/>
      <c r="R16030" s="376"/>
    </row>
    <row r="16031" spans="1:18" ht="11">
      <c r="A16031" s="375"/>
      <c r="B16031" s="375"/>
      <c r="C16031" s="375"/>
      <c r="D16031" s="375"/>
      <c r="E16031" s="375"/>
      <c r="F16031" s="375"/>
      <c r="G16031" s="375"/>
      <c r="H16031" s="376"/>
      <c r="I16031" s="375"/>
      <c r="J16031" s="375"/>
      <c r="K16031" s="375"/>
      <c r="L16031" s="376"/>
      <c r="M16031" s="376"/>
      <c r="N16031" s="376"/>
      <c r="O16031" s="375"/>
      <c r="P16031" s="375"/>
      <c r="Q16031" s="376"/>
      <c r="R16031" s="376"/>
    </row>
    <row r="16032" spans="1:18" ht="11">
      <c r="A16032" s="375"/>
      <c r="B16032" s="375"/>
      <c r="C16032" s="375"/>
      <c r="D16032" s="375"/>
      <c r="E16032" s="375"/>
      <c r="F16032" s="375"/>
      <c r="G16032" s="375"/>
      <c r="H16032" s="376"/>
      <c r="I16032" s="375"/>
      <c r="J16032" s="375"/>
      <c r="K16032" s="375"/>
      <c r="L16032" s="376"/>
      <c r="M16032" s="376"/>
      <c r="N16032" s="376"/>
      <c r="O16032" s="375"/>
      <c r="P16032" s="375"/>
      <c r="Q16032" s="376"/>
      <c r="R16032" s="376"/>
    </row>
    <row r="16033" spans="1:18" ht="11">
      <c r="A16033" s="375"/>
      <c r="B16033" s="375"/>
      <c r="C16033" s="375"/>
      <c r="D16033" s="375"/>
      <c r="E16033" s="375"/>
      <c r="F16033" s="375"/>
      <c r="G16033" s="375"/>
      <c r="H16033" s="376"/>
      <c r="I16033" s="375"/>
      <c r="J16033" s="375"/>
      <c r="K16033" s="375"/>
      <c r="L16033" s="376"/>
      <c r="M16033" s="376"/>
      <c r="N16033" s="376"/>
      <c r="O16033" s="375"/>
      <c r="P16033" s="375"/>
      <c r="Q16033" s="376"/>
      <c r="R16033" s="376"/>
    </row>
    <row r="16034" spans="1:18" ht="11">
      <c r="A16034" s="375"/>
      <c r="B16034" s="375"/>
      <c r="C16034" s="375"/>
      <c r="D16034" s="375"/>
      <c r="E16034" s="375"/>
      <c r="F16034" s="375"/>
      <c r="G16034" s="375"/>
      <c r="H16034" s="376"/>
      <c r="I16034" s="375"/>
      <c r="J16034" s="375"/>
      <c r="K16034" s="375"/>
      <c r="L16034" s="376"/>
      <c r="M16034" s="376"/>
      <c r="N16034" s="376"/>
      <c r="O16034" s="375"/>
      <c r="P16034" s="375"/>
      <c r="Q16034" s="376"/>
      <c r="R16034" s="376"/>
    </row>
    <row r="16035" spans="1:18" ht="11">
      <c r="A16035" s="375"/>
      <c r="B16035" s="375"/>
      <c r="C16035" s="375"/>
      <c r="D16035" s="375"/>
      <c r="E16035" s="375"/>
      <c r="F16035" s="375"/>
      <c r="G16035" s="375"/>
      <c r="H16035" s="376"/>
      <c r="I16035" s="375"/>
      <c r="J16035" s="376"/>
      <c r="K16035" s="375"/>
      <c r="L16035" s="376"/>
      <c r="M16035" s="376"/>
      <c r="N16035" s="376"/>
      <c r="O16035" s="375"/>
      <c r="P16035" s="375"/>
      <c r="Q16035" s="376"/>
      <c r="R16035" s="376"/>
    </row>
    <row r="16036" spans="1:18" ht="11">
      <c r="A16036" s="375"/>
      <c r="B16036" s="375"/>
      <c r="C16036" s="375"/>
      <c r="D16036" s="375"/>
      <c r="E16036" s="375"/>
      <c r="F16036" s="375"/>
      <c r="G16036" s="375"/>
      <c r="H16036" s="376"/>
      <c r="I16036" s="375"/>
      <c r="J16036" s="375"/>
      <c r="K16036" s="375"/>
      <c r="L16036" s="376"/>
      <c r="M16036" s="376"/>
      <c r="N16036" s="376"/>
      <c r="O16036" s="375"/>
      <c r="P16036" s="375"/>
      <c r="Q16036" s="376"/>
      <c r="R16036" s="376"/>
    </row>
    <row r="16037" spans="1:18" ht="11">
      <c r="A16037" s="375"/>
      <c r="B16037" s="375"/>
      <c r="C16037" s="375"/>
      <c r="D16037" s="375"/>
      <c r="E16037" s="375"/>
      <c r="F16037" s="375"/>
      <c r="G16037" s="375"/>
      <c r="H16037" s="376"/>
      <c r="I16037" s="375"/>
      <c r="J16037" s="375"/>
      <c r="K16037" s="375"/>
      <c r="L16037" s="376"/>
      <c r="M16037" s="376"/>
      <c r="N16037" s="376"/>
      <c r="O16037" s="375"/>
      <c r="P16037" s="375"/>
      <c r="Q16037" s="376"/>
      <c r="R16037" s="376"/>
    </row>
    <row r="16038" spans="1:18" ht="11">
      <c r="A16038" s="375"/>
      <c r="B16038" s="375"/>
      <c r="C16038" s="375"/>
      <c r="D16038" s="375"/>
      <c r="E16038" s="375"/>
      <c r="F16038" s="375"/>
      <c r="G16038" s="375"/>
      <c r="H16038" s="376"/>
      <c r="I16038" s="375"/>
      <c r="J16038" s="375"/>
      <c r="K16038" s="375"/>
      <c r="L16038" s="376"/>
      <c r="M16038" s="376"/>
      <c r="N16038" s="376"/>
      <c r="O16038" s="375"/>
      <c r="P16038" s="375"/>
      <c r="Q16038" s="376"/>
      <c r="R16038" s="376"/>
    </row>
    <row r="16039" spans="1:18" ht="11">
      <c r="A16039" s="375"/>
      <c r="B16039" s="375"/>
      <c r="C16039" s="375"/>
      <c r="D16039" s="375"/>
      <c r="E16039" s="375"/>
      <c r="F16039" s="375"/>
      <c r="G16039" s="375"/>
      <c r="H16039" s="376"/>
      <c r="I16039" s="375"/>
      <c r="J16039" s="375"/>
      <c r="K16039" s="375"/>
      <c r="L16039" s="376"/>
      <c r="M16039" s="376"/>
      <c r="N16039" s="376"/>
      <c r="O16039" s="375"/>
      <c r="P16039" s="375"/>
      <c r="Q16039" s="376"/>
      <c r="R16039" s="376"/>
    </row>
    <row r="16040" spans="1:18" ht="11">
      <c r="A16040" s="375"/>
      <c r="B16040" s="375"/>
      <c r="C16040" s="375"/>
      <c r="D16040" s="375"/>
      <c r="E16040" s="375"/>
      <c r="F16040" s="375"/>
      <c r="G16040" s="375"/>
      <c r="H16040" s="376"/>
      <c r="I16040" s="375"/>
      <c r="J16040" s="375"/>
      <c r="K16040" s="375"/>
      <c r="L16040" s="376"/>
      <c r="M16040" s="376"/>
      <c r="N16040" s="376"/>
      <c r="O16040" s="375"/>
      <c r="P16040" s="375"/>
      <c r="Q16040" s="376"/>
      <c r="R16040" s="376"/>
    </row>
    <row r="16041" spans="1:18" ht="11">
      <c r="A16041" s="375"/>
      <c r="B16041" s="375"/>
      <c r="C16041" s="375"/>
      <c r="D16041" s="375"/>
      <c r="E16041" s="375"/>
      <c r="F16041" s="375"/>
      <c r="G16041" s="375"/>
      <c r="H16041" s="376"/>
      <c r="I16041" s="375"/>
      <c r="J16041" s="376"/>
      <c r="K16041" s="375"/>
      <c r="L16041" s="376"/>
      <c r="M16041" s="376"/>
      <c r="N16041" s="376"/>
      <c r="O16041" s="375"/>
      <c r="P16041" s="375"/>
      <c r="Q16041" s="376"/>
      <c r="R16041" s="376"/>
    </row>
    <row r="16042" spans="1:18" ht="11">
      <c r="A16042" s="375"/>
      <c r="B16042" s="375"/>
      <c r="C16042" s="375"/>
      <c r="D16042" s="375"/>
      <c r="E16042" s="375"/>
      <c r="F16042" s="375"/>
      <c r="G16042" s="375"/>
      <c r="H16042" s="376"/>
      <c r="I16042" s="375"/>
      <c r="J16042" s="376"/>
      <c r="K16042" s="375"/>
      <c r="L16042" s="376"/>
      <c r="M16042" s="376"/>
      <c r="N16042" s="376"/>
      <c r="O16042" s="375"/>
      <c r="P16042" s="375"/>
      <c r="Q16042" s="376"/>
      <c r="R16042" s="376"/>
    </row>
    <row r="16043" spans="1:18" ht="11">
      <c r="A16043" s="375"/>
      <c r="B16043" s="375"/>
      <c r="C16043" s="375"/>
      <c r="D16043" s="375"/>
      <c r="E16043" s="375"/>
      <c r="F16043" s="375"/>
      <c r="G16043" s="375"/>
      <c r="H16043" s="376"/>
      <c r="I16043" s="375"/>
      <c r="J16043" s="376"/>
      <c r="K16043" s="375"/>
      <c r="L16043" s="376"/>
      <c r="M16043" s="376"/>
      <c r="N16043" s="376"/>
      <c r="O16043" s="375"/>
      <c r="P16043" s="375"/>
      <c r="Q16043" s="376"/>
      <c r="R16043" s="376"/>
    </row>
    <row r="16044" spans="1:18" ht="11">
      <c r="A16044" s="375"/>
      <c r="B16044" s="375"/>
      <c r="C16044" s="375"/>
      <c r="D16044" s="375"/>
      <c r="E16044" s="375"/>
      <c r="F16044" s="375"/>
      <c r="G16044" s="375"/>
      <c r="H16044" s="376"/>
      <c r="I16044" s="375"/>
      <c r="J16044" s="375"/>
      <c r="K16044" s="375"/>
      <c r="L16044" s="376"/>
      <c r="M16044" s="376"/>
      <c r="N16044" s="376"/>
      <c r="O16044" s="375"/>
      <c r="P16044" s="375"/>
      <c r="Q16044" s="376"/>
      <c r="R16044" s="376"/>
    </row>
    <row r="16045" spans="1:18" ht="11">
      <c r="A16045" s="375"/>
      <c r="B16045" s="375"/>
      <c r="C16045" s="375"/>
      <c r="D16045" s="375"/>
      <c r="E16045" s="375"/>
      <c r="F16045" s="375"/>
      <c r="G16045" s="375"/>
      <c r="H16045" s="376"/>
      <c r="I16045" s="375"/>
      <c r="J16045" s="376"/>
      <c r="K16045" s="375"/>
      <c r="L16045" s="376"/>
      <c r="M16045" s="376"/>
      <c r="N16045" s="376"/>
      <c r="O16045" s="375"/>
      <c r="P16045" s="375"/>
      <c r="Q16045" s="376"/>
      <c r="R16045" s="376"/>
    </row>
    <row r="16046" spans="1:18" ht="11">
      <c r="A16046" s="375"/>
      <c r="B16046" s="375"/>
      <c r="C16046" s="375"/>
      <c r="D16046" s="375"/>
      <c r="E16046" s="375"/>
      <c r="F16046" s="375"/>
      <c r="G16046" s="375"/>
      <c r="H16046" s="376"/>
      <c r="I16046" s="375"/>
      <c r="J16046" s="375"/>
      <c r="K16046" s="375"/>
      <c r="L16046" s="376"/>
      <c r="M16046" s="376"/>
      <c r="N16046" s="376"/>
      <c r="O16046" s="375"/>
      <c r="P16046" s="375"/>
      <c r="Q16046" s="376"/>
      <c r="R16046" s="376"/>
    </row>
    <row r="16047" spans="1:18" ht="11">
      <c r="A16047" s="375"/>
      <c r="B16047" s="375"/>
      <c r="C16047" s="375"/>
      <c r="D16047" s="375"/>
      <c r="E16047" s="375"/>
      <c r="F16047" s="375"/>
      <c r="G16047" s="375"/>
      <c r="H16047" s="376"/>
      <c r="I16047" s="375"/>
      <c r="J16047" s="375"/>
      <c r="K16047" s="375"/>
      <c r="L16047" s="376"/>
      <c r="M16047" s="376"/>
      <c r="N16047" s="376"/>
      <c r="O16047" s="375"/>
      <c r="P16047" s="375"/>
      <c r="Q16047" s="376"/>
      <c r="R16047" s="376"/>
    </row>
    <row r="16048" spans="1:18" ht="11">
      <c r="A16048" s="375"/>
      <c r="B16048" s="375"/>
      <c r="C16048" s="375"/>
      <c r="D16048" s="375"/>
      <c r="E16048" s="375"/>
      <c r="F16048" s="375"/>
      <c r="G16048" s="375"/>
      <c r="H16048" s="376"/>
      <c r="I16048" s="375"/>
      <c r="J16048" s="375"/>
      <c r="K16048" s="375"/>
      <c r="L16048" s="376"/>
      <c r="M16048" s="376"/>
      <c r="N16048" s="376"/>
      <c r="O16048" s="375"/>
      <c r="P16048" s="375"/>
      <c r="Q16048" s="376"/>
      <c r="R16048" s="376"/>
    </row>
    <row r="16049" spans="1:18" ht="11">
      <c r="A16049" s="375"/>
      <c r="B16049" s="375"/>
      <c r="C16049" s="375"/>
      <c r="D16049" s="375"/>
      <c r="E16049" s="375"/>
      <c r="F16049" s="375"/>
      <c r="G16049" s="375"/>
      <c r="H16049" s="376"/>
      <c r="I16049" s="375"/>
      <c r="J16049" s="376"/>
      <c r="K16049" s="375"/>
      <c r="L16049" s="376"/>
      <c r="M16049" s="376"/>
      <c r="N16049" s="376"/>
      <c r="O16049" s="375"/>
      <c r="P16049" s="375"/>
      <c r="Q16049" s="376"/>
      <c r="R16049" s="376"/>
    </row>
    <row r="16050" spans="1:18" ht="11">
      <c r="A16050" s="375"/>
      <c r="B16050" s="375"/>
      <c r="C16050" s="375"/>
      <c r="D16050" s="375"/>
      <c r="E16050" s="375"/>
      <c r="F16050" s="375"/>
      <c r="G16050" s="375"/>
      <c r="H16050" s="376"/>
      <c r="I16050" s="375"/>
      <c r="J16050" s="376"/>
      <c r="K16050" s="375"/>
      <c r="L16050" s="376"/>
      <c r="M16050" s="376"/>
      <c r="N16050" s="376"/>
      <c r="O16050" s="375"/>
      <c r="P16050" s="375"/>
      <c r="Q16050" s="376"/>
      <c r="R16050" s="376"/>
    </row>
    <row r="16051" spans="1:18" ht="11">
      <c r="A16051" s="375"/>
      <c r="B16051" s="375"/>
      <c r="C16051" s="375"/>
      <c r="D16051" s="375"/>
      <c r="E16051" s="375"/>
      <c r="F16051" s="375"/>
      <c r="G16051" s="375"/>
      <c r="H16051" s="376"/>
      <c r="I16051" s="375"/>
      <c r="J16051" s="375"/>
      <c r="K16051" s="375"/>
      <c r="L16051" s="376"/>
      <c r="M16051" s="376"/>
      <c r="N16051" s="376"/>
      <c r="O16051" s="375"/>
      <c r="P16051" s="375"/>
      <c r="Q16051" s="376"/>
      <c r="R16051" s="376"/>
    </row>
    <row r="16052" spans="1:18" ht="11">
      <c r="A16052" s="375"/>
      <c r="B16052" s="375"/>
      <c r="C16052" s="375"/>
      <c r="D16052" s="375"/>
      <c r="E16052" s="375"/>
      <c r="F16052" s="375"/>
      <c r="G16052" s="375"/>
      <c r="H16052" s="376"/>
      <c r="I16052" s="375"/>
      <c r="J16052" s="375"/>
      <c r="K16052" s="375"/>
      <c r="L16052" s="376"/>
      <c r="M16052" s="376"/>
      <c r="N16052" s="376"/>
      <c r="O16052" s="375"/>
      <c r="P16052" s="375"/>
      <c r="Q16052" s="376"/>
      <c r="R16052" s="376"/>
    </row>
    <row r="16053" spans="1:18" ht="11">
      <c r="A16053" s="375"/>
      <c r="B16053" s="375"/>
      <c r="C16053" s="375"/>
      <c r="D16053" s="375"/>
      <c r="E16053" s="375"/>
      <c r="F16053" s="375"/>
      <c r="G16053" s="375"/>
      <c r="H16053" s="376"/>
      <c r="I16053" s="375"/>
      <c r="J16053" s="375"/>
      <c r="K16053" s="375"/>
      <c r="L16053" s="376"/>
      <c r="M16053" s="376"/>
      <c r="N16053" s="376"/>
      <c r="O16053" s="375"/>
      <c r="P16053" s="375"/>
      <c r="Q16053" s="376"/>
      <c r="R16053" s="376"/>
    </row>
    <row r="16054" spans="1:18" ht="11">
      <c r="A16054" s="375"/>
      <c r="B16054" s="375"/>
      <c r="C16054" s="375"/>
      <c r="D16054" s="375"/>
      <c r="E16054" s="375"/>
      <c r="F16054" s="375"/>
      <c r="G16054" s="375"/>
      <c r="H16054" s="376"/>
      <c r="I16054" s="375"/>
      <c r="J16054" s="375"/>
      <c r="K16054" s="375"/>
      <c r="L16054" s="376"/>
      <c r="M16054" s="376"/>
      <c r="N16054" s="376"/>
      <c r="O16054" s="375"/>
      <c r="P16054" s="375"/>
      <c r="Q16054" s="376"/>
      <c r="R16054" s="376"/>
    </row>
    <row r="16055" spans="1:18" ht="11">
      <c r="A16055" s="375"/>
      <c r="B16055" s="375"/>
      <c r="C16055" s="375"/>
      <c r="D16055" s="375"/>
      <c r="E16055" s="375"/>
      <c r="F16055" s="375"/>
      <c r="G16055" s="375"/>
      <c r="H16055" s="376"/>
      <c r="I16055" s="375"/>
      <c r="J16055" s="375"/>
      <c r="K16055" s="375"/>
      <c r="L16055" s="376"/>
      <c r="M16055" s="376"/>
      <c r="N16055" s="376"/>
      <c r="O16055" s="375"/>
      <c r="P16055" s="375"/>
      <c r="Q16055" s="376"/>
      <c r="R16055" s="376"/>
    </row>
    <row r="16056" spans="1:18" ht="11">
      <c r="A16056" s="375"/>
      <c r="B16056" s="375"/>
      <c r="C16056" s="375"/>
      <c r="D16056" s="375"/>
      <c r="E16056" s="375"/>
      <c r="F16056" s="375"/>
      <c r="G16056" s="375"/>
      <c r="H16056" s="376"/>
      <c r="I16056" s="375"/>
      <c r="J16056" s="375"/>
      <c r="K16056" s="375"/>
      <c r="L16056" s="376"/>
      <c r="M16056" s="376"/>
      <c r="N16056" s="376"/>
      <c r="O16056" s="375"/>
      <c r="P16056" s="375"/>
      <c r="Q16056" s="376"/>
      <c r="R16056" s="376"/>
    </row>
    <row r="16057" spans="1:18" ht="11">
      <c r="A16057" s="375"/>
      <c r="B16057" s="375"/>
      <c r="C16057" s="375"/>
      <c r="D16057" s="375"/>
      <c r="E16057" s="375"/>
      <c r="F16057" s="375"/>
      <c r="G16057" s="375"/>
      <c r="H16057" s="376"/>
      <c r="I16057" s="375"/>
      <c r="J16057" s="375"/>
      <c r="K16057" s="375"/>
      <c r="L16057" s="376"/>
      <c r="M16057" s="376"/>
      <c r="N16057" s="376"/>
      <c r="O16057" s="375"/>
      <c r="P16057" s="375"/>
      <c r="Q16057" s="376"/>
      <c r="R16057" s="376"/>
    </row>
    <row r="16058" spans="1:18" ht="11">
      <c r="A16058" s="375"/>
      <c r="B16058" s="375"/>
      <c r="C16058" s="375"/>
      <c r="D16058" s="375"/>
      <c r="E16058" s="375"/>
      <c r="F16058" s="375"/>
      <c r="G16058" s="375"/>
      <c r="H16058" s="376"/>
      <c r="I16058" s="375"/>
      <c r="J16058" s="375"/>
      <c r="K16058" s="375"/>
      <c r="L16058" s="376"/>
      <c r="M16058" s="376"/>
      <c r="N16058" s="376"/>
      <c r="O16058" s="375"/>
      <c r="P16058" s="375"/>
      <c r="Q16058" s="376"/>
      <c r="R16058" s="376"/>
    </row>
    <row r="16059" spans="1:18" ht="11">
      <c r="A16059" s="375"/>
      <c r="B16059" s="375"/>
      <c r="C16059" s="375"/>
      <c r="D16059" s="375"/>
      <c r="E16059" s="375"/>
      <c r="F16059" s="375"/>
      <c r="G16059" s="375"/>
      <c r="H16059" s="376"/>
      <c r="I16059" s="375"/>
      <c r="J16059" s="375"/>
      <c r="K16059" s="375"/>
      <c r="L16059" s="376"/>
      <c r="M16059" s="376"/>
      <c r="N16059" s="376"/>
      <c r="O16059" s="375"/>
      <c r="P16059" s="375"/>
      <c r="Q16059" s="376"/>
      <c r="R16059" s="376"/>
    </row>
    <row r="16060" spans="1:18" ht="11">
      <c r="A16060" s="375"/>
      <c r="B16060" s="375"/>
      <c r="C16060" s="375"/>
      <c r="D16060" s="375"/>
      <c r="E16060" s="375"/>
      <c r="F16060" s="375"/>
      <c r="G16060" s="375"/>
      <c r="H16060" s="376"/>
      <c r="I16060" s="375"/>
      <c r="J16060" s="375"/>
      <c r="K16060" s="375"/>
      <c r="L16060" s="376"/>
      <c r="M16060" s="376"/>
      <c r="N16060" s="376"/>
      <c r="O16060" s="375"/>
      <c r="P16060" s="375"/>
      <c r="Q16060" s="376"/>
      <c r="R16060" s="376"/>
    </row>
    <row r="16061" spans="1:18" ht="11">
      <c r="A16061" s="375"/>
      <c r="B16061" s="375"/>
      <c r="C16061" s="375"/>
      <c r="D16061" s="375"/>
      <c r="E16061" s="375"/>
      <c r="F16061" s="375"/>
      <c r="G16061" s="375"/>
      <c r="H16061" s="376"/>
      <c r="I16061" s="375"/>
      <c r="J16061" s="375"/>
      <c r="K16061" s="375"/>
      <c r="L16061" s="376"/>
      <c r="M16061" s="376"/>
      <c r="N16061" s="376"/>
      <c r="O16061" s="375"/>
      <c r="P16061" s="375"/>
      <c r="Q16061" s="376"/>
      <c r="R16061" s="376"/>
    </row>
    <row r="16062" spans="1:18" ht="11">
      <c r="A16062" s="375"/>
      <c r="B16062" s="375"/>
      <c r="C16062" s="375"/>
      <c r="D16062" s="375"/>
      <c r="E16062" s="375"/>
      <c r="F16062" s="375"/>
      <c r="G16062" s="375"/>
      <c r="H16062" s="376"/>
      <c r="I16062" s="375"/>
      <c r="J16062" s="375"/>
      <c r="K16062" s="375"/>
      <c r="L16062" s="376"/>
      <c r="M16062" s="376"/>
      <c r="N16062" s="376"/>
      <c r="O16062" s="375"/>
      <c r="P16062" s="375"/>
      <c r="Q16062" s="376"/>
      <c r="R16062" s="376"/>
    </row>
    <row r="16063" spans="1:18" ht="11">
      <c r="A16063" s="375"/>
      <c r="B16063" s="375"/>
      <c r="C16063" s="375"/>
      <c r="D16063" s="375"/>
      <c r="E16063" s="375"/>
      <c r="F16063" s="375"/>
      <c r="G16063" s="375"/>
      <c r="H16063" s="376"/>
      <c r="I16063" s="375"/>
      <c r="J16063" s="375"/>
      <c r="K16063" s="375"/>
      <c r="L16063" s="376"/>
      <c r="M16063" s="376"/>
      <c r="N16063" s="376"/>
      <c r="O16063" s="375"/>
      <c r="P16063" s="375"/>
      <c r="Q16063" s="376"/>
      <c r="R16063" s="376"/>
    </row>
    <row r="16064" spans="1:18" ht="11">
      <c r="A16064" s="375"/>
      <c r="B16064" s="375"/>
      <c r="C16064" s="375"/>
      <c r="D16064" s="375"/>
      <c r="E16064" s="375"/>
      <c r="F16064" s="375"/>
      <c r="G16064" s="375"/>
      <c r="H16064" s="376"/>
      <c r="I16064" s="375"/>
      <c r="J16064" s="375"/>
      <c r="K16064" s="375"/>
      <c r="L16064" s="376"/>
      <c r="M16064" s="376"/>
      <c r="N16064" s="376"/>
      <c r="O16064" s="375"/>
      <c r="P16064" s="375"/>
      <c r="Q16064" s="376"/>
      <c r="R16064" s="376"/>
    </row>
    <row r="16065" spans="1:18" ht="11">
      <c r="A16065" s="375"/>
      <c r="B16065" s="375"/>
      <c r="C16065" s="375"/>
      <c r="D16065" s="375"/>
      <c r="E16065" s="375"/>
      <c r="F16065" s="375"/>
      <c r="G16065" s="375"/>
      <c r="H16065" s="376"/>
      <c r="I16065" s="375"/>
      <c r="J16065" s="375"/>
      <c r="K16065" s="375"/>
      <c r="L16065" s="376"/>
      <c r="M16065" s="376"/>
      <c r="N16065" s="376"/>
      <c r="O16065" s="375"/>
      <c r="P16065" s="375"/>
      <c r="Q16065" s="376"/>
      <c r="R16065" s="376"/>
    </row>
    <row r="16066" spans="1:18" ht="11">
      <c r="A16066" s="375"/>
      <c r="B16066" s="375"/>
      <c r="C16066" s="375"/>
      <c r="D16066" s="375"/>
      <c r="E16066" s="375"/>
      <c r="F16066" s="375"/>
      <c r="G16066" s="375"/>
      <c r="H16066" s="376"/>
      <c r="I16066" s="375"/>
      <c r="J16066" s="375"/>
      <c r="K16066" s="375"/>
      <c r="L16066" s="376"/>
      <c r="M16066" s="376"/>
      <c r="N16066" s="376"/>
      <c r="O16066" s="375"/>
      <c r="P16066" s="375"/>
      <c r="Q16066" s="376"/>
      <c r="R16066" s="376"/>
    </row>
    <row r="16067" spans="1:18" ht="11">
      <c r="A16067" s="375"/>
      <c r="B16067" s="375"/>
      <c r="C16067" s="375"/>
      <c r="D16067" s="375"/>
      <c r="E16067" s="375"/>
      <c r="F16067" s="375"/>
      <c r="G16067" s="375"/>
      <c r="H16067" s="376"/>
      <c r="I16067" s="375"/>
      <c r="J16067" s="375"/>
      <c r="K16067" s="375"/>
      <c r="L16067" s="376"/>
      <c r="M16067" s="376"/>
      <c r="N16067" s="376"/>
      <c r="O16067" s="375"/>
      <c r="P16067" s="375"/>
      <c r="Q16067" s="376"/>
      <c r="R16067" s="376"/>
    </row>
    <row r="16068" spans="1:18" ht="11">
      <c r="A16068" s="375"/>
      <c r="B16068" s="375"/>
      <c r="C16068" s="375"/>
      <c r="D16068" s="375"/>
      <c r="E16068" s="375"/>
      <c r="F16068" s="375"/>
      <c r="G16068" s="375"/>
      <c r="H16068" s="376"/>
      <c r="I16068" s="375"/>
      <c r="J16068" s="376"/>
      <c r="K16068" s="375"/>
      <c r="L16068" s="376"/>
      <c r="M16068" s="376"/>
      <c r="N16068" s="376"/>
      <c r="O16068" s="375"/>
      <c r="P16068" s="375"/>
      <c r="Q16068" s="376"/>
      <c r="R16068" s="376"/>
    </row>
    <row r="16069" spans="1:18" ht="11">
      <c r="A16069" s="375"/>
      <c r="B16069" s="375"/>
      <c r="C16069" s="375"/>
      <c r="D16069" s="375"/>
      <c r="E16069" s="375"/>
      <c r="F16069" s="375"/>
      <c r="G16069" s="375"/>
      <c r="H16069" s="376"/>
      <c r="I16069" s="375"/>
      <c r="J16069" s="375"/>
      <c r="K16069" s="375"/>
      <c r="L16069" s="376"/>
      <c r="M16069" s="376"/>
      <c r="N16069" s="376"/>
      <c r="O16069" s="375"/>
      <c r="P16069" s="375"/>
      <c r="Q16069" s="376"/>
      <c r="R16069" s="376"/>
    </row>
    <row r="16070" spans="1:18" ht="11">
      <c r="A16070" s="375"/>
      <c r="B16070" s="375"/>
      <c r="C16070" s="375"/>
      <c r="D16070" s="375"/>
      <c r="E16070" s="375"/>
      <c r="F16070" s="375"/>
      <c r="G16070" s="375"/>
      <c r="H16070" s="376"/>
      <c r="I16070" s="375"/>
      <c r="J16070" s="375"/>
      <c r="K16070" s="375"/>
      <c r="L16070" s="376"/>
      <c r="M16070" s="376"/>
      <c r="N16070" s="376"/>
      <c r="O16070" s="375"/>
      <c r="P16070" s="375"/>
      <c r="Q16070" s="376"/>
      <c r="R16070" s="376"/>
    </row>
    <row r="16071" spans="1:18" ht="11">
      <c r="A16071" s="375"/>
      <c r="B16071" s="375"/>
      <c r="C16071" s="375"/>
      <c r="D16071" s="375"/>
      <c r="E16071" s="375"/>
      <c r="F16071" s="375"/>
      <c r="G16071" s="375"/>
      <c r="H16071" s="376"/>
      <c r="I16071" s="375"/>
      <c r="J16071" s="376"/>
      <c r="K16071" s="375"/>
      <c r="L16071" s="376"/>
      <c r="M16071" s="376"/>
      <c r="N16071" s="376"/>
      <c r="O16071" s="375"/>
      <c r="P16071" s="375"/>
      <c r="Q16071" s="376"/>
      <c r="R16071" s="376"/>
    </row>
    <row r="16072" spans="1:18" ht="11">
      <c r="A16072" s="375"/>
      <c r="B16072" s="375"/>
      <c r="C16072" s="375"/>
      <c r="D16072" s="375"/>
      <c r="E16072" s="375"/>
      <c r="F16072" s="375"/>
      <c r="G16072" s="375"/>
      <c r="H16072" s="376"/>
      <c r="I16072" s="375"/>
      <c r="J16072" s="375"/>
      <c r="K16072" s="375"/>
      <c r="L16072" s="376"/>
      <c r="M16072" s="376"/>
      <c r="N16072" s="376"/>
      <c r="O16072" s="375"/>
      <c r="P16072" s="375"/>
      <c r="Q16072" s="376"/>
      <c r="R16072" s="376"/>
    </row>
    <row r="16073" spans="1:18" ht="11">
      <c r="A16073" s="375"/>
      <c r="B16073" s="375"/>
      <c r="C16073" s="375"/>
      <c r="D16073" s="375"/>
      <c r="E16073" s="375"/>
      <c r="F16073" s="375"/>
      <c r="G16073" s="375"/>
      <c r="H16073" s="376"/>
      <c r="I16073" s="375"/>
      <c r="J16073" s="375"/>
      <c r="K16073" s="375"/>
      <c r="L16073" s="376"/>
      <c r="M16073" s="376"/>
      <c r="N16073" s="376"/>
      <c r="O16073" s="375"/>
      <c r="P16073" s="375"/>
      <c r="Q16073" s="376"/>
      <c r="R16073" s="376"/>
    </row>
    <row r="16074" spans="1:18" ht="11">
      <c r="A16074" s="375"/>
      <c r="B16074" s="375"/>
      <c r="C16074" s="375"/>
      <c r="D16074" s="375"/>
      <c r="E16074" s="375"/>
      <c r="F16074" s="375"/>
      <c r="G16074" s="375"/>
      <c r="H16074" s="376"/>
      <c r="I16074" s="375"/>
      <c r="J16074" s="375"/>
      <c r="K16074" s="375"/>
      <c r="L16074" s="376"/>
      <c r="M16074" s="376"/>
      <c r="N16074" s="376"/>
      <c r="O16074" s="375"/>
      <c r="P16074" s="375"/>
      <c r="Q16074" s="376"/>
      <c r="R16074" s="376"/>
    </row>
    <row r="16075" spans="1:18" ht="11">
      <c r="A16075" s="375"/>
      <c r="B16075" s="375"/>
      <c r="C16075" s="375"/>
      <c r="D16075" s="375"/>
      <c r="E16075" s="375"/>
      <c r="F16075" s="375"/>
      <c r="G16075" s="375"/>
      <c r="H16075" s="376"/>
      <c r="I16075" s="375"/>
      <c r="J16075" s="375"/>
      <c r="K16075" s="375"/>
      <c r="L16075" s="376"/>
      <c r="M16075" s="376"/>
      <c r="N16075" s="376"/>
      <c r="O16075" s="375"/>
      <c r="P16075" s="375"/>
      <c r="Q16075" s="376"/>
      <c r="R16075" s="376"/>
    </row>
    <row r="16076" spans="1:18" ht="11">
      <c r="A16076" s="375"/>
      <c r="B16076" s="375"/>
      <c r="C16076" s="375"/>
      <c r="D16076" s="375"/>
      <c r="E16076" s="375"/>
      <c r="F16076" s="375"/>
      <c r="G16076" s="375"/>
      <c r="H16076" s="376"/>
      <c r="I16076" s="375"/>
      <c r="J16076" s="376"/>
      <c r="K16076" s="375"/>
      <c r="L16076" s="376"/>
      <c r="M16076" s="376"/>
      <c r="N16076" s="376"/>
      <c r="O16076" s="375"/>
      <c r="P16076" s="375"/>
      <c r="Q16076" s="376"/>
      <c r="R16076" s="376"/>
    </row>
    <row r="16077" spans="1:18" ht="11">
      <c r="A16077" s="375"/>
      <c r="B16077" s="375"/>
      <c r="C16077" s="375"/>
      <c r="D16077" s="375"/>
      <c r="E16077" s="375"/>
      <c r="F16077" s="375"/>
      <c r="G16077" s="375"/>
      <c r="H16077" s="376"/>
      <c r="I16077" s="375"/>
      <c r="J16077" s="375"/>
      <c r="K16077" s="375"/>
      <c r="L16077" s="376"/>
      <c r="M16077" s="376"/>
      <c r="N16077" s="376"/>
      <c r="O16077" s="375"/>
      <c r="P16077" s="375"/>
      <c r="Q16077" s="376"/>
      <c r="R16077" s="376"/>
    </row>
    <row r="16078" spans="1:18" ht="11">
      <c r="A16078" s="375"/>
      <c r="B16078" s="375"/>
      <c r="C16078" s="375"/>
      <c r="D16078" s="375"/>
      <c r="E16078" s="375"/>
      <c r="F16078" s="375"/>
      <c r="G16078" s="375"/>
      <c r="H16078" s="376"/>
      <c r="I16078" s="375"/>
      <c r="J16078" s="375"/>
      <c r="K16078" s="375"/>
      <c r="L16078" s="376"/>
      <c r="M16078" s="376"/>
      <c r="N16078" s="376"/>
      <c r="O16078" s="375"/>
      <c r="P16078" s="375"/>
      <c r="Q16078" s="376"/>
      <c r="R16078" s="376"/>
    </row>
    <row r="16079" spans="1:18" ht="11">
      <c r="A16079" s="375"/>
      <c r="B16079" s="375"/>
      <c r="C16079" s="375"/>
      <c r="D16079" s="375"/>
      <c r="E16079" s="375"/>
      <c r="F16079" s="375"/>
      <c r="G16079" s="375"/>
      <c r="H16079" s="376"/>
      <c r="I16079" s="375"/>
      <c r="J16079" s="376"/>
      <c r="K16079" s="375"/>
      <c r="L16079" s="376"/>
      <c r="M16079" s="376"/>
      <c r="N16079" s="376"/>
      <c r="O16079" s="375"/>
      <c r="P16079" s="375"/>
      <c r="Q16079" s="376"/>
      <c r="R16079" s="376"/>
    </row>
    <row r="16080" spans="1:18" ht="11">
      <c r="A16080" s="375"/>
      <c r="B16080" s="375"/>
      <c r="C16080" s="375"/>
      <c r="D16080" s="375"/>
      <c r="E16080" s="375"/>
      <c r="F16080" s="375"/>
      <c r="G16080" s="375"/>
      <c r="H16080" s="376"/>
      <c r="I16080" s="375"/>
      <c r="J16080" s="375"/>
      <c r="K16080" s="375"/>
      <c r="L16080" s="376"/>
      <c r="M16080" s="376"/>
      <c r="N16080" s="376"/>
      <c r="O16080" s="375"/>
      <c r="P16080" s="375"/>
      <c r="Q16080" s="376"/>
      <c r="R16080" s="376"/>
    </row>
    <row r="16081" spans="1:18" ht="11">
      <c r="A16081" s="375"/>
      <c r="B16081" s="375"/>
      <c r="C16081" s="375"/>
      <c r="D16081" s="375"/>
      <c r="E16081" s="375"/>
      <c r="F16081" s="375"/>
      <c r="G16081" s="375"/>
      <c r="H16081" s="376"/>
      <c r="I16081" s="375"/>
      <c r="J16081" s="375"/>
      <c r="K16081" s="375"/>
      <c r="L16081" s="376"/>
      <c r="M16081" s="376"/>
      <c r="N16081" s="376"/>
      <c r="O16081" s="375"/>
      <c r="P16081" s="375"/>
      <c r="Q16081" s="376"/>
      <c r="R16081" s="376"/>
    </row>
    <row r="16082" spans="1:18" ht="11">
      <c r="A16082" s="375"/>
      <c r="B16082" s="375"/>
      <c r="C16082" s="375"/>
      <c r="D16082" s="375"/>
      <c r="E16082" s="375"/>
      <c r="F16082" s="375"/>
      <c r="G16082" s="375"/>
      <c r="H16082" s="376"/>
      <c r="I16082" s="375"/>
      <c r="J16082" s="375"/>
      <c r="K16082" s="375"/>
      <c r="L16082" s="376"/>
      <c r="M16082" s="376"/>
      <c r="N16082" s="376"/>
      <c r="O16082" s="375"/>
      <c r="P16082" s="375"/>
      <c r="Q16082" s="376"/>
      <c r="R16082" s="376"/>
    </row>
    <row r="16083" spans="1:18" ht="11">
      <c r="A16083" s="375"/>
      <c r="B16083" s="375"/>
      <c r="C16083" s="375"/>
      <c r="D16083" s="375"/>
      <c r="E16083" s="375"/>
      <c r="F16083" s="375"/>
      <c r="G16083" s="375"/>
      <c r="H16083" s="376"/>
      <c r="I16083" s="375"/>
      <c r="J16083" s="375"/>
      <c r="K16083" s="375"/>
      <c r="L16083" s="376"/>
      <c r="M16083" s="376"/>
      <c r="N16083" s="376"/>
      <c r="O16083" s="375"/>
      <c r="P16083" s="375"/>
      <c r="Q16083" s="376"/>
      <c r="R16083" s="376"/>
    </row>
    <row r="16084" spans="1:18" ht="11">
      <c r="A16084" s="375"/>
      <c r="B16084" s="375"/>
      <c r="C16084" s="375"/>
      <c r="D16084" s="375"/>
      <c r="E16084" s="375"/>
      <c r="F16084" s="375"/>
      <c r="G16084" s="375"/>
      <c r="H16084" s="376"/>
      <c r="I16084" s="375"/>
      <c r="J16084" s="375"/>
      <c r="K16084" s="375"/>
      <c r="L16084" s="376"/>
      <c r="M16084" s="376"/>
      <c r="N16084" s="376"/>
      <c r="O16084" s="375"/>
      <c r="P16084" s="375"/>
      <c r="Q16084" s="376"/>
      <c r="R16084" s="376"/>
    </row>
    <row r="16085" spans="1:18" ht="11">
      <c r="A16085" s="375"/>
      <c r="B16085" s="375"/>
      <c r="C16085" s="375"/>
      <c r="D16085" s="375"/>
      <c r="E16085" s="375"/>
      <c r="F16085" s="375"/>
      <c r="G16085" s="375"/>
      <c r="H16085" s="376"/>
      <c r="I16085" s="375"/>
      <c r="J16085" s="375"/>
      <c r="K16085" s="375"/>
      <c r="L16085" s="376"/>
      <c r="M16085" s="376"/>
      <c r="N16085" s="376"/>
      <c r="O16085" s="375"/>
      <c r="P16085" s="375"/>
      <c r="Q16085" s="376"/>
      <c r="R16085" s="376"/>
    </row>
    <row r="16086" spans="1:18" ht="11">
      <c r="A16086" s="375"/>
      <c r="B16086" s="375"/>
      <c r="C16086" s="375"/>
      <c r="D16086" s="375"/>
      <c r="E16086" s="375"/>
      <c r="F16086" s="375"/>
      <c r="G16086" s="375"/>
      <c r="H16086" s="376"/>
      <c r="I16086" s="375"/>
      <c r="J16086" s="375"/>
      <c r="K16086" s="375"/>
      <c r="L16086" s="376"/>
      <c r="M16086" s="376"/>
      <c r="N16086" s="376"/>
      <c r="O16086" s="375"/>
      <c r="P16086" s="375"/>
      <c r="Q16086" s="376"/>
      <c r="R16086" s="376"/>
    </row>
    <row r="16087" spans="1:18" ht="11">
      <c r="A16087" s="375"/>
      <c r="B16087" s="375"/>
      <c r="C16087" s="375"/>
      <c r="D16087" s="375"/>
      <c r="E16087" s="375"/>
      <c r="F16087" s="375"/>
      <c r="G16087" s="375"/>
      <c r="H16087" s="376"/>
      <c r="I16087" s="375"/>
      <c r="J16087" s="375"/>
      <c r="K16087" s="375"/>
      <c r="L16087" s="376"/>
      <c r="M16087" s="376"/>
      <c r="N16087" s="376"/>
      <c r="O16087" s="375"/>
      <c r="P16087" s="375"/>
      <c r="Q16087" s="376"/>
      <c r="R16087" s="376"/>
    </row>
    <row r="16088" spans="1:18" ht="11">
      <c r="A16088" s="375"/>
      <c r="B16088" s="375"/>
      <c r="C16088" s="375"/>
      <c r="D16088" s="375"/>
      <c r="E16088" s="375"/>
      <c r="F16088" s="375"/>
      <c r="G16088" s="375"/>
      <c r="H16088" s="376"/>
      <c r="I16088" s="375"/>
      <c r="J16088" s="375"/>
      <c r="K16088" s="375"/>
      <c r="L16088" s="376"/>
      <c r="M16088" s="376"/>
      <c r="N16088" s="376"/>
      <c r="O16088" s="375"/>
      <c r="P16088" s="375"/>
      <c r="Q16088" s="376"/>
      <c r="R16088" s="376"/>
    </row>
    <row r="16089" spans="1:18" ht="11">
      <c r="A16089" s="375"/>
      <c r="B16089" s="375"/>
      <c r="C16089" s="375"/>
      <c r="D16089" s="375"/>
      <c r="E16089" s="375"/>
      <c r="F16089" s="375"/>
      <c r="G16089" s="375"/>
      <c r="H16089" s="376"/>
      <c r="I16089" s="375"/>
      <c r="J16089" s="375"/>
      <c r="K16089" s="375"/>
      <c r="L16089" s="376"/>
      <c r="M16089" s="376"/>
      <c r="N16089" s="376"/>
      <c r="O16089" s="375"/>
      <c r="P16089" s="375"/>
      <c r="Q16089" s="376"/>
      <c r="R16089" s="376"/>
    </row>
    <row r="16090" spans="1:18" ht="11">
      <c r="A16090" s="375"/>
      <c r="B16090" s="375"/>
      <c r="C16090" s="375"/>
      <c r="D16090" s="375"/>
      <c r="E16090" s="375"/>
      <c r="F16090" s="375"/>
      <c r="G16090" s="375"/>
      <c r="H16090" s="376"/>
      <c r="I16090" s="375"/>
      <c r="J16090" s="375"/>
      <c r="K16090" s="375"/>
      <c r="L16090" s="376"/>
      <c r="M16090" s="376"/>
      <c r="N16090" s="376"/>
      <c r="O16090" s="375"/>
      <c r="P16090" s="375"/>
      <c r="Q16090" s="376"/>
      <c r="R16090" s="376"/>
    </row>
    <row r="16091" spans="1:18" ht="11">
      <c r="A16091" s="375"/>
      <c r="B16091" s="375"/>
      <c r="C16091" s="375"/>
      <c r="D16091" s="375"/>
      <c r="E16091" s="375"/>
      <c r="F16091" s="375"/>
      <c r="G16091" s="375"/>
      <c r="H16091" s="376"/>
      <c r="I16091" s="375"/>
      <c r="J16091" s="375"/>
      <c r="K16091" s="375"/>
      <c r="L16091" s="376"/>
      <c r="M16091" s="376"/>
      <c r="N16091" s="376"/>
      <c r="O16091" s="375"/>
      <c r="P16091" s="375"/>
      <c r="Q16091" s="376"/>
      <c r="R16091" s="376"/>
    </row>
    <row r="16092" spans="1:18" ht="11">
      <c r="A16092" s="375"/>
      <c r="B16092" s="375"/>
      <c r="C16092" s="375"/>
      <c r="D16092" s="375"/>
      <c r="E16092" s="375"/>
      <c r="F16092" s="375"/>
      <c r="G16092" s="375"/>
      <c r="H16092" s="376"/>
      <c r="I16092" s="375"/>
      <c r="J16092" s="375"/>
      <c r="K16092" s="375"/>
      <c r="L16092" s="376"/>
      <c r="M16092" s="376"/>
      <c r="N16092" s="376"/>
      <c r="O16092" s="375"/>
      <c r="P16092" s="375"/>
      <c r="Q16092" s="376"/>
      <c r="R16092" s="376"/>
    </row>
    <row r="16093" spans="1:18" ht="11">
      <c r="A16093" s="375"/>
      <c r="B16093" s="375"/>
      <c r="C16093" s="375"/>
      <c r="D16093" s="375"/>
      <c r="E16093" s="375"/>
      <c r="F16093" s="375"/>
      <c r="G16093" s="375"/>
      <c r="H16093" s="376"/>
      <c r="I16093" s="375"/>
      <c r="J16093" s="375"/>
      <c r="K16093" s="375"/>
      <c r="L16093" s="376"/>
      <c r="M16093" s="376"/>
      <c r="N16093" s="376"/>
      <c r="O16093" s="375"/>
      <c r="P16093" s="375"/>
      <c r="Q16093" s="376"/>
      <c r="R16093" s="376"/>
    </row>
    <row r="16094" spans="1:18" ht="11">
      <c r="A16094" s="375"/>
      <c r="B16094" s="375"/>
      <c r="C16094" s="375"/>
      <c r="D16094" s="375"/>
      <c r="E16094" s="375"/>
      <c r="F16094" s="375"/>
      <c r="G16094" s="375"/>
      <c r="H16094" s="376"/>
      <c r="I16094" s="375"/>
      <c r="J16094" s="375"/>
      <c r="K16094" s="375"/>
      <c r="L16094" s="376"/>
      <c r="M16094" s="376"/>
      <c r="N16094" s="376"/>
      <c r="O16094" s="375"/>
      <c r="P16094" s="375"/>
      <c r="Q16094" s="376"/>
      <c r="R16094" s="376"/>
    </row>
    <row r="16095" spans="1:18" ht="11">
      <c r="A16095" s="375"/>
      <c r="B16095" s="375"/>
      <c r="C16095" s="375"/>
      <c r="D16095" s="375"/>
      <c r="E16095" s="375"/>
      <c r="F16095" s="375"/>
      <c r="G16095" s="375"/>
      <c r="H16095" s="376"/>
      <c r="I16095" s="375"/>
      <c r="J16095" s="375"/>
      <c r="K16095" s="375"/>
      <c r="L16095" s="376"/>
      <c r="M16095" s="376"/>
      <c r="N16095" s="376"/>
      <c r="O16095" s="375"/>
      <c r="P16095" s="375"/>
      <c r="Q16095" s="376"/>
      <c r="R16095" s="376"/>
    </row>
    <row r="16096" spans="1:18" ht="11">
      <c r="A16096" s="375"/>
      <c r="B16096" s="375"/>
      <c r="C16096" s="375"/>
      <c r="D16096" s="375"/>
      <c r="E16096" s="375"/>
      <c r="F16096" s="375"/>
      <c r="G16096" s="375"/>
      <c r="H16096" s="376"/>
      <c r="I16096" s="375"/>
      <c r="J16096" s="375"/>
      <c r="K16096" s="375"/>
      <c r="L16096" s="376"/>
      <c r="M16096" s="376"/>
      <c r="N16096" s="376"/>
      <c r="O16096" s="375"/>
      <c r="P16096" s="375"/>
      <c r="Q16096" s="376"/>
      <c r="R16096" s="376"/>
    </row>
    <row r="16097" spans="1:18" ht="11">
      <c r="A16097" s="375"/>
      <c r="B16097" s="375"/>
      <c r="C16097" s="375"/>
      <c r="D16097" s="375"/>
      <c r="E16097" s="375"/>
      <c r="F16097" s="375"/>
      <c r="G16097" s="375"/>
      <c r="H16097" s="376"/>
      <c r="I16097" s="375"/>
      <c r="J16097" s="375"/>
      <c r="K16097" s="375"/>
      <c r="L16097" s="376"/>
      <c r="M16097" s="376"/>
      <c r="N16097" s="376"/>
      <c r="O16097" s="375"/>
      <c r="P16097" s="375"/>
      <c r="Q16097" s="376"/>
      <c r="R16097" s="376"/>
    </row>
    <row r="16098" spans="1:18" ht="11">
      <c r="A16098" s="375"/>
      <c r="B16098" s="375"/>
      <c r="C16098" s="375"/>
      <c r="D16098" s="375"/>
      <c r="E16098" s="375"/>
      <c r="F16098" s="375"/>
      <c r="G16098" s="375"/>
      <c r="H16098" s="376"/>
      <c r="I16098" s="375"/>
      <c r="J16098" s="376"/>
      <c r="K16098" s="375"/>
      <c r="L16098" s="376"/>
      <c r="M16098" s="376"/>
      <c r="N16098" s="376"/>
      <c r="O16098" s="375"/>
      <c r="P16098" s="375"/>
      <c r="Q16098" s="376"/>
      <c r="R16098" s="376"/>
    </row>
    <row r="16099" spans="1:18" ht="11">
      <c r="A16099" s="375"/>
      <c r="B16099" s="375"/>
      <c r="C16099" s="375"/>
      <c r="D16099" s="375"/>
      <c r="E16099" s="375"/>
      <c r="F16099" s="375"/>
      <c r="G16099" s="375"/>
      <c r="H16099" s="376"/>
      <c r="I16099" s="375"/>
      <c r="J16099" s="376"/>
      <c r="K16099" s="375"/>
      <c r="L16099" s="376"/>
      <c r="M16099" s="376"/>
      <c r="N16099" s="376"/>
      <c r="O16099" s="375"/>
      <c r="P16099" s="375"/>
      <c r="Q16099" s="376"/>
      <c r="R16099" s="376"/>
    </row>
    <row r="16100" spans="1:18" ht="11">
      <c r="A16100" s="375"/>
      <c r="B16100" s="375"/>
      <c r="C16100" s="375"/>
      <c r="D16100" s="375"/>
      <c r="E16100" s="375"/>
      <c r="F16100" s="375"/>
      <c r="G16100" s="375"/>
      <c r="H16100" s="376"/>
      <c r="I16100" s="375"/>
      <c r="J16100" s="376"/>
      <c r="K16100" s="375"/>
      <c r="L16100" s="376"/>
      <c r="M16100" s="376"/>
      <c r="N16100" s="376"/>
      <c r="O16100" s="375"/>
      <c r="P16100" s="375"/>
      <c r="Q16100" s="376"/>
      <c r="R16100" s="376"/>
    </row>
    <row r="16101" spans="1:18" ht="11">
      <c r="A16101" s="375"/>
      <c r="B16101" s="375"/>
      <c r="C16101" s="375"/>
      <c r="D16101" s="375"/>
      <c r="E16101" s="375"/>
      <c r="F16101" s="375"/>
      <c r="G16101" s="375"/>
      <c r="H16101" s="376"/>
      <c r="I16101" s="375"/>
      <c r="J16101" s="375"/>
      <c r="K16101" s="375"/>
      <c r="L16101" s="376"/>
      <c r="M16101" s="376"/>
      <c r="N16101" s="376"/>
      <c r="O16101" s="375"/>
      <c r="P16101" s="375"/>
      <c r="Q16101" s="376"/>
      <c r="R16101" s="376"/>
    </row>
    <row r="16102" spans="1:18" ht="11">
      <c r="A16102" s="375"/>
      <c r="B16102" s="375"/>
      <c r="C16102" s="375"/>
      <c r="D16102" s="375"/>
      <c r="E16102" s="375"/>
      <c r="F16102" s="375"/>
      <c r="G16102" s="375"/>
      <c r="H16102" s="376"/>
      <c r="I16102" s="375"/>
      <c r="J16102" s="376"/>
      <c r="K16102" s="375"/>
      <c r="L16102" s="376"/>
      <c r="M16102" s="376"/>
      <c r="N16102" s="376"/>
      <c r="O16102" s="375"/>
      <c r="P16102" s="375"/>
      <c r="Q16102" s="376"/>
      <c r="R16102" s="376"/>
    </row>
    <row r="16103" spans="1:18" ht="11">
      <c r="A16103" s="375"/>
      <c r="B16103" s="375"/>
      <c r="C16103" s="375"/>
      <c r="D16103" s="375"/>
      <c r="E16103" s="375"/>
      <c r="F16103" s="375"/>
      <c r="G16103" s="375"/>
      <c r="H16103" s="376"/>
      <c r="I16103" s="375"/>
      <c r="J16103" s="375"/>
      <c r="K16103" s="375"/>
      <c r="L16103" s="376"/>
      <c r="M16103" s="376"/>
      <c r="N16103" s="376"/>
      <c r="O16103" s="375"/>
      <c r="P16103" s="375"/>
      <c r="Q16103" s="376"/>
      <c r="R16103" s="376"/>
    </row>
    <row r="16104" spans="1:18" ht="11">
      <c r="A16104" s="375"/>
      <c r="B16104" s="375"/>
      <c r="C16104" s="375"/>
      <c r="D16104" s="375"/>
      <c r="E16104" s="375"/>
      <c r="F16104" s="375"/>
      <c r="G16104" s="375"/>
      <c r="H16104" s="376"/>
      <c r="I16104" s="375"/>
      <c r="J16104" s="375"/>
      <c r="K16104" s="375"/>
      <c r="L16104" s="376"/>
      <c r="M16104" s="376"/>
      <c r="N16104" s="376"/>
      <c r="O16104" s="375"/>
      <c r="P16104" s="375"/>
      <c r="Q16104" s="376"/>
      <c r="R16104" s="376"/>
    </row>
    <row r="16105" spans="1:18" ht="11">
      <c r="A16105" s="375"/>
      <c r="B16105" s="375"/>
      <c r="C16105" s="375"/>
      <c r="D16105" s="375"/>
      <c r="E16105" s="375"/>
      <c r="F16105" s="375"/>
      <c r="G16105" s="375"/>
      <c r="H16105" s="376"/>
      <c r="I16105" s="375"/>
      <c r="J16105" s="375"/>
      <c r="K16105" s="375"/>
      <c r="L16105" s="376"/>
      <c r="M16105" s="376"/>
      <c r="N16105" s="376"/>
      <c r="O16105" s="375"/>
      <c r="P16105" s="375"/>
      <c r="Q16105" s="376"/>
      <c r="R16105" s="376"/>
    </row>
    <row r="16106" spans="1:18" ht="11">
      <c r="A16106" s="375"/>
      <c r="B16106" s="375"/>
      <c r="C16106" s="375"/>
      <c r="D16106" s="375"/>
      <c r="E16106" s="375"/>
      <c r="F16106" s="375"/>
      <c r="G16106" s="375"/>
      <c r="H16106" s="376"/>
      <c r="I16106" s="375"/>
      <c r="J16106" s="375"/>
      <c r="K16106" s="375"/>
      <c r="L16106" s="376"/>
      <c r="M16106" s="376"/>
      <c r="N16106" s="376"/>
      <c r="O16106" s="375"/>
      <c r="P16106" s="375"/>
      <c r="Q16106" s="376"/>
      <c r="R16106" s="376"/>
    </row>
    <row r="16107" spans="1:18" ht="11">
      <c r="A16107" s="375"/>
      <c r="B16107" s="375"/>
      <c r="C16107" s="375"/>
      <c r="D16107" s="375"/>
      <c r="E16107" s="375"/>
      <c r="F16107" s="375"/>
      <c r="G16107" s="375"/>
      <c r="H16107" s="376"/>
      <c r="I16107" s="375"/>
      <c r="J16107" s="375"/>
      <c r="K16107" s="375"/>
      <c r="L16107" s="376"/>
      <c r="M16107" s="376"/>
      <c r="N16107" s="376"/>
      <c r="O16107" s="375"/>
      <c r="P16107" s="375"/>
      <c r="Q16107" s="376"/>
      <c r="R16107" s="376"/>
    </row>
    <row r="16108" spans="1:18" ht="11">
      <c r="A16108" s="375"/>
      <c r="B16108" s="375"/>
      <c r="C16108" s="375"/>
      <c r="D16108" s="375"/>
      <c r="E16108" s="375"/>
      <c r="F16108" s="375"/>
      <c r="G16108" s="375"/>
      <c r="H16108" s="376"/>
      <c r="I16108" s="375"/>
      <c r="J16108" s="375"/>
      <c r="K16108" s="375"/>
      <c r="L16108" s="376"/>
      <c r="M16108" s="376"/>
      <c r="N16108" s="376"/>
      <c r="O16108" s="375"/>
      <c r="P16108" s="375"/>
      <c r="Q16108" s="376"/>
      <c r="R16108" s="376"/>
    </row>
    <row r="16109" spans="1:18" ht="11">
      <c r="A16109" s="375"/>
      <c r="B16109" s="375"/>
      <c r="C16109" s="375"/>
      <c r="D16109" s="375"/>
      <c r="E16109" s="375"/>
      <c r="F16109" s="375"/>
      <c r="G16109" s="375"/>
      <c r="H16109" s="376"/>
      <c r="I16109" s="375"/>
      <c r="J16109" s="375"/>
      <c r="K16109" s="375"/>
      <c r="L16109" s="376"/>
      <c r="M16109" s="376"/>
      <c r="N16109" s="376"/>
      <c r="O16109" s="375"/>
      <c r="P16109" s="375"/>
      <c r="Q16109" s="376"/>
      <c r="R16109" s="376"/>
    </row>
    <row r="16110" spans="1:18" ht="11">
      <c r="A16110" s="375"/>
      <c r="B16110" s="375"/>
      <c r="C16110" s="375"/>
      <c r="D16110" s="375"/>
      <c r="E16110" s="375"/>
      <c r="F16110" s="375"/>
      <c r="G16110" s="375"/>
      <c r="H16110" s="376"/>
      <c r="I16110" s="375"/>
      <c r="J16110" s="375"/>
      <c r="K16110" s="375"/>
      <c r="L16110" s="376"/>
      <c r="M16110" s="376"/>
      <c r="N16110" s="376"/>
      <c r="O16110" s="375"/>
      <c r="P16110" s="375"/>
      <c r="Q16110" s="376"/>
      <c r="R16110" s="376"/>
    </row>
    <row r="16111" spans="1:18" ht="11">
      <c r="A16111" s="375"/>
      <c r="B16111" s="375"/>
      <c r="C16111" s="375"/>
      <c r="D16111" s="375"/>
      <c r="E16111" s="375"/>
      <c r="F16111" s="375"/>
      <c r="G16111" s="375"/>
      <c r="H16111" s="376"/>
      <c r="I16111" s="375"/>
      <c r="J16111" s="375"/>
      <c r="K16111" s="375"/>
      <c r="L16111" s="376"/>
      <c r="M16111" s="376"/>
      <c r="N16111" s="376"/>
      <c r="O16111" s="375"/>
      <c r="P16111" s="375"/>
      <c r="Q16111" s="376"/>
      <c r="R16111" s="376"/>
    </row>
    <row r="16112" spans="1:18" ht="11">
      <c r="A16112" s="375"/>
      <c r="B16112" s="375"/>
      <c r="C16112" s="375"/>
      <c r="D16112" s="375"/>
      <c r="E16112" s="375"/>
      <c r="F16112" s="375"/>
      <c r="G16112" s="375"/>
      <c r="H16112" s="376"/>
      <c r="I16112" s="375"/>
      <c r="J16112" s="375"/>
      <c r="K16112" s="375"/>
      <c r="L16112" s="376"/>
      <c r="M16112" s="375"/>
      <c r="N16112" s="376"/>
      <c r="O16112" s="375"/>
      <c r="P16112" s="375"/>
      <c r="Q16112" s="376"/>
      <c r="R16112" s="376"/>
    </row>
    <row r="16113" spans="1:18" ht="11">
      <c r="A16113" s="375"/>
      <c r="B16113" s="375"/>
      <c r="C16113" s="375"/>
      <c r="D16113" s="375"/>
      <c r="E16113" s="375"/>
      <c r="F16113" s="375"/>
      <c r="G16113" s="375"/>
      <c r="H16113" s="376"/>
      <c r="I16113" s="375"/>
      <c r="J16113" s="375"/>
      <c r="K16113" s="375"/>
      <c r="L16113" s="376"/>
      <c r="M16113" s="375"/>
      <c r="N16113" s="376"/>
      <c r="O16113" s="375"/>
      <c r="P16113" s="375"/>
      <c r="Q16113" s="376"/>
      <c r="R16113" s="376"/>
    </row>
    <row r="16114" spans="1:18" ht="11">
      <c r="A16114" s="375"/>
      <c r="B16114" s="375"/>
      <c r="C16114" s="375"/>
      <c r="D16114" s="375"/>
      <c r="E16114" s="375"/>
      <c r="F16114" s="375"/>
      <c r="G16114" s="375"/>
      <c r="H16114" s="376"/>
      <c r="I16114" s="375"/>
      <c r="J16114" s="375"/>
      <c r="K16114" s="375"/>
      <c r="L16114" s="376"/>
      <c r="M16114" s="375"/>
      <c r="N16114" s="376"/>
      <c r="O16114" s="375"/>
      <c r="P16114" s="375"/>
      <c r="Q16114" s="376"/>
      <c r="R16114" s="376"/>
    </row>
    <row r="16115" spans="1:18" ht="11">
      <c r="A16115" s="375"/>
      <c r="B16115" s="375"/>
      <c r="C16115" s="375"/>
      <c r="D16115" s="375"/>
      <c r="E16115" s="375"/>
      <c r="F16115" s="375"/>
      <c r="G16115" s="375"/>
      <c r="H16115" s="376"/>
      <c r="I16115" s="375"/>
      <c r="J16115" s="375"/>
      <c r="K16115" s="375"/>
      <c r="L16115" s="376"/>
      <c r="M16115" s="375"/>
      <c r="N16115" s="376"/>
      <c r="O16115" s="375"/>
      <c r="P16115" s="375"/>
      <c r="Q16115" s="376"/>
      <c r="R16115" s="376"/>
    </row>
    <row r="16116" spans="1:18" ht="11">
      <c r="A16116" s="375"/>
      <c r="B16116" s="375"/>
      <c r="C16116" s="375"/>
      <c r="D16116" s="375"/>
      <c r="E16116" s="375"/>
      <c r="F16116" s="375"/>
      <c r="G16116" s="375"/>
      <c r="H16116" s="376"/>
      <c r="I16116" s="375"/>
      <c r="J16116" s="375"/>
      <c r="K16116" s="375"/>
      <c r="L16116" s="376"/>
      <c r="M16116" s="375"/>
      <c r="N16116" s="376"/>
      <c r="O16116" s="375"/>
      <c r="P16116" s="375"/>
      <c r="Q16116" s="376"/>
      <c r="R16116" s="376"/>
    </row>
    <row r="16117" spans="1:18" ht="11">
      <c r="A16117" s="375"/>
      <c r="B16117" s="375"/>
      <c r="C16117" s="375"/>
      <c r="D16117" s="375"/>
      <c r="E16117" s="375"/>
      <c r="F16117" s="375"/>
      <c r="G16117" s="375"/>
      <c r="H16117" s="376"/>
      <c r="I16117" s="375"/>
      <c r="J16117" s="376"/>
      <c r="K16117" s="375"/>
      <c r="L16117" s="376"/>
      <c r="M16117" s="375"/>
      <c r="N16117" s="376"/>
      <c r="O16117" s="375"/>
      <c r="P16117" s="375"/>
      <c r="Q16117" s="376"/>
      <c r="R16117" s="376"/>
    </row>
    <row r="16118" spans="1:18" ht="11">
      <c r="A16118" s="375"/>
      <c r="B16118" s="375"/>
      <c r="C16118" s="375"/>
      <c r="D16118" s="375"/>
      <c r="E16118" s="375"/>
      <c r="F16118" s="375"/>
      <c r="G16118" s="375"/>
      <c r="H16118" s="375"/>
      <c r="I16118" s="376"/>
      <c r="J16118" s="375"/>
      <c r="K16118" s="375"/>
      <c r="L16118" s="376"/>
      <c r="M16118" s="375"/>
      <c r="N16118" s="376"/>
      <c r="O16118" s="375"/>
      <c r="P16118" s="375"/>
      <c r="Q16118" s="376"/>
      <c r="R16118" s="376"/>
    </row>
    <row r="16119" spans="1:18" ht="11">
      <c r="A16119" s="375"/>
      <c r="B16119" s="375"/>
      <c r="C16119" s="375"/>
      <c r="D16119" s="375"/>
      <c r="E16119" s="375"/>
      <c r="F16119" s="375"/>
      <c r="G16119" s="375"/>
      <c r="H16119" s="375"/>
      <c r="I16119" s="376"/>
      <c r="J16119" s="375"/>
      <c r="K16119" s="375"/>
      <c r="L16119" s="376"/>
      <c r="M16119" s="375"/>
      <c r="N16119" s="376"/>
      <c r="O16119" s="375"/>
      <c r="P16119" s="375"/>
      <c r="Q16119" s="376"/>
      <c r="R16119" s="376"/>
    </row>
    <row r="16120" spans="1:18" ht="11">
      <c r="A16120" s="375"/>
      <c r="B16120" s="375"/>
      <c r="C16120" s="375"/>
      <c r="D16120" s="375"/>
      <c r="E16120" s="375"/>
      <c r="F16120" s="375"/>
      <c r="G16120" s="375"/>
      <c r="H16120" s="375"/>
      <c r="I16120" s="376"/>
      <c r="J16120" s="376"/>
      <c r="K16120" s="375"/>
      <c r="L16120" s="376"/>
      <c r="M16120" s="375"/>
      <c r="N16120" s="376"/>
      <c r="O16120" s="375"/>
      <c r="P16120" s="375"/>
      <c r="Q16120" s="376"/>
      <c r="R16120" s="376"/>
    </row>
    <row r="16121" spans="1:18" ht="11">
      <c r="A16121" s="375"/>
      <c r="B16121" s="375"/>
      <c r="C16121" s="375"/>
      <c r="D16121" s="375"/>
      <c r="E16121" s="375"/>
      <c r="F16121" s="375"/>
      <c r="G16121" s="375"/>
      <c r="H16121" s="375"/>
      <c r="I16121" s="376"/>
      <c r="J16121" s="375"/>
      <c r="K16121" s="375"/>
      <c r="L16121" s="376"/>
      <c r="M16121" s="375"/>
      <c r="N16121" s="376"/>
      <c r="O16121" s="375"/>
      <c r="P16121" s="375"/>
      <c r="Q16121" s="376"/>
      <c r="R16121" s="376"/>
    </row>
    <row r="16122" spans="1:18" ht="11">
      <c r="A16122" s="375"/>
      <c r="B16122" s="375"/>
      <c r="C16122" s="375"/>
      <c r="D16122" s="375"/>
      <c r="E16122" s="375"/>
      <c r="F16122" s="375"/>
      <c r="G16122" s="375"/>
      <c r="H16122" s="375"/>
      <c r="I16122" s="376"/>
      <c r="J16122" s="375"/>
      <c r="K16122" s="375"/>
      <c r="L16122" s="376"/>
      <c r="M16122" s="375"/>
      <c r="N16122" s="376"/>
      <c r="O16122" s="375"/>
      <c r="P16122" s="375"/>
      <c r="Q16122" s="376"/>
      <c r="R16122" s="376"/>
    </row>
    <row r="16123" spans="1:18" ht="11">
      <c r="A16123" s="375"/>
      <c r="B16123" s="375"/>
      <c r="C16123" s="375"/>
      <c r="D16123" s="375"/>
      <c r="E16123" s="375"/>
      <c r="F16123" s="375"/>
      <c r="G16123" s="375"/>
      <c r="H16123" s="375"/>
      <c r="I16123" s="376"/>
      <c r="J16123" s="375"/>
      <c r="K16123" s="375"/>
      <c r="L16123" s="376"/>
      <c r="M16123" s="375"/>
      <c r="N16123" s="376"/>
      <c r="O16123" s="375"/>
      <c r="P16123" s="375"/>
      <c r="Q16123" s="376"/>
      <c r="R16123" s="376"/>
    </row>
    <row r="16124" spans="1:18" ht="11">
      <c r="A16124" s="375"/>
      <c r="B16124" s="375"/>
      <c r="C16124" s="375"/>
      <c r="D16124" s="375"/>
      <c r="E16124" s="375"/>
      <c r="F16124" s="375"/>
      <c r="G16124" s="375"/>
      <c r="H16124" s="375"/>
      <c r="I16124" s="376"/>
      <c r="J16124" s="375"/>
      <c r="K16124" s="375"/>
      <c r="L16124" s="376"/>
      <c r="M16124" s="375"/>
      <c r="N16124" s="376"/>
      <c r="O16124" s="375"/>
      <c r="P16124" s="375"/>
      <c r="Q16124" s="376"/>
      <c r="R16124" s="376"/>
    </row>
    <row r="16125" spans="1:18" ht="11">
      <c r="A16125" s="375"/>
      <c r="B16125" s="375"/>
      <c r="C16125" s="375"/>
      <c r="D16125" s="375"/>
      <c r="E16125" s="375"/>
      <c r="F16125" s="375"/>
      <c r="G16125" s="375"/>
      <c r="H16125" s="375"/>
      <c r="I16125" s="376"/>
      <c r="J16125" s="375"/>
      <c r="K16125" s="375"/>
      <c r="L16125" s="376"/>
      <c r="M16125" s="375"/>
      <c r="N16125" s="376"/>
      <c r="O16125" s="375"/>
      <c r="P16125" s="375"/>
      <c r="Q16125" s="376"/>
      <c r="R16125" s="376"/>
    </row>
    <row r="16126" spans="1:18" ht="11">
      <c r="A16126" s="375"/>
      <c r="B16126" s="375"/>
      <c r="C16126" s="375"/>
      <c r="D16126" s="375"/>
      <c r="E16126" s="375"/>
      <c r="F16126" s="375"/>
      <c r="G16126" s="375"/>
      <c r="H16126" s="375"/>
      <c r="I16126" s="376"/>
      <c r="J16126" s="375"/>
      <c r="K16126" s="375"/>
      <c r="L16126" s="376"/>
      <c r="M16126" s="375"/>
      <c r="N16126" s="376"/>
      <c r="O16126" s="375"/>
      <c r="P16126" s="375"/>
      <c r="Q16126" s="376"/>
      <c r="R16126" s="376"/>
    </row>
    <row r="16127" spans="1:18" ht="11">
      <c r="A16127" s="375"/>
      <c r="B16127" s="375"/>
      <c r="C16127" s="375"/>
      <c r="D16127" s="375"/>
      <c r="E16127" s="375"/>
      <c r="F16127" s="375"/>
      <c r="G16127" s="375"/>
      <c r="H16127" s="375"/>
      <c r="I16127" s="376"/>
      <c r="J16127" s="376"/>
      <c r="K16127" s="375"/>
      <c r="L16127" s="376"/>
      <c r="M16127" s="375"/>
      <c r="N16127" s="376"/>
      <c r="O16127" s="375"/>
      <c r="P16127" s="375"/>
      <c r="Q16127" s="376"/>
      <c r="R16127" s="376"/>
    </row>
    <row r="16128" spans="1:18" ht="11">
      <c r="A16128" s="375"/>
      <c r="B16128" s="375"/>
      <c r="C16128" s="375"/>
      <c r="D16128" s="375"/>
      <c r="E16128" s="375"/>
      <c r="F16128" s="375"/>
      <c r="G16128" s="375"/>
      <c r="H16128" s="375"/>
      <c r="I16128" s="376"/>
      <c r="J16128" s="376"/>
      <c r="K16128" s="375"/>
      <c r="L16128" s="376"/>
      <c r="M16128" s="375"/>
      <c r="N16128" s="376"/>
      <c r="O16128" s="375"/>
      <c r="P16128" s="375"/>
      <c r="Q16128" s="376"/>
      <c r="R16128" s="376"/>
    </row>
    <row r="16129" spans="1:18" ht="11">
      <c r="A16129" s="375"/>
      <c r="B16129" s="375"/>
      <c r="C16129" s="375"/>
      <c r="D16129" s="375"/>
      <c r="E16129" s="375"/>
      <c r="F16129" s="375"/>
      <c r="G16129" s="375"/>
      <c r="H16129" s="375"/>
      <c r="I16129" s="376"/>
      <c r="J16129" s="376"/>
      <c r="K16129" s="375"/>
      <c r="L16129" s="376"/>
      <c r="M16129" s="375"/>
      <c r="N16129" s="376"/>
      <c r="O16129" s="375"/>
      <c r="P16129" s="375"/>
      <c r="Q16129" s="376"/>
      <c r="R16129" s="376"/>
    </row>
    <row r="16130" spans="1:18" ht="11">
      <c r="A16130" s="375"/>
      <c r="B16130" s="375"/>
      <c r="C16130" s="375"/>
      <c r="D16130" s="375"/>
      <c r="E16130" s="375"/>
      <c r="F16130" s="375"/>
      <c r="G16130" s="375"/>
      <c r="H16130" s="375"/>
      <c r="I16130" s="376"/>
      <c r="J16130" s="376"/>
      <c r="K16130" s="375"/>
      <c r="L16130" s="376"/>
      <c r="M16130" s="375"/>
      <c r="N16130" s="376"/>
      <c r="O16130" s="375"/>
      <c r="P16130" s="375"/>
      <c r="Q16130" s="376"/>
      <c r="R16130" s="376"/>
    </row>
    <row r="16131" spans="1:18" ht="11">
      <c r="A16131" s="375"/>
      <c r="B16131" s="375"/>
      <c r="C16131" s="375"/>
      <c r="D16131" s="375"/>
      <c r="E16131" s="375"/>
      <c r="F16131" s="375"/>
      <c r="G16131" s="375"/>
      <c r="H16131" s="375"/>
      <c r="I16131" s="376"/>
      <c r="J16131" s="376"/>
      <c r="K16131" s="375"/>
      <c r="L16131" s="376"/>
      <c r="M16131" s="375"/>
      <c r="N16131" s="376"/>
      <c r="O16131" s="375"/>
      <c r="P16131" s="375"/>
      <c r="Q16131" s="376"/>
      <c r="R16131" s="376"/>
    </row>
    <row r="16132" spans="1:18" ht="11">
      <c r="A16132" s="375"/>
      <c r="B16132" s="375"/>
      <c r="C16132" s="375"/>
      <c r="D16132" s="375"/>
      <c r="E16132" s="375"/>
      <c r="F16132" s="375"/>
      <c r="G16132" s="375"/>
      <c r="H16132" s="375"/>
      <c r="I16132" s="376"/>
      <c r="J16132" s="376"/>
      <c r="K16132" s="375"/>
      <c r="L16132" s="376"/>
      <c r="M16132" s="375"/>
      <c r="N16132" s="376"/>
      <c r="O16132" s="375"/>
      <c r="P16132" s="375"/>
      <c r="Q16132" s="376"/>
      <c r="R16132" s="376"/>
    </row>
    <row r="16133" spans="1:18" ht="11">
      <c r="A16133" s="375"/>
      <c r="B16133" s="375"/>
      <c r="C16133" s="375"/>
      <c r="D16133" s="375"/>
      <c r="E16133" s="375"/>
      <c r="F16133" s="375"/>
      <c r="G16133" s="375"/>
      <c r="H16133" s="375"/>
      <c r="I16133" s="376"/>
      <c r="J16133" s="376"/>
      <c r="K16133" s="375"/>
      <c r="L16133" s="376"/>
      <c r="M16133" s="375"/>
      <c r="N16133" s="376"/>
      <c r="O16133" s="375"/>
      <c r="P16133" s="375"/>
      <c r="Q16133" s="376"/>
      <c r="R16133" s="376"/>
    </row>
    <row r="16134" spans="1:18" ht="11">
      <c r="A16134" s="375"/>
      <c r="B16134" s="375"/>
      <c r="C16134" s="375"/>
      <c r="D16134" s="375"/>
      <c r="E16134" s="375"/>
      <c r="F16134" s="375"/>
      <c r="G16134" s="375"/>
      <c r="H16134" s="375"/>
      <c r="I16134" s="376"/>
      <c r="J16134" s="375"/>
      <c r="K16134" s="375"/>
      <c r="L16134" s="376"/>
      <c r="M16134" s="375"/>
      <c r="N16134" s="375"/>
      <c r="O16134" s="375"/>
      <c r="P16134" s="375"/>
      <c r="Q16134" s="375"/>
      <c r="R16134" s="376"/>
    </row>
    <row r="16135" spans="1:18" ht="11">
      <c r="A16135" s="375"/>
      <c r="B16135" s="375"/>
      <c r="C16135" s="375"/>
      <c r="D16135" s="375"/>
      <c r="E16135" s="375"/>
      <c r="F16135" s="375"/>
      <c r="G16135" s="375"/>
      <c r="H16135" s="375"/>
      <c r="I16135" s="376"/>
      <c r="J16135" s="375"/>
      <c r="K16135" s="375"/>
      <c r="L16135" s="376"/>
      <c r="M16135" s="375"/>
      <c r="N16135" s="375"/>
      <c r="O16135" s="375"/>
      <c r="P16135" s="375"/>
      <c r="Q16135" s="375"/>
      <c r="R16135" s="376"/>
    </row>
    <row r="16136" spans="1:18" ht="11">
      <c r="A16136" s="375"/>
      <c r="B16136" s="375"/>
      <c r="C16136" s="375"/>
      <c r="D16136" s="375"/>
      <c r="E16136" s="375"/>
      <c r="F16136" s="375"/>
      <c r="G16136" s="375"/>
      <c r="H16136" s="375"/>
      <c r="I16136" s="376"/>
      <c r="J16136" s="375"/>
      <c r="K16136" s="375"/>
      <c r="L16136" s="376"/>
      <c r="M16136" s="375"/>
      <c r="N16136" s="375"/>
      <c r="O16136" s="375"/>
      <c r="P16136" s="375"/>
      <c r="Q16136" s="375"/>
      <c r="R16136" s="376"/>
    </row>
    <row r="16137" spans="1:18" ht="11">
      <c r="A16137" s="375"/>
      <c r="B16137" s="375"/>
      <c r="C16137" s="375"/>
      <c r="D16137" s="375"/>
      <c r="E16137" s="375"/>
      <c r="F16137" s="375"/>
      <c r="G16137" s="375"/>
      <c r="H16137" s="375"/>
      <c r="I16137" s="376"/>
      <c r="J16137" s="375"/>
      <c r="K16137" s="375"/>
      <c r="L16137" s="376"/>
      <c r="M16137" s="375"/>
      <c r="N16137" s="375"/>
      <c r="O16137" s="375"/>
      <c r="P16137" s="375"/>
      <c r="Q16137" s="375"/>
      <c r="R16137" s="376"/>
    </row>
    <row r="16138" spans="1:18" ht="11">
      <c r="A16138" s="375"/>
      <c r="B16138" s="375"/>
      <c r="C16138" s="375"/>
      <c r="D16138" s="375"/>
      <c r="E16138" s="375"/>
      <c r="F16138" s="375"/>
      <c r="G16138" s="375"/>
      <c r="H16138" s="375"/>
      <c r="I16138" s="376"/>
      <c r="J16138" s="375"/>
      <c r="K16138" s="375"/>
      <c r="L16138" s="376"/>
      <c r="M16138" s="375"/>
      <c r="N16138" s="375"/>
      <c r="O16138" s="375"/>
      <c r="P16138" s="375"/>
      <c r="Q16138" s="375"/>
      <c r="R16138" s="376"/>
    </row>
    <row r="16139" spans="1:18" ht="11">
      <c r="A16139" s="375"/>
      <c r="B16139" s="375"/>
      <c r="C16139" s="375"/>
      <c r="D16139" s="375"/>
      <c r="E16139" s="375"/>
      <c r="F16139" s="375"/>
      <c r="G16139" s="375"/>
      <c r="H16139" s="375"/>
      <c r="I16139" s="376"/>
      <c r="J16139" s="375"/>
      <c r="K16139" s="375"/>
      <c r="L16139" s="376"/>
      <c r="M16139" s="375"/>
      <c r="N16139" s="375"/>
      <c r="O16139" s="375"/>
      <c r="P16139" s="375"/>
      <c r="Q16139" s="375"/>
      <c r="R16139" s="376"/>
    </row>
    <row r="16140" spans="1:18" ht="11">
      <c r="A16140" s="375"/>
      <c r="B16140" s="375"/>
      <c r="C16140" s="375"/>
      <c r="D16140" s="375"/>
      <c r="E16140" s="375"/>
      <c r="F16140" s="375"/>
      <c r="G16140" s="375"/>
      <c r="H16140" s="376"/>
      <c r="I16140" s="375"/>
      <c r="J16140" s="376"/>
      <c r="K16140" s="375"/>
      <c r="L16140" s="376"/>
      <c r="M16140" s="376"/>
      <c r="N16140" s="376"/>
      <c r="O16140" s="376"/>
      <c r="P16140" s="375"/>
      <c r="Q16140" s="376"/>
      <c r="R16140" s="376"/>
    </row>
    <row r="16141" spans="1:18" ht="11">
      <c r="A16141" s="375"/>
      <c r="B16141" s="375"/>
      <c r="C16141" s="375"/>
      <c r="D16141" s="375"/>
      <c r="E16141" s="375"/>
      <c r="F16141" s="375"/>
      <c r="G16141" s="375"/>
      <c r="H16141" s="376"/>
      <c r="I16141" s="375"/>
      <c r="J16141" s="375"/>
      <c r="K16141" s="375"/>
      <c r="L16141" s="376"/>
      <c r="M16141" s="376"/>
      <c r="N16141" s="375"/>
      <c r="O16141" s="375"/>
      <c r="P16141" s="375"/>
      <c r="Q16141" s="376"/>
      <c r="R16141" s="375"/>
    </row>
    <row r="16142" spans="1:18" ht="11">
      <c r="A16142" s="375"/>
      <c r="B16142" s="375"/>
      <c r="C16142" s="375"/>
      <c r="D16142" s="375"/>
      <c r="E16142" s="375"/>
      <c r="F16142" s="375"/>
      <c r="G16142" s="375"/>
      <c r="H16142" s="376"/>
      <c r="I16142" s="375"/>
      <c r="J16142" s="376"/>
      <c r="K16142" s="375"/>
      <c r="L16142" s="376"/>
      <c r="M16142" s="376"/>
      <c r="N16142" s="376"/>
      <c r="O16142" s="376"/>
      <c r="P16142" s="375"/>
      <c r="Q16142" s="376"/>
      <c r="R16142" s="376"/>
    </row>
    <row r="16143" spans="1:18" ht="11">
      <c r="A16143" s="375"/>
      <c r="B16143" s="375"/>
      <c r="C16143" s="375"/>
      <c r="D16143" s="375"/>
      <c r="E16143" s="375"/>
      <c r="F16143" s="375"/>
      <c r="G16143" s="375"/>
      <c r="H16143" s="376"/>
      <c r="I16143" s="375"/>
      <c r="J16143" s="375"/>
      <c r="K16143" s="375"/>
      <c r="L16143" s="376"/>
      <c r="M16143" s="376"/>
      <c r="N16143" s="375"/>
      <c r="O16143" s="375"/>
      <c r="P16143" s="375"/>
      <c r="Q16143" s="376"/>
      <c r="R16143" s="375"/>
    </row>
    <row r="16144" spans="1:18" ht="11">
      <c r="A16144" s="375"/>
      <c r="B16144" s="375"/>
      <c r="C16144" s="375"/>
      <c r="D16144" s="375"/>
      <c r="E16144" s="375"/>
      <c r="F16144" s="375"/>
      <c r="G16144" s="375"/>
      <c r="H16144" s="376"/>
      <c r="I16144" s="375"/>
      <c r="J16144" s="376"/>
      <c r="K16144" s="375"/>
      <c r="L16144" s="376"/>
      <c r="M16144" s="376"/>
      <c r="N16144" s="376"/>
      <c r="O16144" s="376"/>
      <c r="P16144" s="375"/>
      <c r="Q16144" s="376"/>
      <c r="R16144" s="376"/>
    </row>
    <row r="16145" spans="1:18" ht="11">
      <c r="A16145" s="375"/>
      <c r="B16145" s="375"/>
      <c r="C16145" s="375"/>
      <c r="D16145" s="375"/>
      <c r="E16145" s="375"/>
      <c r="F16145" s="375"/>
      <c r="G16145" s="375"/>
      <c r="H16145" s="376"/>
      <c r="I16145" s="375"/>
      <c r="J16145" s="375"/>
      <c r="K16145" s="375"/>
      <c r="L16145" s="376"/>
      <c r="M16145" s="376"/>
      <c r="N16145" s="375"/>
      <c r="O16145" s="375"/>
      <c r="P16145" s="375"/>
      <c r="Q16145" s="376"/>
      <c r="R16145" s="375"/>
    </row>
    <row r="16146" spans="1:18" ht="11">
      <c r="A16146" s="375"/>
      <c r="B16146" s="375"/>
      <c r="C16146" s="375"/>
      <c r="D16146" s="375"/>
      <c r="E16146" s="375"/>
      <c r="F16146" s="375"/>
      <c r="G16146" s="375"/>
      <c r="H16146" s="376"/>
      <c r="I16146" s="375"/>
      <c r="J16146" s="376"/>
      <c r="K16146" s="375"/>
      <c r="L16146" s="376"/>
      <c r="M16146" s="376"/>
      <c r="N16146" s="376"/>
      <c r="O16146" s="375"/>
      <c r="P16146" s="375"/>
      <c r="Q16146" s="376"/>
      <c r="R16146" s="376"/>
    </row>
    <row r="16147" spans="1:18" ht="11">
      <c r="A16147" s="375"/>
      <c r="B16147" s="375"/>
      <c r="C16147" s="375"/>
      <c r="D16147" s="375"/>
      <c r="E16147" s="375"/>
      <c r="F16147" s="375"/>
      <c r="G16147" s="375"/>
      <c r="H16147" s="376"/>
      <c r="I16147" s="375"/>
      <c r="J16147" s="375"/>
      <c r="K16147" s="375"/>
      <c r="L16147" s="376"/>
      <c r="M16147" s="376"/>
      <c r="N16147" s="375"/>
      <c r="O16147" s="375"/>
      <c r="P16147" s="375"/>
      <c r="Q16147" s="376"/>
      <c r="R16147" s="375"/>
    </row>
    <row r="16148" spans="1:18" ht="11">
      <c r="A16148" s="375"/>
      <c r="B16148" s="375"/>
      <c r="C16148" s="375"/>
      <c r="D16148" s="375"/>
      <c r="E16148" s="375"/>
      <c r="F16148" s="375"/>
      <c r="G16148" s="375"/>
      <c r="H16148" s="376"/>
      <c r="I16148" s="375"/>
      <c r="J16148" s="376"/>
      <c r="K16148" s="375"/>
      <c r="L16148" s="376"/>
      <c r="M16148" s="376"/>
      <c r="N16148" s="376"/>
      <c r="O16148" s="376"/>
      <c r="P16148" s="375"/>
      <c r="Q16148" s="376"/>
      <c r="R16148" s="376"/>
    </row>
    <row r="16149" spans="1:18" ht="11">
      <c r="A16149" s="375"/>
      <c r="B16149" s="375"/>
      <c r="C16149" s="375"/>
      <c r="D16149" s="375"/>
      <c r="E16149" s="375"/>
      <c r="F16149" s="375"/>
      <c r="G16149" s="375"/>
      <c r="H16149" s="376"/>
      <c r="I16149" s="375"/>
      <c r="J16149" s="376"/>
      <c r="K16149" s="375"/>
      <c r="L16149" s="376"/>
      <c r="M16149" s="376"/>
      <c r="N16149" s="376"/>
      <c r="O16149" s="376"/>
      <c r="P16149" s="375"/>
      <c r="Q16149" s="376"/>
      <c r="R16149" s="376"/>
    </row>
    <row r="16150" spans="1:18" ht="11">
      <c r="A16150" s="375"/>
      <c r="B16150" s="375"/>
      <c r="C16150" s="375"/>
      <c r="D16150" s="375"/>
      <c r="E16150" s="375"/>
      <c r="F16150" s="375"/>
      <c r="G16150" s="375"/>
      <c r="H16150" s="376"/>
      <c r="I16150" s="375"/>
      <c r="J16150" s="375"/>
      <c r="K16150" s="375"/>
      <c r="L16150" s="376"/>
      <c r="M16150" s="376"/>
      <c r="N16150" s="376"/>
      <c r="O16150" s="375"/>
      <c r="P16150" s="375"/>
      <c r="Q16150" s="376"/>
      <c r="R16150" s="376"/>
    </row>
    <row r="16151" spans="1:18" ht="11">
      <c r="A16151" s="375"/>
      <c r="B16151" s="375"/>
      <c r="C16151" s="375"/>
      <c r="D16151" s="375"/>
      <c r="E16151" s="375"/>
      <c r="F16151" s="375"/>
      <c r="G16151" s="375"/>
      <c r="H16151" s="376"/>
      <c r="I16151" s="375"/>
      <c r="J16151" s="376"/>
      <c r="K16151" s="375"/>
      <c r="L16151" s="376"/>
      <c r="M16151" s="376"/>
      <c r="N16151" s="376"/>
      <c r="O16151" s="376"/>
      <c r="P16151" s="375"/>
      <c r="Q16151" s="376"/>
      <c r="R16151" s="376"/>
    </row>
    <row r="16152" spans="1:18" ht="11">
      <c r="A16152" s="375"/>
      <c r="B16152" s="375"/>
      <c r="C16152" s="375"/>
      <c r="D16152" s="375"/>
      <c r="E16152" s="375"/>
      <c r="F16152" s="375"/>
      <c r="G16152" s="375"/>
      <c r="H16152" s="376"/>
      <c r="I16152" s="375"/>
      <c r="J16152" s="376"/>
      <c r="K16152" s="375"/>
      <c r="L16152" s="376"/>
      <c r="M16152" s="376"/>
      <c r="N16152" s="376"/>
      <c r="O16152" s="376"/>
      <c r="P16152" s="375"/>
      <c r="Q16152" s="376"/>
      <c r="R16152" s="376"/>
    </row>
    <row r="16153" spans="1:18" ht="11">
      <c r="A16153" s="375"/>
      <c r="B16153" s="375"/>
      <c r="C16153" s="375"/>
      <c r="D16153" s="375"/>
      <c r="E16153" s="375"/>
      <c r="F16153" s="375"/>
      <c r="G16153" s="375"/>
      <c r="H16153" s="376"/>
      <c r="I16153" s="375"/>
      <c r="J16153" s="376"/>
      <c r="K16153" s="375"/>
      <c r="L16153" s="376"/>
      <c r="M16153" s="376"/>
      <c r="N16153" s="376"/>
      <c r="O16153" s="376"/>
      <c r="P16153" s="375"/>
      <c r="Q16153" s="376"/>
      <c r="R16153" s="376"/>
    </row>
    <row r="16154" spans="1:18" ht="11">
      <c r="A16154" s="375"/>
      <c r="B16154" s="375"/>
      <c r="C16154" s="375"/>
      <c r="D16154" s="375"/>
      <c r="E16154" s="375"/>
      <c r="F16154" s="375"/>
      <c r="G16154" s="375"/>
      <c r="H16154" s="376"/>
      <c r="I16154" s="375"/>
      <c r="J16154" s="376"/>
      <c r="K16154" s="375"/>
      <c r="L16154" s="376"/>
      <c r="M16154" s="376"/>
      <c r="N16154" s="376"/>
      <c r="O16154" s="376"/>
      <c r="P16154" s="375"/>
      <c r="Q16154" s="376"/>
      <c r="R16154" s="376"/>
    </row>
    <row r="16155" spans="1:18" ht="11">
      <c r="A16155" s="375"/>
      <c r="B16155" s="375"/>
      <c r="C16155" s="375"/>
      <c r="D16155" s="375"/>
      <c r="E16155" s="375"/>
      <c r="F16155" s="375"/>
      <c r="G16155" s="375"/>
      <c r="H16155" s="376"/>
      <c r="I16155" s="375"/>
      <c r="J16155" s="376"/>
      <c r="K16155" s="375"/>
      <c r="L16155" s="376"/>
      <c r="M16155" s="376"/>
      <c r="N16155" s="376"/>
      <c r="O16155" s="376"/>
      <c r="P16155" s="375"/>
      <c r="Q16155" s="376"/>
      <c r="R16155" s="376"/>
    </row>
    <row r="16156" spans="1:18" ht="11">
      <c r="A16156" s="375"/>
      <c r="B16156" s="375"/>
      <c r="C16156" s="375"/>
      <c r="D16156" s="375"/>
      <c r="E16156" s="375"/>
      <c r="F16156" s="375"/>
      <c r="G16156" s="375"/>
      <c r="H16156" s="376"/>
      <c r="I16156" s="375"/>
      <c r="J16156" s="376"/>
      <c r="K16156" s="375"/>
      <c r="L16156" s="376"/>
      <c r="M16156" s="376"/>
      <c r="N16156" s="376"/>
      <c r="O16156" s="376"/>
      <c r="P16156" s="375"/>
      <c r="Q16156" s="376"/>
      <c r="R16156" s="376"/>
    </row>
    <row r="16157" spans="1:18" ht="11">
      <c r="A16157" s="375"/>
      <c r="B16157" s="375"/>
      <c r="C16157" s="375"/>
      <c r="D16157" s="375"/>
      <c r="E16157" s="375"/>
      <c r="F16157" s="375"/>
      <c r="G16157" s="375"/>
      <c r="H16157" s="376"/>
      <c r="I16157" s="375"/>
      <c r="J16157" s="376"/>
      <c r="K16157" s="375"/>
      <c r="L16157" s="376"/>
      <c r="M16157" s="376"/>
      <c r="N16157" s="376"/>
      <c r="O16157" s="376"/>
      <c r="P16157" s="375"/>
      <c r="Q16157" s="376"/>
      <c r="R16157" s="376"/>
    </row>
    <row r="16158" spans="1:18" ht="11">
      <c r="A16158" s="375"/>
      <c r="B16158" s="375"/>
      <c r="C16158" s="375"/>
      <c r="D16158" s="375"/>
      <c r="E16158" s="375"/>
      <c r="F16158" s="375"/>
      <c r="G16158" s="375"/>
      <c r="H16158" s="376"/>
      <c r="I16158" s="375"/>
      <c r="J16158" s="376"/>
      <c r="K16158" s="375"/>
      <c r="L16158" s="376"/>
      <c r="M16158" s="376"/>
      <c r="N16158" s="376"/>
      <c r="O16158" s="376"/>
      <c r="P16158" s="375"/>
      <c r="Q16158" s="376"/>
      <c r="R16158" s="376"/>
    </row>
    <row r="16159" spans="1:18" ht="11">
      <c r="A16159" s="375"/>
      <c r="B16159" s="375"/>
      <c r="C16159" s="375"/>
      <c r="D16159" s="375"/>
      <c r="E16159" s="375"/>
      <c r="F16159" s="375"/>
      <c r="G16159" s="375"/>
      <c r="H16159" s="376"/>
      <c r="I16159" s="375"/>
      <c r="J16159" s="376"/>
      <c r="K16159" s="375"/>
      <c r="L16159" s="376"/>
      <c r="M16159" s="376"/>
      <c r="N16159" s="376"/>
      <c r="O16159" s="376"/>
      <c r="P16159" s="375"/>
      <c r="Q16159" s="376"/>
      <c r="R16159" s="376"/>
    </row>
    <row r="16160" spans="1:18" ht="11">
      <c r="A16160" s="375"/>
      <c r="B16160" s="375"/>
      <c r="C16160" s="375"/>
      <c r="D16160" s="375"/>
      <c r="E16160" s="375"/>
      <c r="F16160" s="375"/>
      <c r="G16160" s="375"/>
      <c r="H16160" s="376"/>
      <c r="I16160" s="375"/>
      <c r="J16160" s="376"/>
      <c r="K16160" s="375"/>
      <c r="L16160" s="376"/>
      <c r="M16160" s="376"/>
      <c r="N16160" s="376"/>
      <c r="O16160" s="376"/>
      <c r="P16160" s="375"/>
      <c r="Q16160" s="376"/>
      <c r="R16160" s="376"/>
    </row>
    <row r="16161" spans="1:18" ht="11">
      <c r="A16161" s="375"/>
      <c r="B16161" s="375"/>
      <c r="C16161" s="375"/>
      <c r="D16161" s="375"/>
      <c r="E16161" s="375"/>
      <c r="F16161" s="375"/>
      <c r="G16161" s="375"/>
      <c r="H16161" s="376"/>
      <c r="I16161" s="375"/>
      <c r="J16161" s="376"/>
      <c r="K16161" s="375"/>
      <c r="L16161" s="376"/>
      <c r="M16161" s="376"/>
      <c r="N16161" s="376"/>
      <c r="O16161" s="376"/>
      <c r="P16161" s="375"/>
      <c r="Q16161" s="376"/>
      <c r="R16161" s="376"/>
    </row>
    <row r="16162" spans="1:18" ht="11">
      <c r="A16162" s="375"/>
      <c r="B16162" s="375"/>
      <c r="C16162" s="375"/>
      <c r="D16162" s="375"/>
      <c r="E16162" s="375"/>
      <c r="F16162" s="375"/>
      <c r="G16162" s="375"/>
      <c r="H16162" s="376"/>
      <c r="I16162" s="375"/>
      <c r="J16162" s="376"/>
      <c r="K16162" s="375"/>
      <c r="L16162" s="376"/>
      <c r="M16162" s="376"/>
      <c r="N16162" s="376"/>
      <c r="O16162" s="376"/>
      <c r="P16162" s="375"/>
      <c r="Q16162" s="376"/>
      <c r="R16162" s="376"/>
    </row>
    <row r="16163" spans="1:18" ht="11">
      <c r="A16163" s="375"/>
      <c r="B16163" s="375"/>
      <c r="C16163" s="375"/>
      <c r="D16163" s="375"/>
      <c r="E16163" s="375"/>
      <c r="F16163" s="375"/>
      <c r="G16163" s="375"/>
      <c r="H16163" s="376"/>
      <c r="I16163" s="375"/>
      <c r="J16163" s="375"/>
      <c r="K16163" s="375"/>
      <c r="L16163" s="376"/>
      <c r="M16163" s="376"/>
      <c r="N16163" s="375"/>
      <c r="O16163" s="375"/>
      <c r="P16163" s="375"/>
      <c r="Q16163" s="376"/>
      <c r="R16163" s="375"/>
    </row>
    <row r="16164" spans="1:18" ht="11">
      <c r="A16164" s="375"/>
      <c r="B16164" s="375"/>
      <c r="C16164" s="375"/>
      <c r="D16164" s="375"/>
      <c r="E16164" s="375"/>
      <c r="F16164" s="375"/>
      <c r="G16164" s="375"/>
      <c r="H16164" s="376"/>
      <c r="I16164" s="375"/>
      <c r="J16164" s="376"/>
      <c r="K16164" s="375"/>
      <c r="L16164" s="376"/>
      <c r="M16164" s="376"/>
      <c r="N16164" s="376"/>
      <c r="O16164" s="376"/>
      <c r="P16164" s="375"/>
      <c r="Q16164" s="376"/>
      <c r="R16164" s="376"/>
    </row>
    <row r="16165" spans="1:18" ht="11">
      <c r="A16165" s="375"/>
      <c r="B16165" s="375"/>
      <c r="C16165" s="375"/>
      <c r="D16165" s="375"/>
      <c r="E16165" s="375"/>
      <c r="F16165" s="375"/>
      <c r="G16165" s="375"/>
      <c r="H16165" s="376"/>
      <c r="I16165" s="375"/>
      <c r="J16165" s="375"/>
      <c r="K16165" s="375"/>
      <c r="L16165" s="376"/>
      <c r="M16165" s="376"/>
      <c r="N16165" s="375"/>
      <c r="O16165" s="375"/>
      <c r="P16165" s="375"/>
      <c r="Q16165" s="376"/>
      <c r="R16165" s="375"/>
    </row>
    <row r="16166" spans="1:18" ht="11">
      <c r="A16166" s="375"/>
      <c r="B16166" s="375"/>
      <c r="C16166" s="375"/>
      <c r="D16166" s="375"/>
      <c r="E16166" s="375"/>
      <c r="F16166" s="375"/>
      <c r="G16166" s="375"/>
      <c r="H16166" s="376"/>
      <c r="I16166" s="375"/>
      <c r="J16166" s="375"/>
      <c r="K16166" s="375"/>
      <c r="L16166" s="376"/>
      <c r="M16166" s="376"/>
      <c r="N16166" s="375"/>
      <c r="O16166" s="375"/>
      <c r="P16166" s="375"/>
      <c r="Q16166" s="376"/>
      <c r="R16166" s="375"/>
    </row>
    <row r="16167" spans="1:18" ht="11">
      <c r="A16167" s="375"/>
      <c r="B16167" s="375"/>
      <c r="C16167" s="375"/>
      <c r="D16167" s="375"/>
      <c r="E16167" s="375"/>
      <c r="F16167" s="375"/>
      <c r="G16167" s="375"/>
      <c r="H16167" s="376"/>
      <c r="I16167" s="375"/>
      <c r="J16167" s="375"/>
      <c r="K16167" s="375"/>
      <c r="L16167" s="376"/>
      <c r="M16167" s="376"/>
      <c r="N16167" s="375"/>
      <c r="O16167" s="375"/>
      <c r="P16167" s="375"/>
      <c r="Q16167" s="376"/>
      <c r="R16167" s="375"/>
    </row>
    <row r="16168" spans="1:18" ht="11">
      <c r="A16168" s="375"/>
      <c r="B16168" s="375"/>
      <c r="C16168" s="375"/>
      <c r="D16168" s="375"/>
      <c r="E16168" s="375"/>
      <c r="F16168" s="375"/>
      <c r="G16168" s="375"/>
      <c r="H16168" s="376"/>
      <c r="I16168" s="375"/>
      <c r="J16168" s="375"/>
      <c r="K16168" s="375"/>
      <c r="L16168" s="376"/>
      <c r="M16168" s="376"/>
      <c r="N16168" s="375"/>
      <c r="O16168" s="375"/>
      <c r="P16168" s="375"/>
      <c r="Q16168" s="376"/>
      <c r="R16168" s="375"/>
    </row>
    <row r="16169" spans="1:18" ht="11">
      <c r="A16169" s="375"/>
      <c r="B16169" s="375"/>
      <c r="C16169" s="375"/>
      <c r="D16169" s="375"/>
      <c r="E16169" s="375"/>
      <c r="F16169" s="375"/>
      <c r="G16169" s="375"/>
      <c r="H16169" s="376"/>
      <c r="I16169" s="375"/>
      <c r="J16169" s="375"/>
      <c r="K16169" s="375"/>
      <c r="L16169" s="376"/>
      <c r="M16169" s="376"/>
      <c r="N16169" s="375"/>
      <c r="O16169" s="375"/>
      <c r="P16169" s="375"/>
      <c r="Q16169" s="376"/>
      <c r="R16169" s="375"/>
    </row>
    <row r="16170" spans="1:18" ht="11">
      <c r="A16170" s="375"/>
      <c r="B16170" s="375"/>
      <c r="C16170" s="375"/>
      <c r="D16170" s="375"/>
      <c r="E16170" s="375"/>
      <c r="F16170" s="375"/>
      <c r="G16170" s="375"/>
      <c r="H16170" s="376"/>
      <c r="I16170" s="375"/>
      <c r="J16170" s="375"/>
      <c r="K16170" s="375"/>
      <c r="L16170" s="376"/>
      <c r="M16170" s="376"/>
      <c r="N16170" s="375"/>
      <c r="O16170" s="375"/>
      <c r="P16170" s="375"/>
      <c r="Q16170" s="376"/>
      <c r="R16170" s="375"/>
    </row>
    <row r="16171" spans="1:18" ht="11">
      <c r="A16171" s="375"/>
      <c r="B16171" s="375"/>
      <c r="C16171" s="375"/>
      <c r="D16171" s="375"/>
      <c r="E16171" s="375"/>
      <c r="F16171" s="375"/>
      <c r="G16171" s="375"/>
      <c r="H16171" s="376"/>
      <c r="I16171" s="375"/>
      <c r="J16171" s="375"/>
      <c r="K16171" s="375"/>
      <c r="L16171" s="376"/>
      <c r="M16171" s="376"/>
      <c r="N16171" s="375"/>
      <c r="O16171" s="375"/>
      <c r="P16171" s="375"/>
      <c r="Q16171" s="376"/>
      <c r="R16171" s="375"/>
    </row>
    <row r="16172" spans="1:18" ht="11">
      <c r="A16172" s="375"/>
      <c r="B16172" s="375"/>
      <c r="C16172" s="375"/>
      <c r="D16172" s="375"/>
      <c r="E16172" s="375"/>
      <c r="F16172" s="375"/>
      <c r="G16172" s="375"/>
      <c r="H16172" s="376"/>
      <c r="I16172" s="375"/>
      <c r="J16172" s="375"/>
      <c r="K16172" s="375"/>
      <c r="L16172" s="376"/>
      <c r="M16172" s="376"/>
      <c r="N16172" s="375"/>
      <c r="O16172" s="375"/>
      <c r="P16172" s="375"/>
      <c r="Q16172" s="376"/>
      <c r="R16172" s="375"/>
    </row>
    <row r="16173" spans="1:18" ht="11">
      <c r="A16173" s="375"/>
      <c r="B16173" s="375"/>
      <c r="C16173" s="375"/>
      <c r="D16173" s="375"/>
      <c r="E16173" s="375"/>
      <c r="F16173" s="375"/>
      <c r="G16173" s="375"/>
      <c r="H16173" s="376"/>
      <c r="I16173" s="375"/>
      <c r="J16173" s="376"/>
      <c r="K16173" s="375"/>
      <c r="L16173" s="376"/>
      <c r="M16173" s="376"/>
      <c r="N16173" s="376"/>
      <c r="O16173" s="376"/>
      <c r="P16173" s="375"/>
      <c r="Q16173" s="376"/>
      <c r="R16173" s="376"/>
    </row>
    <row r="16174" spans="1:18" ht="11">
      <c r="A16174" s="375"/>
      <c r="B16174" s="375"/>
      <c r="C16174" s="375"/>
      <c r="D16174" s="375"/>
      <c r="E16174" s="375"/>
      <c r="F16174" s="375"/>
      <c r="G16174" s="375"/>
      <c r="H16174" s="376"/>
      <c r="I16174" s="375"/>
      <c r="J16174" s="376"/>
      <c r="K16174" s="375"/>
      <c r="L16174" s="376"/>
      <c r="M16174" s="376"/>
      <c r="N16174" s="376"/>
      <c r="O16174" s="376"/>
      <c r="P16174" s="375"/>
      <c r="Q16174" s="376"/>
      <c r="R16174" s="376"/>
    </row>
    <row r="16175" spans="1:18" ht="11">
      <c r="A16175" s="375"/>
      <c r="B16175" s="375"/>
      <c r="C16175" s="375"/>
      <c r="D16175" s="375"/>
      <c r="E16175" s="375"/>
      <c r="F16175" s="375"/>
      <c r="G16175" s="375"/>
      <c r="H16175" s="376"/>
      <c r="I16175" s="375"/>
      <c r="J16175" s="376"/>
      <c r="K16175" s="375"/>
      <c r="L16175" s="376"/>
      <c r="M16175" s="376"/>
      <c r="N16175" s="376"/>
      <c r="O16175" s="376"/>
      <c r="P16175" s="375"/>
      <c r="Q16175" s="376"/>
      <c r="R16175" s="376"/>
    </row>
    <row r="16176" spans="1:18" ht="11">
      <c r="A16176" s="375"/>
      <c r="B16176" s="375"/>
      <c r="C16176" s="375"/>
      <c r="D16176" s="375"/>
      <c r="E16176" s="375"/>
      <c r="F16176" s="375"/>
      <c r="G16176" s="375"/>
      <c r="H16176" s="376"/>
      <c r="I16176" s="375"/>
      <c r="J16176" s="376"/>
      <c r="K16176" s="375"/>
      <c r="L16176" s="376"/>
      <c r="M16176" s="376"/>
      <c r="N16176" s="376"/>
      <c r="O16176" s="376"/>
      <c r="P16176" s="375"/>
      <c r="Q16176" s="376"/>
      <c r="R16176" s="376"/>
    </row>
    <row r="16177" spans="1:18" ht="11">
      <c r="A16177" s="375"/>
      <c r="B16177" s="375"/>
      <c r="C16177" s="375"/>
      <c r="D16177" s="375"/>
      <c r="E16177" s="375"/>
      <c r="F16177" s="375"/>
      <c r="G16177" s="375"/>
      <c r="H16177" s="376"/>
      <c r="I16177" s="375"/>
      <c r="J16177" s="376"/>
      <c r="K16177" s="375"/>
      <c r="L16177" s="376"/>
      <c r="M16177" s="376"/>
      <c r="N16177" s="376"/>
      <c r="O16177" s="376"/>
      <c r="P16177" s="375"/>
      <c r="Q16177" s="376"/>
      <c r="R16177" s="376"/>
    </row>
    <row r="16178" spans="1:18" ht="11">
      <c r="A16178" s="375"/>
      <c r="B16178" s="375"/>
      <c r="C16178" s="375"/>
      <c r="D16178" s="375"/>
      <c r="E16178" s="375"/>
      <c r="F16178" s="375"/>
      <c r="G16178" s="375"/>
      <c r="H16178" s="376"/>
      <c r="I16178" s="375"/>
      <c r="J16178" s="375"/>
      <c r="K16178" s="375"/>
      <c r="L16178" s="376"/>
      <c r="M16178" s="376"/>
      <c r="N16178" s="375"/>
      <c r="O16178" s="375"/>
      <c r="P16178" s="375"/>
      <c r="Q16178" s="376"/>
      <c r="R16178" s="375"/>
    </row>
    <row r="16179" spans="1:18" ht="11">
      <c r="A16179" s="375"/>
      <c r="B16179" s="375"/>
      <c r="C16179" s="375"/>
      <c r="D16179" s="375"/>
      <c r="E16179" s="375"/>
      <c r="F16179" s="375"/>
      <c r="G16179" s="375"/>
      <c r="H16179" s="376"/>
      <c r="I16179" s="375"/>
      <c r="J16179" s="376"/>
      <c r="K16179" s="375"/>
      <c r="L16179" s="376"/>
      <c r="M16179" s="376"/>
      <c r="N16179" s="376"/>
      <c r="O16179" s="376"/>
      <c r="P16179" s="375"/>
      <c r="Q16179" s="376"/>
      <c r="R16179" s="376"/>
    </row>
    <row r="16180" spans="1:18" ht="11">
      <c r="A16180" s="375"/>
      <c r="B16180" s="375"/>
      <c r="C16180" s="375"/>
      <c r="D16180" s="375"/>
      <c r="E16180" s="375"/>
      <c r="F16180" s="375"/>
      <c r="G16180" s="375"/>
      <c r="H16180" s="376"/>
      <c r="I16180" s="375"/>
      <c r="J16180" s="376"/>
      <c r="K16180" s="375"/>
      <c r="L16180" s="376"/>
      <c r="M16180" s="376"/>
      <c r="N16180" s="376"/>
      <c r="O16180" s="376"/>
      <c r="P16180" s="375"/>
      <c r="Q16180" s="376"/>
      <c r="R16180" s="376"/>
    </row>
    <row r="16181" spans="1:18" ht="11">
      <c r="A16181" s="375"/>
      <c r="B16181" s="375"/>
      <c r="C16181" s="375"/>
      <c r="D16181" s="375"/>
      <c r="E16181" s="375"/>
      <c r="F16181" s="375"/>
      <c r="G16181" s="375"/>
      <c r="H16181" s="376"/>
      <c r="I16181" s="375"/>
      <c r="J16181" s="376"/>
      <c r="K16181" s="375"/>
      <c r="L16181" s="376"/>
      <c r="M16181" s="376"/>
      <c r="N16181" s="376"/>
      <c r="O16181" s="376"/>
      <c r="P16181" s="375"/>
      <c r="Q16181" s="376"/>
      <c r="R16181" s="376"/>
    </row>
    <row r="16182" spans="1:18" ht="11">
      <c r="A16182" s="375"/>
      <c r="B16182" s="375"/>
      <c r="C16182" s="375"/>
      <c r="D16182" s="375"/>
      <c r="E16182" s="375"/>
      <c r="F16182" s="375"/>
      <c r="G16182" s="375"/>
      <c r="H16182" s="376"/>
      <c r="I16182" s="375"/>
      <c r="J16182" s="376"/>
      <c r="K16182" s="375"/>
      <c r="L16182" s="376"/>
      <c r="M16182" s="376"/>
      <c r="N16182" s="376"/>
      <c r="O16182" s="376"/>
      <c r="P16182" s="375"/>
      <c r="Q16182" s="376"/>
      <c r="R16182" s="376"/>
    </row>
    <row r="16183" spans="1:18" ht="11">
      <c r="A16183" s="375"/>
      <c r="B16183" s="375"/>
      <c r="C16183" s="375"/>
      <c r="D16183" s="375"/>
      <c r="E16183" s="375"/>
      <c r="F16183" s="375"/>
      <c r="G16183" s="375"/>
      <c r="H16183" s="376"/>
      <c r="I16183" s="375"/>
      <c r="J16183" s="376"/>
      <c r="K16183" s="375"/>
      <c r="L16183" s="376"/>
      <c r="M16183" s="376"/>
      <c r="N16183" s="376"/>
      <c r="O16183" s="375"/>
      <c r="P16183" s="375"/>
      <c r="Q16183" s="376"/>
      <c r="R16183" s="376"/>
    </row>
    <row r="16184" spans="1:18" ht="11">
      <c r="A16184" s="375"/>
      <c r="B16184" s="375"/>
      <c r="C16184" s="375"/>
      <c r="D16184" s="375"/>
      <c r="E16184" s="375"/>
      <c r="F16184" s="375"/>
      <c r="G16184" s="375"/>
      <c r="H16184" s="376"/>
      <c r="I16184" s="375"/>
      <c r="J16184" s="376"/>
      <c r="K16184" s="375"/>
      <c r="L16184" s="376"/>
      <c r="M16184" s="376"/>
      <c r="N16184" s="376"/>
      <c r="O16184" s="376"/>
      <c r="P16184" s="375"/>
      <c r="Q16184" s="376"/>
      <c r="R16184" s="375"/>
    </row>
    <row r="16185" spans="1:18" ht="11">
      <c r="A16185" s="375"/>
      <c r="B16185" s="375"/>
      <c r="C16185" s="375"/>
      <c r="D16185" s="375"/>
      <c r="E16185" s="375"/>
      <c r="F16185" s="375"/>
      <c r="G16185" s="375"/>
      <c r="H16185" s="376"/>
      <c r="I16185" s="375"/>
      <c r="J16185" s="376"/>
      <c r="K16185" s="375"/>
      <c r="L16185" s="376"/>
      <c r="M16185" s="376"/>
      <c r="N16185" s="376"/>
      <c r="O16185" s="376"/>
      <c r="P16185" s="375"/>
      <c r="Q16185" s="376"/>
      <c r="R16185" s="375"/>
    </row>
    <row r="16186" spans="1:18" ht="11">
      <c r="A16186" s="375"/>
      <c r="B16186" s="375"/>
      <c r="C16186" s="375"/>
      <c r="D16186" s="375"/>
      <c r="E16186" s="375"/>
      <c r="F16186" s="375"/>
      <c r="G16186" s="375"/>
      <c r="H16186" s="376"/>
      <c r="I16186" s="375"/>
      <c r="J16186" s="376"/>
      <c r="K16186" s="375"/>
      <c r="L16186" s="376"/>
      <c r="M16186" s="376"/>
      <c r="N16186" s="376"/>
      <c r="O16186" s="376"/>
      <c r="P16186" s="375"/>
      <c r="Q16186" s="376"/>
      <c r="R16186" s="376"/>
    </row>
    <row r="16187" spans="1:18" ht="11">
      <c r="A16187" s="375"/>
      <c r="B16187" s="375"/>
      <c r="C16187" s="375"/>
      <c r="D16187" s="375"/>
      <c r="E16187" s="375"/>
      <c r="F16187" s="375"/>
      <c r="G16187" s="375"/>
      <c r="H16187" s="376"/>
      <c r="I16187" s="375"/>
      <c r="J16187" s="376"/>
      <c r="K16187" s="375"/>
      <c r="L16187" s="376"/>
      <c r="M16187" s="376"/>
      <c r="N16187" s="376"/>
      <c r="O16187" s="376"/>
      <c r="P16187" s="375"/>
      <c r="Q16187" s="376"/>
      <c r="R16187" s="376"/>
    </row>
    <row r="16188" spans="1:18" ht="11">
      <c r="A16188" s="375"/>
      <c r="B16188" s="375"/>
      <c r="C16188" s="375"/>
      <c r="D16188" s="375"/>
      <c r="E16188" s="375"/>
      <c r="F16188" s="375"/>
      <c r="G16188" s="375"/>
      <c r="H16188" s="376"/>
      <c r="I16188" s="375"/>
      <c r="J16188" s="375"/>
      <c r="K16188" s="375"/>
      <c r="L16188" s="376"/>
      <c r="M16188" s="376"/>
      <c r="N16188" s="375"/>
      <c r="O16188" s="375"/>
      <c r="P16188" s="375"/>
      <c r="Q16188" s="376"/>
      <c r="R16188" s="375"/>
    </row>
    <row r="16189" spans="1:18" ht="11">
      <c r="A16189" s="375"/>
      <c r="B16189" s="375"/>
      <c r="C16189" s="375"/>
      <c r="D16189" s="375"/>
      <c r="E16189" s="375"/>
      <c r="F16189" s="375"/>
      <c r="G16189" s="375"/>
      <c r="H16189" s="376"/>
      <c r="I16189" s="375"/>
      <c r="J16189" s="376"/>
      <c r="K16189" s="375"/>
      <c r="L16189" s="376"/>
      <c r="M16189" s="376"/>
      <c r="N16189" s="376"/>
      <c r="O16189" s="376"/>
      <c r="P16189" s="375"/>
      <c r="Q16189" s="376"/>
      <c r="R16189" s="376"/>
    </row>
    <row r="16190" spans="1:18" ht="11">
      <c r="A16190" s="375"/>
      <c r="B16190" s="375"/>
      <c r="C16190" s="375"/>
      <c r="D16190" s="375"/>
      <c r="E16190" s="375"/>
      <c r="F16190" s="375"/>
      <c r="G16190" s="375"/>
      <c r="H16190" s="376"/>
      <c r="I16190" s="375"/>
      <c r="J16190" s="376"/>
      <c r="K16190" s="375"/>
      <c r="L16190" s="376"/>
      <c r="M16190" s="376"/>
      <c r="N16190" s="376"/>
      <c r="O16190" s="376"/>
      <c r="P16190" s="375"/>
      <c r="Q16190" s="376"/>
      <c r="R16190" s="376"/>
    </row>
    <row r="16191" spans="1:18" ht="11">
      <c r="A16191" s="375"/>
      <c r="B16191" s="375"/>
      <c r="C16191" s="375"/>
      <c r="D16191" s="375"/>
      <c r="E16191" s="375"/>
      <c r="F16191" s="375"/>
      <c r="G16191" s="375"/>
      <c r="H16191" s="376"/>
      <c r="I16191" s="375"/>
      <c r="J16191" s="376"/>
      <c r="K16191" s="375"/>
      <c r="L16191" s="376"/>
      <c r="M16191" s="376"/>
      <c r="N16191" s="376"/>
      <c r="O16191" s="376"/>
      <c r="P16191" s="375"/>
      <c r="Q16191" s="376"/>
      <c r="R16191" s="376"/>
    </row>
    <row r="16192" spans="1:18" ht="11">
      <c r="A16192" s="375"/>
      <c r="B16192" s="375"/>
      <c r="C16192" s="375"/>
      <c r="D16192" s="375"/>
      <c r="E16192" s="375"/>
      <c r="F16192" s="375"/>
      <c r="G16192" s="375"/>
      <c r="H16192" s="376"/>
      <c r="I16192" s="375"/>
      <c r="J16192" s="375"/>
      <c r="K16192" s="375"/>
      <c r="L16192" s="376"/>
      <c r="M16192" s="376"/>
      <c r="N16192" s="375"/>
      <c r="O16192" s="375"/>
      <c r="P16192" s="375"/>
      <c r="Q16192" s="376"/>
      <c r="R16192" s="375"/>
    </row>
    <row r="16193" spans="1:18" ht="11">
      <c r="A16193" s="375"/>
      <c r="B16193" s="375"/>
      <c r="C16193" s="375"/>
      <c r="D16193" s="375"/>
      <c r="E16193" s="375"/>
      <c r="F16193" s="375"/>
      <c r="G16193" s="375"/>
      <c r="H16193" s="376"/>
      <c r="I16193" s="375"/>
      <c r="J16193" s="375"/>
      <c r="K16193" s="375"/>
      <c r="L16193" s="376"/>
      <c r="M16193" s="376"/>
      <c r="N16193" s="375"/>
      <c r="O16193" s="375"/>
      <c r="P16193" s="375"/>
      <c r="Q16193" s="376"/>
      <c r="R16193" s="375"/>
    </row>
    <row r="16194" spans="1:18" ht="11">
      <c r="A16194" s="375"/>
      <c r="B16194" s="375"/>
      <c r="C16194" s="375"/>
      <c r="D16194" s="375"/>
      <c r="E16194" s="375"/>
      <c r="F16194" s="375"/>
      <c r="G16194" s="375"/>
      <c r="H16194" s="376"/>
      <c r="I16194" s="375"/>
      <c r="J16194" s="376"/>
      <c r="K16194" s="375"/>
      <c r="L16194" s="376"/>
      <c r="M16194" s="376"/>
      <c r="N16194" s="376"/>
      <c r="O16194" s="376"/>
      <c r="P16194" s="375"/>
      <c r="Q16194" s="376"/>
      <c r="R16194" s="376"/>
    </row>
    <row r="16195" spans="1:18" ht="11">
      <c r="A16195" s="375"/>
      <c r="B16195" s="375"/>
      <c r="C16195" s="375"/>
      <c r="D16195" s="375"/>
      <c r="E16195" s="375"/>
      <c r="F16195" s="375"/>
      <c r="G16195" s="375"/>
      <c r="H16195" s="376"/>
      <c r="I16195" s="375"/>
      <c r="J16195" s="375"/>
      <c r="K16195" s="375"/>
      <c r="L16195" s="376"/>
      <c r="M16195" s="376"/>
      <c r="N16195" s="375"/>
      <c r="O16195" s="375"/>
      <c r="P16195" s="375"/>
      <c r="Q16195" s="376"/>
      <c r="R16195" s="375"/>
    </row>
    <row r="16196" spans="1:18" ht="11">
      <c r="A16196" s="375"/>
      <c r="B16196" s="375"/>
      <c r="C16196" s="375"/>
      <c r="D16196" s="375"/>
      <c r="E16196" s="375"/>
      <c r="F16196" s="375"/>
      <c r="G16196" s="375"/>
      <c r="H16196" s="376"/>
      <c r="I16196" s="375"/>
      <c r="J16196" s="375"/>
      <c r="K16196" s="375"/>
      <c r="L16196" s="376"/>
      <c r="M16196" s="376"/>
      <c r="N16196" s="375"/>
      <c r="O16196" s="375"/>
      <c r="P16196" s="375"/>
      <c r="Q16196" s="376"/>
      <c r="R16196" s="375"/>
    </row>
    <row r="16197" spans="1:18" ht="11">
      <c r="A16197" s="375"/>
      <c r="B16197" s="375"/>
      <c r="C16197" s="375"/>
      <c r="D16197" s="375"/>
      <c r="E16197" s="375"/>
      <c r="F16197" s="375"/>
      <c r="G16197" s="375"/>
      <c r="H16197" s="376"/>
      <c r="I16197" s="375"/>
      <c r="J16197" s="375"/>
      <c r="K16197" s="375"/>
      <c r="L16197" s="376"/>
      <c r="M16197" s="376"/>
      <c r="N16197" s="375"/>
      <c r="O16197" s="375"/>
      <c r="P16197" s="375"/>
      <c r="Q16197" s="376"/>
      <c r="R16197" s="375"/>
    </row>
    <row r="16198" spans="1:18" ht="11">
      <c r="A16198" s="375"/>
      <c r="B16198" s="375"/>
      <c r="C16198" s="375"/>
      <c r="D16198" s="375"/>
      <c r="E16198" s="375"/>
      <c r="F16198" s="375"/>
      <c r="G16198" s="375"/>
      <c r="H16198" s="376"/>
      <c r="I16198" s="375"/>
      <c r="J16198" s="376"/>
      <c r="K16198" s="375"/>
      <c r="L16198" s="376"/>
      <c r="M16198" s="376"/>
      <c r="N16198" s="376"/>
      <c r="O16198" s="375"/>
      <c r="P16198" s="375"/>
      <c r="Q16198" s="376"/>
      <c r="R16198" s="376"/>
    </row>
    <row r="16199" spans="1:18" ht="11">
      <c r="A16199" s="375"/>
      <c r="B16199" s="375"/>
      <c r="C16199" s="375"/>
      <c r="D16199" s="375"/>
      <c r="E16199" s="375"/>
      <c r="F16199" s="375"/>
      <c r="G16199" s="375"/>
      <c r="H16199" s="376"/>
      <c r="I16199" s="375"/>
      <c r="J16199" s="376"/>
      <c r="K16199" s="375"/>
      <c r="L16199" s="376"/>
      <c r="M16199" s="376"/>
      <c r="N16199" s="376"/>
      <c r="O16199" s="376"/>
      <c r="P16199" s="375"/>
      <c r="Q16199" s="376"/>
      <c r="R16199" s="376"/>
    </row>
    <row r="16200" spans="1:18" ht="11">
      <c r="A16200" s="375"/>
      <c r="B16200" s="375"/>
      <c r="C16200" s="375"/>
      <c r="D16200" s="375"/>
      <c r="E16200" s="375"/>
      <c r="F16200" s="375"/>
      <c r="G16200" s="375"/>
      <c r="H16200" s="376"/>
      <c r="I16200" s="375"/>
      <c r="J16200" s="376"/>
      <c r="K16200" s="375"/>
      <c r="L16200" s="376"/>
      <c r="M16200" s="376"/>
      <c r="N16200" s="376"/>
      <c r="O16200" s="376"/>
      <c r="P16200" s="375"/>
      <c r="Q16200" s="376"/>
      <c r="R16200" s="376"/>
    </row>
    <row r="16201" spans="1:18" ht="11">
      <c r="A16201" s="375"/>
      <c r="B16201" s="375"/>
      <c r="C16201" s="375"/>
      <c r="D16201" s="375"/>
      <c r="E16201" s="375"/>
      <c r="F16201" s="375"/>
      <c r="G16201" s="375"/>
      <c r="H16201" s="376"/>
      <c r="I16201" s="375"/>
      <c r="J16201" s="376"/>
      <c r="K16201" s="375"/>
      <c r="L16201" s="376"/>
      <c r="M16201" s="376"/>
      <c r="N16201" s="376"/>
      <c r="O16201" s="376"/>
      <c r="P16201" s="375"/>
      <c r="Q16201" s="376"/>
      <c r="R16201" s="375"/>
    </row>
    <row r="16202" spans="1:18" ht="11">
      <c r="A16202" s="375"/>
      <c r="B16202" s="375"/>
      <c r="C16202" s="375"/>
      <c r="D16202" s="375"/>
      <c r="E16202" s="375"/>
      <c r="F16202" s="375"/>
      <c r="G16202" s="375"/>
      <c r="H16202" s="376"/>
      <c r="I16202" s="375"/>
      <c r="J16202" s="375"/>
      <c r="K16202" s="375"/>
      <c r="L16202" s="376"/>
      <c r="M16202" s="376"/>
      <c r="N16202" s="375"/>
      <c r="O16202" s="375"/>
      <c r="P16202" s="375"/>
      <c r="Q16202" s="376"/>
      <c r="R16202" s="375"/>
    </row>
    <row r="16203" spans="1:18" ht="11">
      <c r="A16203" s="375"/>
      <c r="B16203" s="375"/>
      <c r="C16203" s="375"/>
      <c r="D16203" s="375"/>
      <c r="E16203" s="375"/>
      <c r="F16203" s="375"/>
      <c r="G16203" s="375"/>
      <c r="H16203" s="376"/>
      <c r="I16203" s="375"/>
      <c r="J16203" s="376"/>
      <c r="K16203" s="375"/>
      <c r="L16203" s="376"/>
      <c r="M16203" s="376"/>
      <c r="N16203" s="376"/>
      <c r="O16203" s="376"/>
      <c r="P16203" s="375"/>
      <c r="Q16203" s="376"/>
      <c r="R16203" s="376"/>
    </row>
    <row r="16204" spans="1:18" ht="11">
      <c r="A16204" s="375"/>
      <c r="B16204" s="375"/>
      <c r="C16204" s="375"/>
      <c r="D16204" s="375"/>
      <c r="E16204" s="375"/>
      <c r="F16204" s="375"/>
      <c r="G16204" s="375"/>
      <c r="H16204" s="376"/>
      <c r="I16204" s="375"/>
      <c r="J16204" s="376"/>
      <c r="K16204" s="375"/>
      <c r="L16204" s="376"/>
      <c r="M16204" s="376"/>
      <c r="N16204" s="376"/>
      <c r="O16204" s="376"/>
      <c r="P16204" s="375"/>
      <c r="Q16204" s="376"/>
      <c r="R16204" s="376"/>
    </row>
    <row r="16205" spans="1:18" ht="11">
      <c r="A16205" s="375"/>
      <c r="B16205" s="375"/>
      <c r="C16205" s="375"/>
      <c r="D16205" s="375"/>
      <c r="E16205" s="375"/>
      <c r="F16205" s="375"/>
      <c r="G16205" s="375"/>
      <c r="H16205" s="376"/>
      <c r="I16205" s="375"/>
      <c r="J16205" s="376"/>
      <c r="K16205" s="375"/>
      <c r="L16205" s="376"/>
      <c r="M16205" s="376"/>
      <c r="N16205" s="376"/>
      <c r="O16205" s="376"/>
      <c r="P16205" s="375"/>
      <c r="Q16205" s="376"/>
      <c r="R16205" s="376"/>
    </row>
    <row r="16206" spans="1:18" ht="11">
      <c r="A16206" s="375"/>
      <c r="B16206" s="375"/>
      <c r="C16206" s="375"/>
      <c r="D16206" s="375"/>
      <c r="E16206" s="375"/>
      <c r="F16206" s="375"/>
      <c r="G16206" s="375"/>
      <c r="H16206" s="376"/>
      <c r="I16206" s="375"/>
      <c r="J16206" s="376"/>
      <c r="K16206" s="375"/>
      <c r="L16206" s="376"/>
      <c r="M16206" s="376"/>
      <c r="N16206" s="376"/>
      <c r="O16206" s="376"/>
      <c r="P16206" s="375"/>
      <c r="Q16206" s="376"/>
      <c r="R16206" s="376"/>
    </row>
    <row r="16207" spans="1:18" ht="11">
      <c r="A16207" s="375"/>
      <c r="B16207" s="375"/>
      <c r="C16207" s="375"/>
      <c r="D16207" s="375"/>
      <c r="E16207" s="375"/>
      <c r="F16207" s="375"/>
      <c r="G16207" s="375"/>
      <c r="H16207" s="376"/>
      <c r="I16207" s="375"/>
      <c r="J16207" s="376"/>
      <c r="K16207" s="375"/>
      <c r="L16207" s="376"/>
      <c r="M16207" s="376"/>
      <c r="N16207" s="376"/>
      <c r="O16207" s="375"/>
      <c r="P16207" s="375"/>
      <c r="Q16207" s="376"/>
      <c r="R16207" s="376"/>
    </row>
    <row r="16208" spans="1:18" ht="11">
      <c r="A16208" s="375"/>
      <c r="B16208" s="375"/>
      <c r="C16208" s="375"/>
      <c r="D16208" s="375"/>
      <c r="E16208" s="375"/>
      <c r="F16208" s="375"/>
      <c r="G16208" s="375"/>
      <c r="H16208" s="376"/>
      <c r="I16208" s="375"/>
      <c r="J16208" s="376"/>
      <c r="K16208" s="375"/>
      <c r="L16208" s="376"/>
      <c r="M16208" s="376"/>
      <c r="N16208" s="376"/>
      <c r="O16208" s="375"/>
      <c r="P16208" s="375"/>
      <c r="Q16208" s="376"/>
      <c r="R16208" s="376"/>
    </row>
    <row r="16209" spans="1:18" ht="11">
      <c r="A16209" s="375"/>
      <c r="B16209" s="375"/>
      <c r="C16209" s="375"/>
      <c r="D16209" s="375"/>
      <c r="E16209" s="375"/>
      <c r="F16209" s="375"/>
      <c r="G16209" s="375"/>
      <c r="H16209" s="376"/>
      <c r="I16209" s="375"/>
      <c r="J16209" s="376"/>
      <c r="K16209" s="375"/>
      <c r="L16209" s="376"/>
      <c r="M16209" s="376"/>
      <c r="N16209" s="376"/>
      <c r="O16209" s="375"/>
      <c r="P16209" s="375"/>
      <c r="Q16209" s="376"/>
      <c r="R16209" s="376"/>
    </row>
    <row r="16210" spans="1:18" ht="11">
      <c r="A16210" s="375"/>
      <c r="B16210" s="375"/>
      <c r="C16210" s="375"/>
      <c r="D16210" s="375"/>
      <c r="E16210" s="375"/>
      <c r="F16210" s="375"/>
      <c r="G16210" s="375"/>
      <c r="H16210" s="376"/>
      <c r="I16210" s="375"/>
      <c r="J16210" s="376"/>
      <c r="K16210" s="375"/>
      <c r="L16210" s="376"/>
      <c r="M16210" s="376"/>
      <c r="N16210" s="376"/>
      <c r="O16210" s="375"/>
      <c r="P16210" s="375"/>
      <c r="Q16210" s="376"/>
      <c r="R16210" s="376"/>
    </row>
    <row r="16211" spans="1:18" ht="11">
      <c r="A16211" s="375"/>
      <c r="B16211" s="375"/>
      <c r="C16211" s="375"/>
      <c r="D16211" s="375"/>
      <c r="E16211" s="375"/>
      <c r="F16211" s="375"/>
      <c r="G16211" s="375"/>
      <c r="H16211" s="376"/>
      <c r="I16211" s="375"/>
      <c r="J16211" s="376"/>
      <c r="K16211" s="375"/>
      <c r="L16211" s="376"/>
      <c r="M16211" s="376"/>
      <c r="N16211" s="376"/>
      <c r="O16211" s="376"/>
      <c r="P16211" s="375"/>
      <c r="Q16211" s="376"/>
      <c r="R16211" s="376"/>
    </row>
    <row r="16212" spans="1:18" ht="11">
      <c r="A16212" s="375"/>
      <c r="B16212" s="375"/>
      <c r="C16212" s="375"/>
      <c r="D16212" s="375"/>
      <c r="E16212" s="375"/>
      <c r="F16212" s="375"/>
      <c r="G16212" s="375"/>
      <c r="H16212" s="376"/>
      <c r="I16212" s="375"/>
      <c r="J16212" s="376"/>
      <c r="K16212" s="375"/>
      <c r="L16212" s="376"/>
      <c r="M16212" s="376"/>
      <c r="N16212" s="376"/>
      <c r="O16212" s="376"/>
      <c r="P16212" s="375"/>
      <c r="Q16212" s="376"/>
      <c r="R16212" s="376"/>
    </row>
    <row r="16213" spans="1:18" ht="11">
      <c r="A16213" s="375"/>
      <c r="B16213" s="375"/>
      <c r="C16213" s="375"/>
      <c r="D16213" s="375"/>
      <c r="E16213" s="375"/>
      <c r="F16213" s="375"/>
      <c r="G16213" s="375"/>
      <c r="H16213" s="376"/>
      <c r="I16213" s="375"/>
      <c r="J16213" s="376"/>
      <c r="K16213" s="375"/>
      <c r="L16213" s="376"/>
      <c r="M16213" s="376"/>
      <c r="N16213" s="376"/>
      <c r="O16213" s="376"/>
      <c r="P16213" s="375"/>
      <c r="Q16213" s="376"/>
      <c r="R16213" s="376"/>
    </row>
    <row r="16214" spans="1:18" ht="11">
      <c r="A16214" s="375"/>
      <c r="B16214" s="375"/>
      <c r="C16214" s="375"/>
      <c r="D16214" s="375"/>
      <c r="E16214" s="375"/>
      <c r="F16214" s="375"/>
      <c r="G16214" s="375"/>
      <c r="H16214" s="376"/>
      <c r="I16214" s="375"/>
      <c r="J16214" s="376"/>
      <c r="K16214" s="375"/>
      <c r="L16214" s="376"/>
      <c r="M16214" s="376"/>
      <c r="N16214" s="376"/>
      <c r="O16214" s="376"/>
      <c r="P16214" s="375"/>
      <c r="Q16214" s="376"/>
      <c r="R16214" s="376"/>
    </row>
    <row r="16215" spans="1:18" ht="11">
      <c r="A16215" s="375"/>
      <c r="B16215" s="375"/>
      <c r="C16215" s="375"/>
      <c r="D16215" s="375"/>
      <c r="E16215" s="375"/>
      <c r="F16215" s="375"/>
      <c r="G16215" s="375"/>
      <c r="H16215" s="376"/>
      <c r="I16215" s="375"/>
      <c r="J16215" s="376"/>
      <c r="K16215" s="375"/>
      <c r="L16215" s="376"/>
      <c r="M16215" s="376"/>
      <c r="N16215" s="376"/>
      <c r="O16215" s="376"/>
      <c r="P16215" s="375"/>
      <c r="Q16215" s="376"/>
      <c r="R16215" s="376"/>
    </row>
    <row r="16216" spans="1:18" ht="11">
      <c r="A16216" s="375"/>
      <c r="B16216" s="375"/>
      <c r="C16216" s="375"/>
      <c r="D16216" s="375"/>
      <c r="E16216" s="375"/>
      <c r="F16216" s="375"/>
      <c r="G16216" s="375"/>
      <c r="H16216" s="376"/>
      <c r="I16216" s="375"/>
      <c r="J16216" s="375"/>
      <c r="K16216" s="375"/>
      <c r="L16216" s="376"/>
      <c r="M16216" s="376"/>
      <c r="N16216" s="375"/>
      <c r="O16216" s="375"/>
      <c r="P16216" s="375"/>
      <c r="Q16216" s="376"/>
      <c r="R16216" s="375"/>
    </row>
    <row r="16217" spans="1:18" ht="11">
      <c r="A16217" s="375"/>
      <c r="B16217" s="375"/>
      <c r="C16217" s="375"/>
      <c r="D16217" s="375"/>
      <c r="E16217" s="375"/>
      <c r="F16217" s="375"/>
      <c r="G16217" s="375"/>
      <c r="H16217" s="376"/>
      <c r="I16217" s="375"/>
      <c r="J16217" s="375"/>
      <c r="K16217" s="375"/>
      <c r="L16217" s="376"/>
      <c r="M16217" s="376"/>
      <c r="N16217" s="375"/>
      <c r="O16217" s="375"/>
      <c r="P16217" s="375"/>
      <c r="Q16217" s="376"/>
      <c r="R16217" s="375"/>
    </row>
    <row r="16218" spans="1:18" ht="11">
      <c r="A16218" s="375"/>
      <c r="B16218" s="375"/>
      <c r="C16218" s="375"/>
      <c r="D16218" s="375"/>
      <c r="E16218" s="375"/>
      <c r="F16218" s="375"/>
      <c r="G16218" s="375"/>
      <c r="H16218" s="376"/>
      <c r="I16218" s="375"/>
      <c r="J16218" s="376"/>
      <c r="K16218" s="375"/>
      <c r="L16218" s="376"/>
      <c r="M16218" s="376"/>
      <c r="N16218" s="376"/>
      <c r="O16218" s="376"/>
      <c r="P16218" s="375"/>
      <c r="Q16218" s="376"/>
      <c r="R16218" s="376"/>
    </row>
    <row r="16219" spans="1:18" ht="11">
      <c r="A16219" s="375"/>
      <c r="B16219" s="375"/>
      <c r="C16219" s="375"/>
      <c r="D16219" s="375"/>
      <c r="E16219" s="375"/>
      <c r="F16219" s="375"/>
      <c r="G16219" s="375"/>
      <c r="H16219" s="376"/>
      <c r="I16219" s="375"/>
      <c r="J16219" s="375"/>
      <c r="K16219" s="375"/>
      <c r="L16219" s="376"/>
      <c r="M16219" s="376"/>
      <c r="N16219" s="375"/>
      <c r="O16219" s="375"/>
      <c r="P16219" s="375"/>
      <c r="Q16219" s="376"/>
      <c r="R16219" s="375"/>
    </row>
    <row r="16220" spans="1:18" ht="11">
      <c r="A16220" s="375"/>
      <c r="B16220" s="375"/>
      <c r="C16220" s="375"/>
      <c r="D16220" s="375"/>
      <c r="E16220" s="375"/>
      <c r="F16220" s="375"/>
      <c r="G16220" s="375"/>
      <c r="H16220" s="376"/>
      <c r="I16220" s="375"/>
      <c r="J16220" s="375"/>
      <c r="K16220" s="375"/>
      <c r="L16220" s="376"/>
      <c r="M16220" s="376"/>
      <c r="N16220" s="375"/>
      <c r="O16220" s="375"/>
      <c r="P16220" s="375"/>
      <c r="Q16220" s="376"/>
      <c r="R16220" s="375"/>
    </row>
    <row r="16221" spans="1:18" ht="11">
      <c r="A16221" s="375"/>
      <c r="B16221" s="375"/>
      <c r="C16221" s="375"/>
      <c r="D16221" s="375"/>
      <c r="E16221" s="375"/>
      <c r="F16221" s="375"/>
      <c r="G16221" s="375"/>
      <c r="H16221" s="376"/>
      <c r="I16221" s="375"/>
      <c r="J16221" s="375"/>
      <c r="K16221" s="375"/>
      <c r="L16221" s="376"/>
      <c r="M16221" s="376"/>
      <c r="N16221" s="375"/>
      <c r="O16221" s="375"/>
      <c r="P16221" s="375"/>
      <c r="Q16221" s="376"/>
      <c r="R16221" s="375"/>
    </row>
    <row r="16222" spans="1:18" ht="11">
      <c r="A16222" s="375"/>
      <c r="B16222" s="375"/>
      <c r="C16222" s="375"/>
      <c r="D16222" s="375"/>
      <c r="E16222" s="375"/>
      <c r="F16222" s="375"/>
      <c r="G16222" s="375"/>
      <c r="H16222" s="376"/>
      <c r="I16222" s="375"/>
      <c r="J16222" s="375"/>
      <c r="K16222" s="375"/>
      <c r="L16222" s="376"/>
      <c r="M16222" s="376"/>
      <c r="N16222" s="375"/>
      <c r="O16222" s="375"/>
      <c r="P16222" s="375"/>
      <c r="Q16222" s="376"/>
      <c r="R16222" s="375"/>
    </row>
    <row r="16223" spans="1:18" ht="11">
      <c r="A16223" s="375"/>
      <c r="B16223" s="375"/>
      <c r="C16223" s="375"/>
      <c r="D16223" s="375"/>
      <c r="E16223" s="375"/>
      <c r="F16223" s="375"/>
      <c r="G16223" s="375"/>
      <c r="H16223" s="376"/>
      <c r="I16223" s="375"/>
      <c r="J16223" s="376"/>
      <c r="K16223" s="375"/>
      <c r="L16223" s="376"/>
      <c r="M16223" s="376"/>
      <c r="N16223" s="376"/>
      <c r="O16223" s="376"/>
      <c r="P16223" s="375"/>
      <c r="Q16223" s="376"/>
      <c r="R16223" s="376"/>
    </row>
    <row r="16224" spans="1:18" ht="11">
      <c r="A16224" s="375"/>
      <c r="B16224" s="375"/>
      <c r="C16224" s="375"/>
      <c r="D16224" s="375"/>
      <c r="E16224" s="375"/>
      <c r="F16224" s="375"/>
      <c r="G16224" s="375"/>
      <c r="H16224" s="376"/>
      <c r="I16224" s="375"/>
      <c r="J16224" s="375"/>
      <c r="K16224" s="375"/>
      <c r="L16224" s="376"/>
      <c r="M16224" s="376"/>
      <c r="N16224" s="375"/>
      <c r="O16224" s="375"/>
      <c r="P16224" s="375"/>
      <c r="Q16224" s="376"/>
      <c r="R16224" s="375"/>
    </row>
    <row r="16225" spans="1:18" ht="11">
      <c r="A16225" s="375"/>
      <c r="B16225" s="375"/>
      <c r="C16225" s="375"/>
      <c r="D16225" s="375"/>
      <c r="E16225" s="375"/>
      <c r="F16225" s="375"/>
      <c r="G16225" s="375"/>
      <c r="H16225" s="376"/>
      <c r="I16225" s="375"/>
      <c r="J16225" s="375"/>
      <c r="K16225" s="375"/>
      <c r="L16225" s="376"/>
      <c r="M16225" s="376"/>
      <c r="N16225" s="375"/>
      <c r="O16225" s="375"/>
      <c r="P16225" s="375"/>
      <c r="Q16225" s="376"/>
      <c r="R16225" s="375"/>
    </row>
    <row r="16226" spans="1:18" ht="11">
      <c r="A16226" s="375"/>
      <c r="B16226" s="375"/>
      <c r="C16226" s="375"/>
      <c r="D16226" s="375"/>
      <c r="E16226" s="375"/>
      <c r="F16226" s="375"/>
      <c r="G16226" s="375"/>
      <c r="H16226" s="376"/>
      <c r="I16226" s="375"/>
      <c r="J16226" s="375"/>
      <c r="K16226" s="375"/>
      <c r="L16226" s="376"/>
      <c r="M16226" s="376"/>
      <c r="N16226" s="375"/>
      <c r="O16226" s="375"/>
      <c r="P16226" s="375"/>
      <c r="Q16226" s="376"/>
      <c r="R16226" s="375"/>
    </row>
    <row r="16227" spans="1:18" ht="11">
      <c r="A16227" s="375"/>
      <c r="B16227" s="375"/>
      <c r="C16227" s="375"/>
      <c r="D16227" s="375"/>
      <c r="E16227" s="375"/>
      <c r="F16227" s="375"/>
      <c r="G16227" s="375"/>
      <c r="H16227" s="376"/>
      <c r="I16227" s="375"/>
      <c r="J16227" s="375"/>
      <c r="K16227" s="375"/>
      <c r="L16227" s="376"/>
      <c r="M16227" s="376"/>
      <c r="N16227" s="375"/>
      <c r="O16227" s="375"/>
      <c r="P16227" s="375"/>
      <c r="Q16227" s="376"/>
      <c r="R16227" s="375"/>
    </row>
    <row r="16228" spans="1:18" ht="11">
      <c r="A16228" s="375"/>
      <c r="B16228" s="375"/>
      <c r="C16228" s="375"/>
      <c r="D16228" s="375"/>
      <c r="E16228" s="375"/>
      <c r="F16228" s="375"/>
      <c r="G16228" s="375"/>
      <c r="H16228" s="376"/>
      <c r="I16228" s="375"/>
      <c r="J16228" s="375"/>
      <c r="K16228" s="375"/>
      <c r="L16228" s="376"/>
      <c r="M16228" s="376"/>
      <c r="N16228" s="375"/>
      <c r="O16228" s="375"/>
      <c r="P16228" s="375"/>
      <c r="Q16228" s="376"/>
      <c r="R16228" s="375"/>
    </row>
    <row r="16229" spans="1:18" ht="11">
      <c r="A16229" s="375"/>
      <c r="B16229" s="375"/>
      <c r="C16229" s="375"/>
      <c r="D16229" s="375"/>
      <c r="E16229" s="375"/>
      <c r="F16229" s="375"/>
      <c r="G16229" s="375"/>
      <c r="H16229" s="376"/>
      <c r="I16229" s="375"/>
      <c r="J16229" s="375"/>
      <c r="K16229" s="375"/>
      <c r="L16229" s="376"/>
      <c r="M16229" s="376"/>
      <c r="N16229" s="375"/>
      <c r="O16229" s="375"/>
      <c r="P16229" s="375"/>
      <c r="Q16229" s="376"/>
      <c r="R16229" s="375"/>
    </row>
    <row r="16230" spans="1:18" ht="11">
      <c r="A16230" s="375"/>
      <c r="B16230" s="375"/>
      <c r="C16230" s="375"/>
      <c r="D16230" s="375"/>
      <c r="E16230" s="375"/>
      <c r="F16230" s="375"/>
      <c r="G16230" s="375"/>
      <c r="H16230" s="376"/>
      <c r="I16230" s="375"/>
      <c r="J16230" s="375"/>
      <c r="K16230" s="375"/>
      <c r="L16230" s="376"/>
      <c r="M16230" s="376"/>
      <c r="N16230" s="375"/>
      <c r="O16230" s="375"/>
      <c r="P16230" s="375"/>
      <c r="Q16230" s="376"/>
      <c r="R16230" s="375"/>
    </row>
    <row r="16231" spans="1:18" ht="11">
      <c r="A16231" s="375"/>
      <c r="B16231" s="375"/>
      <c r="C16231" s="375"/>
      <c r="D16231" s="375"/>
      <c r="E16231" s="375"/>
      <c r="F16231" s="375"/>
      <c r="G16231" s="375"/>
      <c r="H16231" s="376"/>
      <c r="I16231" s="375"/>
      <c r="J16231" s="375"/>
      <c r="K16231" s="375"/>
      <c r="L16231" s="376"/>
      <c r="M16231" s="376"/>
      <c r="N16231" s="375"/>
      <c r="O16231" s="375"/>
      <c r="P16231" s="375"/>
      <c r="Q16231" s="376"/>
      <c r="R16231" s="375"/>
    </row>
    <row r="16232" spans="1:18" ht="11">
      <c r="A16232" s="375"/>
      <c r="B16232" s="375"/>
      <c r="C16232" s="375"/>
      <c r="D16232" s="375"/>
      <c r="E16232" s="375"/>
      <c r="F16232" s="375"/>
      <c r="G16232" s="375"/>
      <c r="H16232" s="376"/>
      <c r="I16232" s="375"/>
      <c r="J16232" s="375"/>
      <c r="K16232" s="375"/>
      <c r="L16232" s="376"/>
      <c r="M16232" s="376"/>
      <c r="N16232" s="375"/>
      <c r="O16232" s="375"/>
      <c r="P16232" s="375"/>
      <c r="Q16232" s="376"/>
      <c r="R16232" s="375"/>
    </row>
    <row r="16233" spans="1:18" ht="11">
      <c r="A16233" s="375"/>
      <c r="B16233" s="375"/>
      <c r="C16233" s="375"/>
      <c r="D16233" s="375"/>
      <c r="E16233" s="375"/>
      <c r="F16233" s="375"/>
      <c r="G16233" s="375"/>
      <c r="H16233" s="376"/>
      <c r="I16233" s="375"/>
      <c r="J16233" s="375"/>
      <c r="K16233" s="375"/>
      <c r="L16233" s="376"/>
      <c r="M16233" s="376"/>
      <c r="N16233" s="375"/>
      <c r="O16233" s="375"/>
      <c r="P16233" s="375"/>
      <c r="Q16233" s="376"/>
      <c r="R16233" s="375"/>
    </row>
    <row r="16234" spans="1:18" ht="11">
      <c r="A16234" s="375"/>
      <c r="B16234" s="375"/>
      <c r="C16234" s="375"/>
      <c r="D16234" s="375"/>
      <c r="E16234" s="375"/>
      <c r="F16234" s="375"/>
      <c r="G16234" s="375"/>
      <c r="H16234" s="376"/>
      <c r="I16234" s="375"/>
      <c r="J16234" s="375"/>
      <c r="K16234" s="375"/>
      <c r="L16234" s="376"/>
      <c r="M16234" s="376"/>
      <c r="N16234" s="375"/>
      <c r="O16234" s="375"/>
      <c r="P16234" s="375"/>
      <c r="Q16234" s="376"/>
      <c r="R16234" s="375"/>
    </row>
    <row r="16235" spans="1:18" ht="11">
      <c r="A16235" s="375"/>
      <c r="B16235" s="375"/>
      <c r="C16235" s="375"/>
      <c r="D16235" s="375"/>
      <c r="E16235" s="375"/>
      <c r="F16235" s="375"/>
      <c r="G16235" s="375"/>
      <c r="H16235" s="376"/>
      <c r="I16235" s="375"/>
      <c r="J16235" s="375"/>
      <c r="K16235" s="375"/>
      <c r="L16235" s="376"/>
      <c r="M16235" s="376"/>
      <c r="N16235" s="375"/>
      <c r="O16235" s="375"/>
      <c r="P16235" s="375"/>
      <c r="Q16235" s="376"/>
      <c r="R16235" s="375"/>
    </row>
    <row r="16236" spans="1:18" ht="11">
      <c r="A16236" s="375"/>
      <c r="B16236" s="375"/>
      <c r="C16236" s="375"/>
      <c r="D16236" s="375"/>
      <c r="E16236" s="375"/>
      <c r="F16236" s="375"/>
      <c r="G16236" s="375"/>
      <c r="H16236" s="376"/>
      <c r="I16236" s="375"/>
      <c r="J16236" s="375"/>
      <c r="K16236" s="375"/>
      <c r="L16236" s="376"/>
      <c r="M16236" s="376"/>
      <c r="N16236" s="375"/>
      <c r="O16236" s="375"/>
      <c r="P16236" s="375"/>
      <c r="Q16236" s="376"/>
      <c r="R16236" s="375"/>
    </row>
    <row r="16237" spans="1:18" ht="11">
      <c r="A16237" s="375"/>
      <c r="B16237" s="375"/>
      <c r="C16237" s="375"/>
      <c r="D16237" s="375"/>
      <c r="E16237" s="375"/>
      <c r="F16237" s="375"/>
      <c r="G16237" s="375"/>
      <c r="H16237" s="376"/>
      <c r="I16237" s="375"/>
      <c r="J16237" s="375"/>
      <c r="K16237" s="375"/>
      <c r="L16237" s="376"/>
      <c r="M16237" s="376"/>
      <c r="N16237" s="375"/>
      <c r="O16237" s="375"/>
      <c r="P16237" s="375"/>
      <c r="Q16237" s="376"/>
      <c r="R16237" s="375"/>
    </row>
    <row r="16238" spans="1:18" ht="11">
      <c r="A16238" s="375"/>
      <c r="B16238" s="375"/>
      <c r="C16238" s="375"/>
      <c r="D16238" s="375"/>
      <c r="E16238" s="375"/>
      <c r="F16238" s="375"/>
      <c r="G16238" s="375"/>
      <c r="H16238" s="376"/>
      <c r="I16238" s="375"/>
      <c r="J16238" s="375"/>
      <c r="K16238" s="375"/>
      <c r="L16238" s="376"/>
      <c r="M16238" s="376"/>
      <c r="N16238" s="375"/>
      <c r="O16238" s="375"/>
      <c r="P16238" s="375"/>
      <c r="Q16238" s="376"/>
      <c r="R16238" s="375"/>
    </row>
    <row r="16239" spans="1:18" ht="11">
      <c r="A16239" s="375"/>
      <c r="B16239" s="375"/>
      <c r="C16239" s="375"/>
      <c r="D16239" s="375"/>
      <c r="E16239" s="375"/>
      <c r="F16239" s="375"/>
      <c r="G16239" s="375"/>
      <c r="H16239" s="376"/>
      <c r="I16239" s="375"/>
      <c r="J16239" s="375"/>
      <c r="K16239" s="375"/>
      <c r="L16239" s="376"/>
      <c r="M16239" s="376"/>
      <c r="N16239" s="375"/>
      <c r="O16239" s="375"/>
      <c r="P16239" s="375"/>
      <c r="Q16239" s="376"/>
      <c r="R16239" s="375"/>
    </row>
    <row r="16240" spans="1:18" ht="11">
      <c r="A16240" s="375"/>
      <c r="B16240" s="375"/>
      <c r="C16240" s="375"/>
      <c r="D16240" s="375"/>
      <c r="E16240" s="375"/>
      <c r="F16240" s="375"/>
      <c r="G16240" s="375"/>
      <c r="H16240" s="376"/>
      <c r="I16240" s="375"/>
      <c r="J16240" s="375"/>
      <c r="K16240" s="375"/>
      <c r="L16240" s="376"/>
      <c r="M16240" s="376"/>
      <c r="N16240" s="375"/>
      <c r="O16240" s="375"/>
      <c r="P16240" s="375"/>
      <c r="Q16240" s="376"/>
      <c r="R16240" s="375"/>
    </row>
    <row r="16241" spans="1:18" ht="11">
      <c r="A16241" s="375"/>
      <c r="B16241" s="375"/>
      <c r="C16241" s="375"/>
      <c r="D16241" s="375"/>
      <c r="E16241" s="375"/>
      <c r="F16241" s="375"/>
      <c r="G16241" s="375"/>
      <c r="H16241" s="376"/>
      <c r="I16241" s="375"/>
      <c r="J16241" s="375"/>
      <c r="K16241" s="375"/>
      <c r="L16241" s="376"/>
      <c r="M16241" s="376"/>
      <c r="N16241" s="375"/>
      <c r="O16241" s="375"/>
      <c r="P16241" s="375"/>
      <c r="Q16241" s="376"/>
      <c r="R16241" s="375"/>
    </row>
    <row r="16242" spans="1:18" ht="11">
      <c r="A16242" s="375"/>
      <c r="B16242" s="375"/>
      <c r="C16242" s="375"/>
      <c r="D16242" s="375"/>
      <c r="E16242" s="375"/>
      <c r="F16242" s="375"/>
      <c r="G16242" s="375"/>
      <c r="H16242" s="376"/>
      <c r="I16242" s="375"/>
      <c r="J16242" s="376"/>
      <c r="K16242" s="375"/>
      <c r="L16242" s="376"/>
      <c r="M16242" s="376"/>
      <c r="N16242" s="376"/>
      <c r="O16242" s="376"/>
      <c r="P16242" s="375"/>
      <c r="Q16242" s="376"/>
      <c r="R16242" s="376"/>
    </row>
    <row r="16243" spans="1:18" ht="11">
      <c r="A16243" s="375"/>
      <c r="B16243" s="375"/>
      <c r="C16243" s="375"/>
      <c r="D16243" s="375"/>
      <c r="E16243" s="375"/>
      <c r="F16243" s="375"/>
      <c r="G16243" s="375"/>
      <c r="H16243" s="376"/>
      <c r="I16243" s="375"/>
      <c r="J16243" s="375"/>
      <c r="K16243" s="375"/>
      <c r="L16243" s="376"/>
      <c r="M16243" s="376"/>
      <c r="N16243" s="375"/>
      <c r="O16243" s="375"/>
      <c r="P16243" s="375"/>
      <c r="Q16243" s="376"/>
      <c r="R16243" s="375"/>
    </row>
    <row r="16244" spans="1:18" ht="11">
      <c r="A16244" s="375"/>
      <c r="B16244" s="375"/>
      <c r="C16244" s="375"/>
      <c r="D16244" s="375"/>
      <c r="E16244" s="375"/>
      <c r="F16244" s="375"/>
      <c r="G16244" s="375"/>
      <c r="H16244" s="376"/>
      <c r="I16244" s="375"/>
      <c r="J16244" s="375"/>
      <c r="K16244" s="375"/>
      <c r="L16244" s="376"/>
      <c r="M16244" s="376"/>
      <c r="N16244" s="375"/>
      <c r="O16244" s="375"/>
      <c r="P16244" s="375"/>
      <c r="Q16244" s="376"/>
      <c r="R16244" s="375"/>
    </row>
    <row r="16245" spans="1:18" ht="11">
      <c r="A16245" s="375"/>
      <c r="B16245" s="375"/>
      <c r="C16245" s="375"/>
      <c r="D16245" s="375"/>
      <c r="E16245" s="375"/>
      <c r="F16245" s="375"/>
      <c r="G16245" s="375"/>
      <c r="H16245" s="376"/>
      <c r="I16245" s="375"/>
      <c r="J16245" s="375"/>
      <c r="K16245" s="375"/>
      <c r="L16245" s="376"/>
      <c r="M16245" s="376"/>
      <c r="N16245" s="375"/>
      <c r="O16245" s="375"/>
      <c r="P16245" s="375"/>
      <c r="Q16245" s="376"/>
      <c r="R16245" s="375"/>
    </row>
    <row r="16246" spans="1:18" ht="11">
      <c r="A16246" s="375"/>
      <c r="B16246" s="375"/>
      <c r="C16246" s="375"/>
      <c r="D16246" s="375"/>
      <c r="E16246" s="375"/>
      <c r="F16246" s="375"/>
      <c r="G16246" s="375"/>
      <c r="H16246" s="376"/>
      <c r="I16246" s="375"/>
      <c r="J16246" s="375"/>
      <c r="K16246" s="375"/>
      <c r="L16246" s="376"/>
      <c r="M16246" s="376"/>
      <c r="N16246" s="375"/>
      <c r="O16246" s="375"/>
      <c r="P16246" s="375"/>
      <c r="Q16246" s="376"/>
      <c r="R16246" s="375"/>
    </row>
    <row r="16247" spans="1:18" ht="11">
      <c r="A16247" s="375"/>
      <c r="B16247" s="375"/>
      <c r="C16247" s="375"/>
      <c r="D16247" s="375"/>
      <c r="E16247" s="375"/>
      <c r="F16247" s="375"/>
      <c r="G16247" s="375"/>
      <c r="H16247" s="376"/>
      <c r="I16247" s="375"/>
      <c r="J16247" s="375"/>
      <c r="K16247" s="375"/>
      <c r="L16247" s="376"/>
      <c r="M16247" s="376"/>
      <c r="N16247" s="375"/>
      <c r="O16247" s="375"/>
      <c r="P16247" s="375"/>
      <c r="Q16247" s="376"/>
      <c r="R16247" s="375"/>
    </row>
    <row r="16248" spans="1:18" ht="11">
      <c r="A16248" s="375"/>
      <c r="B16248" s="375"/>
      <c r="C16248" s="375"/>
      <c r="D16248" s="375"/>
      <c r="E16248" s="375"/>
      <c r="F16248" s="375"/>
      <c r="G16248" s="375"/>
      <c r="H16248" s="376"/>
      <c r="I16248" s="375"/>
      <c r="J16248" s="375"/>
      <c r="K16248" s="375"/>
      <c r="L16248" s="376"/>
      <c r="M16248" s="376"/>
      <c r="N16248" s="375"/>
      <c r="O16248" s="375"/>
      <c r="P16248" s="375"/>
      <c r="Q16248" s="376"/>
      <c r="R16248" s="375"/>
    </row>
    <row r="16249" spans="1:18" ht="11">
      <c r="A16249" s="375"/>
      <c r="B16249" s="375"/>
      <c r="C16249" s="375"/>
      <c r="D16249" s="375"/>
      <c r="E16249" s="375"/>
      <c r="F16249" s="375"/>
      <c r="G16249" s="375"/>
      <c r="H16249" s="376"/>
      <c r="I16249" s="375"/>
      <c r="J16249" s="375"/>
      <c r="K16249" s="375"/>
      <c r="L16249" s="376"/>
      <c r="M16249" s="376"/>
      <c r="N16249" s="375"/>
      <c r="O16249" s="375"/>
      <c r="P16249" s="375"/>
      <c r="Q16249" s="376"/>
      <c r="R16249" s="375"/>
    </row>
    <row r="16250" spans="1:18" ht="11">
      <c r="A16250" s="375"/>
      <c r="B16250" s="375"/>
      <c r="C16250" s="375"/>
      <c r="D16250" s="375"/>
      <c r="E16250" s="375"/>
      <c r="F16250" s="375"/>
      <c r="G16250" s="375"/>
      <c r="H16250" s="376"/>
      <c r="I16250" s="375"/>
      <c r="J16250" s="375"/>
      <c r="K16250" s="375"/>
      <c r="L16250" s="376"/>
      <c r="M16250" s="376"/>
      <c r="N16250" s="375"/>
      <c r="O16250" s="375"/>
      <c r="P16250" s="375"/>
      <c r="Q16250" s="376"/>
      <c r="R16250" s="375"/>
    </row>
    <row r="16251" spans="1:18" ht="11">
      <c r="A16251" s="375"/>
      <c r="B16251" s="375"/>
      <c r="C16251" s="375"/>
      <c r="D16251" s="375"/>
      <c r="E16251" s="375"/>
      <c r="F16251" s="375"/>
      <c r="G16251" s="375"/>
      <c r="H16251" s="376"/>
      <c r="I16251" s="375"/>
      <c r="J16251" s="375"/>
      <c r="K16251" s="375"/>
      <c r="L16251" s="376"/>
      <c r="M16251" s="376"/>
      <c r="N16251" s="375"/>
      <c r="O16251" s="375"/>
      <c r="P16251" s="375"/>
      <c r="Q16251" s="376"/>
      <c r="R16251" s="375"/>
    </row>
    <row r="16252" spans="1:18" ht="11">
      <c r="A16252" s="375"/>
      <c r="B16252" s="375"/>
      <c r="C16252" s="375"/>
      <c r="D16252" s="375"/>
      <c r="E16252" s="375"/>
      <c r="F16252" s="375"/>
      <c r="G16252" s="375"/>
      <c r="H16252" s="376"/>
      <c r="I16252" s="375"/>
      <c r="J16252" s="376"/>
      <c r="K16252" s="375"/>
      <c r="L16252" s="376"/>
      <c r="M16252" s="376"/>
      <c r="N16252" s="376"/>
      <c r="O16252" s="376"/>
      <c r="P16252" s="375"/>
      <c r="Q16252" s="376"/>
      <c r="R16252" s="376"/>
    </row>
    <row r="16253" spans="1:18" ht="11">
      <c r="A16253" s="375"/>
      <c r="B16253" s="375"/>
      <c r="C16253" s="375"/>
      <c r="D16253" s="375"/>
      <c r="E16253" s="375"/>
      <c r="F16253" s="375"/>
      <c r="G16253" s="375"/>
      <c r="H16253" s="376"/>
      <c r="I16253" s="375"/>
      <c r="J16253" s="375"/>
      <c r="K16253" s="375"/>
      <c r="L16253" s="376"/>
      <c r="M16253" s="376"/>
      <c r="N16253" s="375"/>
      <c r="O16253" s="375"/>
      <c r="P16253" s="375"/>
      <c r="Q16253" s="376"/>
      <c r="R16253" s="375"/>
    </row>
    <row r="16254" spans="1:18" ht="11">
      <c r="A16254" s="375"/>
      <c r="B16254" s="375"/>
      <c r="C16254" s="375"/>
      <c r="D16254" s="375"/>
      <c r="E16254" s="375"/>
      <c r="F16254" s="375"/>
      <c r="G16254" s="375"/>
      <c r="H16254" s="376"/>
      <c r="I16254" s="375"/>
      <c r="J16254" s="375"/>
      <c r="K16254" s="375"/>
      <c r="L16254" s="376"/>
      <c r="M16254" s="376"/>
      <c r="N16254" s="375"/>
      <c r="O16254" s="375"/>
      <c r="P16254" s="375"/>
      <c r="Q16254" s="376"/>
      <c r="R16254" s="375"/>
    </row>
    <row r="16255" spans="1:18" ht="11">
      <c r="A16255" s="375"/>
      <c r="B16255" s="375"/>
      <c r="C16255" s="375"/>
      <c r="D16255" s="375"/>
      <c r="E16255" s="375"/>
      <c r="F16255" s="375"/>
      <c r="G16255" s="375"/>
      <c r="H16255" s="376"/>
      <c r="I16255" s="375"/>
      <c r="J16255" s="375"/>
      <c r="K16255" s="375"/>
      <c r="L16255" s="376"/>
      <c r="M16255" s="376"/>
      <c r="N16255" s="375"/>
      <c r="O16255" s="375"/>
      <c r="P16255" s="375"/>
      <c r="Q16255" s="376"/>
      <c r="R16255" s="375"/>
    </row>
    <row r="16256" spans="1:18" ht="11">
      <c r="A16256" s="375"/>
      <c r="B16256" s="375"/>
      <c r="C16256" s="375"/>
      <c r="D16256" s="375"/>
      <c r="E16256" s="375"/>
      <c r="F16256" s="375"/>
      <c r="G16256" s="375"/>
      <c r="H16256" s="376"/>
      <c r="I16256" s="375"/>
      <c r="J16256" s="375"/>
      <c r="K16256" s="375"/>
      <c r="L16256" s="376"/>
      <c r="M16256" s="376"/>
      <c r="N16256" s="375"/>
      <c r="O16256" s="375"/>
      <c r="P16256" s="375"/>
      <c r="Q16256" s="376"/>
      <c r="R16256" s="375"/>
    </row>
    <row r="16257" spans="1:18" ht="11">
      <c r="A16257" s="375"/>
      <c r="B16257" s="375"/>
      <c r="C16257" s="375"/>
      <c r="D16257" s="375"/>
      <c r="E16257" s="375"/>
      <c r="F16257" s="375"/>
      <c r="G16257" s="375"/>
      <c r="H16257" s="376"/>
      <c r="I16257" s="375"/>
      <c r="J16257" s="375"/>
      <c r="K16257" s="375"/>
      <c r="L16257" s="376"/>
      <c r="M16257" s="376"/>
      <c r="N16257" s="375"/>
      <c r="O16257" s="375"/>
      <c r="P16257" s="375"/>
      <c r="Q16257" s="376"/>
      <c r="R16257" s="375"/>
    </row>
    <row r="16258" spans="1:18" ht="11">
      <c r="A16258" s="375"/>
      <c r="B16258" s="375"/>
      <c r="C16258" s="375"/>
      <c r="D16258" s="375"/>
      <c r="E16258" s="375"/>
      <c r="F16258" s="375"/>
      <c r="G16258" s="375"/>
      <c r="H16258" s="376"/>
      <c r="I16258" s="375"/>
      <c r="J16258" s="375"/>
      <c r="K16258" s="375"/>
      <c r="L16258" s="376"/>
      <c r="M16258" s="376"/>
      <c r="N16258" s="375"/>
      <c r="O16258" s="375"/>
      <c r="P16258" s="375"/>
      <c r="Q16258" s="376"/>
      <c r="R16258" s="375"/>
    </row>
    <row r="16259" spans="1:18" ht="11">
      <c r="A16259" s="375"/>
      <c r="B16259" s="375"/>
      <c r="C16259" s="375"/>
      <c r="D16259" s="375"/>
      <c r="E16259" s="375"/>
      <c r="F16259" s="375"/>
      <c r="G16259" s="375"/>
      <c r="H16259" s="376"/>
      <c r="I16259" s="375"/>
      <c r="J16259" s="375"/>
      <c r="K16259" s="375"/>
      <c r="L16259" s="376"/>
      <c r="M16259" s="376"/>
      <c r="N16259" s="375"/>
      <c r="O16259" s="375"/>
      <c r="P16259" s="375"/>
      <c r="Q16259" s="376"/>
      <c r="R16259" s="375"/>
    </row>
    <row r="16260" spans="1:18" ht="11">
      <c r="A16260" s="375"/>
      <c r="B16260" s="375"/>
      <c r="C16260" s="375"/>
      <c r="D16260" s="375"/>
      <c r="E16260" s="375"/>
      <c r="F16260" s="375"/>
      <c r="G16260" s="375"/>
      <c r="H16260" s="376"/>
      <c r="I16260" s="375"/>
      <c r="J16260" s="375"/>
      <c r="K16260" s="375"/>
      <c r="L16260" s="376"/>
      <c r="M16260" s="376"/>
      <c r="N16260" s="375"/>
      <c r="O16260" s="375"/>
      <c r="P16260" s="375"/>
      <c r="Q16260" s="376"/>
      <c r="R16260" s="375"/>
    </row>
    <row r="16261" spans="1:18" ht="11">
      <c r="A16261" s="375"/>
      <c r="B16261" s="375"/>
      <c r="C16261" s="375"/>
      <c r="D16261" s="375"/>
      <c r="E16261" s="375"/>
      <c r="F16261" s="375"/>
      <c r="G16261" s="375"/>
      <c r="H16261" s="376"/>
      <c r="I16261" s="375"/>
      <c r="J16261" s="375"/>
      <c r="K16261" s="375"/>
      <c r="L16261" s="376"/>
      <c r="M16261" s="376"/>
      <c r="N16261" s="375"/>
      <c r="O16261" s="375"/>
      <c r="P16261" s="375"/>
      <c r="Q16261" s="376"/>
      <c r="R16261" s="375"/>
    </row>
    <row r="16262" spans="1:18" ht="11">
      <c r="A16262" s="375"/>
      <c r="B16262" s="375"/>
      <c r="C16262" s="375"/>
      <c r="D16262" s="375"/>
      <c r="E16262" s="375"/>
      <c r="F16262" s="375"/>
      <c r="G16262" s="375"/>
      <c r="H16262" s="376"/>
      <c r="I16262" s="375"/>
      <c r="J16262" s="375"/>
      <c r="K16262" s="375"/>
      <c r="L16262" s="376"/>
      <c r="M16262" s="376"/>
      <c r="N16262" s="375"/>
      <c r="O16262" s="375"/>
      <c r="P16262" s="375"/>
      <c r="Q16262" s="376"/>
      <c r="R16262" s="375"/>
    </row>
    <row r="16263" spans="1:18" ht="11">
      <c r="A16263" s="375"/>
      <c r="B16263" s="375"/>
      <c r="C16263" s="375"/>
      <c r="D16263" s="375"/>
      <c r="E16263" s="375"/>
      <c r="F16263" s="375"/>
      <c r="G16263" s="375"/>
      <c r="H16263" s="376"/>
      <c r="I16263" s="375"/>
      <c r="J16263" s="375"/>
      <c r="K16263" s="375"/>
      <c r="L16263" s="376"/>
      <c r="M16263" s="376"/>
      <c r="N16263" s="375"/>
      <c r="O16263" s="375"/>
      <c r="P16263" s="375"/>
      <c r="Q16263" s="376"/>
      <c r="R16263" s="375"/>
    </row>
    <row r="16264" spans="1:18" ht="11">
      <c r="A16264" s="375"/>
      <c r="B16264" s="375"/>
      <c r="C16264" s="375"/>
      <c r="D16264" s="375"/>
      <c r="E16264" s="375"/>
      <c r="F16264" s="375"/>
      <c r="G16264" s="375"/>
      <c r="H16264" s="376"/>
      <c r="I16264" s="375"/>
      <c r="J16264" s="375"/>
      <c r="K16264" s="375"/>
      <c r="L16264" s="376"/>
      <c r="M16264" s="376"/>
      <c r="N16264" s="375"/>
      <c r="O16264" s="375"/>
      <c r="P16264" s="375"/>
      <c r="Q16264" s="376"/>
      <c r="R16264" s="375"/>
    </row>
    <row r="16265" spans="1:18" ht="11">
      <c r="A16265" s="375"/>
      <c r="B16265" s="375"/>
      <c r="C16265" s="375"/>
      <c r="D16265" s="375"/>
      <c r="E16265" s="375"/>
      <c r="F16265" s="375"/>
      <c r="G16265" s="375"/>
      <c r="H16265" s="376"/>
      <c r="I16265" s="375"/>
      <c r="J16265" s="375"/>
      <c r="K16265" s="375"/>
      <c r="L16265" s="376"/>
      <c r="M16265" s="376"/>
      <c r="N16265" s="375"/>
      <c r="O16265" s="375"/>
      <c r="P16265" s="375"/>
      <c r="Q16265" s="376"/>
      <c r="R16265" s="375"/>
    </row>
    <row r="16266" spans="1:18" ht="11">
      <c r="A16266" s="375"/>
      <c r="B16266" s="375"/>
      <c r="C16266" s="375"/>
      <c r="D16266" s="375"/>
      <c r="E16266" s="375"/>
      <c r="F16266" s="375"/>
      <c r="G16266" s="375"/>
      <c r="H16266" s="376"/>
      <c r="I16266" s="375"/>
      <c r="J16266" s="375"/>
      <c r="K16266" s="375"/>
      <c r="L16266" s="376"/>
      <c r="M16266" s="376"/>
      <c r="N16266" s="375"/>
      <c r="O16266" s="375"/>
      <c r="P16266" s="375"/>
      <c r="Q16266" s="376"/>
      <c r="R16266" s="375"/>
    </row>
    <row r="16267" spans="1:18" ht="11">
      <c r="A16267" s="375"/>
      <c r="B16267" s="375"/>
      <c r="C16267" s="375"/>
      <c r="D16267" s="375"/>
      <c r="E16267" s="375"/>
      <c r="F16267" s="375"/>
      <c r="G16267" s="375"/>
      <c r="H16267" s="376"/>
      <c r="I16267" s="375"/>
      <c r="J16267" s="375"/>
      <c r="K16267" s="375"/>
      <c r="L16267" s="376"/>
      <c r="M16267" s="376"/>
      <c r="N16267" s="375"/>
      <c r="O16267" s="375"/>
      <c r="P16267" s="375"/>
      <c r="Q16267" s="376"/>
      <c r="R16267" s="375"/>
    </row>
    <row r="16268" spans="1:18" ht="11">
      <c r="A16268" s="375"/>
      <c r="B16268" s="375"/>
      <c r="C16268" s="375"/>
      <c r="D16268" s="375"/>
      <c r="E16268" s="375"/>
      <c r="F16268" s="375"/>
      <c r="G16268" s="375"/>
      <c r="H16268" s="376"/>
      <c r="I16268" s="375"/>
      <c r="J16268" s="375"/>
      <c r="K16268" s="375"/>
      <c r="L16268" s="376"/>
      <c r="M16268" s="376"/>
      <c r="N16268" s="375"/>
      <c r="O16268" s="375"/>
      <c r="P16268" s="375"/>
      <c r="Q16268" s="376"/>
      <c r="R16268" s="375"/>
    </row>
    <row r="16269" spans="1:18" ht="11">
      <c r="A16269" s="375"/>
      <c r="B16269" s="375"/>
      <c r="C16269" s="375"/>
      <c r="D16269" s="375"/>
      <c r="E16269" s="375"/>
      <c r="F16269" s="375"/>
      <c r="G16269" s="375"/>
      <c r="H16269" s="376"/>
      <c r="I16269" s="375"/>
      <c r="J16269" s="375"/>
      <c r="K16269" s="375"/>
      <c r="L16269" s="376"/>
      <c r="M16269" s="376"/>
      <c r="N16269" s="375"/>
      <c r="O16269" s="375"/>
      <c r="P16269" s="375"/>
      <c r="Q16269" s="376"/>
      <c r="R16269" s="375"/>
    </row>
    <row r="16270" spans="1:18" ht="11">
      <c r="A16270" s="375"/>
      <c r="B16270" s="375"/>
      <c r="C16270" s="375"/>
      <c r="D16270" s="375"/>
      <c r="E16270" s="375"/>
      <c r="F16270" s="375"/>
      <c r="G16270" s="375"/>
      <c r="H16270" s="376"/>
      <c r="I16270" s="375"/>
      <c r="J16270" s="375"/>
      <c r="K16270" s="375"/>
      <c r="L16270" s="376"/>
      <c r="M16270" s="376"/>
      <c r="N16270" s="375"/>
      <c r="O16270" s="375"/>
      <c r="P16270" s="375"/>
      <c r="Q16270" s="376"/>
      <c r="R16270" s="375"/>
    </row>
    <row r="16271" spans="1:18" ht="11">
      <c r="A16271" s="375"/>
      <c r="B16271" s="375"/>
      <c r="C16271" s="375"/>
      <c r="D16271" s="375"/>
      <c r="E16271" s="375"/>
      <c r="F16271" s="375"/>
      <c r="G16271" s="375"/>
      <c r="H16271" s="376"/>
      <c r="I16271" s="375"/>
      <c r="J16271" s="375"/>
      <c r="K16271" s="375"/>
      <c r="L16271" s="376"/>
      <c r="M16271" s="376"/>
      <c r="N16271" s="375"/>
      <c r="O16271" s="375"/>
      <c r="P16271" s="375"/>
      <c r="Q16271" s="376"/>
      <c r="R16271" s="375"/>
    </row>
    <row r="16272" spans="1:18" ht="11">
      <c r="A16272" s="375"/>
      <c r="B16272" s="375"/>
      <c r="C16272" s="375"/>
      <c r="D16272" s="375"/>
      <c r="E16272" s="375"/>
      <c r="F16272" s="375"/>
      <c r="G16272" s="375"/>
      <c r="H16272" s="376"/>
      <c r="I16272" s="375"/>
      <c r="J16272" s="375"/>
      <c r="K16272" s="375"/>
      <c r="L16272" s="376"/>
      <c r="M16272" s="376"/>
      <c r="N16272" s="375"/>
      <c r="O16272" s="375"/>
      <c r="P16272" s="375"/>
      <c r="Q16272" s="376"/>
      <c r="R16272" s="375"/>
    </row>
    <row r="16273" spans="1:18" ht="11">
      <c r="A16273" s="375"/>
      <c r="B16273" s="375"/>
      <c r="C16273" s="375"/>
      <c r="D16273" s="375"/>
      <c r="E16273" s="375"/>
      <c r="F16273" s="375"/>
      <c r="G16273" s="375"/>
      <c r="H16273" s="376"/>
      <c r="I16273" s="375"/>
      <c r="J16273" s="375"/>
      <c r="K16273" s="375"/>
      <c r="L16273" s="376"/>
      <c r="M16273" s="376"/>
      <c r="N16273" s="375"/>
      <c r="O16273" s="375"/>
      <c r="P16273" s="375"/>
      <c r="Q16273" s="376"/>
      <c r="R16273" s="375"/>
    </row>
    <row r="16274" spans="1:18" ht="11">
      <c r="A16274" s="375"/>
      <c r="B16274" s="375"/>
      <c r="C16274" s="375"/>
      <c r="D16274" s="375"/>
      <c r="E16274" s="375"/>
      <c r="F16274" s="375"/>
      <c r="G16274" s="375"/>
      <c r="H16274" s="376"/>
      <c r="I16274" s="375"/>
      <c r="J16274" s="375"/>
      <c r="K16274" s="375"/>
      <c r="L16274" s="376"/>
      <c r="M16274" s="376"/>
      <c r="N16274" s="375"/>
      <c r="O16274" s="375"/>
      <c r="P16274" s="375"/>
      <c r="Q16274" s="376"/>
      <c r="R16274" s="375"/>
    </row>
    <row r="16275" spans="1:18" ht="11">
      <c r="A16275" s="375"/>
      <c r="B16275" s="375"/>
      <c r="C16275" s="375"/>
      <c r="D16275" s="375"/>
      <c r="E16275" s="375"/>
      <c r="F16275" s="375"/>
      <c r="G16275" s="375"/>
      <c r="H16275" s="376"/>
      <c r="I16275" s="375"/>
      <c r="J16275" s="375"/>
      <c r="K16275" s="375"/>
      <c r="L16275" s="376"/>
      <c r="M16275" s="376"/>
      <c r="N16275" s="375"/>
      <c r="O16275" s="375"/>
      <c r="P16275" s="375"/>
      <c r="Q16275" s="376"/>
      <c r="R16275" s="375"/>
    </row>
    <row r="16276" spans="1:18" ht="11">
      <c r="A16276" s="375"/>
      <c r="B16276" s="375"/>
      <c r="C16276" s="375"/>
      <c r="D16276" s="375"/>
      <c r="E16276" s="375"/>
      <c r="F16276" s="375"/>
      <c r="G16276" s="375"/>
      <c r="H16276" s="376"/>
      <c r="I16276" s="375"/>
      <c r="J16276" s="375"/>
      <c r="K16276" s="375"/>
      <c r="L16276" s="376"/>
      <c r="M16276" s="376"/>
      <c r="N16276" s="375"/>
      <c r="O16276" s="375"/>
      <c r="P16276" s="375"/>
      <c r="Q16276" s="376"/>
      <c r="R16276" s="375"/>
    </row>
    <row r="16277" spans="1:18" ht="11">
      <c r="A16277" s="375"/>
      <c r="B16277" s="375"/>
      <c r="C16277" s="375"/>
      <c r="D16277" s="375"/>
      <c r="E16277" s="375"/>
      <c r="F16277" s="375"/>
      <c r="G16277" s="375"/>
      <c r="H16277" s="376"/>
      <c r="I16277" s="375"/>
      <c r="J16277" s="375"/>
      <c r="K16277" s="375"/>
      <c r="L16277" s="376"/>
      <c r="M16277" s="376"/>
      <c r="N16277" s="375"/>
      <c r="O16277" s="375"/>
      <c r="P16277" s="375"/>
      <c r="Q16277" s="376"/>
      <c r="R16277" s="375"/>
    </row>
    <row r="16278" spans="1:18" ht="11">
      <c r="A16278" s="375"/>
      <c r="B16278" s="375"/>
      <c r="C16278" s="375"/>
      <c r="D16278" s="375"/>
      <c r="E16278" s="375"/>
      <c r="F16278" s="375"/>
      <c r="G16278" s="375"/>
      <c r="H16278" s="376"/>
      <c r="I16278" s="375"/>
      <c r="J16278" s="375"/>
      <c r="K16278" s="375"/>
      <c r="L16278" s="376"/>
      <c r="M16278" s="376"/>
      <c r="N16278" s="375"/>
      <c r="O16278" s="375"/>
      <c r="P16278" s="375"/>
      <c r="Q16278" s="376"/>
      <c r="R16278" s="375"/>
    </row>
    <row r="16279" spans="1:18" ht="11">
      <c r="A16279" s="375"/>
      <c r="B16279" s="375"/>
      <c r="C16279" s="375"/>
      <c r="D16279" s="375"/>
      <c r="E16279" s="375"/>
      <c r="F16279" s="375"/>
      <c r="G16279" s="375"/>
      <c r="H16279" s="376"/>
      <c r="I16279" s="375"/>
      <c r="J16279" s="375"/>
      <c r="K16279" s="375"/>
      <c r="L16279" s="376"/>
      <c r="M16279" s="376"/>
      <c r="N16279" s="375"/>
      <c r="O16279" s="375"/>
      <c r="P16279" s="375"/>
      <c r="Q16279" s="376"/>
      <c r="R16279" s="375"/>
    </row>
    <row r="16280" spans="1:18" ht="11">
      <c r="A16280" s="375"/>
      <c r="B16280" s="375"/>
      <c r="C16280" s="375"/>
      <c r="D16280" s="375"/>
      <c r="E16280" s="375"/>
      <c r="F16280" s="375"/>
      <c r="G16280" s="375"/>
      <c r="H16280" s="376"/>
      <c r="I16280" s="375"/>
      <c r="J16280" s="375"/>
      <c r="K16280" s="375"/>
      <c r="L16280" s="376"/>
      <c r="M16280" s="376"/>
      <c r="N16280" s="375"/>
      <c r="O16280" s="375"/>
      <c r="P16280" s="375"/>
      <c r="Q16280" s="376"/>
      <c r="R16280" s="375"/>
    </row>
    <row r="16281" spans="1:18" ht="11">
      <c r="A16281" s="375"/>
      <c r="B16281" s="375"/>
      <c r="C16281" s="375"/>
      <c r="D16281" s="375"/>
      <c r="E16281" s="375"/>
      <c r="F16281" s="375"/>
      <c r="G16281" s="375"/>
      <c r="H16281" s="376"/>
      <c r="I16281" s="375"/>
      <c r="J16281" s="375"/>
      <c r="K16281" s="375"/>
      <c r="L16281" s="376"/>
      <c r="M16281" s="376"/>
      <c r="N16281" s="375"/>
      <c r="O16281" s="375"/>
      <c r="P16281" s="375"/>
      <c r="Q16281" s="376"/>
      <c r="R16281" s="375"/>
    </row>
    <row r="16282" spans="1:18" ht="11">
      <c r="A16282" s="375"/>
      <c r="B16282" s="375"/>
      <c r="C16282" s="375"/>
      <c r="D16282" s="375"/>
      <c r="E16282" s="375"/>
      <c r="F16282" s="375"/>
      <c r="G16282" s="375"/>
      <c r="H16282" s="376"/>
      <c r="I16282" s="375"/>
      <c r="J16282" s="375"/>
      <c r="K16282" s="375"/>
      <c r="L16282" s="376"/>
      <c r="M16282" s="376"/>
      <c r="N16282" s="375"/>
      <c r="O16282" s="375"/>
      <c r="P16282" s="375"/>
      <c r="Q16282" s="376"/>
      <c r="R16282" s="375"/>
    </row>
    <row r="16283" spans="1:18" ht="11">
      <c r="A16283" s="375"/>
      <c r="B16283" s="375"/>
      <c r="C16283" s="375"/>
      <c r="D16283" s="375"/>
      <c r="E16283" s="375"/>
      <c r="F16283" s="375"/>
      <c r="G16283" s="375"/>
      <c r="H16283" s="376"/>
      <c r="I16283" s="375"/>
      <c r="J16283" s="375"/>
      <c r="K16283" s="375"/>
      <c r="L16283" s="376"/>
      <c r="M16283" s="376"/>
      <c r="N16283" s="375"/>
      <c r="O16283" s="375"/>
      <c r="P16283" s="375"/>
      <c r="Q16283" s="376"/>
      <c r="R16283" s="375"/>
    </row>
    <row r="16284" spans="1:18" ht="11">
      <c r="A16284" s="375"/>
      <c r="B16284" s="375"/>
      <c r="C16284" s="375"/>
      <c r="D16284" s="375"/>
      <c r="E16284" s="375"/>
      <c r="F16284" s="375"/>
      <c r="G16284" s="375"/>
      <c r="H16284" s="376"/>
      <c r="I16284" s="375"/>
      <c r="J16284" s="375"/>
      <c r="K16284" s="375"/>
      <c r="L16284" s="376"/>
      <c r="M16284" s="376"/>
      <c r="N16284" s="375"/>
      <c r="O16284" s="375"/>
      <c r="P16284" s="375"/>
      <c r="Q16284" s="376"/>
      <c r="R16284" s="375"/>
    </row>
    <row r="16285" spans="1:18" ht="11">
      <c r="A16285" s="375"/>
      <c r="B16285" s="375"/>
      <c r="C16285" s="375"/>
      <c r="D16285" s="375"/>
      <c r="E16285" s="375"/>
      <c r="F16285" s="375"/>
      <c r="G16285" s="375"/>
      <c r="H16285" s="376"/>
      <c r="I16285" s="375"/>
      <c r="J16285" s="375"/>
      <c r="K16285" s="375"/>
      <c r="L16285" s="376"/>
      <c r="M16285" s="376"/>
      <c r="N16285" s="375"/>
      <c r="O16285" s="375"/>
      <c r="P16285" s="375"/>
      <c r="Q16285" s="376"/>
      <c r="R16285" s="375"/>
    </row>
    <row r="16286" spans="1:18" ht="11">
      <c r="A16286" s="375"/>
      <c r="B16286" s="375"/>
      <c r="C16286" s="375"/>
      <c r="D16286" s="375"/>
      <c r="E16286" s="375"/>
      <c r="F16286" s="375"/>
      <c r="G16286" s="375"/>
      <c r="H16286" s="376"/>
      <c r="I16286" s="375"/>
      <c r="J16286" s="375"/>
      <c r="K16286" s="375"/>
      <c r="L16286" s="376"/>
      <c r="M16286" s="376"/>
      <c r="N16286" s="375"/>
      <c r="O16286" s="375"/>
      <c r="P16286" s="375"/>
      <c r="Q16286" s="376"/>
      <c r="R16286" s="375"/>
    </row>
    <row r="16287" spans="1:18" ht="11">
      <c r="A16287" s="375"/>
      <c r="B16287" s="375"/>
      <c r="C16287" s="375"/>
      <c r="D16287" s="375"/>
      <c r="E16287" s="375"/>
      <c r="F16287" s="375"/>
      <c r="G16287" s="375"/>
      <c r="H16287" s="376"/>
      <c r="I16287" s="375"/>
      <c r="J16287" s="375"/>
      <c r="K16287" s="375"/>
      <c r="L16287" s="376"/>
      <c r="M16287" s="376"/>
      <c r="N16287" s="375"/>
      <c r="O16287" s="375"/>
      <c r="P16287" s="375"/>
      <c r="Q16287" s="376"/>
      <c r="R16287" s="375"/>
    </row>
    <row r="16288" spans="1:18" ht="11">
      <c r="A16288" s="375"/>
      <c r="B16288" s="375"/>
      <c r="C16288" s="375"/>
      <c r="D16288" s="375"/>
      <c r="E16288" s="375"/>
      <c r="F16288" s="375"/>
      <c r="G16288" s="375"/>
      <c r="H16288" s="376"/>
      <c r="I16288" s="375"/>
      <c r="J16288" s="376"/>
      <c r="K16288" s="375"/>
      <c r="L16288" s="376"/>
      <c r="M16288" s="376"/>
      <c r="N16288" s="376"/>
      <c r="O16288" s="376"/>
      <c r="P16288" s="375"/>
      <c r="Q16288" s="376"/>
      <c r="R16288" s="376"/>
    </row>
    <row r="16289" spans="1:18" ht="11">
      <c r="A16289" s="375"/>
      <c r="B16289" s="375"/>
      <c r="C16289" s="375"/>
      <c r="D16289" s="375"/>
      <c r="E16289" s="375"/>
      <c r="F16289" s="375"/>
      <c r="G16289" s="375"/>
      <c r="H16289" s="376"/>
      <c r="I16289" s="375"/>
      <c r="J16289" s="375"/>
      <c r="K16289" s="375"/>
      <c r="L16289" s="376"/>
      <c r="M16289" s="376"/>
      <c r="N16289" s="375"/>
      <c r="O16289" s="375"/>
      <c r="P16289" s="375"/>
      <c r="Q16289" s="376"/>
      <c r="R16289" s="375"/>
    </row>
    <row r="16290" spans="1:18" ht="11">
      <c r="A16290" s="375"/>
      <c r="B16290" s="375"/>
      <c r="C16290" s="375"/>
      <c r="D16290" s="375"/>
      <c r="E16290" s="375"/>
      <c r="F16290" s="375"/>
      <c r="G16290" s="375"/>
      <c r="H16290" s="376"/>
      <c r="I16290" s="375"/>
      <c r="J16290" s="376"/>
      <c r="K16290" s="375"/>
      <c r="L16290" s="376"/>
      <c r="M16290" s="376"/>
      <c r="N16290" s="376"/>
      <c r="O16290" s="376"/>
      <c r="P16290" s="375"/>
      <c r="Q16290" s="376"/>
      <c r="R16290" s="376"/>
    </row>
    <row r="16291" spans="1:18" ht="11">
      <c r="A16291" s="375"/>
      <c r="B16291" s="375"/>
      <c r="C16291" s="375"/>
      <c r="D16291" s="375"/>
      <c r="E16291" s="375"/>
      <c r="F16291" s="375"/>
      <c r="G16291" s="375"/>
      <c r="H16291" s="376"/>
      <c r="I16291" s="375"/>
      <c r="J16291" s="376"/>
      <c r="K16291" s="375"/>
      <c r="L16291" s="376"/>
      <c r="M16291" s="376"/>
      <c r="N16291" s="376"/>
      <c r="O16291" s="376"/>
      <c r="P16291" s="375"/>
      <c r="Q16291" s="376"/>
      <c r="R16291" s="376"/>
    </row>
    <row r="16292" spans="1:18" ht="11">
      <c r="A16292" s="375"/>
      <c r="B16292" s="375"/>
      <c r="C16292" s="375"/>
      <c r="D16292" s="375"/>
      <c r="E16292" s="375"/>
      <c r="F16292" s="375"/>
      <c r="G16292" s="375"/>
      <c r="H16292" s="376"/>
      <c r="I16292" s="375"/>
      <c r="J16292" s="376"/>
      <c r="K16292" s="375"/>
      <c r="L16292" s="376"/>
      <c r="M16292" s="376"/>
      <c r="N16292" s="376"/>
      <c r="O16292" s="376"/>
      <c r="P16292" s="375"/>
      <c r="Q16292" s="376"/>
      <c r="R16292" s="376"/>
    </row>
    <row r="16293" spans="1:18" ht="11">
      <c r="A16293" s="375"/>
      <c r="B16293" s="375"/>
      <c r="C16293" s="375"/>
      <c r="D16293" s="375"/>
      <c r="E16293" s="375"/>
      <c r="F16293" s="375"/>
      <c r="G16293" s="375"/>
      <c r="H16293" s="376"/>
      <c r="I16293" s="375"/>
      <c r="J16293" s="376"/>
      <c r="K16293" s="375"/>
      <c r="L16293" s="376"/>
      <c r="M16293" s="376"/>
      <c r="N16293" s="376"/>
      <c r="O16293" s="376"/>
      <c r="P16293" s="375"/>
      <c r="Q16293" s="376"/>
      <c r="R16293" s="376"/>
    </row>
    <row r="16294" spans="1:18" ht="11">
      <c r="A16294" s="375"/>
      <c r="B16294" s="375"/>
      <c r="C16294" s="375"/>
      <c r="D16294" s="375"/>
      <c r="E16294" s="375"/>
      <c r="F16294" s="375"/>
      <c r="G16294" s="375"/>
      <c r="H16294" s="376"/>
      <c r="I16294" s="375"/>
      <c r="J16294" s="376"/>
      <c r="K16294" s="375"/>
      <c r="L16294" s="376"/>
      <c r="M16294" s="376"/>
      <c r="N16294" s="376"/>
      <c r="O16294" s="376"/>
      <c r="P16294" s="375"/>
      <c r="Q16294" s="376"/>
      <c r="R16294" s="376"/>
    </row>
    <row r="16295" spans="1:18" ht="11">
      <c r="A16295" s="375"/>
      <c r="B16295" s="375"/>
      <c r="C16295" s="375"/>
      <c r="D16295" s="375"/>
      <c r="E16295" s="375"/>
      <c r="F16295" s="375"/>
      <c r="G16295" s="375"/>
      <c r="H16295" s="376"/>
      <c r="I16295" s="375"/>
      <c r="J16295" s="376"/>
      <c r="K16295" s="375"/>
      <c r="L16295" s="376"/>
      <c r="M16295" s="376"/>
      <c r="N16295" s="376"/>
      <c r="O16295" s="376"/>
      <c r="P16295" s="375"/>
      <c r="Q16295" s="376"/>
      <c r="R16295" s="376"/>
    </row>
    <row r="16296" spans="1:18" ht="11">
      <c r="A16296" s="375"/>
      <c r="B16296" s="375"/>
      <c r="C16296" s="375"/>
      <c r="D16296" s="375"/>
      <c r="E16296" s="375"/>
      <c r="F16296" s="375"/>
      <c r="G16296" s="375"/>
      <c r="H16296" s="376"/>
      <c r="I16296" s="375"/>
      <c r="J16296" s="375"/>
      <c r="K16296" s="375"/>
      <c r="L16296" s="376"/>
      <c r="M16296" s="376"/>
      <c r="N16296" s="375"/>
      <c r="O16296" s="375"/>
      <c r="P16296" s="375"/>
      <c r="Q16296" s="376"/>
      <c r="R16296" s="375"/>
    </row>
    <row r="16297" spans="1:18" ht="11">
      <c r="A16297" s="375"/>
      <c r="B16297" s="375"/>
      <c r="C16297" s="375"/>
      <c r="D16297" s="375"/>
      <c r="E16297" s="375"/>
      <c r="F16297" s="375"/>
      <c r="G16297" s="375"/>
      <c r="H16297" s="376"/>
      <c r="I16297" s="375"/>
      <c r="J16297" s="375"/>
      <c r="K16297" s="375"/>
      <c r="L16297" s="376"/>
      <c r="M16297" s="376"/>
      <c r="N16297" s="375"/>
      <c r="O16297" s="375"/>
      <c r="P16297" s="375"/>
      <c r="Q16297" s="376"/>
      <c r="R16297" s="375"/>
    </row>
    <row r="16298" spans="1:18" ht="11">
      <c r="A16298" s="375"/>
      <c r="B16298" s="375"/>
      <c r="C16298" s="375"/>
      <c r="D16298" s="375"/>
      <c r="E16298" s="375"/>
      <c r="F16298" s="375"/>
      <c r="G16298" s="375"/>
      <c r="H16298" s="376"/>
      <c r="I16298" s="375"/>
      <c r="J16298" s="376"/>
      <c r="K16298" s="375"/>
      <c r="L16298" s="376"/>
      <c r="M16298" s="376"/>
      <c r="N16298" s="376"/>
      <c r="O16298" s="376"/>
      <c r="P16298" s="375"/>
      <c r="Q16298" s="376"/>
      <c r="R16298" s="376"/>
    </row>
    <row r="16299" spans="1:18" ht="11">
      <c r="A16299" s="375"/>
      <c r="B16299" s="375"/>
      <c r="C16299" s="375"/>
      <c r="D16299" s="375"/>
      <c r="E16299" s="375"/>
      <c r="F16299" s="375"/>
      <c r="G16299" s="375"/>
      <c r="H16299" s="376"/>
      <c r="I16299" s="375"/>
      <c r="J16299" s="376"/>
      <c r="K16299" s="375"/>
      <c r="L16299" s="376"/>
      <c r="M16299" s="376"/>
      <c r="N16299" s="376"/>
      <c r="O16299" s="376"/>
      <c r="P16299" s="375"/>
      <c r="Q16299" s="376"/>
      <c r="R16299" s="376"/>
    </row>
    <row r="16300" spans="1:18" ht="11">
      <c r="A16300" s="375"/>
      <c r="B16300" s="375"/>
      <c r="C16300" s="375"/>
      <c r="D16300" s="375"/>
      <c r="E16300" s="375"/>
      <c r="F16300" s="375"/>
      <c r="G16300" s="375"/>
      <c r="H16300" s="376"/>
      <c r="I16300" s="375"/>
      <c r="J16300" s="375"/>
      <c r="K16300" s="375"/>
      <c r="L16300" s="376"/>
      <c r="M16300" s="376"/>
      <c r="N16300" s="375"/>
      <c r="O16300" s="375"/>
      <c r="P16300" s="375"/>
      <c r="Q16300" s="376"/>
      <c r="R16300" s="375"/>
    </row>
    <row r="16301" spans="1:18" ht="11">
      <c r="A16301" s="375"/>
      <c r="B16301" s="375"/>
      <c r="C16301" s="375"/>
      <c r="D16301" s="375"/>
      <c r="E16301" s="375"/>
      <c r="F16301" s="375"/>
      <c r="G16301" s="375"/>
      <c r="H16301" s="376"/>
      <c r="I16301" s="375"/>
      <c r="J16301" s="375"/>
      <c r="K16301" s="375"/>
      <c r="L16301" s="376"/>
      <c r="M16301" s="376"/>
      <c r="N16301" s="375"/>
      <c r="O16301" s="375"/>
      <c r="P16301" s="375"/>
      <c r="Q16301" s="376"/>
      <c r="R16301" s="375"/>
    </row>
    <row r="16302" spans="1:18" ht="11">
      <c r="A16302" s="375"/>
      <c r="B16302" s="375"/>
      <c r="C16302" s="375"/>
      <c r="D16302" s="375"/>
      <c r="E16302" s="375"/>
      <c r="F16302" s="375"/>
      <c r="G16302" s="375"/>
      <c r="H16302" s="376"/>
      <c r="I16302" s="375"/>
      <c r="J16302" s="375"/>
      <c r="K16302" s="375"/>
      <c r="L16302" s="376"/>
      <c r="M16302" s="376"/>
      <c r="N16302" s="375"/>
      <c r="O16302" s="375"/>
      <c r="P16302" s="375"/>
      <c r="Q16302" s="376"/>
      <c r="R16302" s="375"/>
    </row>
    <row r="16303" spans="1:18" ht="11">
      <c r="A16303" s="375"/>
      <c r="B16303" s="375"/>
      <c r="C16303" s="375"/>
      <c r="D16303" s="375"/>
      <c r="E16303" s="375"/>
      <c r="F16303" s="375"/>
      <c r="G16303" s="375"/>
      <c r="H16303" s="376"/>
      <c r="I16303" s="375"/>
      <c r="J16303" s="376"/>
      <c r="K16303" s="375"/>
      <c r="L16303" s="376"/>
      <c r="M16303" s="376"/>
      <c r="N16303" s="376"/>
      <c r="O16303" s="376"/>
      <c r="P16303" s="375"/>
      <c r="Q16303" s="376"/>
      <c r="R16303" s="376"/>
    </row>
    <row r="16304" spans="1:18" ht="11">
      <c r="A16304" s="375"/>
      <c r="B16304" s="375"/>
      <c r="C16304" s="375"/>
      <c r="D16304" s="375"/>
      <c r="E16304" s="375"/>
      <c r="F16304" s="375"/>
      <c r="G16304" s="375"/>
      <c r="H16304" s="376"/>
      <c r="I16304" s="375"/>
      <c r="J16304" s="376"/>
      <c r="K16304" s="375"/>
      <c r="L16304" s="376"/>
      <c r="M16304" s="376"/>
      <c r="N16304" s="376"/>
      <c r="O16304" s="376"/>
      <c r="P16304" s="375"/>
      <c r="Q16304" s="376"/>
      <c r="R16304" s="376"/>
    </row>
    <row r="16305" spans="1:18" ht="11">
      <c r="A16305" s="375"/>
      <c r="B16305" s="375"/>
      <c r="C16305" s="375"/>
      <c r="D16305" s="375"/>
      <c r="E16305" s="375"/>
      <c r="F16305" s="375"/>
      <c r="G16305" s="375"/>
      <c r="H16305" s="376"/>
      <c r="I16305" s="375"/>
      <c r="J16305" s="376"/>
      <c r="K16305" s="375"/>
      <c r="L16305" s="376"/>
      <c r="M16305" s="376"/>
      <c r="N16305" s="376"/>
      <c r="O16305" s="376"/>
      <c r="P16305" s="375"/>
      <c r="Q16305" s="376"/>
      <c r="R16305" s="376"/>
    </row>
    <row r="16306" spans="1:18" ht="11">
      <c r="A16306" s="375"/>
      <c r="B16306" s="375"/>
      <c r="C16306" s="375"/>
      <c r="D16306" s="375"/>
      <c r="E16306" s="375"/>
      <c r="F16306" s="375"/>
      <c r="G16306" s="375"/>
      <c r="H16306" s="376"/>
      <c r="I16306" s="375"/>
      <c r="J16306" s="376"/>
      <c r="K16306" s="375"/>
      <c r="L16306" s="376"/>
      <c r="M16306" s="376"/>
      <c r="N16306" s="376"/>
      <c r="O16306" s="376"/>
      <c r="P16306" s="375"/>
      <c r="Q16306" s="376"/>
      <c r="R16306" s="375"/>
    </row>
    <row r="16307" spans="1:18" ht="11">
      <c r="A16307" s="375"/>
      <c r="B16307" s="375"/>
      <c r="C16307" s="375"/>
      <c r="D16307" s="375"/>
      <c r="E16307" s="375"/>
      <c r="F16307" s="375"/>
      <c r="G16307" s="375"/>
      <c r="H16307" s="376"/>
      <c r="I16307" s="375"/>
      <c r="J16307" s="375"/>
      <c r="K16307" s="375"/>
      <c r="L16307" s="376"/>
      <c r="M16307" s="376"/>
      <c r="N16307" s="375"/>
      <c r="O16307" s="375"/>
      <c r="P16307" s="375"/>
      <c r="Q16307" s="376"/>
      <c r="R16307" s="375"/>
    </row>
    <row r="16308" spans="1:18" ht="11">
      <c r="A16308" s="375"/>
      <c r="B16308" s="375"/>
      <c r="C16308" s="375"/>
      <c r="D16308" s="375"/>
      <c r="E16308" s="375"/>
      <c r="F16308" s="375"/>
      <c r="G16308" s="375"/>
      <c r="H16308" s="376"/>
      <c r="I16308" s="375"/>
      <c r="J16308" s="376"/>
      <c r="K16308" s="375"/>
      <c r="L16308" s="376"/>
      <c r="M16308" s="376"/>
      <c r="N16308" s="376"/>
      <c r="O16308" s="376"/>
      <c r="P16308" s="375"/>
      <c r="Q16308" s="376"/>
      <c r="R16308" s="376"/>
    </row>
    <row r="16309" spans="1:18" ht="11">
      <c r="A16309" s="375"/>
      <c r="B16309" s="375"/>
      <c r="C16309" s="375"/>
      <c r="D16309" s="375"/>
      <c r="E16309" s="375"/>
      <c r="F16309" s="375"/>
      <c r="G16309" s="375"/>
      <c r="H16309" s="376"/>
      <c r="I16309" s="375"/>
      <c r="J16309" s="375"/>
      <c r="K16309" s="375"/>
      <c r="L16309" s="376"/>
      <c r="M16309" s="376"/>
      <c r="N16309" s="375"/>
      <c r="O16309" s="375"/>
      <c r="P16309" s="375"/>
      <c r="Q16309" s="376"/>
      <c r="R16309" s="375"/>
    </row>
    <row r="16310" spans="1:18" ht="11">
      <c r="A16310" s="375"/>
      <c r="B16310" s="375"/>
      <c r="C16310" s="375"/>
      <c r="D16310" s="375"/>
      <c r="E16310" s="375"/>
      <c r="F16310" s="375"/>
      <c r="G16310" s="375"/>
      <c r="H16310" s="376"/>
      <c r="I16310" s="375"/>
      <c r="J16310" s="375"/>
      <c r="K16310" s="375"/>
      <c r="L16310" s="376"/>
      <c r="M16310" s="376"/>
      <c r="N16310" s="375"/>
      <c r="O16310" s="375"/>
      <c r="P16310" s="375"/>
      <c r="Q16310" s="376"/>
      <c r="R16310" s="375"/>
    </row>
    <row r="16311" spans="1:18" ht="11">
      <c r="A16311" s="375"/>
      <c r="B16311" s="375"/>
      <c r="C16311" s="375"/>
      <c r="D16311" s="375"/>
      <c r="E16311" s="375"/>
      <c r="F16311" s="375"/>
      <c r="G16311" s="375"/>
      <c r="H16311" s="376"/>
      <c r="I16311" s="375"/>
      <c r="J16311" s="375"/>
      <c r="K16311" s="375"/>
      <c r="L16311" s="376"/>
      <c r="M16311" s="376"/>
      <c r="N16311" s="375"/>
      <c r="O16311" s="375"/>
      <c r="P16311" s="375"/>
      <c r="Q16311" s="376"/>
      <c r="R16311" s="375"/>
    </row>
    <row r="16312" spans="1:18" ht="11">
      <c r="A16312" s="375"/>
      <c r="B16312" s="375"/>
      <c r="C16312" s="375"/>
      <c r="D16312" s="375"/>
      <c r="E16312" s="375"/>
      <c r="F16312" s="375"/>
      <c r="G16312" s="375"/>
      <c r="H16312" s="376"/>
      <c r="I16312" s="375"/>
      <c r="J16312" s="376"/>
      <c r="K16312" s="375"/>
      <c r="L16312" s="376"/>
      <c r="M16312" s="376"/>
      <c r="N16312" s="376"/>
      <c r="O16312" s="376"/>
      <c r="P16312" s="375"/>
      <c r="Q16312" s="376"/>
      <c r="R16312" s="376"/>
    </row>
    <row r="16313" spans="1:18" ht="11">
      <c r="A16313" s="375"/>
      <c r="B16313" s="375"/>
      <c r="C16313" s="375"/>
      <c r="D16313" s="375"/>
      <c r="E16313" s="375"/>
      <c r="F16313" s="375"/>
      <c r="G16313" s="375"/>
      <c r="H16313" s="376"/>
      <c r="I16313" s="375"/>
      <c r="J16313" s="376"/>
      <c r="K16313" s="375"/>
      <c r="L16313" s="376"/>
      <c r="M16313" s="376"/>
      <c r="N16313" s="376"/>
      <c r="O16313" s="376"/>
      <c r="P16313" s="375"/>
      <c r="Q16313" s="376"/>
      <c r="R16313" s="376"/>
    </row>
    <row r="16314" spans="1:18" ht="11">
      <c r="A16314" s="375"/>
      <c r="B16314" s="375"/>
      <c r="C16314" s="375"/>
      <c r="D16314" s="375"/>
      <c r="E16314" s="375"/>
      <c r="F16314" s="375"/>
      <c r="G16314" s="375"/>
      <c r="H16314" s="376"/>
      <c r="I16314" s="375"/>
      <c r="J16314" s="376"/>
      <c r="K16314" s="375"/>
      <c r="L16314" s="376"/>
      <c r="M16314" s="376"/>
      <c r="N16314" s="376"/>
      <c r="O16314" s="376"/>
      <c r="P16314" s="375"/>
      <c r="Q16314" s="376"/>
      <c r="R16314" s="375"/>
    </row>
    <row r="16315" spans="1:18" ht="11">
      <c r="A16315" s="375"/>
      <c r="B16315" s="375"/>
      <c r="C16315" s="375"/>
      <c r="D16315" s="375"/>
      <c r="E16315" s="375"/>
      <c r="F16315" s="375"/>
      <c r="G16315" s="375"/>
      <c r="H16315" s="376"/>
      <c r="I16315" s="375"/>
      <c r="J16315" s="376"/>
      <c r="K16315" s="375"/>
      <c r="L16315" s="376"/>
      <c r="M16315" s="376"/>
      <c r="N16315" s="376"/>
      <c r="O16315" s="376"/>
      <c r="P16315" s="375"/>
      <c r="Q16315" s="376"/>
      <c r="R16315" s="376"/>
    </row>
    <row r="16316" spans="1:18" ht="11">
      <c r="A16316" s="375"/>
      <c r="B16316" s="375"/>
      <c r="C16316" s="375"/>
      <c r="D16316" s="375"/>
      <c r="E16316" s="375"/>
      <c r="F16316" s="375"/>
      <c r="G16316" s="375"/>
      <c r="H16316" s="376"/>
      <c r="I16316" s="375"/>
      <c r="J16316" s="376"/>
      <c r="K16316" s="375"/>
      <c r="L16316" s="376"/>
      <c r="M16316" s="376"/>
      <c r="N16316" s="376"/>
      <c r="O16316" s="376"/>
      <c r="P16316" s="375"/>
      <c r="Q16316" s="376"/>
      <c r="R16316" s="376"/>
    </row>
    <row r="16317" spans="1:18" ht="11">
      <c r="A16317" s="375"/>
      <c r="B16317" s="375"/>
      <c r="C16317" s="375"/>
      <c r="D16317" s="375"/>
      <c r="E16317" s="375"/>
      <c r="F16317" s="375"/>
      <c r="G16317" s="375"/>
      <c r="H16317" s="376"/>
      <c r="I16317" s="375"/>
      <c r="J16317" s="376"/>
      <c r="K16317" s="375"/>
      <c r="L16317" s="376"/>
      <c r="M16317" s="376"/>
      <c r="N16317" s="376"/>
      <c r="O16317" s="376"/>
      <c r="P16317" s="375"/>
      <c r="Q16317" s="376"/>
      <c r="R16317" s="376"/>
    </row>
    <row r="16318" spans="1:18" ht="11">
      <c r="A16318" s="375"/>
      <c r="B16318" s="375"/>
      <c r="C16318" s="375"/>
      <c r="D16318" s="375"/>
      <c r="E16318" s="375"/>
      <c r="F16318" s="375"/>
      <c r="G16318" s="375"/>
      <c r="H16318" s="376"/>
      <c r="I16318" s="375"/>
      <c r="J16318" s="375"/>
      <c r="K16318" s="375"/>
      <c r="L16318" s="376"/>
      <c r="M16318" s="376"/>
      <c r="N16318" s="375"/>
      <c r="O16318" s="375"/>
      <c r="P16318" s="375"/>
      <c r="Q16318" s="376"/>
      <c r="R16318" s="375"/>
    </row>
    <row r="16319" spans="1:18" ht="11">
      <c r="A16319" s="375"/>
      <c r="B16319" s="375"/>
      <c r="C16319" s="375"/>
      <c r="D16319" s="375"/>
      <c r="E16319" s="375"/>
      <c r="F16319" s="375"/>
      <c r="G16319" s="375"/>
      <c r="H16319" s="376"/>
      <c r="I16319" s="375"/>
      <c r="J16319" s="376"/>
      <c r="K16319" s="375"/>
      <c r="L16319" s="376"/>
      <c r="M16319" s="376"/>
      <c r="N16319" s="376"/>
      <c r="O16319" s="376"/>
      <c r="P16319" s="375"/>
      <c r="Q16319" s="376"/>
      <c r="R16319" s="376"/>
    </row>
    <row r="16320" spans="1:18" ht="11">
      <c r="A16320" s="375"/>
      <c r="B16320" s="375"/>
      <c r="C16320" s="375"/>
      <c r="D16320" s="375"/>
      <c r="E16320" s="375"/>
      <c r="F16320" s="375"/>
      <c r="G16320" s="375"/>
      <c r="H16320" s="376"/>
      <c r="I16320" s="375"/>
      <c r="J16320" s="376"/>
      <c r="K16320" s="375"/>
      <c r="L16320" s="376"/>
      <c r="M16320" s="376"/>
      <c r="N16320" s="376"/>
      <c r="O16320" s="376"/>
      <c r="P16320" s="375"/>
      <c r="Q16320" s="376"/>
      <c r="R16320" s="376"/>
    </row>
    <row r="16321" spans="1:18" ht="11">
      <c r="A16321" s="375"/>
      <c r="B16321" s="375"/>
      <c r="C16321" s="375"/>
      <c r="D16321" s="375"/>
      <c r="E16321" s="375"/>
      <c r="F16321" s="375"/>
      <c r="G16321" s="375"/>
      <c r="H16321" s="376"/>
      <c r="I16321" s="375"/>
      <c r="J16321" s="376"/>
      <c r="K16321" s="375"/>
      <c r="L16321" s="376"/>
      <c r="M16321" s="376"/>
      <c r="N16321" s="376"/>
      <c r="O16321" s="376"/>
      <c r="P16321" s="375"/>
      <c r="Q16321" s="376"/>
      <c r="R16321" s="376"/>
    </row>
    <row r="16322" spans="1:18" ht="11">
      <c r="A16322" s="375"/>
      <c r="B16322" s="375"/>
      <c r="C16322" s="375"/>
      <c r="D16322" s="375"/>
      <c r="E16322" s="375"/>
      <c r="F16322" s="375"/>
      <c r="G16322" s="375"/>
      <c r="H16322" s="376"/>
      <c r="I16322" s="375"/>
      <c r="J16322" s="376"/>
      <c r="K16322" s="375"/>
      <c r="L16322" s="376"/>
      <c r="M16322" s="376"/>
      <c r="N16322" s="376"/>
      <c r="O16322" s="376"/>
      <c r="P16322" s="375"/>
      <c r="Q16322" s="376"/>
      <c r="R16322" s="376"/>
    </row>
    <row r="16323" spans="1:18" ht="11">
      <c r="A16323" s="375"/>
      <c r="B16323" s="375"/>
      <c r="C16323" s="375"/>
      <c r="D16323" s="375"/>
      <c r="E16323" s="375"/>
      <c r="F16323" s="375"/>
      <c r="G16323" s="375"/>
      <c r="H16323" s="376"/>
      <c r="I16323" s="375"/>
      <c r="J16323" s="376"/>
      <c r="K16323" s="375"/>
      <c r="L16323" s="376"/>
      <c r="M16323" s="376"/>
      <c r="N16323" s="376"/>
      <c r="O16323" s="376"/>
      <c r="P16323" s="375"/>
      <c r="Q16323" s="376"/>
      <c r="R16323" s="375"/>
    </row>
    <row r="16324" spans="1:18" ht="11">
      <c r="A16324" s="375"/>
      <c r="B16324" s="375"/>
      <c r="C16324" s="375"/>
      <c r="D16324" s="375"/>
      <c r="E16324" s="375"/>
      <c r="F16324" s="375"/>
      <c r="G16324" s="375"/>
      <c r="H16324" s="376"/>
      <c r="I16324" s="375"/>
      <c r="J16324" s="376"/>
      <c r="K16324" s="375"/>
      <c r="L16324" s="376"/>
      <c r="M16324" s="376"/>
      <c r="N16324" s="376"/>
      <c r="O16324" s="376"/>
      <c r="P16324" s="375"/>
      <c r="Q16324" s="376"/>
      <c r="R16324" s="375"/>
    </row>
    <row r="16325" spans="1:18" ht="11">
      <c r="A16325" s="375"/>
      <c r="B16325" s="375"/>
      <c r="C16325" s="375"/>
      <c r="D16325" s="375"/>
      <c r="E16325" s="375"/>
      <c r="F16325" s="375"/>
      <c r="G16325" s="375"/>
      <c r="H16325" s="376"/>
      <c r="I16325" s="375"/>
      <c r="J16325" s="376"/>
      <c r="K16325" s="375"/>
      <c r="L16325" s="376"/>
      <c r="M16325" s="376"/>
      <c r="N16325" s="376"/>
      <c r="O16325" s="376"/>
      <c r="P16325" s="375"/>
      <c r="Q16325" s="376"/>
      <c r="R16325" s="375"/>
    </row>
    <row r="16326" spans="1:18" ht="11">
      <c r="A16326" s="375"/>
      <c r="B16326" s="375"/>
      <c r="C16326" s="375"/>
      <c r="D16326" s="375"/>
      <c r="E16326" s="375"/>
      <c r="F16326" s="375"/>
      <c r="G16326" s="375"/>
      <c r="H16326" s="376"/>
      <c r="I16326" s="375"/>
      <c r="J16326" s="376"/>
      <c r="K16326" s="375"/>
      <c r="L16326" s="376"/>
      <c r="M16326" s="376"/>
      <c r="N16326" s="376"/>
      <c r="O16326" s="376"/>
      <c r="P16326" s="375"/>
      <c r="Q16326" s="376"/>
      <c r="R16326" s="375"/>
    </row>
    <row r="16327" spans="1:18" ht="11">
      <c r="A16327" s="375"/>
      <c r="B16327" s="375"/>
      <c r="C16327" s="375"/>
      <c r="D16327" s="375"/>
      <c r="E16327" s="375"/>
      <c r="F16327" s="375"/>
      <c r="G16327" s="375"/>
      <c r="H16327" s="376"/>
      <c r="I16327" s="375"/>
      <c r="J16327" s="376"/>
      <c r="K16327" s="375"/>
      <c r="L16327" s="376"/>
      <c r="M16327" s="376"/>
      <c r="N16327" s="376"/>
      <c r="O16327" s="376"/>
      <c r="P16327" s="375"/>
      <c r="Q16327" s="376"/>
      <c r="R16327" s="375"/>
    </row>
    <row r="16328" spans="1:18" ht="11">
      <c r="A16328" s="375"/>
      <c r="B16328" s="375"/>
      <c r="C16328" s="375"/>
      <c r="D16328" s="375"/>
      <c r="E16328" s="375"/>
      <c r="F16328" s="375"/>
      <c r="G16328" s="375"/>
      <c r="H16328" s="376"/>
      <c r="I16328" s="375"/>
      <c r="J16328" s="376"/>
      <c r="K16328" s="375"/>
      <c r="L16328" s="376"/>
      <c r="M16328" s="376"/>
      <c r="N16328" s="376"/>
      <c r="O16328" s="376"/>
      <c r="P16328" s="375"/>
      <c r="Q16328" s="376"/>
      <c r="R16328" s="375"/>
    </row>
    <row r="16329" spans="1:18" ht="11">
      <c r="A16329" s="375"/>
      <c r="B16329" s="375"/>
      <c r="C16329" s="375"/>
      <c r="D16329" s="375"/>
      <c r="E16329" s="375"/>
      <c r="F16329" s="375"/>
      <c r="G16329" s="375"/>
      <c r="H16329" s="376"/>
      <c r="I16329" s="375"/>
      <c r="J16329" s="376"/>
      <c r="K16329" s="375"/>
      <c r="L16329" s="376"/>
      <c r="M16329" s="376"/>
      <c r="N16329" s="376"/>
      <c r="O16329" s="376"/>
      <c r="P16329" s="375"/>
      <c r="Q16329" s="376"/>
      <c r="R16329" s="375"/>
    </row>
    <row r="16330" spans="1:18" ht="11">
      <c r="A16330" s="375"/>
      <c r="B16330" s="375"/>
      <c r="C16330" s="375"/>
      <c r="D16330" s="375"/>
      <c r="E16330" s="375"/>
      <c r="F16330" s="375"/>
      <c r="G16330" s="375"/>
      <c r="H16330" s="376"/>
      <c r="I16330" s="375"/>
      <c r="J16330" s="376"/>
      <c r="K16330" s="375"/>
      <c r="L16330" s="376"/>
      <c r="M16330" s="376"/>
      <c r="N16330" s="376"/>
      <c r="O16330" s="376"/>
      <c r="P16330" s="375"/>
      <c r="Q16330" s="376"/>
      <c r="R16330" s="376"/>
    </row>
    <row r="16331" spans="1:18" ht="11">
      <c r="A16331" s="375"/>
      <c r="B16331" s="375"/>
      <c r="C16331" s="375"/>
      <c r="D16331" s="375"/>
      <c r="E16331" s="375"/>
      <c r="F16331" s="375"/>
      <c r="G16331" s="375"/>
      <c r="H16331" s="376"/>
      <c r="I16331" s="375"/>
      <c r="J16331" s="376"/>
      <c r="K16331" s="375"/>
      <c r="L16331" s="376"/>
      <c r="M16331" s="376"/>
      <c r="N16331" s="376"/>
      <c r="O16331" s="376"/>
      <c r="P16331" s="375"/>
      <c r="Q16331" s="376"/>
      <c r="R16331" s="376"/>
    </row>
    <row r="16332" spans="1:18" ht="11">
      <c r="A16332" s="375"/>
      <c r="B16332" s="375"/>
      <c r="C16332" s="375"/>
      <c r="D16332" s="375"/>
      <c r="E16332" s="375"/>
      <c r="F16332" s="375"/>
      <c r="G16332" s="375"/>
      <c r="H16332" s="376"/>
      <c r="I16332" s="375"/>
      <c r="J16332" s="376"/>
      <c r="K16332" s="375"/>
      <c r="L16332" s="376"/>
      <c r="M16332" s="376"/>
      <c r="N16332" s="376"/>
      <c r="O16332" s="376"/>
      <c r="P16332" s="375"/>
      <c r="Q16332" s="376"/>
      <c r="R16332" s="376"/>
    </row>
    <row r="16333" spans="1:18" ht="11">
      <c r="A16333" s="375"/>
      <c r="B16333" s="375"/>
      <c r="C16333" s="375"/>
      <c r="D16333" s="375"/>
      <c r="E16333" s="375"/>
      <c r="F16333" s="375"/>
      <c r="G16333" s="375"/>
      <c r="H16333" s="376"/>
      <c r="I16333" s="375"/>
      <c r="J16333" s="376"/>
      <c r="K16333" s="375"/>
      <c r="L16333" s="376"/>
      <c r="M16333" s="376"/>
      <c r="N16333" s="376"/>
      <c r="O16333" s="376"/>
      <c r="P16333" s="375"/>
      <c r="Q16333" s="376"/>
      <c r="R16333" s="376"/>
    </row>
    <row r="16334" spans="1:18" ht="11">
      <c r="A16334" s="375"/>
      <c r="B16334" s="375"/>
      <c r="C16334" s="375"/>
      <c r="D16334" s="375"/>
      <c r="E16334" s="375"/>
      <c r="F16334" s="375"/>
      <c r="G16334" s="375"/>
      <c r="H16334" s="376"/>
      <c r="I16334" s="375"/>
      <c r="J16334" s="376"/>
      <c r="K16334" s="375"/>
      <c r="L16334" s="376"/>
      <c r="M16334" s="376"/>
      <c r="N16334" s="376"/>
      <c r="O16334" s="376"/>
      <c r="P16334" s="375"/>
      <c r="Q16334" s="376"/>
      <c r="R16334" s="376"/>
    </row>
    <row r="16335" spans="1:18" ht="11">
      <c r="A16335" s="375"/>
      <c r="B16335" s="375"/>
      <c r="C16335" s="375"/>
      <c r="D16335" s="375"/>
      <c r="E16335" s="375"/>
      <c r="F16335" s="375"/>
      <c r="G16335" s="375"/>
      <c r="H16335" s="376"/>
      <c r="I16335" s="375"/>
      <c r="J16335" s="376"/>
      <c r="K16335" s="375"/>
      <c r="L16335" s="376"/>
      <c r="M16335" s="376"/>
      <c r="N16335" s="376"/>
      <c r="O16335" s="376"/>
      <c r="P16335" s="375"/>
      <c r="Q16335" s="376"/>
      <c r="R16335" s="376"/>
    </row>
    <row r="16336" spans="1:18" ht="11">
      <c r="A16336" s="375"/>
      <c r="B16336" s="375"/>
      <c r="C16336" s="375"/>
      <c r="D16336" s="375"/>
      <c r="E16336" s="375"/>
      <c r="F16336" s="375"/>
      <c r="G16336" s="375"/>
      <c r="H16336" s="376"/>
      <c r="I16336" s="375"/>
      <c r="J16336" s="375"/>
      <c r="K16336" s="375"/>
      <c r="L16336" s="376"/>
      <c r="M16336" s="376"/>
      <c r="N16336" s="375"/>
      <c r="O16336" s="375"/>
      <c r="P16336" s="375"/>
      <c r="Q16336" s="376"/>
      <c r="R16336" s="375"/>
    </row>
    <row r="16337" spans="1:18" ht="11">
      <c r="A16337" s="375"/>
      <c r="B16337" s="375"/>
      <c r="C16337" s="375"/>
      <c r="D16337" s="375"/>
      <c r="E16337" s="375"/>
      <c r="F16337" s="375"/>
      <c r="G16337" s="375"/>
      <c r="H16337" s="376"/>
      <c r="I16337" s="375"/>
      <c r="J16337" s="375"/>
      <c r="K16337" s="375"/>
      <c r="L16337" s="376"/>
      <c r="M16337" s="376"/>
      <c r="N16337" s="375"/>
      <c r="O16337" s="375"/>
      <c r="P16337" s="375"/>
      <c r="Q16337" s="376"/>
      <c r="R16337" s="375"/>
    </row>
    <row r="16338" spans="1:18" ht="11">
      <c r="A16338" s="375"/>
      <c r="B16338" s="375"/>
      <c r="C16338" s="375"/>
      <c r="D16338" s="375"/>
      <c r="E16338" s="375"/>
      <c r="F16338" s="375"/>
      <c r="G16338" s="375"/>
      <c r="H16338" s="376"/>
      <c r="I16338" s="375"/>
      <c r="J16338" s="375"/>
      <c r="K16338" s="375"/>
      <c r="L16338" s="376"/>
      <c r="M16338" s="376"/>
      <c r="N16338" s="375"/>
      <c r="O16338" s="375"/>
      <c r="P16338" s="375"/>
      <c r="Q16338" s="376"/>
      <c r="R16338" s="375"/>
    </row>
    <row r="16339" spans="1:18" ht="11">
      <c r="A16339" s="375"/>
      <c r="B16339" s="375"/>
      <c r="C16339" s="375"/>
      <c r="D16339" s="375"/>
      <c r="E16339" s="375"/>
      <c r="F16339" s="375"/>
      <c r="G16339" s="375"/>
      <c r="H16339" s="376"/>
      <c r="I16339" s="375"/>
      <c r="J16339" s="375"/>
      <c r="K16339" s="375"/>
      <c r="L16339" s="376"/>
      <c r="M16339" s="376"/>
      <c r="N16339" s="375"/>
      <c r="O16339" s="375"/>
      <c r="P16339" s="375"/>
      <c r="Q16339" s="376"/>
      <c r="R16339" s="375"/>
    </row>
    <row r="16340" spans="1:18" ht="11">
      <c r="A16340" s="375"/>
      <c r="B16340" s="375"/>
      <c r="C16340" s="375"/>
      <c r="D16340" s="375"/>
      <c r="E16340" s="375"/>
      <c r="F16340" s="375"/>
      <c r="G16340" s="375"/>
      <c r="H16340" s="376"/>
      <c r="I16340" s="375"/>
      <c r="J16340" s="375"/>
      <c r="K16340" s="375"/>
      <c r="L16340" s="376"/>
      <c r="M16340" s="376"/>
      <c r="N16340" s="375"/>
      <c r="O16340" s="375"/>
      <c r="P16340" s="375"/>
      <c r="Q16340" s="376"/>
      <c r="R16340" s="375"/>
    </row>
    <row r="16341" spans="1:18" ht="11">
      <c r="A16341" s="375"/>
      <c r="B16341" s="375"/>
      <c r="C16341" s="375"/>
      <c r="D16341" s="375"/>
      <c r="E16341" s="375"/>
      <c r="F16341" s="375"/>
      <c r="G16341" s="375"/>
      <c r="H16341" s="376"/>
      <c r="I16341" s="375"/>
      <c r="J16341" s="375"/>
      <c r="K16341" s="375"/>
      <c r="L16341" s="376"/>
      <c r="M16341" s="376"/>
      <c r="N16341" s="375"/>
      <c r="O16341" s="375"/>
      <c r="P16341" s="375"/>
      <c r="Q16341" s="376"/>
      <c r="R16341" s="375"/>
    </row>
    <row r="16342" spans="1:18" ht="11">
      <c r="A16342" s="375"/>
      <c r="B16342" s="375"/>
      <c r="C16342" s="375"/>
      <c r="D16342" s="375"/>
      <c r="E16342" s="375"/>
      <c r="F16342" s="375"/>
      <c r="G16342" s="375"/>
      <c r="H16342" s="376"/>
      <c r="I16342" s="375"/>
      <c r="J16342" s="375"/>
      <c r="K16342" s="375"/>
      <c r="L16342" s="376"/>
      <c r="M16342" s="376"/>
      <c r="N16342" s="375"/>
      <c r="O16342" s="375"/>
      <c r="P16342" s="375"/>
      <c r="Q16342" s="376"/>
      <c r="R16342" s="375"/>
    </row>
    <row r="16343" spans="1:18" ht="11">
      <c r="A16343" s="375"/>
      <c r="B16343" s="375"/>
      <c r="C16343" s="375"/>
      <c r="D16343" s="375"/>
      <c r="E16343" s="375"/>
      <c r="F16343" s="375"/>
      <c r="G16343" s="375"/>
      <c r="H16343" s="376"/>
      <c r="I16343" s="375"/>
      <c r="J16343" s="376"/>
      <c r="K16343" s="375"/>
      <c r="L16343" s="376"/>
      <c r="M16343" s="376"/>
      <c r="N16343" s="376"/>
      <c r="O16343" s="376"/>
      <c r="P16343" s="375"/>
      <c r="Q16343" s="376"/>
      <c r="R16343" s="376"/>
    </row>
    <row r="16344" spans="1:18" ht="11">
      <c r="A16344" s="375"/>
      <c r="B16344" s="375"/>
      <c r="C16344" s="375"/>
      <c r="D16344" s="375"/>
      <c r="E16344" s="375"/>
      <c r="F16344" s="375"/>
      <c r="G16344" s="375"/>
      <c r="H16344" s="376"/>
      <c r="I16344" s="375"/>
      <c r="J16344" s="376"/>
      <c r="K16344" s="375"/>
      <c r="L16344" s="376"/>
      <c r="M16344" s="376"/>
      <c r="N16344" s="376"/>
      <c r="O16344" s="376"/>
      <c r="P16344" s="375"/>
      <c r="Q16344" s="376"/>
      <c r="R16344" s="376"/>
    </row>
    <row r="16345" spans="1:18" ht="11">
      <c r="A16345" s="375"/>
      <c r="B16345" s="375"/>
      <c r="C16345" s="375"/>
      <c r="D16345" s="375"/>
      <c r="E16345" s="375"/>
      <c r="F16345" s="375"/>
      <c r="G16345" s="375"/>
      <c r="H16345" s="376"/>
      <c r="I16345" s="375"/>
      <c r="J16345" s="376"/>
      <c r="K16345" s="375"/>
      <c r="L16345" s="376"/>
      <c r="M16345" s="376"/>
      <c r="N16345" s="376"/>
      <c r="O16345" s="376"/>
      <c r="P16345" s="375"/>
      <c r="Q16345" s="376"/>
      <c r="R16345" s="376"/>
    </row>
    <row r="16346" spans="1:18" ht="11">
      <c r="A16346" s="375"/>
      <c r="B16346" s="375"/>
      <c r="C16346" s="375"/>
      <c r="D16346" s="375"/>
      <c r="E16346" s="375"/>
      <c r="F16346" s="375"/>
      <c r="G16346" s="375"/>
      <c r="H16346" s="376"/>
      <c r="I16346" s="375"/>
      <c r="J16346" s="376"/>
      <c r="K16346" s="375"/>
      <c r="L16346" s="376"/>
      <c r="M16346" s="376"/>
      <c r="N16346" s="376"/>
      <c r="O16346" s="376"/>
      <c r="P16346" s="375"/>
      <c r="Q16346" s="376"/>
      <c r="R16346" s="376"/>
    </row>
    <row r="16347" spans="1:18" ht="11">
      <c r="A16347" s="375"/>
      <c r="B16347" s="375"/>
      <c r="C16347" s="375"/>
      <c r="D16347" s="375"/>
      <c r="E16347" s="375"/>
      <c r="F16347" s="375"/>
      <c r="G16347" s="375"/>
      <c r="H16347" s="376"/>
      <c r="I16347" s="375"/>
      <c r="J16347" s="376"/>
      <c r="K16347" s="375"/>
      <c r="L16347" s="376"/>
      <c r="M16347" s="376"/>
      <c r="N16347" s="376"/>
      <c r="O16347" s="376"/>
      <c r="P16347" s="375"/>
      <c r="Q16347" s="376"/>
      <c r="R16347" s="376"/>
    </row>
    <row r="16348" spans="1:18" ht="11">
      <c r="A16348" s="375"/>
      <c r="B16348" s="375"/>
      <c r="C16348" s="375"/>
      <c r="D16348" s="375"/>
      <c r="E16348" s="375"/>
      <c r="F16348" s="375"/>
      <c r="G16348" s="375"/>
      <c r="H16348" s="376"/>
      <c r="I16348" s="375"/>
      <c r="J16348" s="376"/>
      <c r="K16348" s="375"/>
      <c r="L16348" s="376"/>
      <c r="M16348" s="376"/>
      <c r="N16348" s="376"/>
      <c r="O16348" s="376"/>
      <c r="P16348" s="375"/>
      <c r="Q16348" s="376"/>
      <c r="R16348" s="376"/>
    </row>
    <row r="16349" spans="1:18" ht="11">
      <c r="A16349" s="375"/>
      <c r="B16349" s="375"/>
      <c r="C16349" s="375"/>
      <c r="D16349" s="375"/>
      <c r="E16349" s="375"/>
      <c r="F16349" s="375"/>
      <c r="G16349" s="375"/>
      <c r="H16349" s="376"/>
      <c r="I16349" s="375"/>
      <c r="J16349" s="376"/>
      <c r="K16349" s="375"/>
      <c r="L16349" s="376"/>
      <c r="M16349" s="376"/>
      <c r="N16349" s="376"/>
      <c r="O16349" s="376"/>
      <c r="P16349" s="375"/>
      <c r="Q16349" s="376"/>
      <c r="R16349" s="376"/>
    </row>
    <row r="16350" spans="1:18" ht="11">
      <c r="A16350" s="375"/>
      <c r="B16350" s="375"/>
      <c r="C16350" s="375"/>
      <c r="D16350" s="375"/>
      <c r="E16350" s="375"/>
      <c r="F16350" s="375"/>
      <c r="G16350" s="375"/>
      <c r="H16350" s="376"/>
      <c r="I16350" s="375"/>
      <c r="J16350" s="376"/>
      <c r="K16350" s="375"/>
      <c r="L16350" s="376"/>
      <c r="M16350" s="376"/>
      <c r="N16350" s="376"/>
      <c r="O16350" s="376"/>
      <c r="P16350" s="375"/>
      <c r="Q16350" s="376"/>
      <c r="R16350" s="376"/>
    </row>
    <row r="16351" spans="1:18" ht="11">
      <c r="A16351" s="375"/>
      <c r="B16351" s="375"/>
      <c r="C16351" s="375"/>
      <c r="D16351" s="375"/>
      <c r="E16351" s="375"/>
      <c r="F16351" s="375"/>
      <c r="G16351" s="375"/>
      <c r="H16351" s="376"/>
      <c r="I16351" s="375"/>
      <c r="J16351" s="376"/>
      <c r="K16351" s="375"/>
      <c r="L16351" s="376"/>
      <c r="M16351" s="376"/>
      <c r="N16351" s="376"/>
      <c r="O16351" s="376"/>
      <c r="P16351" s="375"/>
      <c r="Q16351" s="376"/>
      <c r="R16351" s="376"/>
    </row>
    <row r="16352" spans="1:18" ht="11">
      <c r="A16352" s="375"/>
      <c r="B16352" s="375"/>
      <c r="C16352" s="375"/>
      <c r="D16352" s="375"/>
      <c r="E16352" s="375"/>
      <c r="F16352" s="375"/>
      <c r="G16352" s="375"/>
      <c r="H16352" s="376"/>
      <c r="I16352" s="375"/>
      <c r="J16352" s="376"/>
      <c r="K16352" s="375"/>
      <c r="L16352" s="376"/>
      <c r="M16352" s="376"/>
      <c r="N16352" s="376"/>
      <c r="O16352" s="376"/>
      <c r="P16352" s="375"/>
      <c r="Q16352" s="376"/>
      <c r="R16352" s="376"/>
    </row>
    <row r="16353" spans="1:18" ht="11">
      <c r="A16353" s="375"/>
      <c r="B16353" s="375"/>
      <c r="C16353" s="375"/>
      <c r="D16353" s="375"/>
      <c r="E16353" s="375"/>
      <c r="F16353" s="375"/>
      <c r="G16353" s="375"/>
      <c r="H16353" s="376"/>
      <c r="I16353" s="375"/>
      <c r="J16353" s="375"/>
      <c r="K16353" s="375"/>
      <c r="L16353" s="376"/>
      <c r="M16353" s="376"/>
      <c r="N16353" s="375"/>
      <c r="O16353" s="375"/>
      <c r="P16353" s="375"/>
      <c r="Q16353" s="376"/>
      <c r="R16353" s="375"/>
    </row>
    <row r="16354" spans="1:18" ht="11">
      <c r="A16354" s="375"/>
      <c r="B16354" s="375"/>
      <c r="C16354" s="375"/>
      <c r="D16354" s="375"/>
      <c r="E16354" s="375"/>
      <c r="F16354" s="375"/>
      <c r="G16354" s="375"/>
      <c r="H16354" s="376"/>
      <c r="I16354" s="375"/>
      <c r="J16354" s="376"/>
      <c r="K16354" s="375"/>
      <c r="L16354" s="376"/>
      <c r="M16354" s="376"/>
      <c r="N16354" s="376"/>
      <c r="O16354" s="376"/>
      <c r="P16354" s="375"/>
      <c r="Q16354" s="376"/>
      <c r="R16354" s="376"/>
    </row>
    <row r="16355" spans="1:18" ht="11">
      <c r="A16355" s="375"/>
      <c r="B16355" s="375"/>
      <c r="C16355" s="375"/>
      <c r="D16355" s="375"/>
      <c r="E16355" s="375"/>
      <c r="F16355" s="375"/>
      <c r="G16355" s="375"/>
      <c r="H16355" s="376"/>
      <c r="I16355" s="375"/>
      <c r="J16355" s="376"/>
      <c r="K16355" s="375"/>
      <c r="L16355" s="376"/>
      <c r="M16355" s="376"/>
      <c r="N16355" s="376"/>
      <c r="O16355" s="376"/>
      <c r="P16355" s="375"/>
      <c r="Q16355" s="376"/>
      <c r="R16355" s="376"/>
    </row>
    <row r="16356" spans="1:18" ht="11">
      <c r="A16356" s="375"/>
      <c r="B16356" s="375"/>
      <c r="C16356" s="375"/>
      <c r="D16356" s="375"/>
      <c r="E16356" s="375"/>
      <c r="F16356" s="375"/>
      <c r="G16356" s="375"/>
      <c r="H16356" s="376"/>
      <c r="I16356" s="375"/>
      <c r="J16356" s="376"/>
      <c r="K16356" s="375"/>
      <c r="L16356" s="376"/>
      <c r="M16356" s="376"/>
      <c r="N16356" s="376"/>
      <c r="O16356" s="376"/>
      <c r="P16356" s="375"/>
      <c r="Q16356" s="376"/>
      <c r="R16356" s="376"/>
    </row>
    <row r="16357" spans="1:18" ht="11">
      <c r="A16357" s="375"/>
      <c r="B16357" s="375"/>
      <c r="C16357" s="375"/>
      <c r="D16357" s="375"/>
      <c r="E16357" s="375"/>
      <c r="F16357" s="375"/>
      <c r="G16357" s="375"/>
      <c r="H16357" s="376"/>
      <c r="I16357" s="375"/>
      <c r="J16357" s="376"/>
      <c r="K16357" s="375"/>
      <c r="L16357" s="376"/>
      <c r="M16357" s="376"/>
      <c r="N16357" s="376"/>
      <c r="O16357" s="376"/>
      <c r="P16357" s="375"/>
      <c r="Q16357" s="376"/>
      <c r="R16357" s="376"/>
    </row>
    <row r="16358" spans="1:18" ht="11">
      <c r="A16358" s="375"/>
      <c r="B16358" s="375"/>
      <c r="C16358" s="375"/>
      <c r="D16358" s="375"/>
      <c r="E16358" s="375"/>
      <c r="F16358" s="375"/>
      <c r="G16358" s="375"/>
      <c r="H16358" s="376"/>
      <c r="I16358" s="375"/>
      <c r="J16358" s="376"/>
      <c r="K16358" s="375"/>
      <c r="L16358" s="376"/>
      <c r="M16358" s="376"/>
      <c r="N16358" s="376"/>
      <c r="O16358" s="376"/>
      <c r="P16358" s="375"/>
      <c r="Q16358" s="376"/>
      <c r="R16358" s="376"/>
    </row>
    <row r="16359" spans="1:18" ht="11">
      <c r="A16359" s="375"/>
      <c r="B16359" s="375"/>
      <c r="C16359" s="375"/>
      <c r="D16359" s="375"/>
      <c r="E16359" s="375"/>
      <c r="F16359" s="375"/>
      <c r="G16359" s="375"/>
      <c r="H16359" s="376"/>
      <c r="I16359" s="375"/>
      <c r="J16359" s="375"/>
      <c r="K16359" s="375"/>
      <c r="L16359" s="376"/>
      <c r="M16359" s="376"/>
      <c r="N16359" s="375"/>
      <c r="O16359" s="375"/>
      <c r="P16359" s="375"/>
      <c r="Q16359" s="376"/>
      <c r="R16359" s="375"/>
    </row>
    <row r="16360" spans="1:18" ht="11">
      <c r="A16360" s="375"/>
      <c r="B16360" s="375"/>
      <c r="C16360" s="375"/>
      <c r="D16360" s="375"/>
      <c r="E16360" s="375"/>
      <c r="F16360" s="375"/>
      <c r="G16360" s="375"/>
      <c r="H16360" s="376"/>
      <c r="I16360" s="375"/>
      <c r="J16360" s="376"/>
      <c r="K16360" s="375"/>
      <c r="L16360" s="376"/>
      <c r="M16360" s="376"/>
      <c r="N16360" s="376"/>
      <c r="O16360" s="376"/>
      <c r="P16360" s="375"/>
      <c r="Q16360" s="376"/>
      <c r="R16360" s="376"/>
    </row>
    <row r="16361" spans="1:18" ht="11">
      <c r="A16361" s="375"/>
      <c r="B16361" s="375"/>
      <c r="C16361" s="375"/>
      <c r="D16361" s="375"/>
      <c r="E16361" s="375"/>
      <c r="F16361" s="375"/>
      <c r="G16361" s="375"/>
      <c r="H16361" s="376"/>
      <c r="I16361" s="375"/>
      <c r="J16361" s="376"/>
      <c r="K16361" s="375"/>
      <c r="L16361" s="376"/>
      <c r="M16361" s="376"/>
      <c r="N16361" s="376"/>
      <c r="O16361" s="376"/>
      <c r="P16361" s="375"/>
      <c r="Q16361" s="376"/>
      <c r="R16361" s="376"/>
    </row>
    <row r="16362" spans="1:18" ht="11">
      <c r="A16362" s="375"/>
      <c r="B16362" s="375"/>
      <c r="C16362" s="375"/>
      <c r="D16362" s="375"/>
      <c r="E16362" s="375"/>
      <c r="F16362" s="375"/>
      <c r="G16362" s="375"/>
      <c r="H16362" s="376"/>
      <c r="I16362" s="375"/>
      <c r="J16362" s="375"/>
      <c r="K16362" s="375"/>
      <c r="L16362" s="376"/>
      <c r="M16362" s="376"/>
      <c r="N16362" s="375"/>
      <c r="O16362" s="375"/>
      <c r="P16362" s="375"/>
      <c r="Q16362" s="376"/>
      <c r="R16362" s="375"/>
    </row>
    <row r="16363" spans="1:18" ht="11">
      <c r="A16363" s="375"/>
      <c r="B16363" s="375"/>
      <c r="C16363" s="375"/>
      <c r="D16363" s="375"/>
      <c r="E16363" s="375"/>
      <c r="F16363" s="375"/>
      <c r="G16363" s="375"/>
      <c r="H16363" s="376"/>
      <c r="I16363" s="375"/>
      <c r="J16363" s="375"/>
      <c r="K16363" s="375"/>
      <c r="L16363" s="376"/>
      <c r="M16363" s="376"/>
      <c r="N16363" s="375"/>
      <c r="O16363" s="375"/>
      <c r="P16363" s="375"/>
      <c r="Q16363" s="376"/>
      <c r="R16363" s="375"/>
    </row>
    <row r="16364" spans="1:18" ht="11">
      <c r="A16364" s="375"/>
      <c r="B16364" s="375"/>
      <c r="C16364" s="375"/>
      <c r="D16364" s="375"/>
      <c r="E16364" s="375"/>
      <c r="F16364" s="375"/>
      <c r="G16364" s="375"/>
      <c r="H16364" s="376"/>
      <c r="I16364" s="375"/>
      <c r="J16364" s="376"/>
      <c r="K16364" s="375"/>
      <c r="L16364" s="376"/>
      <c r="M16364" s="376"/>
      <c r="N16364" s="376"/>
      <c r="O16364" s="376"/>
      <c r="P16364" s="375"/>
      <c r="Q16364" s="376"/>
      <c r="R16364" s="376"/>
    </row>
    <row r="16365" spans="1:18" ht="11">
      <c r="A16365" s="375"/>
      <c r="B16365" s="375"/>
      <c r="C16365" s="375"/>
      <c r="D16365" s="375"/>
      <c r="E16365" s="375"/>
      <c r="F16365" s="375"/>
      <c r="G16365" s="375"/>
      <c r="H16365" s="376"/>
      <c r="I16365" s="375"/>
      <c r="J16365" s="376"/>
      <c r="K16365" s="375"/>
      <c r="L16365" s="376"/>
      <c r="M16365" s="376"/>
      <c r="N16365" s="376"/>
      <c r="O16365" s="376"/>
      <c r="P16365" s="375"/>
      <c r="Q16365" s="376"/>
      <c r="R16365" s="376"/>
    </row>
    <row r="16366" spans="1:18" ht="11">
      <c r="A16366" s="375"/>
      <c r="B16366" s="375"/>
      <c r="C16366" s="375"/>
      <c r="D16366" s="375"/>
      <c r="E16366" s="375"/>
      <c r="F16366" s="375"/>
      <c r="G16366" s="375"/>
      <c r="H16366" s="376"/>
      <c r="I16366" s="375"/>
      <c r="J16366" s="376"/>
      <c r="K16366" s="375"/>
      <c r="L16366" s="376"/>
      <c r="M16366" s="376"/>
      <c r="N16366" s="376"/>
      <c r="O16366" s="376"/>
      <c r="P16366" s="375"/>
      <c r="Q16366" s="376"/>
      <c r="R16366" s="376"/>
    </row>
    <row r="16367" spans="1:18" ht="11">
      <c r="A16367" s="375"/>
      <c r="B16367" s="375"/>
      <c r="C16367" s="375"/>
      <c r="D16367" s="375"/>
      <c r="E16367" s="375"/>
      <c r="F16367" s="375"/>
      <c r="G16367" s="375"/>
      <c r="H16367" s="376"/>
      <c r="I16367" s="375"/>
      <c r="J16367" s="376"/>
      <c r="K16367" s="375"/>
      <c r="L16367" s="376"/>
      <c r="M16367" s="376"/>
      <c r="N16367" s="376"/>
      <c r="O16367" s="376"/>
      <c r="P16367" s="375"/>
      <c r="Q16367" s="376"/>
      <c r="R16367" s="376"/>
    </row>
    <row r="16368" spans="1:18" ht="11">
      <c r="A16368" s="375"/>
      <c r="B16368" s="375"/>
      <c r="C16368" s="375"/>
      <c r="D16368" s="375"/>
      <c r="E16368" s="375"/>
      <c r="F16368" s="375"/>
      <c r="G16368" s="375"/>
      <c r="H16368" s="376"/>
      <c r="I16368" s="375"/>
      <c r="J16368" s="376"/>
      <c r="K16368" s="375"/>
      <c r="L16368" s="376"/>
      <c r="M16368" s="376"/>
      <c r="N16368" s="376"/>
      <c r="O16368" s="376"/>
      <c r="P16368" s="375"/>
      <c r="Q16368" s="376"/>
      <c r="R16368" s="376"/>
    </row>
    <row r="16369" spans="1:18" ht="11">
      <c r="A16369" s="375"/>
      <c r="B16369" s="375"/>
      <c r="C16369" s="375"/>
      <c r="D16369" s="375"/>
      <c r="E16369" s="375"/>
      <c r="F16369" s="375"/>
      <c r="G16369" s="375"/>
      <c r="H16369" s="376"/>
      <c r="I16369" s="375"/>
      <c r="J16369" s="376"/>
      <c r="K16369" s="375"/>
      <c r="L16369" s="376"/>
      <c r="M16369" s="376"/>
      <c r="N16369" s="376"/>
      <c r="O16369" s="376"/>
      <c r="P16369" s="375"/>
      <c r="Q16369" s="376"/>
      <c r="R16369" s="376"/>
    </row>
    <row r="16370" spans="1:18" ht="11">
      <c r="A16370" s="375"/>
      <c r="B16370" s="375"/>
      <c r="C16370" s="375"/>
      <c r="D16370" s="375"/>
      <c r="E16370" s="375"/>
      <c r="F16370" s="375"/>
      <c r="G16370" s="375"/>
      <c r="H16370" s="376"/>
      <c r="I16370" s="375"/>
      <c r="J16370" s="376"/>
      <c r="K16370" s="375"/>
      <c r="L16370" s="376"/>
      <c r="M16370" s="376"/>
      <c r="N16370" s="376"/>
      <c r="O16370" s="376"/>
      <c r="P16370" s="375"/>
      <c r="Q16370" s="376"/>
      <c r="R16370" s="376"/>
    </row>
    <row r="16371" spans="1:18" ht="11">
      <c r="A16371" s="375"/>
      <c r="B16371" s="375"/>
      <c r="C16371" s="375"/>
      <c r="D16371" s="375"/>
      <c r="E16371" s="375"/>
      <c r="F16371" s="375"/>
      <c r="G16371" s="375"/>
      <c r="H16371" s="376"/>
      <c r="I16371" s="375"/>
      <c r="J16371" s="376"/>
      <c r="K16371" s="375"/>
      <c r="L16371" s="376"/>
      <c r="M16371" s="376"/>
      <c r="N16371" s="376"/>
      <c r="O16371" s="376"/>
      <c r="P16371" s="375"/>
      <c r="Q16371" s="376"/>
      <c r="R16371" s="376"/>
    </row>
    <row r="16372" spans="1:18" ht="11">
      <c r="A16372" s="375"/>
      <c r="B16372" s="375"/>
      <c r="C16372" s="375"/>
      <c r="D16372" s="375"/>
      <c r="E16372" s="375"/>
      <c r="F16372" s="375"/>
      <c r="G16372" s="375"/>
      <c r="H16372" s="376"/>
      <c r="I16372" s="375"/>
      <c r="J16372" s="376"/>
      <c r="K16372" s="375"/>
      <c r="L16372" s="376"/>
      <c r="M16372" s="376"/>
      <c r="N16372" s="376"/>
      <c r="O16372" s="376"/>
      <c r="P16372" s="375"/>
      <c r="Q16372" s="376"/>
      <c r="R16372" s="376"/>
    </row>
    <row r="16373" spans="1:18" ht="11">
      <c r="A16373" s="375"/>
      <c r="B16373" s="375"/>
      <c r="C16373" s="375"/>
      <c r="D16373" s="375"/>
      <c r="E16373" s="375"/>
      <c r="F16373" s="375"/>
      <c r="G16373" s="375"/>
      <c r="H16373" s="376"/>
      <c r="I16373" s="375"/>
      <c r="J16373" s="376"/>
      <c r="K16373" s="375"/>
      <c r="L16373" s="376"/>
      <c r="M16373" s="376"/>
      <c r="N16373" s="376"/>
      <c r="O16373" s="376"/>
      <c r="P16373" s="375"/>
      <c r="Q16373" s="376"/>
      <c r="R16373" s="376"/>
    </row>
    <row r="16374" spans="1:18" ht="11">
      <c r="A16374" s="375"/>
      <c r="B16374" s="375"/>
      <c r="C16374" s="375"/>
      <c r="D16374" s="375"/>
      <c r="E16374" s="375"/>
      <c r="F16374" s="375"/>
      <c r="G16374" s="375"/>
      <c r="H16374" s="376"/>
      <c r="I16374" s="375"/>
      <c r="J16374" s="376"/>
      <c r="K16374" s="375"/>
      <c r="L16374" s="376"/>
      <c r="M16374" s="376"/>
      <c r="N16374" s="376"/>
      <c r="O16374" s="375"/>
      <c r="P16374" s="375"/>
      <c r="Q16374" s="376"/>
      <c r="R16374" s="376"/>
    </row>
    <row r="16375" spans="1:18" ht="11">
      <c r="A16375" s="375"/>
      <c r="B16375" s="375"/>
      <c r="C16375" s="375"/>
      <c r="D16375" s="375"/>
      <c r="E16375" s="375"/>
      <c r="F16375" s="375"/>
      <c r="G16375" s="375"/>
      <c r="H16375" s="376"/>
      <c r="I16375" s="375"/>
      <c r="J16375" s="376"/>
      <c r="K16375" s="375"/>
      <c r="L16375" s="376"/>
      <c r="M16375" s="376"/>
      <c r="N16375" s="376"/>
      <c r="O16375" s="375"/>
      <c r="P16375" s="375"/>
      <c r="Q16375" s="376"/>
      <c r="R16375" s="376"/>
    </row>
    <row r="16376" spans="1:18" ht="11">
      <c r="A16376" s="375"/>
      <c r="B16376" s="375"/>
      <c r="C16376" s="375"/>
      <c r="D16376" s="375"/>
      <c r="E16376" s="375"/>
      <c r="F16376" s="375"/>
      <c r="G16376" s="375"/>
      <c r="H16376" s="376"/>
      <c r="I16376" s="375"/>
      <c r="J16376" s="376"/>
      <c r="K16376" s="375"/>
      <c r="L16376" s="376"/>
      <c r="M16376" s="376"/>
      <c r="N16376" s="376"/>
      <c r="O16376" s="375"/>
      <c r="P16376" s="375"/>
      <c r="Q16376" s="376"/>
      <c r="R16376" s="376"/>
    </row>
    <row r="16377" spans="1:18" ht="11">
      <c r="A16377" s="375"/>
      <c r="B16377" s="375"/>
      <c r="C16377" s="375"/>
      <c r="D16377" s="375"/>
      <c r="E16377" s="375"/>
      <c r="F16377" s="375"/>
      <c r="G16377" s="375"/>
      <c r="H16377" s="376"/>
      <c r="I16377" s="375"/>
      <c r="J16377" s="376"/>
      <c r="K16377" s="375"/>
      <c r="L16377" s="376"/>
      <c r="M16377" s="376"/>
      <c r="N16377" s="376"/>
      <c r="O16377" s="375"/>
      <c r="P16377" s="375"/>
      <c r="Q16377" s="376"/>
      <c r="R16377" s="376"/>
    </row>
    <row r="16378" spans="1:18" ht="11">
      <c r="A16378" s="375"/>
      <c r="B16378" s="375"/>
      <c r="C16378" s="375"/>
      <c r="D16378" s="375"/>
      <c r="E16378" s="375"/>
      <c r="F16378" s="375"/>
      <c r="G16378" s="375"/>
      <c r="H16378" s="376"/>
      <c r="I16378" s="375"/>
      <c r="J16378" s="376"/>
      <c r="K16378" s="375"/>
      <c r="L16378" s="376"/>
      <c r="M16378" s="376"/>
      <c r="N16378" s="376"/>
      <c r="O16378" s="376"/>
      <c r="P16378" s="375"/>
      <c r="Q16378" s="376"/>
      <c r="R16378" s="376"/>
    </row>
    <row r="16379" spans="1:18" ht="11">
      <c r="A16379" s="375"/>
      <c r="B16379" s="375"/>
      <c r="C16379" s="375"/>
      <c r="D16379" s="375"/>
      <c r="E16379" s="375"/>
      <c r="F16379" s="375"/>
      <c r="G16379" s="375"/>
      <c r="H16379" s="376"/>
      <c r="I16379" s="375"/>
      <c r="J16379" s="376"/>
      <c r="K16379" s="375"/>
      <c r="L16379" s="376"/>
      <c r="M16379" s="376"/>
      <c r="N16379" s="376"/>
      <c r="O16379" s="376"/>
      <c r="P16379" s="375"/>
      <c r="Q16379" s="376"/>
      <c r="R16379" s="376"/>
    </row>
    <row r="16380" spans="1:18" ht="11">
      <c r="A16380" s="375"/>
      <c r="B16380" s="375"/>
      <c r="C16380" s="375"/>
      <c r="D16380" s="375"/>
      <c r="E16380" s="375"/>
      <c r="F16380" s="375"/>
      <c r="G16380" s="375"/>
      <c r="H16380" s="376"/>
      <c r="I16380" s="375"/>
      <c r="J16380" s="376"/>
      <c r="K16380" s="375"/>
      <c r="L16380" s="376"/>
      <c r="M16380" s="376"/>
      <c r="N16380" s="376"/>
      <c r="O16380" s="376"/>
      <c r="P16380" s="375"/>
      <c r="Q16380" s="376"/>
      <c r="R16380" s="376"/>
    </row>
    <row r="16381" spans="1:18" ht="11">
      <c r="A16381" s="375"/>
      <c r="B16381" s="375"/>
      <c r="C16381" s="375"/>
      <c r="D16381" s="375"/>
      <c r="E16381" s="375"/>
      <c r="F16381" s="375"/>
      <c r="G16381" s="375"/>
      <c r="H16381" s="376"/>
      <c r="I16381" s="375"/>
      <c r="J16381" s="376"/>
      <c r="K16381" s="375"/>
      <c r="L16381" s="376"/>
      <c r="M16381" s="376"/>
      <c r="N16381" s="376"/>
      <c r="O16381" s="376"/>
      <c r="P16381" s="375"/>
      <c r="Q16381" s="376"/>
      <c r="R16381" s="376"/>
    </row>
    <row r="16382" spans="1:18" ht="11">
      <c r="A16382" s="375"/>
      <c r="B16382" s="375"/>
      <c r="C16382" s="375"/>
      <c r="D16382" s="375"/>
      <c r="E16382" s="375"/>
      <c r="F16382" s="375"/>
      <c r="G16382" s="375"/>
      <c r="H16382" s="376"/>
      <c r="I16382" s="375"/>
      <c r="J16382" s="376"/>
      <c r="K16382" s="375"/>
      <c r="L16382" s="376"/>
      <c r="M16382" s="376"/>
      <c r="N16382" s="376"/>
      <c r="O16382" s="376"/>
      <c r="P16382" s="375"/>
      <c r="Q16382" s="376"/>
      <c r="R16382" s="376"/>
    </row>
    <row r="16383" spans="1:18" ht="11">
      <c r="A16383" s="375"/>
      <c r="B16383" s="375"/>
      <c r="C16383" s="375"/>
      <c r="D16383" s="375"/>
      <c r="E16383" s="375"/>
      <c r="F16383" s="375"/>
      <c r="G16383" s="375"/>
      <c r="H16383" s="376"/>
      <c r="I16383" s="375"/>
      <c r="J16383" s="376"/>
      <c r="K16383" s="375"/>
      <c r="L16383" s="376"/>
      <c r="M16383" s="376"/>
      <c r="N16383" s="376"/>
      <c r="O16383" s="375"/>
      <c r="P16383" s="375"/>
      <c r="Q16383" s="376"/>
      <c r="R16383" s="376"/>
    </row>
    <row r="16384" spans="1:18" ht="11">
      <c r="A16384" s="375"/>
      <c r="B16384" s="375"/>
      <c r="C16384" s="375"/>
      <c r="D16384" s="375"/>
      <c r="E16384" s="375"/>
      <c r="F16384" s="375"/>
      <c r="G16384" s="375"/>
      <c r="H16384" s="376"/>
      <c r="I16384" s="375"/>
      <c r="J16384" s="376"/>
      <c r="K16384" s="375"/>
      <c r="L16384" s="376"/>
      <c r="M16384" s="376"/>
      <c r="N16384" s="376"/>
      <c r="O16384" s="376"/>
      <c r="P16384" s="375"/>
      <c r="Q16384" s="376"/>
      <c r="R16384" s="376"/>
    </row>
    <row r="16385" spans="1:18" ht="11">
      <c r="A16385" s="375"/>
      <c r="B16385" s="375"/>
      <c r="C16385" s="375"/>
      <c r="D16385" s="375"/>
      <c r="E16385" s="375"/>
      <c r="F16385" s="375"/>
      <c r="G16385" s="375"/>
      <c r="H16385" s="376"/>
      <c r="I16385" s="375"/>
      <c r="J16385" s="376"/>
      <c r="K16385" s="375"/>
      <c r="L16385" s="376"/>
      <c r="M16385" s="376"/>
      <c r="N16385" s="376"/>
      <c r="O16385" s="376"/>
      <c r="P16385" s="375"/>
      <c r="Q16385" s="376"/>
      <c r="R16385" s="376"/>
    </row>
    <row r="16386" spans="1:18" ht="11">
      <c r="A16386" s="375"/>
      <c r="B16386" s="375"/>
      <c r="C16386" s="375"/>
      <c r="D16386" s="375"/>
      <c r="E16386" s="375"/>
      <c r="F16386" s="375"/>
      <c r="G16386" s="375"/>
      <c r="H16386" s="376"/>
      <c r="I16386" s="375"/>
      <c r="J16386" s="376"/>
      <c r="K16386" s="375"/>
      <c r="L16386" s="376"/>
      <c r="M16386" s="376"/>
      <c r="N16386" s="376"/>
      <c r="O16386" s="376"/>
      <c r="P16386" s="375"/>
      <c r="Q16386" s="376"/>
      <c r="R16386" s="376"/>
    </row>
    <row r="16387" spans="1:18" ht="11">
      <c r="A16387" s="375"/>
      <c r="B16387" s="375"/>
      <c r="C16387" s="375"/>
      <c r="D16387" s="375"/>
      <c r="E16387" s="375"/>
      <c r="F16387" s="375"/>
      <c r="G16387" s="375"/>
      <c r="H16387" s="376"/>
      <c r="I16387" s="375"/>
      <c r="J16387" s="376"/>
      <c r="K16387" s="375"/>
      <c r="L16387" s="376"/>
      <c r="M16387" s="376"/>
      <c r="N16387" s="376"/>
      <c r="O16387" s="376"/>
      <c r="P16387" s="375"/>
      <c r="Q16387" s="376"/>
      <c r="R16387" s="376"/>
    </row>
    <row r="16388" spans="1:18" ht="11">
      <c r="A16388" s="375"/>
      <c r="B16388" s="375"/>
      <c r="C16388" s="375"/>
      <c r="D16388" s="375"/>
      <c r="E16388" s="375"/>
      <c r="F16388" s="375"/>
      <c r="G16388" s="375"/>
      <c r="H16388" s="376"/>
      <c r="I16388" s="375"/>
      <c r="J16388" s="376"/>
      <c r="K16388" s="375"/>
      <c r="L16388" s="376"/>
      <c r="M16388" s="376"/>
      <c r="N16388" s="376"/>
      <c r="O16388" s="376"/>
      <c r="P16388" s="375"/>
      <c r="Q16388" s="376"/>
      <c r="R16388" s="376"/>
    </row>
    <row r="16389" spans="1:18" ht="11">
      <c r="A16389" s="375"/>
      <c r="B16389" s="375"/>
      <c r="C16389" s="375"/>
      <c r="D16389" s="375"/>
      <c r="E16389" s="375"/>
      <c r="F16389" s="375"/>
      <c r="G16389" s="375"/>
      <c r="H16389" s="376"/>
      <c r="I16389" s="375"/>
      <c r="J16389" s="376"/>
      <c r="K16389" s="375"/>
      <c r="L16389" s="376"/>
      <c r="M16389" s="376"/>
      <c r="N16389" s="376"/>
      <c r="O16389" s="376"/>
      <c r="P16389" s="375"/>
      <c r="Q16389" s="376"/>
      <c r="R16389" s="376"/>
    </row>
    <row r="16390" spans="1:18" ht="11">
      <c r="A16390" s="375"/>
      <c r="B16390" s="375"/>
      <c r="C16390" s="375"/>
      <c r="D16390" s="375"/>
      <c r="E16390" s="375"/>
      <c r="F16390" s="375"/>
      <c r="G16390" s="375"/>
      <c r="H16390" s="376"/>
      <c r="I16390" s="375"/>
      <c r="J16390" s="376"/>
      <c r="K16390" s="375"/>
      <c r="L16390" s="376"/>
      <c r="M16390" s="376"/>
      <c r="N16390" s="376"/>
      <c r="O16390" s="376"/>
      <c r="P16390" s="375"/>
      <c r="Q16390" s="376"/>
      <c r="R16390" s="376"/>
    </row>
    <row r="16391" spans="1:18" ht="11">
      <c r="A16391" s="375"/>
      <c r="B16391" s="375"/>
      <c r="C16391" s="375"/>
      <c r="D16391" s="375"/>
      <c r="E16391" s="375"/>
      <c r="F16391" s="375"/>
      <c r="G16391" s="375"/>
      <c r="H16391" s="376"/>
      <c r="I16391" s="375"/>
      <c r="J16391" s="376"/>
      <c r="K16391" s="375"/>
      <c r="L16391" s="376"/>
      <c r="M16391" s="376"/>
      <c r="N16391" s="376"/>
      <c r="O16391" s="376"/>
      <c r="P16391" s="375"/>
      <c r="Q16391" s="376"/>
      <c r="R16391" s="376"/>
    </row>
    <row r="16392" spans="1:18" ht="11">
      <c r="A16392" s="375"/>
      <c r="B16392" s="375"/>
      <c r="C16392" s="375"/>
      <c r="D16392" s="375"/>
      <c r="E16392" s="375"/>
      <c r="F16392" s="375"/>
      <c r="G16392" s="375"/>
      <c r="H16392" s="376"/>
      <c r="I16392" s="375"/>
      <c r="J16392" s="376"/>
      <c r="K16392" s="375"/>
      <c r="L16392" s="376"/>
      <c r="M16392" s="376"/>
      <c r="N16392" s="376"/>
      <c r="O16392" s="376"/>
      <c r="P16392" s="375"/>
      <c r="Q16392" s="376"/>
      <c r="R16392" s="376"/>
    </row>
    <row r="16393" spans="1:18" ht="11">
      <c r="A16393" s="375"/>
      <c r="B16393" s="375"/>
      <c r="C16393" s="375"/>
      <c r="D16393" s="375"/>
      <c r="E16393" s="375"/>
      <c r="F16393" s="375"/>
      <c r="G16393" s="375"/>
      <c r="H16393" s="376"/>
      <c r="I16393" s="375"/>
      <c r="J16393" s="376"/>
      <c r="K16393" s="375"/>
      <c r="L16393" s="376"/>
      <c r="M16393" s="376"/>
      <c r="N16393" s="376"/>
      <c r="O16393" s="376"/>
      <c r="P16393" s="375"/>
      <c r="Q16393" s="376"/>
      <c r="R16393" s="376"/>
    </row>
    <row r="16394" spans="1:18" ht="11">
      <c r="A16394" s="375"/>
      <c r="B16394" s="375"/>
      <c r="C16394" s="375"/>
      <c r="D16394" s="375"/>
      <c r="E16394" s="375"/>
      <c r="F16394" s="375"/>
      <c r="G16394" s="375"/>
      <c r="H16394" s="376"/>
      <c r="I16394" s="375"/>
      <c r="J16394" s="375"/>
      <c r="K16394" s="375"/>
      <c r="L16394" s="376"/>
      <c r="M16394" s="376"/>
      <c r="N16394" s="375"/>
      <c r="O16394" s="375"/>
      <c r="P16394" s="375"/>
      <c r="Q16394" s="376"/>
      <c r="R16394" s="375"/>
    </row>
    <row r="16395" spans="1:18" ht="11">
      <c r="A16395" s="375"/>
      <c r="B16395" s="375"/>
      <c r="C16395" s="375"/>
      <c r="D16395" s="375"/>
      <c r="E16395" s="375"/>
      <c r="F16395" s="375"/>
      <c r="G16395" s="375"/>
      <c r="H16395" s="376"/>
      <c r="I16395" s="375"/>
      <c r="J16395" s="375"/>
      <c r="K16395" s="375"/>
      <c r="L16395" s="376"/>
      <c r="M16395" s="376"/>
      <c r="N16395" s="375"/>
      <c r="O16395" s="375"/>
      <c r="P16395" s="375"/>
      <c r="Q16395" s="376"/>
      <c r="R16395" s="375"/>
    </row>
    <row r="16396" spans="1:18" ht="11">
      <c r="A16396" s="375"/>
      <c r="B16396" s="375"/>
      <c r="C16396" s="375"/>
      <c r="D16396" s="375"/>
      <c r="E16396" s="375"/>
      <c r="F16396" s="375"/>
      <c r="G16396" s="375"/>
      <c r="H16396" s="376"/>
      <c r="I16396" s="375"/>
      <c r="J16396" s="376"/>
      <c r="K16396" s="375"/>
      <c r="L16396" s="376"/>
      <c r="M16396" s="376"/>
      <c r="N16396" s="376"/>
      <c r="O16396" s="376"/>
      <c r="P16396" s="375"/>
      <c r="Q16396" s="376"/>
      <c r="R16396" s="376"/>
    </row>
    <row r="16397" spans="1:18" ht="11">
      <c r="A16397" s="375"/>
      <c r="B16397" s="375"/>
      <c r="C16397" s="375"/>
      <c r="D16397" s="375"/>
      <c r="E16397" s="375"/>
      <c r="F16397" s="375"/>
      <c r="G16397" s="375"/>
      <c r="H16397" s="376"/>
      <c r="I16397" s="375"/>
      <c r="J16397" s="375"/>
      <c r="K16397" s="375"/>
      <c r="L16397" s="376"/>
      <c r="M16397" s="376"/>
      <c r="N16397" s="375"/>
      <c r="O16397" s="375"/>
      <c r="P16397" s="375"/>
      <c r="Q16397" s="376"/>
      <c r="R16397" s="375"/>
    </row>
    <row r="16398" spans="1:18" ht="11">
      <c r="A16398" s="375"/>
      <c r="B16398" s="375"/>
      <c r="C16398" s="375"/>
      <c r="D16398" s="375"/>
      <c r="E16398" s="375"/>
      <c r="F16398" s="375"/>
      <c r="G16398" s="375"/>
      <c r="H16398" s="376"/>
      <c r="I16398" s="375"/>
      <c r="J16398" s="375"/>
      <c r="K16398" s="375"/>
      <c r="L16398" s="376"/>
      <c r="M16398" s="376"/>
      <c r="N16398" s="375"/>
      <c r="O16398" s="375"/>
      <c r="P16398" s="375"/>
      <c r="Q16398" s="376"/>
      <c r="R16398" s="375"/>
    </row>
    <row r="16399" spans="1:18" ht="11">
      <c r="A16399" s="375"/>
      <c r="B16399" s="375"/>
      <c r="C16399" s="375"/>
      <c r="D16399" s="375"/>
      <c r="E16399" s="375"/>
      <c r="F16399" s="375"/>
      <c r="G16399" s="375"/>
      <c r="H16399" s="376"/>
      <c r="I16399" s="375"/>
      <c r="J16399" s="375"/>
      <c r="K16399" s="375"/>
      <c r="L16399" s="376"/>
      <c r="M16399" s="376"/>
      <c r="N16399" s="375"/>
      <c r="O16399" s="375"/>
      <c r="P16399" s="375"/>
      <c r="Q16399" s="376"/>
      <c r="R16399" s="375"/>
    </row>
    <row r="16400" spans="1:18" ht="11">
      <c r="A16400" s="375"/>
      <c r="B16400" s="375"/>
      <c r="C16400" s="375"/>
      <c r="D16400" s="375"/>
      <c r="E16400" s="375"/>
      <c r="F16400" s="375"/>
      <c r="G16400" s="375"/>
      <c r="H16400" s="376"/>
      <c r="I16400" s="375"/>
      <c r="J16400" s="375"/>
      <c r="K16400" s="375"/>
      <c r="L16400" s="376"/>
      <c r="M16400" s="376"/>
      <c r="N16400" s="375"/>
      <c r="O16400" s="375"/>
      <c r="P16400" s="375"/>
      <c r="Q16400" s="376"/>
      <c r="R16400" s="375"/>
    </row>
    <row r="16401" spans="1:18" ht="11">
      <c r="A16401" s="375"/>
      <c r="B16401" s="375"/>
      <c r="C16401" s="375"/>
      <c r="D16401" s="375"/>
      <c r="E16401" s="375"/>
      <c r="F16401" s="375"/>
      <c r="G16401" s="375"/>
      <c r="H16401" s="376"/>
      <c r="I16401" s="375"/>
      <c r="J16401" s="375"/>
      <c r="K16401" s="375"/>
      <c r="L16401" s="376"/>
      <c r="M16401" s="376"/>
      <c r="N16401" s="375"/>
      <c r="O16401" s="375"/>
      <c r="P16401" s="375"/>
      <c r="Q16401" s="376"/>
      <c r="R16401" s="375"/>
    </row>
    <row r="16402" spans="1:18" ht="11">
      <c r="A16402" s="375"/>
      <c r="B16402" s="375"/>
      <c r="C16402" s="375"/>
      <c r="D16402" s="375"/>
      <c r="E16402" s="375"/>
      <c r="F16402" s="375"/>
      <c r="G16402" s="375"/>
      <c r="H16402" s="376"/>
      <c r="I16402" s="375"/>
      <c r="J16402" s="375"/>
      <c r="K16402" s="375"/>
      <c r="L16402" s="376"/>
      <c r="M16402" s="376"/>
      <c r="N16402" s="375"/>
      <c r="O16402" s="375"/>
      <c r="P16402" s="375"/>
      <c r="Q16402" s="376"/>
      <c r="R16402" s="375"/>
    </row>
    <row r="16403" spans="1:18" ht="11">
      <c r="A16403" s="375"/>
      <c r="B16403" s="375"/>
      <c r="C16403" s="375"/>
      <c r="D16403" s="375"/>
      <c r="E16403" s="375"/>
      <c r="F16403" s="375"/>
      <c r="G16403" s="375"/>
      <c r="H16403" s="376"/>
      <c r="I16403" s="375"/>
      <c r="J16403" s="375"/>
      <c r="K16403" s="375"/>
      <c r="L16403" s="376"/>
      <c r="M16403" s="376"/>
      <c r="N16403" s="375"/>
      <c r="O16403" s="375"/>
      <c r="P16403" s="375"/>
      <c r="Q16403" s="376"/>
      <c r="R16403" s="375"/>
    </row>
    <row r="16404" spans="1:18" ht="11">
      <c r="A16404" s="375"/>
      <c r="B16404" s="375"/>
      <c r="C16404" s="375"/>
      <c r="D16404" s="375"/>
      <c r="E16404" s="375"/>
      <c r="F16404" s="375"/>
      <c r="G16404" s="375"/>
      <c r="H16404" s="376"/>
      <c r="I16404" s="375"/>
      <c r="J16404" s="375"/>
      <c r="K16404" s="375"/>
      <c r="L16404" s="376"/>
      <c r="M16404" s="376"/>
      <c r="N16404" s="375"/>
      <c r="O16404" s="375"/>
      <c r="P16404" s="375"/>
      <c r="Q16404" s="376"/>
      <c r="R16404" s="375"/>
    </row>
    <row r="16405" spans="1:18" ht="11">
      <c r="A16405" s="375"/>
      <c r="B16405" s="375"/>
      <c r="C16405" s="375"/>
      <c r="D16405" s="375"/>
      <c r="E16405" s="375"/>
      <c r="F16405" s="375"/>
      <c r="G16405" s="375"/>
      <c r="H16405" s="376"/>
      <c r="I16405" s="375"/>
      <c r="J16405" s="375"/>
      <c r="K16405" s="375"/>
      <c r="L16405" s="376"/>
      <c r="M16405" s="376"/>
      <c r="N16405" s="375"/>
      <c r="O16405" s="375"/>
      <c r="P16405" s="375"/>
      <c r="Q16405" s="376"/>
      <c r="R16405" s="375"/>
    </row>
    <row r="16406" spans="1:18" ht="11">
      <c r="A16406" s="375"/>
      <c r="B16406" s="375"/>
      <c r="C16406" s="375"/>
      <c r="D16406" s="375"/>
      <c r="E16406" s="375"/>
      <c r="F16406" s="375"/>
      <c r="G16406" s="375"/>
      <c r="H16406" s="376"/>
      <c r="I16406" s="375"/>
      <c r="J16406" s="375"/>
      <c r="K16406" s="375"/>
      <c r="L16406" s="376"/>
      <c r="M16406" s="376"/>
      <c r="N16406" s="375"/>
      <c r="O16406" s="375"/>
      <c r="P16406" s="375"/>
      <c r="Q16406" s="376"/>
      <c r="R16406" s="375"/>
    </row>
    <row r="16407" spans="1:18" ht="11">
      <c r="A16407" s="375"/>
      <c r="B16407" s="375"/>
      <c r="C16407" s="375"/>
      <c r="D16407" s="375"/>
      <c r="E16407" s="375"/>
      <c r="F16407" s="375"/>
      <c r="G16407" s="375"/>
      <c r="H16407" s="376"/>
      <c r="I16407" s="375"/>
      <c r="J16407" s="375"/>
      <c r="K16407" s="375"/>
      <c r="L16407" s="376"/>
      <c r="M16407" s="376"/>
      <c r="N16407" s="375"/>
      <c r="O16407" s="375"/>
      <c r="P16407" s="375"/>
      <c r="Q16407" s="376"/>
      <c r="R16407" s="375"/>
    </row>
    <row r="16408" spans="1:18" ht="11">
      <c r="A16408" s="375"/>
      <c r="B16408" s="375"/>
      <c r="C16408" s="375"/>
      <c r="D16408" s="375"/>
      <c r="E16408" s="375"/>
      <c r="F16408" s="375"/>
      <c r="G16408" s="375"/>
      <c r="H16408" s="376"/>
      <c r="I16408" s="375"/>
      <c r="J16408" s="375"/>
      <c r="K16408" s="375"/>
      <c r="L16408" s="376"/>
      <c r="M16408" s="376"/>
      <c r="N16408" s="375"/>
      <c r="O16408" s="375"/>
      <c r="P16408" s="375"/>
      <c r="Q16408" s="376"/>
      <c r="R16408" s="375"/>
    </row>
    <row r="16409" spans="1:18" ht="11">
      <c r="A16409" s="375"/>
      <c r="B16409" s="375"/>
      <c r="C16409" s="375"/>
      <c r="D16409" s="375"/>
      <c r="E16409" s="375"/>
      <c r="F16409" s="375"/>
      <c r="G16409" s="375"/>
      <c r="H16409" s="376"/>
      <c r="I16409" s="375"/>
      <c r="J16409" s="375"/>
      <c r="K16409" s="375"/>
      <c r="L16409" s="376"/>
      <c r="M16409" s="376"/>
      <c r="N16409" s="375"/>
      <c r="O16409" s="375"/>
      <c r="P16409" s="375"/>
      <c r="Q16409" s="376"/>
      <c r="R16409" s="375"/>
    </row>
    <row r="16410" spans="1:18" ht="11">
      <c r="A16410" s="375"/>
      <c r="B16410" s="375"/>
      <c r="C16410" s="375"/>
      <c r="D16410" s="375"/>
      <c r="E16410" s="375"/>
      <c r="F16410" s="375"/>
      <c r="G16410" s="375"/>
      <c r="H16410" s="376"/>
      <c r="I16410" s="375"/>
      <c r="J16410" s="375"/>
      <c r="K16410" s="375"/>
      <c r="L16410" s="376"/>
      <c r="M16410" s="376"/>
      <c r="N16410" s="375"/>
      <c r="O16410" s="375"/>
      <c r="P16410" s="375"/>
      <c r="Q16410" s="376"/>
      <c r="R16410" s="375"/>
    </row>
    <row r="16411" spans="1:18" ht="11">
      <c r="A16411" s="375"/>
      <c r="B16411" s="375"/>
      <c r="C16411" s="375"/>
      <c r="D16411" s="375"/>
      <c r="E16411" s="375"/>
      <c r="F16411" s="375"/>
      <c r="G16411" s="375"/>
      <c r="H16411" s="376"/>
      <c r="I16411" s="375"/>
      <c r="J16411" s="375"/>
      <c r="K16411" s="375"/>
      <c r="L16411" s="376"/>
      <c r="M16411" s="376"/>
      <c r="N16411" s="375"/>
      <c r="O16411" s="375"/>
      <c r="P16411" s="375"/>
      <c r="Q16411" s="376"/>
      <c r="R16411" s="375"/>
    </row>
    <row r="16412" spans="1:18" ht="11">
      <c r="A16412" s="375"/>
      <c r="B16412" s="375"/>
      <c r="C16412" s="375"/>
      <c r="D16412" s="375"/>
      <c r="E16412" s="375"/>
      <c r="F16412" s="375"/>
      <c r="G16412" s="375"/>
      <c r="H16412" s="376"/>
      <c r="I16412" s="375"/>
      <c r="J16412" s="375"/>
      <c r="K16412" s="375"/>
      <c r="L16412" s="376"/>
      <c r="M16412" s="376"/>
      <c r="N16412" s="375"/>
      <c r="O16412" s="375"/>
      <c r="P16412" s="375"/>
      <c r="Q16412" s="376"/>
      <c r="R16412" s="375"/>
    </row>
    <row r="16413" spans="1:18" ht="11">
      <c r="A16413" s="375"/>
      <c r="B16413" s="375"/>
      <c r="C16413" s="375"/>
      <c r="D16413" s="375"/>
      <c r="E16413" s="375"/>
      <c r="F16413" s="375"/>
      <c r="G16413" s="375"/>
      <c r="H16413" s="376"/>
      <c r="I16413" s="375"/>
      <c r="J16413" s="375"/>
      <c r="K16413" s="375"/>
      <c r="L16413" s="376"/>
      <c r="M16413" s="376"/>
      <c r="N16413" s="375"/>
      <c r="O16413" s="375"/>
      <c r="P16413" s="375"/>
      <c r="Q16413" s="376"/>
      <c r="R16413" s="375"/>
    </row>
    <row r="16414" spans="1:18" ht="11">
      <c r="A16414" s="375"/>
      <c r="B16414" s="375"/>
      <c r="C16414" s="375"/>
      <c r="D16414" s="375"/>
      <c r="E16414" s="375"/>
      <c r="F16414" s="375"/>
      <c r="G16414" s="375"/>
      <c r="H16414" s="376"/>
      <c r="I16414" s="375"/>
      <c r="J16414" s="375"/>
      <c r="K16414" s="375"/>
      <c r="L16414" s="376"/>
      <c r="M16414" s="376"/>
      <c r="N16414" s="375"/>
      <c r="O16414" s="375"/>
      <c r="P16414" s="375"/>
      <c r="Q16414" s="376"/>
      <c r="R16414" s="375"/>
    </row>
    <row r="16415" spans="1:18" ht="11">
      <c r="A16415" s="375"/>
      <c r="B16415" s="375"/>
      <c r="C16415" s="375"/>
      <c r="D16415" s="375"/>
      <c r="E16415" s="375"/>
      <c r="F16415" s="375"/>
      <c r="G16415" s="375"/>
      <c r="H16415" s="376"/>
      <c r="I16415" s="375"/>
      <c r="J16415" s="375"/>
      <c r="K16415" s="375"/>
      <c r="L16415" s="376"/>
      <c r="M16415" s="376"/>
      <c r="N16415" s="375"/>
      <c r="O16415" s="375"/>
      <c r="P16415" s="375"/>
      <c r="Q16415" s="376"/>
      <c r="R16415" s="375"/>
    </row>
    <row r="16416" spans="1:18" ht="11">
      <c r="A16416" s="375"/>
      <c r="B16416" s="375"/>
      <c r="C16416" s="375"/>
      <c r="D16416" s="375"/>
      <c r="E16416" s="375"/>
      <c r="F16416" s="375"/>
      <c r="G16416" s="375"/>
      <c r="H16416" s="376"/>
      <c r="I16416" s="375"/>
      <c r="J16416" s="375"/>
      <c r="K16416" s="375"/>
      <c r="L16416" s="376"/>
      <c r="M16416" s="376"/>
      <c r="N16416" s="375"/>
      <c r="O16416" s="375"/>
      <c r="P16416" s="375"/>
      <c r="Q16416" s="376"/>
      <c r="R16416" s="375"/>
    </row>
    <row r="16417" spans="1:18" ht="11">
      <c r="A16417" s="375"/>
      <c r="B16417" s="375"/>
      <c r="C16417" s="375"/>
      <c r="D16417" s="375"/>
      <c r="E16417" s="375"/>
      <c r="F16417" s="375"/>
      <c r="G16417" s="375"/>
      <c r="H16417" s="376"/>
      <c r="I16417" s="375"/>
      <c r="J16417" s="375"/>
      <c r="K16417" s="375"/>
      <c r="L16417" s="376"/>
      <c r="M16417" s="376"/>
      <c r="N16417" s="375"/>
      <c r="O16417" s="375"/>
      <c r="P16417" s="375"/>
      <c r="Q16417" s="376"/>
      <c r="R16417" s="375"/>
    </row>
    <row r="16418" spans="1:18" ht="11">
      <c r="A16418" s="375"/>
      <c r="B16418" s="375"/>
      <c r="C16418" s="375"/>
      <c r="D16418" s="375"/>
      <c r="E16418" s="375"/>
      <c r="F16418" s="375"/>
      <c r="G16418" s="375"/>
      <c r="H16418" s="376"/>
      <c r="I16418" s="375"/>
      <c r="J16418" s="375"/>
      <c r="K16418" s="375"/>
      <c r="L16418" s="376"/>
      <c r="M16418" s="376"/>
      <c r="N16418" s="375"/>
      <c r="O16418" s="375"/>
      <c r="P16418" s="375"/>
      <c r="Q16418" s="376"/>
      <c r="R16418" s="375"/>
    </row>
    <row r="16419" spans="1:18" ht="11">
      <c r="A16419" s="375"/>
      <c r="B16419" s="375"/>
      <c r="C16419" s="375"/>
      <c r="D16419" s="375"/>
      <c r="E16419" s="375"/>
      <c r="F16419" s="375"/>
      <c r="G16419" s="375"/>
      <c r="H16419" s="376"/>
      <c r="I16419" s="375"/>
      <c r="J16419" s="375"/>
      <c r="K16419" s="375"/>
      <c r="L16419" s="376"/>
      <c r="M16419" s="376"/>
      <c r="N16419" s="375"/>
      <c r="O16419" s="375"/>
      <c r="P16419" s="375"/>
      <c r="Q16419" s="376"/>
      <c r="R16419" s="375"/>
    </row>
    <row r="16420" spans="1:18" ht="11">
      <c r="A16420" s="375"/>
      <c r="B16420" s="375"/>
      <c r="C16420" s="375"/>
      <c r="D16420" s="375"/>
      <c r="E16420" s="375"/>
      <c r="F16420" s="375"/>
      <c r="G16420" s="375"/>
      <c r="H16420" s="376"/>
      <c r="I16420" s="375"/>
      <c r="J16420" s="375"/>
      <c r="K16420" s="375"/>
      <c r="L16420" s="376"/>
      <c r="M16420" s="376"/>
      <c r="N16420" s="375"/>
      <c r="O16420" s="375"/>
      <c r="P16420" s="375"/>
      <c r="Q16420" s="376"/>
      <c r="R16420" s="375"/>
    </row>
    <row r="16421" spans="1:18" ht="11">
      <c r="A16421" s="375"/>
      <c r="B16421" s="375"/>
      <c r="C16421" s="375"/>
      <c r="D16421" s="375"/>
      <c r="E16421" s="375"/>
      <c r="F16421" s="375"/>
      <c r="G16421" s="375"/>
      <c r="H16421" s="376"/>
      <c r="I16421" s="375"/>
      <c r="J16421" s="375"/>
      <c r="K16421" s="375"/>
      <c r="L16421" s="376"/>
      <c r="M16421" s="376"/>
      <c r="N16421" s="375"/>
      <c r="O16421" s="375"/>
      <c r="P16421" s="375"/>
      <c r="Q16421" s="376"/>
      <c r="R16421" s="375"/>
    </row>
    <row r="16422" spans="1:18" ht="11">
      <c r="A16422" s="375"/>
      <c r="B16422" s="375"/>
      <c r="C16422" s="375"/>
      <c r="D16422" s="375"/>
      <c r="E16422" s="375"/>
      <c r="F16422" s="375"/>
      <c r="G16422" s="375"/>
      <c r="H16422" s="376"/>
      <c r="I16422" s="375"/>
      <c r="J16422" s="376"/>
      <c r="K16422" s="375"/>
      <c r="L16422" s="376"/>
      <c r="M16422" s="376"/>
      <c r="N16422" s="376"/>
      <c r="O16422" s="376"/>
      <c r="P16422" s="375"/>
      <c r="Q16422" s="376"/>
      <c r="R16422" s="376"/>
    </row>
    <row r="16423" spans="1:18" ht="11">
      <c r="A16423" s="375"/>
      <c r="B16423" s="375"/>
      <c r="C16423" s="375"/>
      <c r="D16423" s="375"/>
      <c r="E16423" s="375"/>
      <c r="F16423" s="375"/>
      <c r="G16423" s="375"/>
      <c r="H16423" s="376"/>
      <c r="I16423" s="375"/>
      <c r="J16423" s="375"/>
      <c r="K16423" s="375"/>
      <c r="L16423" s="376"/>
      <c r="M16423" s="376"/>
      <c r="N16423" s="375"/>
      <c r="O16423" s="375"/>
      <c r="P16423" s="375"/>
      <c r="Q16423" s="376"/>
      <c r="R16423" s="375"/>
    </row>
    <row r="16424" spans="1:18" ht="11">
      <c r="A16424" s="375"/>
      <c r="B16424" s="375"/>
      <c r="C16424" s="375"/>
      <c r="D16424" s="375"/>
      <c r="E16424" s="375"/>
      <c r="F16424" s="375"/>
      <c r="G16424" s="375"/>
      <c r="H16424" s="376"/>
      <c r="I16424" s="375"/>
      <c r="J16424" s="375"/>
      <c r="K16424" s="375"/>
      <c r="L16424" s="376"/>
      <c r="M16424" s="376"/>
      <c r="N16424" s="375"/>
      <c r="O16424" s="375"/>
      <c r="P16424" s="375"/>
      <c r="Q16424" s="376"/>
      <c r="R16424" s="375"/>
    </row>
    <row r="16425" spans="1:18" ht="11">
      <c r="A16425" s="375"/>
      <c r="B16425" s="375"/>
      <c r="C16425" s="375"/>
      <c r="D16425" s="375"/>
      <c r="E16425" s="375"/>
      <c r="F16425" s="375"/>
      <c r="G16425" s="375"/>
      <c r="H16425" s="376"/>
      <c r="I16425" s="375"/>
      <c r="J16425" s="375"/>
      <c r="K16425" s="375"/>
      <c r="L16425" s="376"/>
      <c r="M16425" s="376"/>
      <c r="N16425" s="375"/>
      <c r="O16425" s="375"/>
      <c r="P16425" s="375"/>
      <c r="Q16425" s="376"/>
      <c r="R16425" s="375"/>
    </row>
    <row r="16426" spans="1:18" ht="11">
      <c r="A16426" s="375"/>
      <c r="B16426" s="375"/>
      <c r="C16426" s="375"/>
      <c r="D16426" s="375"/>
      <c r="E16426" s="375"/>
      <c r="F16426" s="375"/>
      <c r="G16426" s="375"/>
      <c r="H16426" s="376"/>
      <c r="I16426" s="375"/>
      <c r="J16426" s="375"/>
      <c r="K16426" s="375"/>
      <c r="L16426" s="376"/>
      <c r="M16426" s="376"/>
      <c r="N16426" s="375"/>
      <c r="O16426" s="375"/>
      <c r="P16426" s="375"/>
      <c r="Q16426" s="376"/>
      <c r="R16426" s="375"/>
    </row>
    <row r="16427" spans="1:18" ht="11">
      <c r="A16427" s="375"/>
      <c r="B16427" s="375"/>
      <c r="C16427" s="375"/>
      <c r="D16427" s="375"/>
      <c r="E16427" s="375"/>
      <c r="F16427" s="375"/>
      <c r="G16427" s="375"/>
      <c r="H16427" s="376"/>
      <c r="I16427" s="375"/>
      <c r="J16427" s="375"/>
      <c r="K16427" s="375"/>
      <c r="L16427" s="376"/>
      <c r="M16427" s="376"/>
      <c r="N16427" s="375"/>
      <c r="O16427" s="375"/>
      <c r="P16427" s="375"/>
      <c r="Q16427" s="376"/>
      <c r="R16427" s="375"/>
    </row>
    <row r="16428" spans="1:18" ht="11">
      <c r="A16428" s="375"/>
      <c r="B16428" s="375"/>
      <c r="C16428" s="375"/>
      <c r="D16428" s="375"/>
      <c r="E16428" s="375"/>
      <c r="F16428" s="375"/>
      <c r="G16428" s="375"/>
      <c r="H16428" s="376"/>
      <c r="I16428" s="375"/>
      <c r="J16428" s="375"/>
      <c r="K16428" s="375"/>
      <c r="L16428" s="376"/>
      <c r="M16428" s="376"/>
      <c r="N16428" s="375"/>
      <c r="O16428" s="375"/>
      <c r="P16428" s="375"/>
      <c r="Q16428" s="376"/>
      <c r="R16428" s="375"/>
    </row>
    <row r="16429" spans="1:18" ht="11">
      <c r="A16429" s="375"/>
      <c r="B16429" s="375"/>
      <c r="C16429" s="375"/>
      <c r="D16429" s="375"/>
      <c r="E16429" s="375"/>
      <c r="F16429" s="375"/>
      <c r="G16429" s="375"/>
      <c r="H16429" s="376"/>
      <c r="I16429" s="375"/>
      <c r="J16429" s="375"/>
      <c r="K16429" s="375"/>
      <c r="L16429" s="376"/>
      <c r="M16429" s="376"/>
      <c r="N16429" s="375"/>
      <c r="O16429" s="375"/>
      <c r="P16429" s="375"/>
      <c r="Q16429" s="376"/>
      <c r="R16429" s="375"/>
    </row>
    <row r="16430" spans="1:18" ht="11">
      <c r="A16430" s="375"/>
      <c r="B16430" s="375"/>
      <c r="C16430" s="375"/>
      <c r="D16430" s="375"/>
      <c r="E16430" s="375"/>
      <c r="F16430" s="375"/>
      <c r="G16430" s="375"/>
      <c r="H16430" s="376"/>
      <c r="I16430" s="375"/>
      <c r="J16430" s="376"/>
      <c r="K16430" s="375"/>
      <c r="L16430" s="376"/>
      <c r="M16430" s="376"/>
      <c r="N16430" s="376"/>
      <c r="O16430" s="376"/>
      <c r="P16430" s="375"/>
      <c r="Q16430" s="376"/>
      <c r="R16430" s="376"/>
    </row>
    <row r="16431" spans="1:18" ht="11">
      <c r="A16431" s="375"/>
      <c r="B16431" s="375"/>
      <c r="C16431" s="375"/>
      <c r="D16431" s="375"/>
      <c r="E16431" s="375"/>
      <c r="F16431" s="375"/>
      <c r="G16431" s="375"/>
      <c r="H16431" s="376"/>
      <c r="I16431" s="375"/>
      <c r="J16431" s="376"/>
      <c r="K16431" s="375"/>
      <c r="L16431" s="376"/>
      <c r="M16431" s="376"/>
      <c r="N16431" s="376"/>
      <c r="O16431" s="375"/>
      <c r="P16431" s="375"/>
      <c r="Q16431" s="376"/>
      <c r="R16431" s="376"/>
    </row>
    <row r="16432" spans="1:18" ht="11">
      <c r="A16432" s="375"/>
      <c r="B16432" s="375"/>
      <c r="C16432" s="375"/>
      <c r="D16432" s="375"/>
      <c r="E16432" s="375"/>
      <c r="F16432" s="375"/>
      <c r="G16432" s="375"/>
      <c r="H16432" s="376"/>
      <c r="I16432" s="375"/>
      <c r="J16432" s="376"/>
      <c r="K16432" s="375"/>
      <c r="L16432" s="376"/>
      <c r="M16432" s="376"/>
      <c r="N16432" s="376"/>
      <c r="O16432" s="375"/>
      <c r="P16432" s="375"/>
      <c r="Q16432" s="376"/>
      <c r="R16432" s="376"/>
    </row>
    <row r="16433" spans="1:18" ht="11">
      <c r="A16433" s="375"/>
      <c r="B16433" s="375"/>
      <c r="C16433" s="375"/>
      <c r="D16433" s="375"/>
      <c r="E16433" s="375"/>
      <c r="F16433" s="375"/>
      <c r="G16433" s="375"/>
      <c r="H16433" s="376"/>
      <c r="I16433" s="375"/>
      <c r="J16433" s="376"/>
      <c r="K16433" s="375"/>
      <c r="L16433" s="376"/>
      <c r="M16433" s="376"/>
      <c r="N16433" s="376"/>
      <c r="O16433" s="376"/>
      <c r="P16433" s="375"/>
      <c r="Q16433" s="376"/>
      <c r="R16433" s="376"/>
    </row>
    <row r="16434" spans="1:18" ht="11">
      <c r="A16434" s="375"/>
      <c r="B16434" s="375"/>
      <c r="C16434" s="375"/>
      <c r="D16434" s="375"/>
      <c r="E16434" s="375"/>
      <c r="F16434" s="375"/>
      <c r="G16434" s="375"/>
      <c r="H16434" s="376"/>
      <c r="I16434" s="375"/>
      <c r="J16434" s="375"/>
      <c r="K16434" s="375"/>
      <c r="L16434" s="376"/>
      <c r="M16434" s="376"/>
      <c r="N16434" s="375"/>
      <c r="O16434" s="375"/>
      <c r="P16434" s="375"/>
      <c r="Q16434" s="376"/>
      <c r="R16434" s="375"/>
    </row>
    <row r="16435" spans="1:18" ht="11">
      <c r="A16435" s="375"/>
      <c r="B16435" s="375"/>
      <c r="C16435" s="375"/>
      <c r="D16435" s="375"/>
      <c r="E16435" s="375"/>
      <c r="F16435" s="375"/>
      <c r="G16435" s="375"/>
      <c r="H16435" s="376"/>
      <c r="I16435" s="375"/>
      <c r="J16435" s="376"/>
      <c r="K16435" s="375"/>
      <c r="L16435" s="376"/>
      <c r="M16435" s="376"/>
      <c r="N16435" s="376"/>
      <c r="O16435" s="376"/>
      <c r="P16435" s="375"/>
      <c r="Q16435" s="376"/>
      <c r="R16435" s="376"/>
    </row>
    <row r="16436" spans="1:18" ht="11">
      <c r="A16436" s="375"/>
      <c r="B16436" s="375"/>
      <c r="C16436" s="375"/>
      <c r="D16436" s="375"/>
      <c r="E16436" s="375"/>
      <c r="F16436" s="375"/>
      <c r="G16436" s="375"/>
      <c r="H16436" s="376"/>
      <c r="I16436" s="375"/>
      <c r="J16436" s="376"/>
      <c r="K16436" s="375"/>
      <c r="L16436" s="376"/>
      <c r="M16436" s="376"/>
      <c r="N16436" s="376"/>
      <c r="O16436" s="376"/>
      <c r="P16436" s="375"/>
      <c r="Q16436" s="376"/>
      <c r="R16436" s="376"/>
    </row>
    <row r="16437" spans="1:18" ht="11">
      <c r="A16437" s="375"/>
      <c r="B16437" s="375"/>
      <c r="C16437" s="375"/>
      <c r="D16437" s="375"/>
      <c r="E16437" s="375"/>
      <c r="F16437" s="375"/>
      <c r="G16437" s="375"/>
      <c r="H16437" s="376"/>
      <c r="I16437" s="375"/>
      <c r="J16437" s="376"/>
      <c r="K16437" s="375"/>
      <c r="L16437" s="376"/>
      <c r="M16437" s="376"/>
      <c r="N16437" s="376"/>
      <c r="O16437" s="376"/>
      <c r="P16437" s="375"/>
      <c r="Q16437" s="376"/>
      <c r="R16437" s="376"/>
    </row>
    <row r="16438" spans="1:18" ht="11">
      <c r="A16438" s="375"/>
      <c r="B16438" s="375"/>
      <c r="C16438" s="375"/>
      <c r="D16438" s="375"/>
      <c r="E16438" s="375"/>
      <c r="F16438" s="375"/>
      <c r="G16438" s="375"/>
      <c r="H16438" s="376"/>
      <c r="I16438" s="375"/>
      <c r="J16438" s="376"/>
      <c r="K16438" s="375"/>
      <c r="L16438" s="376"/>
      <c r="M16438" s="376"/>
      <c r="N16438" s="376"/>
      <c r="O16438" s="376"/>
      <c r="P16438" s="375"/>
      <c r="Q16438" s="376"/>
      <c r="R16438" s="375"/>
    </row>
    <row r="16439" spans="1:18" ht="11">
      <c r="A16439" s="375"/>
      <c r="B16439" s="375"/>
      <c r="C16439" s="375"/>
      <c r="D16439" s="375"/>
      <c r="E16439" s="375"/>
      <c r="F16439" s="375"/>
      <c r="G16439" s="375"/>
      <c r="H16439" s="376"/>
      <c r="I16439" s="375"/>
      <c r="J16439" s="376"/>
      <c r="K16439" s="375"/>
      <c r="L16439" s="376"/>
      <c r="M16439" s="376"/>
      <c r="N16439" s="376"/>
      <c r="O16439" s="376"/>
      <c r="P16439" s="375"/>
      <c r="Q16439" s="376"/>
      <c r="R16439" s="376"/>
    </row>
    <row r="16440" spans="1:18" ht="11">
      <c r="A16440" s="375"/>
      <c r="B16440" s="375"/>
      <c r="C16440" s="375"/>
      <c r="D16440" s="375"/>
      <c r="E16440" s="375"/>
      <c r="F16440" s="375"/>
      <c r="G16440" s="375"/>
      <c r="H16440" s="376"/>
      <c r="I16440" s="375"/>
      <c r="J16440" s="376"/>
      <c r="K16440" s="375"/>
      <c r="L16440" s="376"/>
      <c r="M16440" s="376"/>
      <c r="N16440" s="376"/>
      <c r="O16440" s="376"/>
      <c r="P16440" s="375"/>
      <c r="Q16440" s="376"/>
      <c r="R16440" s="376"/>
    </row>
    <row r="16441" spans="1:18" ht="11">
      <c r="A16441" s="375"/>
      <c r="B16441" s="375"/>
      <c r="C16441" s="375"/>
      <c r="D16441" s="375"/>
      <c r="E16441" s="375"/>
      <c r="F16441" s="375"/>
      <c r="G16441" s="375"/>
      <c r="H16441" s="376"/>
      <c r="I16441" s="375"/>
      <c r="J16441" s="375"/>
      <c r="K16441" s="375"/>
      <c r="L16441" s="376"/>
      <c r="M16441" s="376"/>
      <c r="N16441" s="375"/>
      <c r="O16441" s="375"/>
      <c r="P16441" s="375"/>
      <c r="Q16441" s="376"/>
      <c r="R16441" s="375"/>
    </row>
    <row r="16442" spans="1:18" ht="11">
      <c r="A16442" s="375"/>
      <c r="B16442" s="375"/>
      <c r="C16442" s="375"/>
      <c r="D16442" s="375"/>
      <c r="E16442" s="375"/>
      <c r="F16442" s="375"/>
      <c r="G16442" s="375"/>
      <c r="H16442" s="376"/>
      <c r="I16442" s="375"/>
      <c r="J16442" s="375"/>
      <c r="K16442" s="375"/>
      <c r="L16442" s="376"/>
      <c r="M16442" s="376"/>
      <c r="N16442" s="375"/>
      <c r="O16442" s="375"/>
      <c r="P16442" s="375"/>
      <c r="Q16442" s="376"/>
      <c r="R16442" s="375"/>
    </row>
    <row r="16443" spans="1:18" ht="11">
      <c r="A16443" s="375"/>
      <c r="B16443" s="375"/>
      <c r="C16443" s="375"/>
      <c r="D16443" s="375"/>
      <c r="E16443" s="375"/>
      <c r="F16443" s="375"/>
      <c r="G16443" s="375"/>
      <c r="H16443" s="376"/>
      <c r="I16443" s="375"/>
      <c r="J16443" s="375"/>
      <c r="K16443" s="375"/>
      <c r="L16443" s="376"/>
      <c r="M16443" s="376"/>
      <c r="N16443" s="375"/>
      <c r="O16443" s="375"/>
      <c r="P16443" s="375"/>
      <c r="Q16443" s="376"/>
      <c r="R16443" s="375"/>
    </row>
    <row r="16444" spans="1:18" ht="11">
      <c r="A16444" s="375"/>
      <c r="B16444" s="375"/>
      <c r="C16444" s="375"/>
      <c r="D16444" s="375"/>
      <c r="E16444" s="375"/>
      <c r="F16444" s="375"/>
      <c r="G16444" s="375"/>
      <c r="H16444" s="376"/>
      <c r="I16444" s="375"/>
      <c r="J16444" s="375"/>
      <c r="K16444" s="375"/>
      <c r="L16444" s="376"/>
      <c r="M16444" s="376"/>
      <c r="N16444" s="375"/>
      <c r="O16444" s="375"/>
      <c r="P16444" s="375"/>
      <c r="Q16444" s="376"/>
      <c r="R16444" s="375"/>
    </row>
    <row r="16445" spans="1:18" ht="11">
      <c r="A16445" s="375"/>
      <c r="B16445" s="375"/>
      <c r="C16445" s="375"/>
      <c r="D16445" s="375"/>
      <c r="E16445" s="375"/>
      <c r="F16445" s="375"/>
      <c r="G16445" s="375"/>
      <c r="H16445" s="376"/>
      <c r="I16445" s="375"/>
      <c r="J16445" s="375"/>
      <c r="K16445" s="375"/>
      <c r="L16445" s="376"/>
      <c r="M16445" s="376"/>
      <c r="N16445" s="375"/>
      <c r="O16445" s="375"/>
      <c r="P16445" s="375"/>
      <c r="Q16445" s="376"/>
      <c r="R16445" s="375"/>
    </row>
    <row r="16446" spans="1:18" ht="11">
      <c r="A16446" s="375"/>
      <c r="B16446" s="375"/>
      <c r="C16446" s="375"/>
      <c r="D16446" s="375"/>
      <c r="E16446" s="375"/>
      <c r="F16446" s="375"/>
      <c r="G16446" s="375"/>
      <c r="H16446" s="376"/>
      <c r="I16446" s="375"/>
      <c r="J16446" s="375"/>
      <c r="K16446" s="375"/>
      <c r="L16446" s="376"/>
      <c r="M16446" s="376"/>
      <c r="N16446" s="375"/>
      <c r="O16446" s="375"/>
      <c r="P16446" s="375"/>
      <c r="Q16446" s="376"/>
      <c r="R16446" s="375"/>
    </row>
    <row r="16447" spans="1:18" ht="11">
      <c r="A16447" s="375"/>
      <c r="B16447" s="375"/>
      <c r="C16447" s="375"/>
      <c r="D16447" s="375"/>
      <c r="E16447" s="375"/>
      <c r="F16447" s="375"/>
      <c r="G16447" s="375"/>
      <c r="H16447" s="376"/>
      <c r="I16447" s="375"/>
      <c r="J16447" s="376"/>
      <c r="K16447" s="375"/>
      <c r="L16447" s="376"/>
      <c r="M16447" s="376"/>
      <c r="N16447" s="376"/>
      <c r="O16447" s="376"/>
      <c r="P16447" s="375"/>
      <c r="Q16447" s="376"/>
      <c r="R16447" s="376"/>
    </row>
    <row r="16448" spans="1:18" ht="11">
      <c r="A16448" s="375"/>
      <c r="B16448" s="375"/>
      <c r="C16448" s="375"/>
      <c r="D16448" s="375"/>
      <c r="E16448" s="375"/>
      <c r="F16448" s="375"/>
      <c r="G16448" s="375"/>
      <c r="H16448" s="376"/>
      <c r="I16448" s="375"/>
      <c r="J16448" s="376"/>
      <c r="K16448" s="375"/>
      <c r="L16448" s="376"/>
      <c r="M16448" s="376"/>
      <c r="N16448" s="376"/>
      <c r="O16448" s="376"/>
      <c r="P16448" s="375"/>
      <c r="Q16448" s="376"/>
      <c r="R16448" s="376"/>
    </row>
    <row r="16449" spans="1:18" ht="11">
      <c r="A16449" s="375"/>
      <c r="B16449" s="375"/>
      <c r="C16449" s="375"/>
      <c r="D16449" s="375"/>
      <c r="E16449" s="375"/>
      <c r="F16449" s="375"/>
      <c r="G16449" s="375"/>
      <c r="H16449" s="376"/>
      <c r="I16449" s="375"/>
      <c r="J16449" s="375"/>
      <c r="K16449" s="375"/>
      <c r="L16449" s="376"/>
      <c r="M16449" s="376"/>
      <c r="N16449" s="375"/>
      <c r="O16449" s="375"/>
      <c r="P16449" s="375"/>
      <c r="Q16449" s="376"/>
      <c r="R16449" s="375"/>
    </row>
    <row r="16450" spans="1:18" ht="11">
      <c r="A16450" s="375"/>
      <c r="B16450" s="375"/>
      <c r="C16450" s="375"/>
      <c r="D16450" s="375"/>
      <c r="E16450" s="375"/>
      <c r="F16450" s="375"/>
      <c r="G16450" s="375"/>
      <c r="H16450" s="376"/>
      <c r="I16450" s="375"/>
      <c r="J16450" s="375"/>
      <c r="K16450" s="375"/>
      <c r="L16450" s="376"/>
      <c r="M16450" s="376"/>
      <c r="N16450" s="375"/>
      <c r="O16450" s="375"/>
      <c r="P16450" s="375"/>
      <c r="Q16450" s="376"/>
      <c r="R16450" s="375"/>
    </row>
    <row r="16451" spans="1:18" ht="11">
      <c r="A16451" s="375"/>
      <c r="B16451" s="375"/>
      <c r="C16451" s="375"/>
      <c r="D16451" s="375"/>
      <c r="E16451" s="375"/>
      <c r="F16451" s="375"/>
      <c r="G16451" s="375"/>
      <c r="H16451" s="376"/>
      <c r="I16451" s="375"/>
      <c r="J16451" s="376"/>
      <c r="K16451" s="375"/>
      <c r="L16451" s="376"/>
      <c r="M16451" s="376"/>
      <c r="N16451" s="376"/>
      <c r="O16451" s="376"/>
      <c r="P16451" s="375"/>
      <c r="Q16451" s="376"/>
      <c r="R16451" s="376"/>
    </row>
    <row r="16452" spans="1:18" ht="11">
      <c r="A16452" s="375"/>
      <c r="B16452" s="375"/>
      <c r="C16452" s="375"/>
      <c r="D16452" s="375"/>
      <c r="E16452" s="375"/>
      <c r="F16452" s="375"/>
      <c r="G16452" s="375"/>
      <c r="H16452" s="376"/>
      <c r="I16452" s="375"/>
      <c r="J16452" s="376"/>
      <c r="K16452" s="375"/>
      <c r="L16452" s="376"/>
      <c r="M16452" s="376"/>
      <c r="N16452" s="376"/>
      <c r="O16452" s="376"/>
      <c r="P16452" s="375"/>
      <c r="Q16452" s="376"/>
      <c r="R16452" s="376"/>
    </row>
    <row r="16453" spans="1:18" ht="11">
      <c r="A16453" s="375"/>
      <c r="B16453" s="375"/>
      <c r="C16453" s="375"/>
      <c r="D16453" s="375"/>
      <c r="E16453" s="375"/>
      <c r="F16453" s="375"/>
      <c r="G16453" s="375"/>
      <c r="H16453" s="376"/>
      <c r="I16453" s="375"/>
      <c r="J16453" s="375"/>
      <c r="K16453" s="375"/>
      <c r="L16453" s="376"/>
      <c r="M16453" s="376"/>
      <c r="N16453" s="375"/>
      <c r="O16453" s="375"/>
      <c r="P16453" s="375"/>
      <c r="Q16453" s="376"/>
      <c r="R16453" s="375"/>
    </row>
    <row r="16454" spans="1:18" ht="11">
      <c r="A16454" s="375"/>
      <c r="B16454" s="375"/>
      <c r="C16454" s="375"/>
      <c r="D16454" s="375"/>
      <c r="E16454" s="375"/>
      <c r="F16454" s="375"/>
      <c r="G16454" s="375"/>
      <c r="H16454" s="376"/>
      <c r="I16454" s="375"/>
      <c r="J16454" s="375"/>
      <c r="K16454" s="375"/>
      <c r="L16454" s="376"/>
      <c r="M16454" s="376"/>
      <c r="N16454" s="375"/>
      <c r="O16454" s="375"/>
      <c r="P16454" s="375"/>
      <c r="Q16454" s="376"/>
      <c r="R16454" s="375"/>
    </row>
    <row r="16455" spans="1:18" ht="11">
      <c r="A16455" s="375"/>
      <c r="B16455" s="375"/>
      <c r="C16455" s="375"/>
      <c r="D16455" s="375"/>
      <c r="E16455" s="375"/>
      <c r="F16455" s="375"/>
      <c r="G16455" s="375"/>
      <c r="H16455" s="376"/>
      <c r="I16455" s="375"/>
      <c r="J16455" s="375"/>
      <c r="K16455" s="375"/>
      <c r="L16455" s="376"/>
      <c r="M16455" s="376"/>
      <c r="N16455" s="375"/>
      <c r="O16455" s="375"/>
      <c r="P16455" s="375"/>
      <c r="Q16455" s="376"/>
      <c r="R16455" s="375"/>
    </row>
    <row r="16456" spans="1:18" ht="11">
      <c r="A16456" s="375"/>
      <c r="B16456" s="375"/>
      <c r="C16456" s="375"/>
      <c r="D16456" s="375"/>
      <c r="E16456" s="375"/>
      <c r="F16456" s="375"/>
      <c r="G16456" s="375"/>
      <c r="H16456" s="376"/>
      <c r="I16456" s="375"/>
      <c r="J16456" s="375"/>
      <c r="K16456" s="375"/>
      <c r="L16456" s="376"/>
      <c r="M16456" s="376"/>
      <c r="N16456" s="375"/>
      <c r="O16456" s="375"/>
      <c r="P16456" s="375"/>
      <c r="Q16456" s="376"/>
      <c r="R16456" s="375"/>
    </row>
    <row r="16457" spans="1:18" ht="11">
      <c r="A16457" s="375"/>
      <c r="B16457" s="375"/>
      <c r="C16457" s="375"/>
      <c r="D16457" s="375"/>
      <c r="E16457" s="375"/>
      <c r="F16457" s="375"/>
      <c r="G16457" s="375"/>
      <c r="H16457" s="376"/>
      <c r="I16457" s="375"/>
      <c r="J16457" s="375"/>
      <c r="K16457" s="375"/>
      <c r="L16457" s="376"/>
      <c r="M16457" s="376"/>
      <c r="N16457" s="375"/>
      <c r="O16457" s="375"/>
      <c r="P16457" s="375"/>
      <c r="Q16457" s="376"/>
      <c r="R16457" s="375"/>
    </row>
    <row r="16458" spans="1:18" ht="11">
      <c r="A16458" s="375"/>
      <c r="B16458" s="375"/>
      <c r="C16458" s="375"/>
      <c r="D16458" s="375"/>
      <c r="E16458" s="375"/>
      <c r="F16458" s="375"/>
      <c r="G16458" s="375"/>
      <c r="H16458" s="376"/>
      <c r="I16458" s="375"/>
      <c r="J16458" s="375"/>
      <c r="K16458" s="375"/>
      <c r="L16458" s="376"/>
      <c r="M16458" s="376"/>
      <c r="N16458" s="375"/>
      <c r="O16458" s="375"/>
      <c r="P16458" s="375"/>
      <c r="Q16458" s="376"/>
      <c r="R16458" s="375"/>
    </row>
    <row r="16459" spans="1:18" ht="11">
      <c r="A16459" s="375"/>
      <c r="B16459" s="375"/>
      <c r="C16459" s="375"/>
      <c r="D16459" s="375"/>
      <c r="E16459" s="375"/>
      <c r="F16459" s="375"/>
      <c r="G16459" s="375"/>
      <c r="H16459" s="376"/>
      <c r="I16459" s="375"/>
      <c r="J16459" s="375"/>
      <c r="K16459" s="375"/>
      <c r="L16459" s="376"/>
      <c r="M16459" s="376"/>
      <c r="N16459" s="375"/>
      <c r="O16459" s="375"/>
      <c r="P16459" s="375"/>
      <c r="Q16459" s="376"/>
      <c r="R16459" s="375"/>
    </row>
    <row r="16460" spans="1:18" ht="11">
      <c r="A16460" s="375"/>
      <c r="B16460" s="375"/>
      <c r="C16460" s="375"/>
      <c r="D16460" s="375"/>
      <c r="E16460" s="375"/>
      <c r="F16460" s="375"/>
      <c r="G16460" s="375"/>
      <c r="H16460" s="376"/>
      <c r="I16460" s="375"/>
      <c r="J16460" s="375"/>
      <c r="K16460" s="375"/>
      <c r="L16460" s="376"/>
      <c r="M16460" s="376"/>
      <c r="N16460" s="375"/>
      <c r="O16460" s="375"/>
      <c r="P16460" s="375"/>
      <c r="Q16460" s="376"/>
      <c r="R16460" s="375"/>
    </row>
    <row r="16461" spans="1:18" ht="11">
      <c r="A16461" s="375"/>
      <c r="B16461" s="375"/>
      <c r="C16461" s="375"/>
      <c r="D16461" s="375"/>
      <c r="E16461" s="375"/>
      <c r="F16461" s="375"/>
      <c r="G16461" s="375"/>
      <c r="H16461" s="376"/>
      <c r="I16461" s="375"/>
      <c r="J16461" s="375"/>
      <c r="K16461" s="375"/>
      <c r="L16461" s="376"/>
      <c r="M16461" s="376"/>
      <c r="N16461" s="375"/>
      <c r="O16461" s="375"/>
      <c r="P16461" s="375"/>
      <c r="Q16461" s="376"/>
      <c r="R16461" s="375"/>
    </row>
    <row r="16462" spans="1:18" ht="11">
      <c r="A16462" s="375"/>
      <c r="B16462" s="375"/>
      <c r="C16462" s="375"/>
      <c r="D16462" s="375"/>
      <c r="E16462" s="375"/>
      <c r="F16462" s="375"/>
      <c r="G16462" s="375"/>
      <c r="H16462" s="376"/>
      <c r="I16462" s="375"/>
      <c r="J16462" s="375"/>
      <c r="K16462" s="375"/>
      <c r="L16462" s="376"/>
      <c r="M16462" s="376"/>
      <c r="N16462" s="375"/>
      <c r="O16462" s="375"/>
      <c r="P16462" s="375"/>
      <c r="Q16462" s="376"/>
      <c r="R16462" s="375"/>
    </row>
    <row r="16463" spans="1:18" ht="11">
      <c r="A16463" s="375"/>
      <c r="B16463" s="375"/>
      <c r="C16463" s="375"/>
      <c r="D16463" s="375"/>
      <c r="E16463" s="375"/>
      <c r="F16463" s="375"/>
      <c r="G16463" s="375"/>
      <c r="H16463" s="376"/>
      <c r="I16463" s="375"/>
      <c r="J16463" s="375"/>
      <c r="K16463" s="375"/>
      <c r="L16463" s="376"/>
      <c r="M16463" s="376"/>
      <c r="N16463" s="375"/>
      <c r="O16463" s="375"/>
      <c r="P16463" s="375"/>
      <c r="Q16463" s="376"/>
      <c r="R16463" s="375"/>
    </row>
    <row r="16464" spans="1:18" ht="11">
      <c r="A16464" s="375"/>
      <c r="B16464" s="375"/>
      <c r="C16464" s="375"/>
      <c r="D16464" s="375"/>
      <c r="E16464" s="375"/>
      <c r="F16464" s="375"/>
      <c r="G16464" s="375"/>
      <c r="H16464" s="376"/>
      <c r="I16464" s="375"/>
      <c r="J16464" s="375"/>
      <c r="K16464" s="375"/>
      <c r="L16464" s="376"/>
      <c r="M16464" s="376"/>
      <c r="N16464" s="375"/>
      <c r="O16464" s="375"/>
      <c r="P16464" s="375"/>
      <c r="Q16464" s="376"/>
      <c r="R16464" s="375"/>
    </row>
    <row r="16465" spans="1:18" ht="11">
      <c r="A16465" s="375"/>
      <c r="B16465" s="375"/>
      <c r="C16465" s="375"/>
      <c r="D16465" s="375"/>
      <c r="E16465" s="375"/>
      <c r="F16465" s="375"/>
      <c r="G16465" s="375"/>
      <c r="H16465" s="376"/>
      <c r="I16465" s="375"/>
      <c r="J16465" s="375"/>
      <c r="K16465" s="375"/>
      <c r="L16465" s="376"/>
      <c r="M16465" s="376"/>
      <c r="N16465" s="375"/>
      <c r="O16465" s="375"/>
      <c r="P16465" s="375"/>
      <c r="Q16465" s="376"/>
      <c r="R16465" s="375"/>
    </row>
    <row r="16466" spans="1:18" ht="11">
      <c r="A16466" s="375"/>
      <c r="B16466" s="375"/>
      <c r="C16466" s="375"/>
      <c r="D16466" s="375"/>
      <c r="E16466" s="375"/>
      <c r="F16466" s="375"/>
      <c r="G16466" s="375"/>
      <c r="H16466" s="376"/>
      <c r="I16466" s="375"/>
      <c r="J16466" s="375"/>
      <c r="K16466" s="375"/>
      <c r="L16466" s="376"/>
      <c r="M16466" s="376"/>
      <c r="N16466" s="375"/>
      <c r="O16466" s="375"/>
      <c r="P16466" s="375"/>
      <c r="Q16466" s="376"/>
      <c r="R16466" s="375"/>
    </row>
    <row r="16467" spans="1:18" ht="11">
      <c r="A16467" s="375"/>
      <c r="B16467" s="375"/>
      <c r="C16467" s="375"/>
      <c r="D16467" s="375"/>
      <c r="E16467" s="375"/>
      <c r="F16467" s="375"/>
      <c r="G16467" s="375"/>
      <c r="H16467" s="376"/>
      <c r="I16467" s="375"/>
      <c r="J16467" s="375"/>
      <c r="K16467" s="375"/>
      <c r="L16467" s="376"/>
      <c r="M16467" s="376"/>
      <c r="N16467" s="375"/>
      <c r="O16467" s="375"/>
      <c r="P16467" s="375"/>
      <c r="Q16467" s="376"/>
      <c r="R16467" s="375"/>
    </row>
    <row r="16468" spans="1:18" ht="11">
      <c r="A16468" s="375"/>
      <c r="B16468" s="375"/>
      <c r="C16468" s="375"/>
      <c r="D16468" s="375"/>
      <c r="E16468" s="375"/>
      <c r="F16468" s="375"/>
      <c r="G16468" s="375"/>
      <c r="H16468" s="376"/>
      <c r="I16468" s="375"/>
      <c r="J16468" s="375"/>
      <c r="K16468" s="375"/>
      <c r="L16468" s="376"/>
      <c r="M16468" s="376"/>
      <c r="N16468" s="375"/>
      <c r="O16468" s="375"/>
      <c r="P16468" s="375"/>
      <c r="Q16468" s="376"/>
      <c r="R16468" s="375"/>
    </row>
    <row r="16469" spans="1:18" ht="11">
      <c r="A16469" s="375"/>
      <c r="B16469" s="375"/>
      <c r="C16469" s="375"/>
      <c r="D16469" s="375"/>
      <c r="E16469" s="375"/>
      <c r="F16469" s="375"/>
      <c r="G16469" s="375"/>
      <c r="H16469" s="376"/>
      <c r="I16469" s="375"/>
      <c r="J16469" s="375"/>
      <c r="K16469" s="375"/>
      <c r="L16469" s="376"/>
      <c r="M16469" s="376"/>
      <c r="N16469" s="375"/>
      <c r="O16469" s="375"/>
      <c r="P16469" s="375"/>
      <c r="Q16469" s="376"/>
      <c r="R16469" s="375"/>
    </row>
    <row r="16470" spans="1:18" ht="11">
      <c r="A16470" s="375"/>
      <c r="B16470" s="375"/>
      <c r="C16470" s="375"/>
      <c r="D16470" s="375"/>
      <c r="E16470" s="375"/>
      <c r="F16470" s="375"/>
      <c r="G16470" s="375"/>
      <c r="H16470" s="376"/>
      <c r="I16470" s="375"/>
      <c r="J16470" s="375"/>
      <c r="K16470" s="375"/>
      <c r="L16470" s="376"/>
      <c r="M16470" s="376"/>
      <c r="N16470" s="375"/>
      <c r="O16470" s="375"/>
      <c r="P16470" s="375"/>
      <c r="Q16470" s="376"/>
      <c r="R16470" s="375"/>
    </row>
    <row r="16471" spans="1:18" ht="11">
      <c r="A16471" s="375"/>
      <c r="B16471" s="375"/>
      <c r="C16471" s="375"/>
      <c r="D16471" s="375"/>
      <c r="E16471" s="375"/>
      <c r="F16471" s="375"/>
      <c r="G16471" s="375"/>
      <c r="H16471" s="376"/>
      <c r="I16471" s="375"/>
      <c r="J16471" s="375"/>
      <c r="K16471" s="375"/>
      <c r="L16471" s="376"/>
      <c r="M16471" s="376"/>
      <c r="N16471" s="375"/>
      <c r="O16471" s="375"/>
      <c r="P16471" s="375"/>
      <c r="Q16471" s="376"/>
      <c r="R16471" s="375"/>
    </row>
    <row r="16472" spans="1:18" ht="11">
      <c r="A16472" s="375"/>
      <c r="B16472" s="375"/>
      <c r="C16472" s="375"/>
      <c r="D16472" s="375"/>
      <c r="E16472" s="375"/>
      <c r="F16472" s="375"/>
      <c r="G16472" s="375"/>
      <c r="H16472" s="376"/>
      <c r="I16472" s="375"/>
      <c r="J16472" s="375"/>
      <c r="K16472" s="375"/>
      <c r="L16472" s="376"/>
      <c r="M16472" s="376"/>
      <c r="N16472" s="375"/>
      <c r="O16472" s="375"/>
      <c r="P16472" s="375"/>
      <c r="Q16472" s="376"/>
      <c r="R16472" s="375"/>
    </row>
    <row r="16473" spans="1:18" ht="11">
      <c r="A16473" s="375"/>
      <c r="B16473" s="375"/>
      <c r="C16473" s="375"/>
      <c r="D16473" s="375"/>
      <c r="E16473" s="375"/>
      <c r="F16473" s="375"/>
      <c r="G16473" s="375"/>
      <c r="H16473" s="376"/>
      <c r="I16473" s="375"/>
      <c r="J16473" s="375"/>
      <c r="K16473" s="375"/>
      <c r="L16473" s="376"/>
      <c r="M16473" s="376"/>
      <c r="N16473" s="375"/>
      <c r="O16473" s="375"/>
      <c r="P16473" s="375"/>
      <c r="Q16473" s="376"/>
      <c r="R16473" s="375"/>
    </row>
    <row r="16474" spans="1:18" ht="11">
      <c r="A16474" s="375"/>
      <c r="B16474" s="375"/>
      <c r="C16474" s="375"/>
      <c r="D16474" s="375"/>
      <c r="E16474" s="375"/>
      <c r="F16474" s="375"/>
      <c r="G16474" s="375"/>
      <c r="H16474" s="376"/>
      <c r="I16474" s="375"/>
      <c r="J16474" s="375"/>
      <c r="K16474" s="375"/>
      <c r="L16474" s="376"/>
      <c r="M16474" s="376"/>
      <c r="N16474" s="375"/>
      <c r="O16474" s="375"/>
      <c r="P16474" s="375"/>
      <c r="Q16474" s="376"/>
      <c r="R16474" s="375"/>
    </row>
    <row r="16475" spans="1:18" ht="11">
      <c r="A16475" s="375"/>
      <c r="B16475" s="375"/>
      <c r="C16475" s="375"/>
      <c r="D16475" s="375"/>
      <c r="E16475" s="375"/>
      <c r="F16475" s="375"/>
      <c r="G16475" s="375"/>
      <c r="H16475" s="376"/>
      <c r="I16475" s="375"/>
      <c r="J16475" s="376"/>
      <c r="K16475" s="375"/>
      <c r="L16475" s="376"/>
      <c r="M16475" s="376"/>
      <c r="N16475" s="376"/>
      <c r="O16475" s="376"/>
      <c r="P16475" s="375"/>
      <c r="Q16475" s="376"/>
      <c r="R16475" s="376"/>
    </row>
    <row r="16476" spans="1:18" ht="11">
      <c r="A16476" s="375"/>
      <c r="B16476" s="375"/>
      <c r="C16476" s="375"/>
      <c r="D16476" s="375"/>
      <c r="E16476" s="375"/>
      <c r="F16476" s="375"/>
      <c r="G16476" s="375"/>
      <c r="H16476" s="376"/>
      <c r="I16476" s="375"/>
      <c r="J16476" s="375"/>
      <c r="K16476" s="375"/>
      <c r="L16476" s="376"/>
      <c r="M16476" s="376"/>
      <c r="N16476" s="375"/>
      <c r="O16476" s="375"/>
      <c r="P16476" s="375"/>
      <c r="Q16476" s="376"/>
      <c r="R16476" s="375"/>
    </row>
    <row r="16477" spans="1:18" ht="11">
      <c r="A16477" s="375"/>
      <c r="B16477" s="375"/>
      <c r="C16477" s="375"/>
      <c r="D16477" s="375"/>
      <c r="E16477" s="375"/>
      <c r="F16477" s="375"/>
      <c r="G16477" s="375"/>
      <c r="H16477" s="376"/>
      <c r="I16477" s="375"/>
      <c r="J16477" s="376"/>
      <c r="K16477" s="375"/>
      <c r="L16477" s="376"/>
      <c r="M16477" s="376"/>
      <c r="N16477" s="376"/>
      <c r="O16477" s="376"/>
      <c r="P16477" s="375"/>
      <c r="Q16477" s="376"/>
      <c r="R16477" s="376"/>
    </row>
    <row r="16478" spans="1:18" ht="11">
      <c r="A16478" s="375"/>
      <c r="B16478" s="375"/>
      <c r="C16478" s="375"/>
      <c r="D16478" s="375"/>
      <c r="E16478" s="375"/>
      <c r="F16478" s="375"/>
      <c r="G16478" s="375"/>
      <c r="H16478" s="376"/>
      <c r="I16478" s="375"/>
      <c r="J16478" s="376"/>
      <c r="K16478" s="375"/>
      <c r="L16478" s="376"/>
      <c r="M16478" s="376"/>
      <c r="N16478" s="376"/>
      <c r="O16478" s="376"/>
      <c r="P16478" s="375"/>
      <c r="Q16478" s="376"/>
      <c r="R16478" s="376"/>
    </row>
    <row r="16479" spans="1:18" ht="11">
      <c r="A16479" s="375"/>
      <c r="B16479" s="375"/>
      <c r="C16479" s="375"/>
      <c r="D16479" s="375"/>
      <c r="E16479" s="375"/>
      <c r="F16479" s="375"/>
      <c r="G16479" s="375"/>
      <c r="H16479" s="376"/>
      <c r="I16479" s="375"/>
      <c r="J16479" s="375"/>
      <c r="K16479" s="375"/>
      <c r="L16479" s="376"/>
      <c r="M16479" s="376"/>
      <c r="N16479" s="375"/>
      <c r="O16479" s="375"/>
      <c r="P16479" s="375"/>
      <c r="Q16479" s="376"/>
      <c r="R16479" s="375"/>
    </row>
    <row r="16480" spans="1:18" ht="11">
      <c r="A16480" s="375"/>
      <c r="B16480" s="375"/>
      <c r="C16480" s="375"/>
      <c r="D16480" s="375"/>
      <c r="E16480" s="375"/>
      <c r="F16480" s="375"/>
      <c r="G16480" s="375"/>
      <c r="H16480" s="376"/>
      <c r="I16480" s="375"/>
      <c r="J16480" s="375"/>
      <c r="K16480" s="375"/>
      <c r="L16480" s="376"/>
      <c r="M16480" s="376"/>
      <c r="N16480" s="375"/>
      <c r="O16480" s="375"/>
      <c r="P16480" s="375"/>
      <c r="Q16480" s="376"/>
      <c r="R16480" s="375"/>
    </row>
    <row r="16481" spans="1:18" ht="11">
      <c r="A16481" s="375"/>
      <c r="B16481" s="375"/>
      <c r="C16481" s="375"/>
      <c r="D16481" s="375"/>
      <c r="E16481" s="375"/>
      <c r="F16481" s="375"/>
      <c r="G16481" s="375"/>
      <c r="H16481" s="376"/>
      <c r="I16481" s="375"/>
      <c r="J16481" s="375"/>
      <c r="K16481" s="375"/>
      <c r="L16481" s="376"/>
      <c r="M16481" s="376"/>
      <c r="N16481" s="375"/>
      <c r="O16481" s="375"/>
      <c r="P16481" s="375"/>
      <c r="Q16481" s="376"/>
      <c r="R16481" s="375"/>
    </row>
    <row r="16482" spans="1:18" ht="11">
      <c r="A16482" s="375"/>
      <c r="B16482" s="375"/>
      <c r="C16482" s="375"/>
      <c r="D16482" s="375"/>
      <c r="E16482" s="375"/>
      <c r="F16482" s="375"/>
      <c r="G16482" s="375"/>
      <c r="H16482" s="376"/>
      <c r="I16482" s="375"/>
      <c r="J16482" s="375"/>
      <c r="K16482" s="375"/>
      <c r="L16482" s="376"/>
      <c r="M16482" s="376"/>
      <c r="N16482" s="375"/>
      <c r="O16482" s="375"/>
      <c r="P16482" s="375"/>
      <c r="Q16482" s="376"/>
      <c r="R16482" s="375"/>
    </row>
    <row r="16483" spans="1:18" ht="11">
      <c r="A16483" s="375"/>
      <c r="B16483" s="375"/>
      <c r="C16483" s="375"/>
      <c r="D16483" s="375"/>
      <c r="E16483" s="375"/>
      <c r="F16483" s="375"/>
      <c r="G16483" s="375"/>
      <c r="H16483" s="376"/>
      <c r="I16483" s="375"/>
      <c r="J16483" s="375"/>
      <c r="K16483" s="375"/>
      <c r="L16483" s="376"/>
      <c r="M16483" s="376"/>
      <c r="N16483" s="375"/>
      <c r="O16483" s="375"/>
      <c r="P16483" s="375"/>
      <c r="Q16483" s="376"/>
      <c r="R16483" s="375"/>
    </row>
    <row r="16484" spans="1:18" ht="11">
      <c r="A16484" s="375"/>
      <c r="B16484" s="375"/>
      <c r="C16484" s="375"/>
      <c r="D16484" s="375"/>
      <c r="E16484" s="375"/>
      <c r="F16484" s="375"/>
      <c r="G16484" s="375"/>
      <c r="H16484" s="376"/>
      <c r="I16484" s="375"/>
      <c r="J16484" s="375"/>
      <c r="K16484" s="375"/>
      <c r="L16484" s="376"/>
      <c r="M16484" s="376"/>
      <c r="N16484" s="375"/>
      <c r="O16484" s="375"/>
      <c r="P16484" s="375"/>
      <c r="Q16484" s="376"/>
      <c r="R16484" s="375"/>
    </row>
    <row r="16485" spans="1:18" ht="11">
      <c r="A16485" s="375"/>
      <c r="B16485" s="375"/>
      <c r="C16485" s="375"/>
      <c r="D16485" s="375"/>
      <c r="E16485" s="375"/>
      <c r="F16485" s="375"/>
      <c r="G16485" s="375"/>
      <c r="H16485" s="376"/>
      <c r="I16485" s="375"/>
      <c r="J16485" s="375"/>
      <c r="K16485" s="375"/>
      <c r="L16485" s="376"/>
      <c r="M16485" s="376"/>
      <c r="N16485" s="375"/>
      <c r="O16485" s="375"/>
      <c r="P16485" s="375"/>
      <c r="Q16485" s="376"/>
      <c r="R16485" s="375"/>
    </row>
    <row r="16486" spans="1:18" ht="11">
      <c r="A16486" s="375"/>
      <c r="B16486" s="375"/>
      <c r="C16486" s="375"/>
      <c r="D16486" s="375"/>
      <c r="E16486" s="375"/>
      <c r="F16486" s="375"/>
      <c r="G16486" s="375"/>
      <c r="H16486" s="376"/>
      <c r="I16486" s="375"/>
      <c r="J16486" s="375"/>
      <c r="K16486" s="375"/>
      <c r="L16486" s="376"/>
      <c r="M16486" s="376"/>
      <c r="N16486" s="375"/>
      <c r="O16486" s="375"/>
      <c r="P16486" s="375"/>
      <c r="Q16486" s="376"/>
      <c r="R16486" s="375"/>
    </row>
    <row r="16487" spans="1:18" ht="11">
      <c r="A16487" s="375"/>
      <c r="B16487" s="375"/>
      <c r="C16487" s="375"/>
      <c r="D16487" s="375"/>
      <c r="E16487" s="375"/>
      <c r="F16487" s="375"/>
      <c r="G16487" s="375"/>
      <c r="H16487" s="376"/>
      <c r="I16487" s="375"/>
      <c r="J16487" s="375"/>
      <c r="K16487" s="375"/>
      <c r="L16487" s="376"/>
      <c r="M16487" s="376"/>
      <c r="N16487" s="375"/>
      <c r="O16487" s="375"/>
      <c r="P16487" s="375"/>
      <c r="Q16487" s="376"/>
      <c r="R16487" s="375"/>
    </row>
    <row r="16488" spans="1:18" ht="11">
      <c r="A16488" s="375"/>
      <c r="B16488" s="375"/>
      <c r="C16488" s="375"/>
      <c r="D16488" s="375"/>
      <c r="E16488" s="375"/>
      <c r="F16488" s="375"/>
      <c r="G16488" s="375"/>
      <c r="H16488" s="376"/>
      <c r="I16488" s="375"/>
      <c r="J16488" s="376"/>
      <c r="K16488" s="375"/>
      <c r="L16488" s="376"/>
      <c r="M16488" s="376"/>
      <c r="N16488" s="376"/>
      <c r="O16488" s="376"/>
      <c r="P16488" s="375"/>
      <c r="Q16488" s="376"/>
      <c r="R16488" s="376"/>
    </row>
    <row r="16489" spans="1:18" ht="11">
      <c r="A16489" s="375"/>
      <c r="B16489" s="375"/>
      <c r="C16489" s="375"/>
      <c r="D16489" s="375"/>
      <c r="E16489" s="375"/>
      <c r="F16489" s="375"/>
      <c r="G16489" s="375"/>
      <c r="H16489" s="376"/>
      <c r="I16489" s="375"/>
      <c r="J16489" s="376"/>
      <c r="K16489" s="375"/>
      <c r="L16489" s="376"/>
      <c r="M16489" s="376"/>
      <c r="N16489" s="376"/>
      <c r="O16489" s="376"/>
      <c r="P16489" s="375"/>
      <c r="Q16489" s="376"/>
      <c r="R16489" s="376"/>
    </row>
    <row r="16490" spans="1:18" ht="11">
      <c r="A16490" s="375"/>
      <c r="B16490" s="375"/>
      <c r="C16490" s="375"/>
      <c r="D16490" s="375"/>
      <c r="E16490" s="375"/>
      <c r="F16490" s="375"/>
      <c r="G16490" s="375"/>
      <c r="H16490" s="376"/>
      <c r="I16490" s="375"/>
      <c r="J16490" s="376"/>
      <c r="K16490" s="375"/>
      <c r="L16490" s="376"/>
      <c r="M16490" s="376"/>
      <c r="N16490" s="376"/>
      <c r="O16490" s="375"/>
      <c r="P16490" s="375"/>
      <c r="Q16490" s="376"/>
      <c r="R16490" s="376"/>
    </row>
    <row r="16491" spans="1:18" ht="11">
      <c r="A16491" s="375"/>
      <c r="B16491" s="375"/>
      <c r="C16491" s="375"/>
      <c r="D16491" s="375"/>
      <c r="E16491" s="375"/>
      <c r="F16491" s="375"/>
      <c r="G16491" s="375"/>
      <c r="H16491" s="376"/>
      <c r="I16491" s="375"/>
      <c r="J16491" s="376"/>
      <c r="K16491" s="375"/>
      <c r="L16491" s="376"/>
      <c r="M16491" s="376"/>
      <c r="N16491" s="376"/>
      <c r="O16491" s="376"/>
      <c r="P16491" s="375"/>
      <c r="Q16491" s="376"/>
      <c r="R16491" s="376"/>
    </row>
    <row r="16492" spans="1:18" ht="11">
      <c r="A16492" s="375"/>
      <c r="B16492" s="375"/>
      <c r="C16492" s="375"/>
      <c r="D16492" s="375"/>
      <c r="E16492" s="375"/>
      <c r="F16492" s="375"/>
      <c r="G16492" s="375"/>
      <c r="H16492" s="376"/>
      <c r="I16492" s="375"/>
      <c r="J16492" s="376"/>
      <c r="K16492" s="375"/>
      <c r="L16492" s="376"/>
      <c r="M16492" s="376"/>
      <c r="N16492" s="376"/>
      <c r="O16492" s="376"/>
      <c r="P16492" s="375"/>
      <c r="Q16492" s="376"/>
      <c r="R16492" s="376"/>
    </row>
    <row r="16493" spans="1:18" ht="11">
      <c r="A16493" s="375"/>
      <c r="B16493" s="375"/>
      <c r="C16493" s="375"/>
      <c r="D16493" s="375"/>
      <c r="E16493" s="375"/>
      <c r="F16493" s="375"/>
      <c r="G16493" s="375"/>
      <c r="H16493" s="376"/>
      <c r="I16493" s="375"/>
      <c r="J16493" s="376"/>
      <c r="K16493" s="375"/>
      <c r="L16493" s="376"/>
      <c r="M16493" s="376"/>
      <c r="N16493" s="376"/>
      <c r="O16493" s="376"/>
      <c r="P16493" s="375"/>
      <c r="Q16493" s="376"/>
      <c r="R16493" s="376"/>
    </row>
    <row r="16494" spans="1:18" ht="11">
      <c r="A16494" s="375"/>
      <c r="B16494" s="375"/>
      <c r="C16494" s="375"/>
      <c r="D16494" s="375"/>
      <c r="E16494" s="375"/>
      <c r="F16494" s="375"/>
      <c r="G16494" s="375"/>
      <c r="H16494" s="376"/>
      <c r="I16494" s="375"/>
      <c r="J16494" s="376"/>
      <c r="K16494" s="375"/>
      <c r="L16494" s="376"/>
      <c r="M16494" s="376"/>
      <c r="N16494" s="376"/>
      <c r="O16494" s="376"/>
      <c r="P16494" s="375"/>
      <c r="Q16494" s="376"/>
      <c r="R16494" s="376"/>
    </row>
    <row r="16495" spans="1:18" ht="11">
      <c r="A16495" s="375"/>
      <c r="B16495" s="375"/>
      <c r="C16495" s="375"/>
      <c r="D16495" s="375"/>
      <c r="E16495" s="375"/>
      <c r="F16495" s="375"/>
      <c r="G16495" s="375"/>
      <c r="H16495" s="376"/>
      <c r="I16495" s="375"/>
      <c r="J16495" s="375"/>
      <c r="K16495" s="375"/>
      <c r="L16495" s="376"/>
      <c r="M16495" s="376"/>
      <c r="N16495" s="375"/>
      <c r="O16495" s="375"/>
      <c r="P16495" s="375"/>
      <c r="Q16495" s="376"/>
      <c r="R16495" s="375"/>
    </row>
    <row r="16496" spans="1:18" ht="11">
      <c r="A16496" s="375"/>
      <c r="B16496" s="375"/>
      <c r="C16496" s="375"/>
      <c r="D16496" s="375"/>
      <c r="E16496" s="375"/>
      <c r="F16496" s="375"/>
      <c r="G16496" s="375"/>
      <c r="H16496" s="376"/>
      <c r="I16496" s="375"/>
      <c r="J16496" s="375"/>
      <c r="K16496" s="375"/>
      <c r="L16496" s="376"/>
      <c r="M16496" s="376"/>
      <c r="N16496" s="375"/>
      <c r="O16496" s="375"/>
      <c r="P16496" s="375"/>
      <c r="Q16496" s="376"/>
      <c r="R16496" s="375"/>
    </row>
    <row r="16497" spans="1:18" ht="11">
      <c r="A16497" s="375"/>
      <c r="B16497" s="375"/>
      <c r="C16497" s="375"/>
      <c r="D16497" s="375"/>
      <c r="E16497" s="375"/>
      <c r="F16497" s="375"/>
      <c r="G16497" s="375"/>
      <c r="H16497" s="376"/>
      <c r="I16497" s="375"/>
      <c r="J16497" s="375"/>
      <c r="K16497" s="375"/>
      <c r="L16497" s="376"/>
      <c r="M16497" s="376"/>
      <c r="N16497" s="375"/>
      <c r="O16497" s="375"/>
      <c r="P16497" s="375"/>
      <c r="Q16497" s="376"/>
      <c r="R16497" s="375"/>
    </row>
    <row r="16498" spans="1:18" ht="11">
      <c r="A16498" s="375"/>
      <c r="B16498" s="375"/>
      <c r="C16498" s="375"/>
      <c r="D16498" s="375"/>
      <c r="E16498" s="375"/>
      <c r="F16498" s="375"/>
      <c r="G16498" s="375"/>
      <c r="H16498" s="376"/>
      <c r="I16498" s="375"/>
      <c r="J16498" s="375"/>
      <c r="K16498" s="375"/>
      <c r="L16498" s="376"/>
      <c r="M16498" s="376"/>
      <c r="N16498" s="375"/>
      <c r="O16498" s="375"/>
      <c r="P16498" s="375"/>
      <c r="Q16498" s="376"/>
      <c r="R16498" s="375"/>
    </row>
    <row r="16499" spans="1:18" ht="11">
      <c r="A16499" s="375"/>
      <c r="B16499" s="375"/>
      <c r="C16499" s="375"/>
      <c r="D16499" s="375"/>
      <c r="E16499" s="375"/>
      <c r="F16499" s="375"/>
      <c r="G16499" s="375"/>
      <c r="H16499" s="376"/>
      <c r="I16499" s="375"/>
      <c r="J16499" s="375"/>
      <c r="K16499" s="375"/>
      <c r="L16499" s="376"/>
      <c r="M16499" s="376"/>
      <c r="N16499" s="375"/>
      <c r="O16499" s="375"/>
      <c r="P16499" s="375"/>
      <c r="Q16499" s="376"/>
      <c r="R16499" s="375"/>
    </row>
    <row r="16500" spans="1:18" ht="11">
      <c r="A16500" s="375"/>
      <c r="B16500" s="375"/>
      <c r="C16500" s="375"/>
      <c r="D16500" s="375"/>
      <c r="E16500" s="375"/>
      <c r="F16500" s="375"/>
      <c r="G16500" s="375"/>
      <c r="H16500" s="376"/>
      <c r="I16500" s="375"/>
      <c r="J16500" s="376"/>
      <c r="K16500" s="375"/>
      <c r="L16500" s="376"/>
      <c r="M16500" s="376"/>
      <c r="N16500" s="376"/>
      <c r="O16500" s="376"/>
      <c r="P16500" s="375"/>
      <c r="Q16500" s="376"/>
      <c r="R16500" s="376"/>
    </row>
    <row r="16501" spans="1:18" ht="11">
      <c r="A16501" s="375"/>
      <c r="B16501" s="375"/>
      <c r="C16501" s="375"/>
      <c r="D16501" s="375"/>
      <c r="E16501" s="375"/>
      <c r="F16501" s="375"/>
      <c r="G16501" s="375"/>
      <c r="H16501" s="376"/>
      <c r="I16501" s="375"/>
      <c r="J16501" s="375"/>
      <c r="K16501" s="375"/>
      <c r="L16501" s="376"/>
      <c r="M16501" s="376"/>
      <c r="N16501" s="375"/>
      <c r="O16501" s="375"/>
      <c r="P16501" s="375"/>
      <c r="Q16501" s="376"/>
      <c r="R16501" s="375"/>
    </row>
    <row r="16502" spans="1:18" ht="11">
      <c r="A16502" s="375"/>
      <c r="B16502" s="375"/>
      <c r="C16502" s="375"/>
      <c r="D16502" s="375"/>
      <c r="E16502" s="375"/>
      <c r="F16502" s="375"/>
      <c r="G16502" s="375"/>
      <c r="H16502" s="376"/>
      <c r="I16502" s="375"/>
      <c r="J16502" s="376"/>
      <c r="K16502" s="375"/>
      <c r="L16502" s="376"/>
      <c r="M16502" s="376"/>
      <c r="N16502" s="376"/>
      <c r="O16502" s="376"/>
      <c r="P16502" s="375"/>
      <c r="Q16502" s="376"/>
      <c r="R16502" s="376"/>
    </row>
    <row r="16503" spans="1:18" ht="11">
      <c r="A16503" s="375"/>
      <c r="B16503" s="375"/>
      <c r="C16503" s="375"/>
      <c r="D16503" s="375"/>
      <c r="E16503" s="375"/>
      <c r="F16503" s="375"/>
      <c r="G16503" s="375"/>
      <c r="H16503" s="376"/>
      <c r="I16503" s="375"/>
      <c r="J16503" s="376"/>
      <c r="K16503" s="375"/>
      <c r="L16503" s="376"/>
      <c r="M16503" s="376"/>
      <c r="N16503" s="376"/>
      <c r="O16503" s="376"/>
      <c r="P16503" s="375"/>
      <c r="Q16503" s="376"/>
      <c r="R16503" s="376"/>
    </row>
    <row r="16504" spans="1:18" ht="11">
      <c r="A16504" s="375"/>
      <c r="B16504" s="375"/>
      <c r="C16504" s="375"/>
      <c r="D16504" s="375"/>
      <c r="E16504" s="375"/>
      <c r="F16504" s="375"/>
      <c r="G16504" s="375"/>
      <c r="H16504" s="376"/>
      <c r="I16504" s="375"/>
      <c r="J16504" s="376"/>
      <c r="K16504" s="375"/>
      <c r="L16504" s="376"/>
      <c r="M16504" s="376"/>
      <c r="N16504" s="376"/>
      <c r="O16504" s="375"/>
      <c r="P16504" s="375"/>
      <c r="Q16504" s="376"/>
      <c r="R16504" s="376"/>
    </row>
    <row r="16505" spans="1:18" ht="11">
      <c r="A16505" s="375"/>
      <c r="B16505" s="375"/>
      <c r="C16505" s="375"/>
      <c r="D16505" s="375"/>
      <c r="E16505" s="375"/>
      <c r="F16505" s="375"/>
      <c r="G16505" s="375"/>
      <c r="H16505" s="376"/>
      <c r="I16505" s="375"/>
      <c r="J16505" s="376"/>
      <c r="K16505" s="375"/>
      <c r="L16505" s="376"/>
      <c r="M16505" s="376"/>
      <c r="N16505" s="376"/>
      <c r="O16505" s="376"/>
      <c r="P16505" s="375"/>
      <c r="Q16505" s="376"/>
      <c r="R16505" s="376"/>
    </row>
    <row r="16506" spans="1:18" ht="11">
      <c r="A16506" s="375"/>
      <c r="B16506" s="375"/>
      <c r="C16506" s="375"/>
      <c r="D16506" s="375"/>
      <c r="E16506" s="375"/>
      <c r="F16506" s="375"/>
      <c r="G16506" s="375"/>
      <c r="H16506" s="376"/>
      <c r="I16506" s="375"/>
      <c r="J16506" s="376"/>
      <c r="K16506" s="375"/>
      <c r="L16506" s="376"/>
      <c r="M16506" s="376"/>
      <c r="N16506" s="376"/>
      <c r="O16506" s="376"/>
      <c r="P16506" s="375"/>
      <c r="Q16506" s="376"/>
      <c r="R16506" s="376"/>
    </row>
    <row r="16507" spans="1:18" ht="11">
      <c r="A16507" s="375"/>
      <c r="B16507" s="375"/>
      <c r="C16507" s="375"/>
      <c r="D16507" s="375"/>
      <c r="E16507" s="375"/>
      <c r="F16507" s="375"/>
      <c r="G16507" s="375"/>
      <c r="H16507" s="376"/>
      <c r="I16507" s="375"/>
      <c r="J16507" s="376"/>
      <c r="K16507" s="375"/>
      <c r="L16507" s="376"/>
      <c r="M16507" s="376"/>
      <c r="N16507" s="376"/>
      <c r="O16507" s="376"/>
      <c r="P16507" s="375"/>
      <c r="Q16507" s="376"/>
      <c r="R16507" s="376"/>
    </row>
    <row r="16508" spans="1:18" ht="11">
      <c r="A16508" s="375"/>
      <c r="B16508" s="375"/>
      <c r="C16508" s="375"/>
      <c r="D16508" s="375"/>
      <c r="E16508" s="375"/>
      <c r="F16508" s="375"/>
      <c r="G16508" s="375"/>
      <c r="H16508" s="376"/>
      <c r="I16508" s="375"/>
      <c r="J16508" s="376"/>
      <c r="K16508" s="375"/>
      <c r="L16508" s="376"/>
      <c r="M16508" s="376"/>
      <c r="N16508" s="376"/>
      <c r="O16508" s="376"/>
      <c r="P16508" s="375"/>
      <c r="Q16508" s="376"/>
      <c r="R16508" s="376"/>
    </row>
    <row r="16509" spans="1:18" ht="11">
      <c r="A16509" s="375"/>
      <c r="B16509" s="375"/>
      <c r="C16509" s="375"/>
      <c r="D16509" s="375"/>
      <c r="E16509" s="375"/>
      <c r="F16509" s="375"/>
      <c r="G16509" s="375"/>
      <c r="H16509" s="376"/>
      <c r="I16509" s="375"/>
      <c r="J16509" s="376"/>
      <c r="K16509" s="375"/>
      <c r="L16509" s="376"/>
      <c r="M16509" s="376"/>
      <c r="N16509" s="376"/>
      <c r="O16509" s="376"/>
      <c r="P16509" s="375"/>
      <c r="Q16509" s="376"/>
      <c r="R16509" s="376"/>
    </row>
    <row r="16510" spans="1:18" ht="11">
      <c r="A16510" s="375"/>
      <c r="B16510" s="375"/>
      <c r="C16510" s="375"/>
      <c r="D16510" s="375"/>
      <c r="E16510" s="375"/>
      <c r="F16510" s="375"/>
      <c r="G16510" s="375"/>
      <c r="H16510" s="376"/>
      <c r="I16510" s="375"/>
      <c r="J16510" s="376"/>
      <c r="K16510" s="375"/>
      <c r="L16510" s="376"/>
      <c r="M16510" s="376"/>
      <c r="N16510" s="376"/>
      <c r="O16510" s="376"/>
      <c r="P16510" s="375"/>
      <c r="Q16510" s="376"/>
      <c r="R16510" s="376"/>
    </row>
    <row r="16511" spans="1:18" ht="11">
      <c r="A16511" s="375"/>
      <c r="B16511" s="375"/>
      <c r="C16511" s="375"/>
      <c r="D16511" s="375"/>
      <c r="E16511" s="375"/>
      <c r="F16511" s="375"/>
      <c r="G16511" s="375"/>
      <c r="H16511" s="376"/>
      <c r="I16511" s="375"/>
      <c r="J16511" s="376"/>
      <c r="K16511" s="375"/>
      <c r="L16511" s="376"/>
      <c r="M16511" s="376"/>
      <c r="N16511" s="376"/>
      <c r="O16511" s="376"/>
      <c r="P16511" s="375"/>
      <c r="Q16511" s="376"/>
      <c r="R16511" s="376"/>
    </row>
    <row r="16512" spans="1:18" ht="11">
      <c r="A16512" s="375"/>
      <c r="B16512" s="375"/>
      <c r="C16512" s="375"/>
      <c r="D16512" s="375"/>
      <c r="E16512" s="375"/>
      <c r="F16512" s="375"/>
      <c r="G16512" s="375"/>
      <c r="H16512" s="376"/>
      <c r="I16512" s="375"/>
      <c r="J16512" s="376"/>
      <c r="K16512" s="375"/>
      <c r="L16512" s="376"/>
      <c r="M16512" s="376"/>
      <c r="N16512" s="376"/>
      <c r="O16512" s="376"/>
      <c r="P16512" s="375"/>
      <c r="Q16512" s="376"/>
      <c r="R16512" s="375"/>
    </row>
    <row r="16513" spans="1:18" ht="11">
      <c r="A16513" s="375"/>
      <c r="B16513" s="375"/>
      <c r="C16513" s="375"/>
      <c r="D16513" s="375"/>
      <c r="E16513" s="375"/>
      <c r="F16513" s="375"/>
      <c r="G16513" s="375"/>
      <c r="H16513" s="376"/>
      <c r="I16513" s="375"/>
      <c r="J16513" s="375"/>
      <c r="K16513" s="375"/>
      <c r="L16513" s="376"/>
      <c r="M16513" s="376"/>
      <c r="N16513" s="375"/>
      <c r="O16513" s="375"/>
      <c r="P16513" s="375"/>
      <c r="Q16513" s="376"/>
      <c r="R16513" s="375"/>
    </row>
    <row r="16514" spans="1:18" ht="11">
      <c r="A16514" s="375"/>
      <c r="B16514" s="375"/>
      <c r="C16514" s="375"/>
      <c r="D16514" s="375"/>
      <c r="E16514" s="375"/>
      <c r="F16514" s="375"/>
      <c r="G16514" s="375"/>
      <c r="H16514" s="376"/>
      <c r="I16514" s="375"/>
      <c r="J16514" s="375"/>
      <c r="K16514" s="375"/>
      <c r="L16514" s="376"/>
      <c r="M16514" s="376"/>
      <c r="N16514" s="375"/>
      <c r="O16514" s="375"/>
      <c r="P16514" s="375"/>
      <c r="Q16514" s="376"/>
      <c r="R16514" s="375"/>
    </row>
    <row r="16515" spans="1:18" ht="11">
      <c r="A16515" s="375"/>
      <c r="B16515" s="375"/>
      <c r="C16515" s="375"/>
      <c r="D16515" s="375"/>
      <c r="E16515" s="375"/>
      <c r="F16515" s="375"/>
      <c r="G16515" s="375"/>
      <c r="H16515" s="376"/>
      <c r="I16515" s="375"/>
      <c r="J16515" s="376"/>
      <c r="K16515" s="375"/>
      <c r="L16515" s="376"/>
      <c r="M16515" s="376"/>
      <c r="N16515" s="376"/>
      <c r="O16515" s="376"/>
      <c r="P16515" s="375"/>
      <c r="Q16515" s="376"/>
      <c r="R16515" s="376"/>
    </row>
    <row r="16516" spans="1:18" ht="11">
      <c r="A16516" s="375"/>
      <c r="B16516" s="375"/>
      <c r="C16516" s="375"/>
      <c r="D16516" s="375"/>
      <c r="E16516" s="375"/>
      <c r="F16516" s="375"/>
      <c r="G16516" s="375"/>
      <c r="H16516" s="376"/>
      <c r="I16516" s="375"/>
      <c r="J16516" s="376"/>
      <c r="K16516" s="375"/>
      <c r="L16516" s="376"/>
      <c r="M16516" s="376"/>
      <c r="N16516" s="376"/>
      <c r="O16516" s="376"/>
      <c r="P16516" s="375"/>
      <c r="Q16516" s="376"/>
      <c r="R16516" s="376"/>
    </row>
    <row r="16517" spans="1:18" ht="11">
      <c r="A16517" s="375"/>
      <c r="B16517" s="375"/>
      <c r="C16517" s="375"/>
      <c r="D16517" s="375"/>
      <c r="E16517" s="375"/>
      <c r="F16517" s="375"/>
      <c r="G16517" s="375"/>
      <c r="H16517" s="376"/>
      <c r="I16517" s="375"/>
      <c r="J16517" s="376"/>
      <c r="K16517" s="375"/>
      <c r="L16517" s="376"/>
      <c r="M16517" s="376"/>
      <c r="N16517" s="376"/>
      <c r="O16517" s="376"/>
      <c r="P16517" s="375"/>
      <c r="Q16517" s="376"/>
      <c r="R16517" s="376"/>
    </row>
    <row r="16518" spans="1:18" ht="11">
      <c r="A16518" s="375"/>
      <c r="B16518" s="375"/>
      <c r="C16518" s="375"/>
      <c r="D16518" s="375"/>
      <c r="E16518" s="375"/>
      <c r="F16518" s="375"/>
      <c r="G16518" s="375"/>
      <c r="H16518" s="376"/>
      <c r="I16518" s="375"/>
      <c r="J16518" s="375"/>
      <c r="K16518" s="375"/>
      <c r="L16518" s="376"/>
      <c r="M16518" s="376"/>
      <c r="N16518" s="375"/>
      <c r="O16518" s="375"/>
      <c r="P16518" s="375"/>
      <c r="Q16518" s="376"/>
      <c r="R16518" s="375"/>
    </row>
    <row r="16519" spans="1:18" ht="11">
      <c r="A16519" s="375"/>
      <c r="B16519" s="375"/>
      <c r="C16519" s="375"/>
      <c r="D16519" s="375"/>
      <c r="E16519" s="375"/>
      <c r="F16519" s="375"/>
      <c r="G16519" s="375"/>
      <c r="H16519" s="376"/>
      <c r="I16519" s="375"/>
      <c r="J16519" s="376"/>
      <c r="K16519" s="375"/>
      <c r="L16519" s="376"/>
      <c r="M16519" s="376"/>
      <c r="N16519" s="376"/>
      <c r="O16519" s="376"/>
      <c r="P16519" s="375"/>
      <c r="Q16519" s="376"/>
      <c r="R16519" s="376"/>
    </row>
    <row r="16520" spans="1:18" ht="11">
      <c r="A16520" s="375"/>
      <c r="B16520" s="375"/>
      <c r="C16520" s="375"/>
      <c r="D16520" s="375"/>
      <c r="E16520" s="375"/>
      <c r="F16520" s="375"/>
      <c r="G16520" s="375"/>
      <c r="H16520" s="376"/>
      <c r="I16520" s="375"/>
      <c r="J16520" s="376"/>
      <c r="K16520" s="375"/>
      <c r="L16520" s="376"/>
      <c r="M16520" s="376"/>
      <c r="N16520" s="376"/>
      <c r="O16520" s="376"/>
      <c r="P16520" s="375"/>
      <c r="Q16520" s="376"/>
      <c r="R16520" s="376"/>
    </row>
    <row r="16521" spans="1:18" ht="11">
      <c r="A16521" s="375"/>
      <c r="B16521" s="375"/>
      <c r="C16521" s="375"/>
      <c r="D16521" s="375"/>
      <c r="E16521" s="375"/>
      <c r="F16521" s="375"/>
      <c r="G16521" s="375"/>
      <c r="H16521" s="376"/>
      <c r="I16521" s="375"/>
      <c r="J16521" s="375"/>
      <c r="K16521" s="375"/>
      <c r="L16521" s="376"/>
      <c r="M16521" s="376"/>
      <c r="N16521" s="375"/>
      <c r="O16521" s="375"/>
      <c r="P16521" s="375"/>
      <c r="Q16521" s="376"/>
      <c r="R16521" s="375"/>
    </row>
    <row r="16522" spans="1:18" ht="11">
      <c r="A16522" s="375"/>
      <c r="B16522" s="375"/>
      <c r="C16522" s="375"/>
      <c r="D16522" s="375"/>
      <c r="E16522" s="375"/>
      <c r="F16522" s="375"/>
      <c r="G16522" s="375"/>
      <c r="H16522" s="376"/>
      <c r="I16522" s="375"/>
      <c r="J16522" s="376"/>
      <c r="K16522" s="375"/>
      <c r="L16522" s="376"/>
      <c r="M16522" s="376"/>
      <c r="N16522" s="376"/>
      <c r="O16522" s="376"/>
      <c r="P16522" s="375"/>
      <c r="Q16522" s="376"/>
      <c r="R16522" s="376"/>
    </row>
    <row r="16523" spans="1:18" ht="11">
      <c r="A16523" s="375"/>
      <c r="B16523" s="375"/>
      <c r="C16523" s="375"/>
      <c r="D16523" s="375"/>
      <c r="E16523" s="375"/>
      <c r="F16523" s="375"/>
      <c r="G16523" s="375"/>
      <c r="H16523" s="376"/>
      <c r="I16523" s="375"/>
      <c r="J16523" s="376"/>
      <c r="K16523" s="375"/>
      <c r="L16523" s="376"/>
      <c r="M16523" s="376"/>
      <c r="N16523" s="376"/>
      <c r="O16523" s="376"/>
      <c r="P16523" s="375"/>
      <c r="Q16523" s="376"/>
      <c r="R16523" s="376"/>
    </row>
    <row r="16524" spans="1:18" ht="11">
      <c r="A16524" s="375"/>
      <c r="B16524" s="375"/>
      <c r="C16524" s="375"/>
      <c r="D16524" s="375"/>
      <c r="E16524" s="375"/>
      <c r="F16524" s="375"/>
      <c r="G16524" s="375"/>
      <c r="H16524" s="376"/>
      <c r="I16524" s="375"/>
      <c r="J16524" s="376"/>
      <c r="K16524" s="375"/>
      <c r="L16524" s="376"/>
      <c r="M16524" s="376"/>
      <c r="N16524" s="376"/>
      <c r="O16524" s="376"/>
      <c r="P16524" s="375"/>
      <c r="Q16524" s="376"/>
      <c r="R16524" s="375"/>
    </row>
    <row r="16525" spans="1:18" ht="11">
      <c r="A16525" s="375"/>
      <c r="B16525" s="375"/>
      <c r="C16525" s="375"/>
      <c r="D16525" s="375"/>
      <c r="E16525" s="375"/>
      <c r="F16525" s="375"/>
      <c r="G16525" s="375"/>
      <c r="H16525" s="376"/>
      <c r="I16525" s="375"/>
      <c r="J16525" s="376"/>
      <c r="K16525" s="375"/>
      <c r="L16525" s="376"/>
      <c r="M16525" s="376"/>
      <c r="N16525" s="376"/>
      <c r="O16525" s="376"/>
      <c r="P16525" s="375"/>
      <c r="Q16525" s="376"/>
      <c r="R16525" s="376"/>
    </row>
    <row r="16526" spans="1:18" ht="11">
      <c r="A16526" s="375"/>
      <c r="B16526" s="375"/>
      <c r="C16526" s="375"/>
      <c r="D16526" s="375"/>
      <c r="E16526" s="375"/>
      <c r="F16526" s="375"/>
      <c r="G16526" s="375"/>
      <c r="H16526" s="376"/>
      <c r="I16526" s="375"/>
      <c r="J16526" s="376"/>
      <c r="K16526" s="375"/>
      <c r="L16526" s="376"/>
      <c r="M16526" s="376"/>
      <c r="N16526" s="376"/>
      <c r="O16526" s="376"/>
      <c r="P16526" s="375"/>
      <c r="Q16526" s="376"/>
      <c r="R16526" s="376"/>
    </row>
    <row r="16527" spans="1:18" ht="11">
      <c r="A16527" s="375"/>
      <c r="B16527" s="375"/>
      <c r="C16527" s="375"/>
      <c r="D16527" s="375"/>
      <c r="E16527" s="375"/>
      <c r="F16527" s="375"/>
      <c r="G16527" s="375"/>
      <c r="H16527" s="376"/>
      <c r="I16527" s="375"/>
      <c r="J16527" s="376"/>
      <c r="K16527" s="375"/>
      <c r="L16527" s="376"/>
      <c r="M16527" s="376"/>
      <c r="N16527" s="376"/>
      <c r="O16527" s="376"/>
      <c r="P16527" s="375"/>
      <c r="Q16527" s="376"/>
      <c r="R16527" s="376"/>
    </row>
    <row r="16528" spans="1:18" ht="11">
      <c r="A16528" s="375"/>
      <c r="B16528" s="375"/>
      <c r="C16528" s="375"/>
      <c r="D16528" s="375"/>
      <c r="E16528" s="375"/>
      <c r="F16528" s="375"/>
      <c r="G16528" s="375"/>
      <c r="H16528" s="376"/>
      <c r="I16528" s="375"/>
      <c r="J16528" s="376"/>
      <c r="K16528" s="375"/>
      <c r="L16528" s="376"/>
      <c r="M16528" s="376"/>
      <c r="N16528" s="376"/>
      <c r="O16528" s="376"/>
      <c r="P16528" s="375"/>
      <c r="Q16528" s="376"/>
      <c r="R16528" s="376"/>
    </row>
    <row r="16529" spans="1:18" ht="11">
      <c r="A16529" s="375"/>
      <c r="B16529" s="375"/>
      <c r="C16529" s="375"/>
      <c r="D16529" s="375"/>
      <c r="E16529" s="375"/>
      <c r="F16529" s="375"/>
      <c r="G16529" s="375"/>
      <c r="H16529" s="376"/>
      <c r="I16529" s="375"/>
      <c r="J16529" s="376"/>
      <c r="K16529" s="375"/>
      <c r="L16529" s="376"/>
      <c r="M16529" s="376"/>
      <c r="N16529" s="376"/>
      <c r="O16529" s="376"/>
      <c r="P16529" s="375"/>
      <c r="Q16529" s="376"/>
      <c r="R16529" s="376"/>
    </row>
    <row r="16530" spans="1:18" ht="11">
      <c r="A16530" s="375"/>
      <c r="B16530" s="375"/>
      <c r="C16530" s="375"/>
      <c r="D16530" s="375"/>
      <c r="E16530" s="375"/>
      <c r="F16530" s="375"/>
      <c r="G16530" s="375"/>
      <c r="H16530" s="376"/>
      <c r="I16530" s="375"/>
      <c r="J16530" s="375"/>
      <c r="K16530" s="375"/>
      <c r="L16530" s="376"/>
      <c r="M16530" s="376"/>
      <c r="N16530" s="375"/>
      <c r="O16530" s="375"/>
      <c r="P16530" s="375"/>
      <c r="Q16530" s="376"/>
      <c r="R16530" s="375"/>
    </row>
    <row r="16531" spans="1:18" ht="11">
      <c r="A16531" s="375"/>
      <c r="B16531" s="375"/>
      <c r="C16531" s="375"/>
      <c r="D16531" s="375"/>
      <c r="E16531" s="375"/>
      <c r="F16531" s="375"/>
      <c r="G16531" s="375"/>
      <c r="H16531" s="376"/>
      <c r="I16531" s="375"/>
      <c r="J16531" s="375"/>
      <c r="K16531" s="375"/>
      <c r="L16531" s="376"/>
      <c r="M16531" s="376"/>
      <c r="N16531" s="375"/>
      <c r="O16531" s="375"/>
      <c r="P16531" s="375"/>
      <c r="Q16531" s="376"/>
      <c r="R16531" s="375"/>
    </row>
    <row r="16532" spans="1:18" ht="11">
      <c r="A16532" s="375"/>
      <c r="B16532" s="375"/>
      <c r="C16532" s="375"/>
      <c r="D16532" s="375"/>
      <c r="E16532" s="375"/>
      <c r="F16532" s="375"/>
      <c r="G16532" s="375"/>
      <c r="H16532" s="376"/>
      <c r="I16532" s="375"/>
      <c r="J16532" s="376"/>
      <c r="K16532" s="375"/>
      <c r="L16532" s="376"/>
      <c r="M16532" s="376"/>
      <c r="N16532" s="376"/>
      <c r="O16532" s="376"/>
      <c r="P16532" s="375"/>
      <c r="Q16532" s="376"/>
      <c r="R16532" s="376"/>
    </row>
    <row r="16533" spans="1:18" ht="11">
      <c r="A16533" s="375"/>
      <c r="B16533" s="375"/>
      <c r="C16533" s="375"/>
      <c r="D16533" s="375"/>
      <c r="E16533" s="375"/>
      <c r="F16533" s="375"/>
      <c r="G16533" s="375"/>
      <c r="H16533" s="376"/>
      <c r="I16533" s="375"/>
      <c r="J16533" s="375"/>
      <c r="K16533" s="375"/>
      <c r="L16533" s="376"/>
      <c r="M16533" s="376"/>
      <c r="N16533" s="375"/>
      <c r="O16533" s="375"/>
      <c r="P16533" s="375"/>
      <c r="Q16533" s="376"/>
      <c r="R16533" s="375"/>
    </row>
    <row r="16534" spans="1:18" ht="11">
      <c r="A16534" s="375"/>
      <c r="B16534" s="375"/>
      <c r="C16534" s="375"/>
      <c r="D16534" s="375"/>
      <c r="E16534" s="375"/>
      <c r="F16534" s="375"/>
      <c r="G16534" s="375"/>
      <c r="H16534" s="376"/>
      <c r="I16534" s="375"/>
      <c r="J16534" s="375"/>
      <c r="K16534" s="375"/>
      <c r="L16534" s="376"/>
      <c r="M16534" s="376"/>
      <c r="N16534" s="375"/>
      <c r="O16534" s="375"/>
      <c r="P16534" s="375"/>
      <c r="Q16534" s="376"/>
      <c r="R16534" s="375"/>
    </row>
    <row r="16535" spans="1:18" ht="11">
      <c r="A16535" s="375"/>
      <c r="B16535" s="375"/>
      <c r="C16535" s="375"/>
      <c r="D16535" s="375"/>
      <c r="E16535" s="375"/>
      <c r="F16535" s="375"/>
      <c r="G16535" s="375"/>
      <c r="H16535" s="376"/>
      <c r="I16535" s="375"/>
      <c r="J16535" s="375"/>
      <c r="K16535" s="375"/>
      <c r="L16535" s="376"/>
      <c r="M16535" s="376"/>
      <c r="N16535" s="375"/>
      <c r="O16535" s="375"/>
      <c r="P16535" s="375"/>
      <c r="Q16535" s="376"/>
      <c r="R16535" s="375"/>
    </row>
    <row r="16536" spans="1:18" ht="11">
      <c r="A16536" s="375"/>
      <c r="B16536" s="375"/>
      <c r="C16536" s="375"/>
      <c r="D16536" s="375"/>
      <c r="E16536" s="375"/>
      <c r="F16536" s="375"/>
      <c r="G16536" s="375"/>
      <c r="H16536" s="376"/>
      <c r="I16536" s="375"/>
      <c r="J16536" s="375"/>
      <c r="K16536" s="375"/>
      <c r="L16536" s="376"/>
      <c r="M16536" s="376"/>
      <c r="N16536" s="375"/>
      <c r="O16536" s="375"/>
      <c r="P16536" s="375"/>
      <c r="Q16536" s="376"/>
      <c r="R16536" s="375"/>
    </row>
    <row r="16537" spans="1:18" ht="11">
      <c r="A16537" s="375"/>
      <c r="B16537" s="375"/>
      <c r="C16537" s="375"/>
      <c r="D16537" s="375"/>
      <c r="E16537" s="375"/>
      <c r="F16537" s="375"/>
      <c r="G16537" s="375"/>
      <c r="H16537" s="376"/>
      <c r="I16537" s="375"/>
      <c r="J16537" s="375"/>
      <c r="K16537" s="375"/>
      <c r="L16537" s="376"/>
      <c r="M16537" s="376"/>
      <c r="N16537" s="375"/>
      <c r="O16537" s="375"/>
      <c r="P16537" s="375"/>
      <c r="Q16537" s="376"/>
      <c r="R16537" s="375"/>
    </row>
    <row r="16538" spans="1:18" ht="11">
      <c r="A16538" s="375"/>
      <c r="B16538" s="375"/>
      <c r="C16538" s="375"/>
      <c r="D16538" s="375"/>
      <c r="E16538" s="375"/>
      <c r="F16538" s="375"/>
      <c r="G16538" s="375"/>
      <c r="H16538" s="376"/>
      <c r="I16538" s="375"/>
      <c r="J16538" s="375"/>
      <c r="K16538" s="375"/>
      <c r="L16538" s="376"/>
      <c r="M16538" s="376"/>
      <c r="N16538" s="375"/>
      <c r="O16538" s="375"/>
      <c r="P16538" s="375"/>
      <c r="Q16538" s="376"/>
      <c r="R16538" s="375"/>
    </row>
    <row r="16539" spans="1:18" ht="11">
      <c r="A16539" s="375"/>
      <c r="B16539" s="375"/>
      <c r="C16539" s="375"/>
      <c r="D16539" s="375"/>
      <c r="E16539" s="375"/>
      <c r="F16539" s="375"/>
      <c r="G16539" s="375"/>
      <c r="H16539" s="376"/>
      <c r="I16539" s="375"/>
      <c r="J16539" s="375"/>
      <c r="K16539" s="375"/>
      <c r="L16539" s="376"/>
      <c r="M16539" s="376"/>
      <c r="N16539" s="375"/>
      <c r="O16539" s="375"/>
      <c r="P16539" s="375"/>
      <c r="Q16539" s="376"/>
      <c r="R16539" s="375"/>
    </row>
    <row r="16540" spans="1:18" ht="11">
      <c r="A16540" s="375"/>
      <c r="B16540" s="375"/>
      <c r="C16540" s="375"/>
      <c r="D16540" s="375"/>
      <c r="E16540" s="375"/>
      <c r="F16540" s="375"/>
      <c r="G16540" s="375"/>
      <c r="H16540" s="376"/>
      <c r="I16540" s="375"/>
      <c r="J16540" s="375"/>
      <c r="K16540" s="375"/>
      <c r="L16540" s="376"/>
      <c r="M16540" s="376"/>
      <c r="N16540" s="375"/>
      <c r="O16540" s="375"/>
      <c r="P16540" s="375"/>
      <c r="Q16540" s="376"/>
      <c r="R16540" s="375"/>
    </row>
    <row r="16541" spans="1:18" ht="11">
      <c r="A16541" s="375"/>
      <c r="B16541" s="375"/>
      <c r="C16541" s="375"/>
      <c r="D16541" s="375"/>
      <c r="E16541" s="375"/>
      <c r="F16541" s="375"/>
      <c r="G16541" s="375"/>
      <c r="H16541" s="376"/>
      <c r="I16541" s="375"/>
      <c r="J16541" s="375"/>
      <c r="K16541" s="375"/>
      <c r="L16541" s="376"/>
      <c r="M16541" s="376"/>
      <c r="N16541" s="375"/>
      <c r="O16541" s="375"/>
      <c r="P16541" s="375"/>
      <c r="Q16541" s="376"/>
      <c r="R16541" s="375"/>
    </row>
    <row r="16542" spans="1:18" ht="11">
      <c r="A16542" s="375"/>
      <c r="B16542" s="375"/>
      <c r="C16542" s="375"/>
      <c r="D16542" s="375"/>
      <c r="E16542" s="375"/>
      <c r="F16542" s="375"/>
      <c r="G16542" s="375"/>
      <c r="H16542" s="376"/>
      <c r="I16542" s="375"/>
      <c r="J16542" s="375"/>
      <c r="K16542" s="375"/>
      <c r="L16542" s="376"/>
      <c r="M16542" s="376"/>
      <c r="N16542" s="375"/>
      <c r="O16542" s="375"/>
      <c r="P16542" s="375"/>
      <c r="Q16542" s="376"/>
      <c r="R16542" s="375"/>
    </row>
    <row r="16543" spans="1:18" ht="11">
      <c r="A16543" s="375"/>
      <c r="B16543" s="375"/>
      <c r="C16543" s="375"/>
      <c r="D16543" s="375"/>
      <c r="E16543" s="375"/>
      <c r="F16543" s="375"/>
      <c r="G16543" s="375"/>
      <c r="H16543" s="376"/>
      <c r="I16543" s="375"/>
      <c r="J16543" s="375"/>
      <c r="K16543" s="375"/>
      <c r="L16543" s="376"/>
      <c r="M16543" s="376"/>
      <c r="N16543" s="375"/>
      <c r="O16543" s="375"/>
      <c r="P16543" s="375"/>
      <c r="Q16543" s="376"/>
      <c r="R16543" s="375"/>
    </row>
    <row r="16544" spans="1:18" ht="11">
      <c r="A16544" s="375"/>
      <c r="B16544" s="375"/>
      <c r="C16544" s="375"/>
      <c r="D16544" s="375"/>
      <c r="E16544" s="375"/>
      <c r="F16544" s="375"/>
      <c r="G16544" s="375"/>
      <c r="H16544" s="376"/>
      <c r="I16544" s="375"/>
      <c r="J16544" s="375"/>
      <c r="K16544" s="375"/>
      <c r="L16544" s="376"/>
      <c r="M16544" s="376"/>
      <c r="N16544" s="375"/>
      <c r="O16544" s="375"/>
      <c r="P16544" s="375"/>
      <c r="Q16544" s="376"/>
      <c r="R16544" s="375"/>
    </row>
    <row r="16545" spans="1:18" ht="11">
      <c r="A16545" s="375"/>
      <c r="B16545" s="375"/>
      <c r="C16545" s="375"/>
      <c r="D16545" s="375"/>
      <c r="E16545" s="375"/>
      <c r="F16545" s="375"/>
      <c r="G16545" s="375"/>
      <c r="H16545" s="376"/>
      <c r="I16545" s="375"/>
      <c r="J16545" s="375"/>
      <c r="K16545" s="375"/>
      <c r="L16545" s="376"/>
      <c r="M16545" s="376"/>
      <c r="N16545" s="375"/>
      <c r="O16545" s="375"/>
      <c r="P16545" s="375"/>
      <c r="Q16545" s="376"/>
      <c r="R16545" s="375"/>
    </row>
    <row r="16546" spans="1:18" ht="11">
      <c r="A16546" s="375"/>
      <c r="B16546" s="375"/>
      <c r="C16546" s="375"/>
      <c r="D16546" s="375"/>
      <c r="E16546" s="375"/>
      <c r="F16546" s="375"/>
      <c r="G16546" s="375"/>
      <c r="H16546" s="376"/>
      <c r="I16546" s="375"/>
      <c r="J16546" s="375"/>
      <c r="K16546" s="375"/>
      <c r="L16546" s="376"/>
      <c r="M16546" s="376"/>
      <c r="N16546" s="375"/>
      <c r="O16546" s="375"/>
      <c r="P16546" s="375"/>
      <c r="Q16546" s="376"/>
      <c r="R16546" s="375"/>
    </row>
    <row r="16547" spans="1:18" ht="11">
      <c r="A16547" s="375"/>
      <c r="B16547" s="375"/>
      <c r="C16547" s="375"/>
      <c r="D16547" s="375"/>
      <c r="E16547" s="375"/>
      <c r="F16547" s="375"/>
      <c r="G16547" s="375"/>
      <c r="H16547" s="376"/>
      <c r="I16547" s="375"/>
      <c r="J16547" s="375"/>
      <c r="K16547" s="375"/>
      <c r="L16547" s="376"/>
      <c r="M16547" s="376"/>
      <c r="N16547" s="375"/>
      <c r="O16547" s="375"/>
      <c r="P16547" s="375"/>
      <c r="Q16547" s="376"/>
      <c r="R16547" s="375"/>
    </row>
    <row r="16548" spans="1:18" ht="11">
      <c r="A16548" s="375"/>
      <c r="B16548" s="375"/>
      <c r="C16548" s="375"/>
      <c r="D16548" s="375"/>
      <c r="E16548" s="375"/>
      <c r="F16548" s="375"/>
      <c r="G16548" s="375"/>
      <c r="H16548" s="376"/>
      <c r="I16548" s="375"/>
      <c r="J16548" s="375"/>
      <c r="K16548" s="375"/>
      <c r="L16548" s="376"/>
      <c r="M16548" s="376"/>
      <c r="N16548" s="375"/>
      <c r="O16548" s="375"/>
      <c r="P16548" s="375"/>
      <c r="Q16548" s="376"/>
      <c r="R16548" s="375"/>
    </row>
    <row r="16549" spans="1:18" ht="11">
      <c r="A16549" s="375"/>
      <c r="B16549" s="375"/>
      <c r="C16549" s="375"/>
      <c r="D16549" s="375"/>
      <c r="E16549" s="375"/>
      <c r="F16549" s="375"/>
      <c r="G16549" s="375"/>
      <c r="H16549" s="376"/>
      <c r="I16549" s="375"/>
      <c r="J16549" s="375"/>
      <c r="K16549" s="375"/>
      <c r="L16549" s="376"/>
      <c r="M16549" s="376"/>
      <c r="N16549" s="375"/>
      <c r="O16549" s="375"/>
      <c r="P16549" s="375"/>
      <c r="Q16549" s="376"/>
      <c r="R16549" s="375"/>
    </row>
    <row r="16550" spans="1:18" ht="11">
      <c r="A16550" s="375"/>
      <c r="B16550" s="375"/>
      <c r="C16550" s="375"/>
      <c r="D16550" s="375"/>
      <c r="E16550" s="375"/>
      <c r="F16550" s="375"/>
      <c r="G16550" s="375"/>
      <c r="H16550" s="376"/>
      <c r="I16550" s="375"/>
      <c r="J16550" s="375"/>
      <c r="K16550" s="375"/>
      <c r="L16550" s="376"/>
      <c r="M16550" s="376"/>
      <c r="N16550" s="375"/>
      <c r="O16550" s="375"/>
      <c r="P16550" s="375"/>
      <c r="Q16550" s="376"/>
      <c r="R16550" s="375"/>
    </row>
    <row r="16551" spans="1:18" ht="11">
      <c r="A16551" s="375"/>
      <c r="B16551" s="375"/>
      <c r="C16551" s="375"/>
      <c r="D16551" s="375"/>
      <c r="E16551" s="375"/>
      <c r="F16551" s="375"/>
      <c r="G16551" s="375"/>
      <c r="H16551" s="376"/>
      <c r="I16551" s="375"/>
      <c r="J16551" s="375"/>
      <c r="K16551" s="375"/>
      <c r="L16551" s="376"/>
      <c r="M16551" s="376"/>
      <c r="N16551" s="375"/>
      <c r="O16551" s="375"/>
      <c r="P16551" s="375"/>
      <c r="Q16551" s="376"/>
      <c r="R16551" s="375"/>
    </row>
    <row r="16552" spans="1:18" ht="11">
      <c r="A16552" s="375"/>
      <c r="B16552" s="375"/>
      <c r="C16552" s="375"/>
      <c r="D16552" s="375"/>
      <c r="E16552" s="375"/>
      <c r="F16552" s="375"/>
      <c r="G16552" s="375"/>
      <c r="H16552" s="376"/>
      <c r="I16552" s="375"/>
      <c r="J16552" s="376"/>
      <c r="K16552" s="375"/>
      <c r="L16552" s="376"/>
      <c r="M16552" s="376"/>
      <c r="N16552" s="376"/>
      <c r="O16552" s="376"/>
      <c r="P16552" s="375"/>
      <c r="Q16552" s="376"/>
      <c r="R16552" s="376"/>
    </row>
    <row r="16553" spans="1:18" ht="11">
      <c r="A16553" s="375"/>
      <c r="B16553" s="375"/>
      <c r="C16553" s="375"/>
      <c r="D16553" s="375"/>
      <c r="E16553" s="375"/>
      <c r="F16553" s="375"/>
      <c r="G16553" s="375"/>
      <c r="H16553" s="376"/>
      <c r="I16553" s="375"/>
      <c r="J16553" s="376"/>
      <c r="K16553" s="375"/>
      <c r="L16553" s="376"/>
      <c r="M16553" s="376"/>
      <c r="N16553" s="376"/>
      <c r="O16553" s="376"/>
      <c r="P16553" s="375"/>
      <c r="Q16553" s="376"/>
      <c r="R16553" s="376"/>
    </row>
    <row r="16554" spans="1:18" ht="11">
      <c r="A16554" s="375"/>
      <c r="B16554" s="375"/>
      <c r="C16554" s="375"/>
      <c r="D16554" s="375"/>
      <c r="E16554" s="375"/>
      <c r="F16554" s="375"/>
      <c r="G16554" s="375"/>
      <c r="H16554" s="376"/>
      <c r="I16554" s="375"/>
      <c r="J16554" s="376"/>
      <c r="K16554" s="375"/>
      <c r="L16554" s="376"/>
      <c r="M16554" s="376"/>
      <c r="N16554" s="376"/>
      <c r="O16554" s="376"/>
      <c r="P16554" s="375"/>
      <c r="Q16554" s="376"/>
      <c r="R16554" s="376"/>
    </row>
    <row r="16555" spans="1:18" ht="11">
      <c r="A16555" s="375"/>
      <c r="B16555" s="375"/>
      <c r="C16555" s="375"/>
      <c r="D16555" s="375"/>
      <c r="E16555" s="375"/>
      <c r="F16555" s="375"/>
      <c r="G16555" s="375"/>
      <c r="H16555" s="376"/>
      <c r="I16555" s="375"/>
      <c r="J16555" s="376"/>
      <c r="K16555" s="375"/>
      <c r="L16555" s="376"/>
      <c r="M16555" s="376"/>
      <c r="N16555" s="376"/>
      <c r="O16555" s="376"/>
      <c r="P16555" s="375"/>
      <c r="Q16555" s="376"/>
      <c r="R16555" s="376"/>
    </row>
    <row r="16556" spans="1:18" ht="11">
      <c r="A16556" s="375"/>
      <c r="B16556" s="375"/>
      <c r="C16556" s="375"/>
      <c r="D16556" s="375"/>
      <c r="E16556" s="375"/>
      <c r="F16556" s="375"/>
      <c r="G16556" s="375"/>
      <c r="H16556" s="376"/>
      <c r="I16556" s="375"/>
      <c r="J16556" s="376"/>
      <c r="K16556" s="375"/>
      <c r="L16556" s="376"/>
      <c r="M16556" s="376"/>
      <c r="N16556" s="376"/>
      <c r="O16556" s="376"/>
      <c r="P16556" s="375"/>
      <c r="Q16556" s="376"/>
      <c r="R16556" s="376"/>
    </row>
    <row r="16557" spans="1:18" ht="11">
      <c r="A16557" s="375"/>
      <c r="B16557" s="375"/>
      <c r="C16557" s="375"/>
      <c r="D16557" s="375"/>
      <c r="E16557" s="375"/>
      <c r="F16557" s="375"/>
      <c r="G16557" s="375"/>
      <c r="H16557" s="376"/>
      <c r="I16557" s="375"/>
      <c r="J16557" s="376"/>
      <c r="K16557" s="375"/>
      <c r="L16557" s="376"/>
      <c r="M16557" s="376"/>
      <c r="N16557" s="376"/>
      <c r="O16557" s="376"/>
      <c r="P16557" s="375"/>
      <c r="Q16557" s="376"/>
      <c r="R16557" s="376"/>
    </row>
    <row r="16558" spans="1:18" ht="11">
      <c r="A16558" s="375"/>
      <c r="B16558" s="375"/>
      <c r="C16558" s="375"/>
      <c r="D16558" s="375"/>
      <c r="E16558" s="375"/>
      <c r="F16558" s="375"/>
      <c r="G16558" s="375"/>
      <c r="H16558" s="376"/>
      <c r="I16558" s="375"/>
      <c r="J16558" s="376"/>
      <c r="K16558" s="375"/>
      <c r="L16558" s="376"/>
      <c r="M16558" s="376"/>
      <c r="N16558" s="376"/>
      <c r="O16558" s="376"/>
      <c r="P16558" s="375"/>
      <c r="Q16558" s="376"/>
      <c r="R16558" s="376"/>
    </row>
    <row r="16559" spans="1:18" ht="11">
      <c r="A16559" s="375"/>
      <c r="B16559" s="375"/>
      <c r="C16559" s="375"/>
      <c r="D16559" s="375"/>
      <c r="E16559" s="375"/>
      <c r="F16559" s="375"/>
      <c r="G16559" s="375"/>
      <c r="H16559" s="376"/>
      <c r="I16559" s="375"/>
      <c r="J16559" s="375"/>
      <c r="K16559" s="375"/>
      <c r="L16559" s="376"/>
      <c r="M16559" s="376"/>
      <c r="N16559" s="375"/>
      <c r="O16559" s="375"/>
      <c r="P16559" s="375"/>
      <c r="Q16559" s="376"/>
      <c r="R16559" s="375"/>
    </row>
    <row r="16560" spans="1:18" ht="11">
      <c r="A16560" s="375"/>
      <c r="B16560" s="375"/>
      <c r="C16560" s="375"/>
      <c r="D16560" s="375"/>
      <c r="E16560" s="375"/>
      <c r="F16560" s="375"/>
      <c r="G16560" s="375"/>
      <c r="H16560" s="376"/>
      <c r="I16560" s="375"/>
      <c r="J16560" s="376"/>
      <c r="K16560" s="375"/>
      <c r="L16560" s="376"/>
      <c r="M16560" s="376"/>
      <c r="N16560" s="376"/>
      <c r="O16560" s="376"/>
      <c r="P16560" s="375"/>
      <c r="Q16560" s="376"/>
      <c r="R16560" s="376"/>
    </row>
    <row r="16561" spans="1:18" ht="11">
      <c r="A16561" s="375"/>
      <c r="B16561" s="375"/>
      <c r="C16561" s="375"/>
      <c r="D16561" s="375"/>
      <c r="E16561" s="375"/>
      <c r="F16561" s="375"/>
      <c r="G16561" s="375"/>
      <c r="H16561" s="376"/>
      <c r="I16561" s="375"/>
      <c r="J16561" s="376"/>
      <c r="K16561" s="375"/>
      <c r="L16561" s="376"/>
      <c r="M16561" s="376"/>
      <c r="N16561" s="376"/>
      <c r="O16561" s="376"/>
      <c r="P16561" s="375"/>
      <c r="Q16561" s="376"/>
      <c r="R16561" s="376"/>
    </row>
    <row r="16562" spans="1:18" ht="11">
      <c r="A16562" s="375"/>
      <c r="B16562" s="375"/>
      <c r="C16562" s="375"/>
      <c r="D16562" s="375"/>
      <c r="E16562" s="375"/>
      <c r="F16562" s="375"/>
      <c r="G16562" s="375"/>
      <c r="H16562" s="376"/>
      <c r="I16562" s="375"/>
      <c r="J16562" s="376"/>
      <c r="K16562" s="375"/>
      <c r="L16562" s="376"/>
      <c r="M16562" s="376"/>
      <c r="N16562" s="376"/>
      <c r="O16562" s="376"/>
      <c r="P16562" s="375"/>
      <c r="Q16562" s="376"/>
      <c r="R16562" s="376"/>
    </row>
    <row r="16563" spans="1:18" ht="11">
      <c r="A16563" s="375"/>
      <c r="B16563" s="375"/>
      <c r="C16563" s="375"/>
      <c r="D16563" s="375"/>
      <c r="E16563" s="375"/>
      <c r="F16563" s="375"/>
      <c r="G16563" s="375"/>
      <c r="H16563" s="376"/>
      <c r="I16563" s="375"/>
      <c r="J16563" s="375"/>
      <c r="K16563" s="375"/>
      <c r="L16563" s="376"/>
      <c r="M16563" s="376"/>
      <c r="N16563" s="375"/>
      <c r="O16563" s="375"/>
      <c r="P16563" s="375"/>
      <c r="Q16563" s="376"/>
      <c r="R16563" s="375"/>
    </row>
    <row r="16564" spans="1:18" ht="11">
      <c r="A16564" s="375"/>
      <c r="B16564" s="375"/>
      <c r="C16564" s="375"/>
      <c r="D16564" s="375"/>
      <c r="E16564" s="375"/>
      <c r="F16564" s="375"/>
      <c r="G16564" s="375"/>
      <c r="H16564" s="376"/>
      <c r="I16564" s="375"/>
      <c r="J16564" s="376"/>
      <c r="K16564" s="375"/>
      <c r="L16564" s="376"/>
      <c r="M16564" s="376"/>
      <c r="N16564" s="376"/>
      <c r="O16564" s="376"/>
      <c r="P16564" s="375"/>
      <c r="Q16564" s="376"/>
      <c r="R16564" s="376"/>
    </row>
    <row r="16565" spans="1:18" ht="11">
      <c r="A16565" s="375"/>
      <c r="B16565" s="375"/>
      <c r="C16565" s="375"/>
      <c r="D16565" s="375"/>
      <c r="E16565" s="375"/>
      <c r="F16565" s="375"/>
      <c r="G16565" s="375"/>
      <c r="H16565" s="376"/>
      <c r="I16565" s="375"/>
      <c r="J16565" s="376"/>
      <c r="K16565" s="375"/>
      <c r="L16565" s="376"/>
      <c r="M16565" s="376"/>
      <c r="N16565" s="376"/>
      <c r="O16565" s="376"/>
      <c r="P16565" s="375"/>
      <c r="Q16565" s="376"/>
      <c r="R16565" s="376"/>
    </row>
    <row r="16566" spans="1:18" ht="11">
      <c r="A16566" s="375"/>
      <c r="B16566" s="375"/>
      <c r="C16566" s="375"/>
      <c r="D16566" s="375"/>
      <c r="E16566" s="375"/>
      <c r="F16566" s="375"/>
      <c r="G16566" s="375"/>
      <c r="H16566" s="376"/>
      <c r="I16566" s="375"/>
      <c r="J16566" s="376"/>
      <c r="K16566" s="375"/>
      <c r="L16566" s="376"/>
      <c r="M16566" s="376"/>
      <c r="N16566" s="376"/>
      <c r="O16566" s="376"/>
      <c r="P16566" s="375"/>
      <c r="Q16566" s="376"/>
      <c r="R16566" s="376"/>
    </row>
    <row r="16567" spans="1:18" ht="11">
      <c r="A16567" s="375"/>
      <c r="B16567" s="375"/>
      <c r="C16567" s="375"/>
      <c r="D16567" s="375"/>
      <c r="E16567" s="375"/>
      <c r="F16567" s="375"/>
      <c r="G16567" s="375"/>
      <c r="H16567" s="376"/>
      <c r="I16567" s="375"/>
      <c r="J16567" s="376"/>
      <c r="K16567" s="375"/>
      <c r="L16567" s="376"/>
      <c r="M16567" s="376"/>
      <c r="N16567" s="376"/>
      <c r="O16567" s="375"/>
      <c r="P16567" s="375"/>
      <c r="Q16567" s="376"/>
      <c r="R16567" s="376"/>
    </row>
    <row r="16568" spans="1:18" ht="11">
      <c r="A16568" s="375"/>
      <c r="B16568" s="375"/>
      <c r="C16568" s="375"/>
      <c r="D16568" s="375"/>
      <c r="E16568" s="375"/>
      <c r="F16568" s="375"/>
      <c r="G16568" s="375"/>
      <c r="H16568" s="376"/>
      <c r="I16568" s="375"/>
      <c r="J16568" s="376"/>
      <c r="K16568" s="375"/>
      <c r="L16568" s="376"/>
      <c r="M16568" s="376"/>
      <c r="N16568" s="376"/>
      <c r="O16568" s="375"/>
      <c r="P16568" s="375"/>
      <c r="Q16568" s="376"/>
      <c r="R16568" s="376"/>
    </row>
    <row r="16569" spans="1:18" ht="11">
      <c r="A16569" s="375"/>
      <c r="B16569" s="375"/>
      <c r="C16569" s="375"/>
      <c r="D16569" s="375"/>
      <c r="E16569" s="375"/>
      <c r="F16569" s="375"/>
      <c r="G16569" s="375"/>
      <c r="H16569" s="376"/>
      <c r="I16569" s="375"/>
      <c r="J16569" s="376"/>
      <c r="K16569" s="375"/>
      <c r="L16569" s="376"/>
      <c r="M16569" s="376"/>
      <c r="N16569" s="376"/>
      <c r="O16569" s="376"/>
      <c r="P16569" s="375"/>
      <c r="Q16569" s="376"/>
      <c r="R16569" s="376"/>
    </row>
    <row r="16570" spans="1:18" ht="11">
      <c r="A16570" s="375"/>
      <c r="B16570" s="375"/>
      <c r="C16570" s="375"/>
      <c r="D16570" s="375"/>
      <c r="E16570" s="375"/>
      <c r="F16570" s="375"/>
      <c r="G16570" s="375"/>
      <c r="H16570" s="376"/>
      <c r="I16570" s="375"/>
      <c r="J16570" s="376"/>
      <c r="K16570" s="375"/>
      <c r="L16570" s="376"/>
      <c r="M16570" s="376"/>
      <c r="N16570" s="376"/>
      <c r="O16570" s="376"/>
      <c r="P16570" s="375"/>
      <c r="Q16570" s="376"/>
      <c r="R16570" s="376"/>
    </row>
    <row r="16571" spans="1:18" ht="11">
      <c r="A16571" s="375"/>
      <c r="B16571" s="375"/>
      <c r="C16571" s="375"/>
      <c r="D16571" s="375"/>
      <c r="E16571" s="375"/>
      <c r="F16571" s="375"/>
      <c r="G16571" s="375"/>
      <c r="H16571" s="376"/>
      <c r="I16571" s="375"/>
      <c r="J16571" s="375"/>
      <c r="K16571" s="375"/>
      <c r="L16571" s="376"/>
      <c r="M16571" s="376"/>
      <c r="N16571" s="375"/>
      <c r="O16571" s="375"/>
      <c r="P16571" s="375"/>
      <c r="Q16571" s="376"/>
      <c r="R16571" s="375"/>
    </row>
    <row r="16572" spans="1:18" ht="11">
      <c r="A16572" s="375"/>
      <c r="B16572" s="375"/>
      <c r="C16572" s="375"/>
      <c r="D16572" s="375"/>
      <c r="E16572" s="375"/>
      <c r="F16572" s="375"/>
      <c r="G16572" s="375"/>
      <c r="H16572" s="376"/>
      <c r="I16572" s="375"/>
      <c r="J16572" s="375"/>
      <c r="K16572" s="375"/>
      <c r="L16572" s="376"/>
      <c r="M16572" s="376"/>
      <c r="N16572" s="375"/>
      <c r="O16572" s="375"/>
      <c r="P16572" s="375"/>
      <c r="Q16572" s="376"/>
      <c r="R16572" s="375"/>
    </row>
    <row r="16573" spans="1:18" ht="11">
      <c r="A16573" s="375"/>
      <c r="B16573" s="375"/>
      <c r="C16573" s="375"/>
      <c r="D16573" s="375"/>
      <c r="E16573" s="375"/>
      <c r="F16573" s="375"/>
      <c r="G16573" s="375"/>
      <c r="H16573" s="376"/>
      <c r="I16573" s="375"/>
      <c r="J16573" s="375"/>
      <c r="K16573" s="375"/>
      <c r="L16573" s="376"/>
      <c r="M16573" s="376"/>
      <c r="N16573" s="375"/>
      <c r="O16573" s="375"/>
      <c r="P16573" s="375"/>
      <c r="Q16573" s="376"/>
      <c r="R16573" s="375"/>
    </row>
    <row r="16574" spans="1:18" ht="11">
      <c r="A16574" s="375"/>
      <c r="B16574" s="375"/>
      <c r="C16574" s="375"/>
      <c r="D16574" s="375"/>
      <c r="E16574" s="375"/>
      <c r="F16574" s="375"/>
      <c r="G16574" s="375"/>
      <c r="H16574" s="376"/>
      <c r="I16574" s="375"/>
      <c r="J16574" s="375"/>
      <c r="K16574" s="375"/>
      <c r="L16574" s="376"/>
      <c r="M16574" s="376"/>
      <c r="N16574" s="375"/>
      <c r="O16574" s="375"/>
      <c r="P16574" s="375"/>
      <c r="Q16574" s="376"/>
      <c r="R16574" s="375"/>
    </row>
    <row r="16575" spans="1:18" ht="11">
      <c r="A16575" s="375"/>
      <c r="B16575" s="375"/>
      <c r="C16575" s="375"/>
      <c r="D16575" s="375"/>
      <c r="E16575" s="375"/>
      <c r="F16575" s="375"/>
      <c r="G16575" s="375"/>
      <c r="H16575" s="376"/>
      <c r="I16575" s="375"/>
      <c r="J16575" s="375"/>
      <c r="K16575" s="375"/>
      <c r="L16575" s="376"/>
      <c r="M16575" s="376"/>
      <c r="N16575" s="375"/>
      <c r="O16575" s="375"/>
      <c r="P16575" s="375"/>
      <c r="Q16575" s="376"/>
      <c r="R16575" s="375"/>
    </row>
    <row r="16576" spans="1:18" ht="11">
      <c r="A16576" s="375"/>
      <c r="B16576" s="375"/>
      <c r="C16576" s="375"/>
      <c r="D16576" s="375"/>
      <c r="E16576" s="375"/>
      <c r="F16576" s="375"/>
      <c r="G16576" s="375"/>
      <c r="H16576" s="376"/>
      <c r="I16576" s="375"/>
      <c r="J16576" s="375"/>
      <c r="K16576" s="375"/>
      <c r="L16576" s="376"/>
      <c r="M16576" s="376"/>
      <c r="N16576" s="375"/>
      <c r="O16576" s="375"/>
      <c r="P16576" s="375"/>
      <c r="Q16576" s="376"/>
      <c r="R16576" s="375"/>
    </row>
    <row r="16577" spans="1:18" ht="11">
      <c r="A16577" s="375"/>
      <c r="B16577" s="375"/>
      <c r="C16577" s="375"/>
      <c r="D16577" s="375"/>
      <c r="E16577" s="375"/>
      <c r="F16577" s="375"/>
      <c r="G16577" s="375"/>
      <c r="H16577" s="376"/>
      <c r="I16577" s="375"/>
      <c r="J16577" s="375"/>
      <c r="K16577" s="375"/>
      <c r="L16577" s="376"/>
      <c r="M16577" s="376"/>
      <c r="N16577" s="375"/>
      <c r="O16577" s="375"/>
      <c r="P16577" s="375"/>
      <c r="Q16577" s="376"/>
      <c r="R16577" s="375"/>
    </row>
    <row r="16578" spans="1:18" ht="11">
      <c r="A16578" s="375"/>
      <c r="B16578" s="375"/>
      <c r="C16578" s="375"/>
      <c r="D16578" s="375"/>
      <c r="E16578" s="375"/>
      <c r="F16578" s="375"/>
      <c r="G16578" s="375"/>
      <c r="H16578" s="376"/>
      <c r="I16578" s="375"/>
      <c r="J16578" s="375"/>
      <c r="K16578" s="375"/>
      <c r="L16578" s="376"/>
      <c r="M16578" s="376"/>
      <c r="N16578" s="375"/>
      <c r="O16578" s="375"/>
      <c r="P16578" s="375"/>
      <c r="Q16578" s="376"/>
      <c r="R16578" s="375"/>
    </row>
    <row r="16579" spans="1:18" ht="11">
      <c r="A16579" s="375"/>
      <c r="B16579" s="375"/>
      <c r="C16579" s="375"/>
      <c r="D16579" s="375"/>
      <c r="E16579" s="375"/>
      <c r="F16579" s="375"/>
      <c r="G16579" s="375"/>
      <c r="H16579" s="376"/>
      <c r="I16579" s="375"/>
      <c r="J16579" s="375"/>
      <c r="K16579" s="375"/>
      <c r="L16579" s="376"/>
      <c r="M16579" s="376"/>
      <c r="N16579" s="375"/>
      <c r="O16579" s="375"/>
      <c r="P16579" s="375"/>
      <c r="Q16579" s="376"/>
      <c r="R16579" s="375"/>
    </row>
    <row r="16580" spans="1:18" ht="11">
      <c r="A16580" s="375"/>
      <c r="B16580" s="375"/>
      <c r="C16580" s="375"/>
      <c r="D16580" s="375"/>
      <c r="E16580" s="375"/>
      <c r="F16580" s="375"/>
      <c r="G16580" s="375"/>
      <c r="H16580" s="376"/>
      <c r="I16580" s="375"/>
      <c r="J16580" s="375"/>
      <c r="K16580" s="375"/>
      <c r="L16580" s="376"/>
      <c r="M16580" s="376"/>
      <c r="N16580" s="375"/>
      <c r="O16580" s="375"/>
      <c r="P16580" s="375"/>
      <c r="Q16580" s="376"/>
      <c r="R16580" s="375"/>
    </row>
    <row r="16581" spans="1:18" ht="11">
      <c r="A16581" s="375"/>
      <c r="B16581" s="375"/>
      <c r="C16581" s="375"/>
      <c r="D16581" s="375"/>
      <c r="E16581" s="375"/>
      <c r="F16581" s="375"/>
      <c r="G16581" s="375"/>
      <c r="H16581" s="376"/>
      <c r="I16581" s="375"/>
      <c r="J16581" s="375"/>
      <c r="K16581" s="375"/>
      <c r="L16581" s="376"/>
      <c r="M16581" s="376"/>
      <c r="N16581" s="375"/>
      <c r="O16581" s="375"/>
      <c r="P16581" s="375"/>
      <c r="Q16581" s="376"/>
      <c r="R16581" s="375"/>
    </row>
    <row r="16582" spans="1:18" ht="11">
      <c r="A16582" s="375"/>
      <c r="B16582" s="375"/>
      <c r="C16582" s="375"/>
      <c r="D16582" s="375"/>
      <c r="E16582" s="375"/>
      <c r="F16582" s="375"/>
      <c r="G16582" s="375"/>
      <c r="H16582" s="376"/>
      <c r="I16582" s="375"/>
      <c r="J16582" s="375"/>
      <c r="K16582" s="375"/>
      <c r="L16582" s="376"/>
      <c r="M16582" s="376"/>
      <c r="N16582" s="375"/>
      <c r="O16582" s="375"/>
      <c r="P16582" s="375"/>
      <c r="Q16582" s="376"/>
      <c r="R16582" s="375"/>
    </row>
    <row r="16583" spans="1:18" ht="11">
      <c r="A16583" s="375"/>
      <c r="B16583" s="375"/>
      <c r="C16583" s="375"/>
      <c r="D16583" s="375"/>
      <c r="E16583" s="375"/>
      <c r="F16583" s="375"/>
      <c r="G16583" s="375"/>
      <c r="H16583" s="376"/>
      <c r="I16583" s="375"/>
      <c r="J16583" s="375"/>
      <c r="K16583" s="375"/>
      <c r="L16583" s="376"/>
      <c r="M16583" s="376"/>
      <c r="N16583" s="375"/>
      <c r="O16583" s="375"/>
      <c r="P16583" s="375"/>
      <c r="Q16583" s="376"/>
      <c r="R16583" s="375"/>
    </row>
    <row r="16584" spans="1:18" ht="11">
      <c r="A16584" s="375"/>
      <c r="B16584" s="375"/>
      <c r="C16584" s="375"/>
      <c r="D16584" s="375"/>
      <c r="E16584" s="375"/>
      <c r="F16584" s="375"/>
      <c r="G16584" s="375"/>
      <c r="H16584" s="376"/>
      <c r="I16584" s="375"/>
      <c r="J16584" s="375"/>
      <c r="K16584" s="375"/>
      <c r="L16584" s="376"/>
      <c r="M16584" s="376"/>
      <c r="N16584" s="375"/>
      <c r="O16584" s="375"/>
      <c r="P16584" s="375"/>
      <c r="Q16584" s="376"/>
      <c r="R16584" s="375"/>
    </row>
    <row r="16585" spans="1:18" ht="11">
      <c r="A16585" s="375"/>
      <c r="B16585" s="375"/>
      <c r="C16585" s="375"/>
      <c r="D16585" s="375"/>
      <c r="E16585" s="375"/>
      <c r="F16585" s="375"/>
      <c r="G16585" s="375"/>
      <c r="H16585" s="376"/>
      <c r="I16585" s="375"/>
      <c r="J16585" s="375"/>
      <c r="K16585" s="375"/>
      <c r="L16585" s="376"/>
      <c r="M16585" s="376"/>
      <c r="N16585" s="375"/>
      <c r="O16585" s="375"/>
      <c r="P16585" s="375"/>
      <c r="Q16585" s="376"/>
      <c r="R16585" s="375"/>
    </row>
    <row r="16586" spans="1:18" ht="11">
      <c r="A16586" s="375"/>
      <c r="B16586" s="375"/>
      <c r="C16586" s="375"/>
      <c r="D16586" s="375"/>
      <c r="E16586" s="375"/>
      <c r="F16586" s="375"/>
      <c r="G16586" s="375"/>
      <c r="H16586" s="376"/>
      <c r="I16586" s="375"/>
      <c r="J16586" s="375"/>
      <c r="K16586" s="375"/>
      <c r="L16586" s="376"/>
      <c r="M16586" s="376"/>
      <c r="N16586" s="375"/>
      <c r="O16586" s="375"/>
      <c r="P16586" s="375"/>
      <c r="Q16586" s="376"/>
      <c r="R16586" s="375"/>
    </row>
    <row r="16587" spans="1:18" ht="11">
      <c r="A16587" s="375"/>
      <c r="B16587" s="375"/>
      <c r="C16587" s="375"/>
      <c r="D16587" s="375"/>
      <c r="E16587" s="375"/>
      <c r="F16587" s="375"/>
      <c r="G16587" s="375"/>
      <c r="H16587" s="376"/>
      <c r="I16587" s="375"/>
      <c r="J16587" s="375"/>
      <c r="K16587" s="375"/>
      <c r="L16587" s="376"/>
      <c r="M16587" s="376"/>
      <c r="N16587" s="375"/>
      <c r="O16587" s="375"/>
      <c r="P16587" s="375"/>
      <c r="Q16587" s="376"/>
      <c r="R16587" s="375"/>
    </row>
    <row r="16588" spans="1:18" ht="11">
      <c r="A16588" s="375"/>
      <c r="B16588" s="375"/>
      <c r="C16588" s="375"/>
      <c r="D16588" s="375"/>
      <c r="E16588" s="375"/>
      <c r="F16588" s="375"/>
      <c r="G16588" s="375"/>
      <c r="H16588" s="376"/>
      <c r="I16588" s="375"/>
      <c r="J16588" s="375"/>
      <c r="K16588" s="375"/>
      <c r="L16588" s="376"/>
      <c r="M16588" s="376"/>
      <c r="N16588" s="375"/>
      <c r="O16588" s="375"/>
      <c r="P16588" s="375"/>
      <c r="Q16588" s="376"/>
      <c r="R16588" s="375"/>
    </row>
    <row r="16589" spans="1:18" ht="11">
      <c r="A16589" s="375"/>
      <c r="B16589" s="375"/>
      <c r="C16589" s="375"/>
      <c r="D16589" s="375"/>
      <c r="E16589" s="375"/>
      <c r="F16589" s="375"/>
      <c r="G16589" s="375"/>
      <c r="H16589" s="376"/>
      <c r="I16589" s="375"/>
      <c r="J16589" s="375"/>
      <c r="K16589" s="375"/>
      <c r="L16589" s="376"/>
      <c r="M16589" s="376"/>
      <c r="N16589" s="375"/>
      <c r="O16589" s="375"/>
      <c r="P16589" s="375"/>
      <c r="Q16589" s="376"/>
      <c r="R16589" s="375"/>
    </row>
    <row r="16590" spans="1:18" ht="11">
      <c r="A16590" s="375"/>
      <c r="B16590" s="375"/>
      <c r="C16590" s="375"/>
      <c r="D16590" s="375"/>
      <c r="E16590" s="375"/>
      <c r="F16590" s="375"/>
      <c r="G16590" s="375"/>
      <c r="H16590" s="376"/>
      <c r="I16590" s="375"/>
      <c r="J16590" s="375"/>
      <c r="K16590" s="375"/>
      <c r="L16590" s="376"/>
      <c r="M16590" s="376"/>
      <c r="N16590" s="375"/>
      <c r="O16590" s="375"/>
      <c r="P16590" s="375"/>
      <c r="Q16590" s="376"/>
      <c r="R16590" s="375"/>
    </row>
    <row r="16591" spans="1:18" ht="11">
      <c r="A16591" s="375"/>
      <c r="B16591" s="375"/>
      <c r="C16591" s="375"/>
      <c r="D16591" s="375"/>
      <c r="E16591" s="375"/>
      <c r="F16591" s="375"/>
      <c r="G16591" s="375"/>
      <c r="H16591" s="376"/>
      <c r="I16591" s="375"/>
      <c r="J16591" s="375"/>
      <c r="K16591" s="375"/>
      <c r="L16591" s="376"/>
      <c r="M16591" s="376"/>
      <c r="N16591" s="375"/>
      <c r="O16591" s="375"/>
      <c r="P16591" s="375"/>
      <c r="Q16591" s="376"/>
      <c r="R16591" s="375"/>
    </row>
    <row r="16592" spans="1:18" ht="11">
      <c r="A16592" s="375"/>
      <c r="B16592" s="375"/>
      <c r="C16592" s="375"/>
      <c r="D16592" s="375"/>
      <c r="E16592" s="375"/>
      <c r="F16592" s="375"/>
      <c r="G16592" s="375"/>
      <c r="H16592" s="376"/>
      <c r="I16592" s="375"/>
      <c r="J16592" s="375"/>
      <c r="K16592" s="375"/>
      <c r="L16592" s="376"/>
      <c r="M16592" s="376"/>
      <c r="N16592" s="375"/>
      <c r="O16592" s="375"/>
      <c r="P16592" s="375"/>
      <c r="Q16592" s="376"/>
      <c r="R16592" s="375"/>
    </row>
    <row r="16593" spans="1:18" ht="11">
      <c r="A16593" s="375"/>
      <c r="B16593" s="375"/>
      <c r="C16593" s="375"/>
      <c r="D16593" s="375"/>
      <c r="E16593" s="375"/>
      <c r="F16593" s="375"/>
      <c r="G16593" s="375"/>
      <c r="H16593" s="376"/>
      <c r="I16593" s="375"/>
      <c r="J16593" s="375"/>
      <c r="K16593" s="375"/>
      <c r="L16593" s="376"/>
      <c r="M16593" s="376"/>
      <c r="N16593" s="375"/>
      <c r="O16593" s="375"/>
      <c r="P16593" s="375"/>
      <c r="Q16593" s="376"/>
      <c r="R16593" s="375"/>
    </row>
    <row r="16594" spans="1:18" ht="11">
      <c r="A16594" s="375"/>
      <c r="B16594" s="375"/>
      <c r="C16594" s="375"/>
      <c r="D16594" s="375"/>
      <c r="E16594" s="375"/>
      <c r="F16594" s="375"/>
      <c r="G16594" s="375"/>
      <c r="H16594" s="376"/>
      <c r="I16594" s="375"/>
      <c r="J16594" s="375"/>
      <c r="K16594" s="375"/>
      <c r="L16594" s="376"/>
      <c r="M16594" s="376"/>
      <c r="N16594" s="375"/>
      <c r="O16594" s="375"/>
      <c r="P16594" s="375"/>
      <c r="Q16594" s="376"/>
      <c r="R16594" s="375"/>
    </row>
    <row r="16595" spans="1:18" ht="11">
      <c r="A16595" s="375"/>
      <c r="B16595" s="375"/>
      <c r="C16595" s="375"/>
      <c r="D16595" s="375"/>
      <c r="E16595" s="375"/>
      <c r="F16595" s="375"/>
      <c r="G16595" s="375"/>
      <c r="H16595" s="376"/>
      <c r="I16595" s="375"/>
      <c r="J16595" s="375"/>
      <c r="K16595" s="375"/>
      <c r="L16595" s="376"/>
      <c r="M16595" s="376"/>
      <c r="N16595" s="375"/>
      <c r="O16595" s="375"/>
      <c r="P16595" s="375"/>
      <c r="Q16595" s="376"/>
      <c r="R16595" s="375"/>
    </row>
    <row r="16596" spans="1:18" ht="11">
      <c r="A16596" s="375"/>
      <c r="B16596" s="375"/>
      <c r="C16596" s="375"/>
      <c r="D16596" s="375"/>
      <c r="E16596" s="375"/>
      <c r="F16596" s="375"/>
      <c r="G16596" s="375"/>
      <c r="H16596" s="376"/>
      <c r="I16596" s="375"/>
      <c r="J16596" s="376"/>
      <c r="K16596" s="375"/>
      <c r="L16596" s="376"/>
      <c r="M16596" s="376"/>
      <c r="N16596" s="376"/>
      <c r="O16596" s="376"/>
      <c r="P16596" s="375"/>
      <c r="Q16596" s="376"/>
      <c r="R16596" s="376"/>
    </row>
    <row r="16597" spans="1:18" ht="11">
      <c r="A16597" s="375"/>
      <c r="B16597" s="375"/>
      <c r="C16597" s="375"/>
      <c r="D16597" s="375"/>
      <c r="E16597" s="375"/>
      <c r="F16597" s="375"/>
      <c r="G16597" s="375"/>
      <c r="H16597" s="376"/>
      <c r="I16597" s="375"/>
      <c r="J16597" s="376"/>
      <c r="K16597" s="375"/>
      <c r="L16597" s="376"/>
      <c r="M16597" s="376"/>
      <c r="N16597" s="376"/>
      <c r="O16597" s="376"/>
      <c r="P16597" s="375"/>
      <c r="Q16597" s="376"/>
      <c r="R16597" s="376"/>
    </row>
    <row r="16598" spans="1:18" ht="11">
      <c r="A16598" s="375"/>
      <c r="B16598" s="375"/>
      <c r="C16598" s="375"/>
      <c r="D16598" s="375"/>
      <c r="E16598" s="375"/>
      <c r="F16598" s="375"/>
      <c r="G16598" s="375"/>
      <c r="H16598" s="376"/>
      <c r="I16598" s="375"/>
      <c r="J16598" s="376"/>
      <c r="K16598" s="375"/>
      <c r="L16598" s="376"/>
      <c r="M16598" s="376"/>
      <c r="N16598" s="376"/>
      <c r="O16598" s="376"/>
      <c r="P16598" s="375"/>
      <c r="Q16598" s="376"/>
      <c r="R16598" s="376"/>
    </row>
    <row r="16599" spans="1:18" ht="11">
      <c r="A16599" s="375"/>
      <c r="B16599" s="375"/>
      <c r="C16599" s="375"/>
      <c r="D16599" s="375"/>
      <c r="E16599" s="375"/>
      <c r="F16599" s="375"/>
      <c r="G16599" s="375"/>
      <c r="H16599" s="376"/>
      <c r="I16599" s="375"/>
      <c r="J16599" s="375"/>
      <c r="K16599" s="375"/>
      <c r="L16599" s="376"/>
      <c r="M16599" s="376"/>
      <c r="N16599" s="375"/>
      <c r="O16599" s="375"/>
      <c r="P16599" s="375"/>
      <c r="Q16599" s="376"/>
      <c r="R16599" s="375"/>
    </row>
    <row r="16600" spans="1:18" ht="11">
      <c r="A16600" s="375"/>
      <c r="B16600" s="375"/>
      <c r="C16600" s="375"/>
      <c r="D16600" s="375"/>
      <c r="E16600" s="375"/>
      <c r="F16600" s="375"/>
      <c r="G16600" s="375"/>
      <c r="H16600" s="376"/>
      <c r="I16600" s="375"/>
      <c r="J16600" s="376"/>
      <c r="K16600" s="375"/>
      <c r="L16600" s="376"/>
      <c r="M16600" s="376"/>
      <c r="N16600" s="376"/>
      <c r="O16600" s="376"/>
      <c r="P16600" s="375"/>
      <c r="Q16600" s="376"/>
      <c r="R16600" s="376"/>
    </row>
    <row r="16601" spans="1:18" ht="11">
      <c r="A16601" s="375"/>
      <c r="B16601" s="375"/>
      <c r="C16601" s="375"/>
      <c r="D16601" s="375"/>
      <c r="E16601" s="375"/>
      <c r="F16601" s="375"/>
      <c r="G16601" s="375"/>
      <c r="H16601" s="376"/>
      <c r="I16601" s="375"/>
      <c r="J16601" s="375"/>
      <c r="K16601" s="375"/>
      <c r="L16601" s="376"/>
      <c r="M16601" s="376"/>
      <c r="N16601" s="375"/>
      <c r="O16601" s="375"/>
      <c r="P16601" s="375"/>
      <c r="Q16601" s="376"/>
      <c r="R16601" s="375"/>
    </row>
    <row r="16602" spans="1:18" ht="11">
      <c r="A16602" s="375"/>
      <c r="B16602" s="375"/>
      <c r="C16602" s="375"/>
      <c r="D16602" s="375"/>
      <c r="E16602" s="375"/>
      <c r="F16602" s="375"/>
      <c r="G16602" s="375"/>
      <c r="H16602" s="376"/>
      <c r="I16602" s="375"/>
      <c r="J16602" s="375"/>
      <c r="K16602" s="375"/>
      <c r="L16602" s="376"/>
      <c r="M16602" s="376"/>
      <c r="N16602" s="375"/>
      <c r="O16602" s="375"/>
      <c r="P16602" s="375"/>
      <c r="Q16602" s="376"/>
      <c r="R16602" s="375"/>
    </row>
    <row r="16603" spans="1:18" ht="11">
      <c r="A16603" s="375"/>
      <c r="B16603" s="375"/>
      <c r="C16603" s="375"/>
      <c r="D16603" s="375"/>
      <c r="E16603" s="375"/>
      <c r="F16603" s="375"/>
      <c r="G16603" s="375"/>
      <c r="H16603" s="376"/>
      <c r="I16603" s="375"/>
      <c r="J16603" s="375"/>
      <c r="K16603" s="375"/>
      <c r="L16603" s="376"/>
      <c r="M16603" s="376"/>
      <c r="N16603" s="375"/>
      <c r="O16603" s="375"/>
      <c r="P16603" s="375"/>
      <c r="Q16603" s="376"/>
      <c r="R16603" s="375"/>
    </row>
    <row r="16604" spans="1:18" ht="11">
      <c r="A16604" s="375"/>
      <c r="B16604" s="375"/>
      <c r="C16604" s="375"/>
      <c r="D16604" s="375"/>
      <c r="E16604" s="375"/>
      <c r="F16604" s="375"/>
      <c r="G16604" s="375"/>
      <c r="H16604" s="376"/>
      <c r="I16604" s="375"/>
      <c r="J16604" s="375"/>
      <c r="K16604" s="375"/>
      <c r="L16604" s="376"/>
      <c r="M16604" s="376"/>
      <c r="N16604" s="375"/>
      <c r="O16604" s="375"/>
      <c r="P16604" s="375"/>
      <c r="Q16604" s="376"/>
      <c r="R16604" s="375"/>
    </row>
    <row r="16605" spans="1:18" ht="11">
      <c r="A16605" s="375"/>
      <c r="B16605" s="375"/>
      <c r="C16605" s="375"/>
      <c r="D16605" s="375"/>
      <c r="E16605" s="375"/>
      <c r="F16605" s="375"/>
      <c r="G16605" s="375"/>
      <c r="H16605" s="376"/>
      <c r="I16605" s="375"/>
      <c r="J16605" s="375"/>
      <c r="K16605" s="375"/>
      <c r="L16605" s="376"/>
      <c r="M16605" s="376"/>
      <c r="N16605" s="375"/>
      <c r="O16605" s="375"/>
      <c r="P16605" s="375"/>
      <c r="Q16605" s="376"/>
      <c r="R16605" s="375"/>
    </row>
    <row r="16606" spans="1:18" ht="11">
      <c r="A16606" s="375"/>
      <c r="B16606" s="375"/>
      <c r="C16606" s="375"/>
      <c r="D16606" s="375"/>
      <c r="E16606" s="375"/>
      <c r="F16606" s="375"/>
      <c r="G16606" s="375"/>
      <c r="H16606" s="376"/>
      <c r="I16606" s="375"/>
      <c r="J16606" s="376"/>
      <c r="K16606" s="375"/>
      <c r="L16606" s="376"/>
      <c r="M16606" s="376"/>
      <c r="N16606" s="376"/>
      <c r="O16606" s="376"/>
      <c r="P16606" s="375"/>
      <c r="Q16606" s="376"/>
      <c r="R16606" s="376"/>
    </row>
    <row r="16607" spans="1:18" ht="11">
      <c r="A16607" s="375"/>
      <c r="B16607" s="375"/>
      <c r="C16607" s="375"/>
      <c r="D16607" s="375"/>
      <c r="E16607" s="375"/>
      <c r="F16607" s="375"/>
      <c r="G16607" s="375"/>
      <c r="H16607" s="376"/>
      <c r="I16607" s="375"/>
      <c r="J16607" s="376"/>
      <c r="K16607" s="375"/>
      <c r="L16607" s="376"/>
      <c r="M16607" s="376"/>
      <c r="N16607" s="376"/>
      <c r="O16607" s="376"/>
      <c r="P16607" s="375"/>
      <c r="Q16607" s="376"/>
      <c r="R16607" s="376"/>
    </row>
    <row r="16608" spans="1:18" ht="11">
      <c r="A16608" s="375"/>
      <c r="B16608" s="375"/>
      <c r="C16608" s="375"/>
      <c r="D16608" s="375"/>
      <c r="E16608" s="375"/>
      <c r="F16608" s="375"/>
      <c r="G16608" s="375"/>
      <c r="H16608" s="376"/>
      <c r="I16608" s="375"/>
      <c r="J16608" s="376"/>
      <c r="K16608" s="375"/>
      <c r="L16608" s="376"/>
      <c r="M16608" s="376"/>
      <c r="N16608" s="376"/>
      <c r="O16608" s="376"/>
      <c r="P16608" s="375"/>
      <c r="Q16608" s="376"/>
      <c r="R16608" s="376"/>
    </row>
    <row r="16609" spans="1:18" ht="11">
      <c r="A16609" s="375"/>
      <c r="B16609" s="375"/>
      <c r="C16609" s="375"/>
      <c r="D16609" s="375"/>
      <c r="E16609" s="375"/>
      <c r="F16609" s="375"/>
      <c r="G16609" s="375"/>
      <c r="H16609" s="376"/>
      <c r="I16609" s="375"/>
      <c r="J16609" s="375"/>
      <c r="K16609" s="375"/>
      <c r="L16609" s="376"/>
      <c r="M16609" s="376"/>
      <c r="N16609" s="375"/>
      <c r="O16609" s="375"/>
      <c r="P16609" s="375"/>
      <c r="Q16609" s="376"/>
      <c r="R16609" s="375"/>
    </row>
    <row r="16610" spans="1:18" ht="11">
      <c r="A16610" s="375"/>
      <c r="B16610" s="375"/>
      <c r="C16610" s="375"/>
      <c r="D16610" s="375"/>
      <c r="E16610" s="375"/>
      <c r="F16610" s="375"/>
      <c r="G16610" s="375"/>
      <c r="H16610" s="376"/>
      <c r="I16610" s="375"/>
      <c r="J16610" s="376"/>
      <c r="K16610" s="375"/>
      <c r="L16610" s="376"/>
      <c r="M16610" s="376"/>
      <c r="N16610" s="376"/>
      <c r="O16610" s="376"/>
      <c r="P16610" s="375"/>
      <c r="Q16610" s="376"/>
      <c r="R16610" s="376"/>
    </row>
    <row r="16611" spans="1:18" ht="11">
      <c r="A16611" s="375"/>
      <c r="B16611" s="375"/>
      <c r="C16611" s="375"/>
      <c r="D16611" s="375"/>
      <c r="E16611" s="375"/>
      <c r="F16611" s="375"/>
      <c r="G16611" s="375"/>
      <c r="H16611" s="376"/>
      <c r="I16611" s="375"/>
      <c r="J16611" s="376"/>
      <c r="K16611" s="375"/>
      <c r="L16611" s="376"/>
      <c r="M16611" s="376"/>
      <c r="N16611" s="376"/>
      <c r="O16611" s="376"/>
      <c r="P16611" s="375"/>
      <c r="Q16611" s="376"/>
      <c r="R16611" s="376"/>
    </row>
    <row r="16612" spans="1:18" ht="11">
      <c r="A16612" s="375"/>
      <c r="B16612" s="375"/>
      <c r="C16612" s="375"/>
      <c r="D16612" s="375"/>
      <c r="E16612" s="375"/>
      <c r="F16612" s="375"/>
      <c r="G16612" s="375"/>
      <c r="H16612" s="376"/>
      <c r="I16612" s="375"/>
      <c r="J16612" s="375"/>
      <c r="K16612" s="375"/>
      <c r="L16612" s="376"/>
      <c r="M16612" s="376"/>
      <c r="N16612" s="375"/>
      <c r="O16612" s="375"/>
      <c r="P16612" s="375"/>
      <c r="Q16612" s="376"/>
      <c r="R16612" s="375"/>
    </row>
    <row r="16613" spans="1:18" ht="11">
      <c r="A16613" s="375"/>
      <c r="B16613" s="375"/>
      <c r="C16613" s="375"/>
      <c r="D16613" s="375"/>
      <c r="E16613" s="375"/>
      <c r="F16613" s="375"/>
      <c r="G16613" s="375"/>
      <c r="H16613" s="376"/>
      <c r="I16613" s="375"/>
      <c r="J16613" s="376"/>
      <c r="K16613" s="375"/>
      <c r="L16613" s="376"/>
      <c r="M16613" s="376"/>
      <c r="N16613" s="376"/>
      <c r="O16613" s="376"/>
      <c r="P16613" s="375"/>
      <c r="Q16613" s="376"/>
      <c r="R16613" s="376"/>
    </row>
    <row r="16614" spans="1:18" ht="11">
      <c r="A16614" s="375"/>
      <c r="B16614" s="375"/>
      <c r="C16614" s="375"/>
      <c r="D16614" s="375"/>
      <c r="E16614" s="375"/>
      <c r="F16614" s="375"/>
      <c r="G16614" s="375"/>
      <c r="H16614" s="376"/>
      <c r="I16614" s="375"/>
      <c r="J16614" s="376"/>
      <c r="K16614" s="375"/>
      <c r="L16614" s="376"/>
      <c r="M16614" s="376"/>
      <c r="N16614" s="376"/>
      <c r="O16614" s="376"/>
      <c r="P16614" s="375"/>
      <c r="Q16614" s="376"/>
      <c r="R16614" s="376"/>
    </row>
    <row r="16615" spans="1:18" ht="11">
      <c r="A16615" s="375"/>
      <c r="B16615" s="375"/>
      <c r="C16615" s="375"/>
      <c r="D16615" s="375"/>
      <c r="E16615" s="375"/>
      <c r="F16615" s="375"/>
      <c r="G16615" s="375"/>
      <c r="H16615" s="376"/>
      <c r="I16615" s="375"/>
      <c r="J16615" s="376"/>
      <c r="K16615" s="375"/>
      <c r="L16615" s="376"/>
      <c r="M16615" s="376"/>
      <c r="N16615" s="376"/>
      <c r="O16615" s="376"/>
      <c r="P16615" s="375"/>
      <c r="Q16615" s="376"/>
      <c r="R16615" s="376"/>
    </row>
    <row r="16616" spans="1:18" ht="11">
      <c r="A16616" s="375"/>
      <c r="B16616" s="375"/>
      <c r="C16616" s="375"/>
      <c r="D16616" s="375"/>
      <c r="E16616" s="375"/>
      <c r="F16616" s="375"/>
      <c r="G16616" s="375"/>
      <c r="H16616" s="376"/>
      <c r="I16616" s="375"/>
      <c r="J16616" s="375"/>
      <c r="K16616" s="375"/>
      <c r="L16616" s="376"/>
      <c r="M16616" s="376"/>
      <c r="N16616" s="375"/>
      <c r="O16616" s="375"/>
      <c r="P16616" s="375"/>
      <c r="Q16616" s="376"/>
      <c r="R16616" s="375"/>
    </row>
    <row r="16617" spans="1:18" ht="11">
      <c r="A16617" s="375"/>
      <c r="B16617" s="375"/>
      <c r="C16617" s="375"/>
      <c r="D16617" s="375"/>
      <c r="E16617" s="375"/>
      <c r="F16617" s="375"/>
      <c r="G16617" s="375"/>
      <c r="H16617" s="376"/>
      <c r="I16617" s="375"/>
      <c r="J16617" s="375"/>
      <c r="K16617" s="375"/>
      <c r="L16617" s="376"/>
      <c r="M16617" s="376"/>
      <c r="N16617" s="375"/>
      <c r="O16617" s="375"/>
      <c r="P16617" s="375"/>
      <c r="Q16617" s="376"/>
      <c r="R16617" s="375"/>
    </row>
    <row r="16618" spans="1:18" ht="11">
      <c r="A16618" s="375"/>
      <c r="B16618" s="375"/>
      <c r="C16618" s="375"/>
      <c r="D16618" s="375"/>
      <c r="E16618" s="375"/>
      <c r="F16618" s="375"/>
      <c r="G16618" s="375"/>
      <c r="H16618" s="376"/>
      <c r="I16618" s="375"/>
      <c r="J16618" s="375"/>
      <c r="K16618" s="375"/>
      <c r="L16618" s="376"/>
      <c r="M16618" s="376"/>
      <c r="N16618" s="375"/>
      <c r="O16618" s="375"/>
      <c r="P16618" s="375"/>
      <c r="Q16618" s="376"/>
      <c r="R16618" s="375"/>
    </row>
    <row r="16619" spans="1:18" ht="11">
      <c r="A16619" s="375"/>
      <c r="B16619" s="375"/>
      <c r="C16619" s="375"/>
      <c r="D16619" s="375"/>
      <c r="E16619" s="375"/>
      <c r="F16619" s="375"/>
      <c r="G16619" s="375"/>
      <c r="H16619" s="376"/>
      <c r="I16619" s="375"/>
      <c r="J16619" s="376"/>
      <c r="K16619" s="375"/>
      <c r="L16619" s="376"/>
      <c r="M16619" s="376"/>
      <c r="N16619" s="376"/>
      <c r="O16619" s="376"/>
      <c r="P16619" s="375"/>
      <c r="Q16619" s="376"/>
      <c r="R16619" s="376"/>
    </row>
    <row r="16620" spans="1:18" ht="11">
      <c r="A16620" s="375"/>
      <c r="B16620" s="375"/>
      <c r="C16620" s="375"/>
      <c r="D16620" s="375"/>
      <c r="E16620" s="375"/>
      <c r="F16620" s="375"/>
      <c r="G16620" s="375"/>
      <c r="H16620" s="376"/>
      <c r="I16620" s="375"/>
      <c r="J16620" s="376"/>
      <c r="K16620" s="375"/>
      <c r="L16620" s="376"/>
      <c r="M16620" s="376"/>
      <c r="N16620" s="376"/>
      <c r="O16620" s="376"/>
      <c r="P16620" s="375"/>
      <c r="Q16620" s="376"/>
      <c r="R16620" s="376"/>
    </row>
    <row r="16621" spans="1:18" ht="11">
      <c r="A16621" s="375"/>
      <c r="B16621" s="375"/>
      <c r="C16621" s="375"/>
      <c r="D16621" s="375"/>
      <c r="E16621" s="375"/>
      <c r="F16621" s="375"/>
      <c r="G16621" s="375"/>
      <c r="H16621" s="376"/>
      <c r="I16621" s="375"/>
      <c r="J16621" s="375"/>
      <c r="K16621" s="375"/>
      <c r="L16621" s="376"/>
      <c r="M16621" s="376"/>
      <c r="N16621" s="375"/>
      <c r="O16621" s="375"/>
      <c r="P16621" s="375"/>
      <c r="Q16621" s="376"/>
      <c r="R16621" s="375"/>
    </row>
    <row r="16622" spans="1:18" ht="11">
      <c r="A16622" s="375"/>
      <c r="B16622" s="375"/>
      <c r="C16622" s="375"/>
      <c r="D16622" s="375"/>
      <c r="E16622" s="375"/>
      <c r="F16622" s="375"/>
      <c r="G16622" s="375"/>
      <c r="H16622" s="376"/>
      <c r="I16622" s="375"/>
      <c r="J16622" s="376"/>
      <c r="K16622" s="375"/>
      <c r="L16622" s="376"/>
      <c r="M16622" s="376"/>
      <c r="N16622" s="376"/>
      <c r="O16622" s="376"/>
      <c r="P16622" s="375"/>
      <c r="Q16622" s="376"/>
      <c r="R16622" s="376"/>
    </row>
    <row r="16623" spans="1:18" ht="11">
      <c r="A16623" s="375"/>
      <c r="B16623" s="375"/>
      <c r="C16623" s="375"/>
      <c r="D16623" s="375"/>
      <c r="E16623" s="375"/>
      <c r="F16623" s="375"/>
      <c r="G16623" s="375"/>
      <c r="H16623" s="376"/>
      <c r="I16623" s="375"/>
      <c r="J16623" s="376"/>
      <c r="K16623" s="375"/>
      <c r="L16623" s="376"/>
      <c r="M16623" s="376"/>
      <c r="N16623" s="376"/>
      <c r="O16623" s="376"/>
      <c r="P16623" s="375"/>
      <c r="Q16623" s="376"/>
      <c r="R16623" s="376"/>
    </row>
    <row r="16624" spans="1:18" ht="11">
      <c r="A16624" s="375"/>
      <c r="B16624" s="375"/>
      <c r="C16624" s="375"/>
      <c r="D16624" s="375"/>
      <c r="E16624" s="375"/>
      <c r="F16624" s="375"/>
      <c r="G16624" s="375"/>
      <c r="H16624" s="376"/>
      <c r="I16624" s="375"/>
      <c r="J16624" s="376"/>
      <c r="K16624" s="375"/>
      <c r="L16624" s="376"/>
      <c r="M16624" s="376"/>
      <c r="N16624" s="376"/>
      <c r="O16624" s="376"/>
      <c r="P16624" s="375"/>
      <c r="Q16624" s="376"/>
      <c r="R16624" s="376"/>
    </row>
    <row r="16625" spans="1:18" ht="11">
      <c r="A16625" s="375"/>
      <c r="B16625" s="375"/>
      <c r="C16625" s="375"/>
      <c r="D16625" s="375"/>
      <c r="E16625" s="375"/>
      <c r="F16625" s="375"/>
      <c r="G16625" s="375"/>
      <c r="H16625" s="376"/>
      <c r="I16625" s="375"/>
      <c r="J16625" s="376"/>
      <c r="K16625" s="375"/>
      <c r="L16625" s="376"/>
      <c r="M16625" s="376"/>
      <c r="N16625" s="376"/>
      <c r="O16625" s="376"/>
      <c r="P16625" s="375"/>
      <c r="Q16625" s="376"/>
      <c r="R16625" s="376"/>
    </row>
    <row r="16626" spans="1:18" ht="11">
      <c r="A16626" s="375"/>
      <c r="B16626" s="375"/>
      <c r="C16626" s="375"/>
      <c r="D16626" s="375"/>
      <c r="E16626" s="375"/>
      <c r="F16626" s="375"/>
      <c r="G16626" s="375"/>
      <c r="H16626" s="376"/>
      <c r="I16626" s="375"/>
      <c r="J16626" s="376"/>
      <c r="K16626" s="375"/>
      <c r="L16626" s="376"/>
      <c r="M16626" s="376"/>
      <c r="N16626" s="376"/>
      <c r="O16626" s="376"/>
      <c r="P16626" s="375"/>
      <c r="Q16626" s="376"/>
      <c r="R16626" s="376"/>
    </row>
    <row r="16627" spans="1:18" ht="11">
      <c r="A16627" s="375"/>
      <c r="B16627" s="375"/>
      <c r="C16627" s="375"/>
      <c r="D16627" s="375"/>
      <c r="E16627" s="375"/>
      <c r="F16627" s="375"/>
      <c r="G16627" s="375"/>
      <c r="H16627" s="376"/>
      <c r="I16627" s="375"/>
      <c r="J16627" s="376"/>
      <c r="K16627" s="375"/>
      <c r="L16627" s="376"/>
      <c r="M16627" s="376"/>
      <c r="N16627" s="376"/>
      <c r="O16627" s="376"/>
      <c r="P16627" s="375"/>
      <c r="Q16627" s="376"/>
      <c r="R16627" s="376"/>
    </row>
    <row r="16628" spans="1:18" ht="11">
      <c r="A16628" s="375"/>
      <c r="B16628" s="375"/>
      <c r="C16628" s="375"/>
      <c r="D16628" s="375"/>
      <c r="E16628" s="375"/>
      <c r="F16628" s="375"/>
      <c r="G16628" s="375"/>
      <c r="H16628" s="376"/>
      <c r="I16628" s="375"/>
      <c r="J16628" s="376"/>
      <c r="K16628" s="375"/>
      <c r="L16628" s="376"/>
      <c r="M16628" s="376"/>
      <c r="N16628" s="376"/>
      <c r="O16628" s="376"/>
      <c r="P16628" s="375"/>
      <c r="Q16628" s="376"/>
      <c r="R16628" s="376"/>
    </row>
    <row r="16629" spans="1:18" ht="11">
      <c r="A16629" s="375"/>
      <c r="B16629" s="375"/>
      <c r="C16629" s="375"/>
      <c r="D16629" s="375"/>
      <c r="E16629" s="375"/>
      <c r="F16629" s="375"/>
      <c r="G16629" s="375"/>
      <c r="H16629" s="376"/>
      <c r="I16629" s="375"/>
      <c r="J16629" s="376"/>
      <c r="K16629" s="375"/>
      <c r="L16629" s="376"/>
      <c r="M16629" s="376"/>
      <c r="N16629" s="376"/>
      <c r="O16629" s="376"/>
      <c r="P16629" s="375"/>
      <c r="Q16629" s="376"/>
      <c r="R16629" s="376"/>
    </row>
    <row r="16630" spans="1:18" ht="11">
      <c r="A16630" s="375"/>
      <c r="B16630" s="375"/>
      <c r="C16630" s="375"/>
      <c r="D16630" s="375"/>
      <c r="E16630" s="375"/>
      <c r="F16630" s="375"/>
      <c r="G16630" s="375"/>
      <c r="H16630" s="376"/>
      <c r="I16630" s="375"/>
      <c r="J16630" s="376"/>
      <c r="K16630" s="375"/>
      <c r="L16630" s="376"/>
      <c r="M16630" s="376"/>
      <c r="N16630" s="376"/>
      <c r="O16630" s="376"/>
      <c r="P16630" s="375"/>
      <c r="Q16630" s="376"/>
      <c r="R16630" s="376"/>
    </row>
    <row r="16631" spans="1:18" ht="11">
      <c r="A16631" s="375"/>
      <c r="B16631" s="375"/>
      <c r="C16631" s="375"/>
      <c r="D16631" s="375"/>
      <c r="E16631" s="375"/>
      <c r="F16631" s="375"/>
      <c r="G16631" s="375"/>
      <c r="H16631" s="376"/>
      <c r="I16631" s="375"/>
      <c r="J16631" s="376"/>
      <c r="K16631" s="375"/>
      <c r="L16631" s="376"/>
      <c r="M16631" s="376"/>
      <c r="N16631" s="376"/>
      <c r="O16631" s="376"/>
      <c r="P16631" s="375"/>
      <c r="Q16631" s="376"/>
      <c r="R16631" s="376"/>
    </row>
    <row r="16632" spans="1:18" ht="11">
      <c r="A16632" s="375"/>
      <c r="B16632" s="375"/>
      <c r="C16632" s="375"/>
      <c r="D16632" s="375"/>
      <c r="E16632" s="375"/>
      <c r="F16632" s="375"/>
      <c r="G16632" s="375"/>
      <c r="H16632" s="376"/>
      <c r="I16632" s="375"/>
      <c r="J16632" s="376"/>
      <c r="K16632" s="375"/>
      <c r="L16632" s="376"/>
      <c r="M16632" s="376"/>
      <c r="N16632" s="376"/>
      <c r="O16632" s="376"/>
      <c r="P16632" s="375"/>
      <c r="Q16632" s="376"/>
      <c r="R16632" s="376"/>
    </row>
    <row r="16633" spans="1:18" ht="11">
      <c r="A16633" s="375"/>
      <c r="B16633" s="375"/>
      <c r="C16633" s="375"/>
      <c r="D16633" s="375"/>
      <c r="E16633" s="375"/>
      <c r="F16633" s="375"/>
      <c r="G16633" s="375"/>
      <c r="H16633" s="376"/>
      <c r="I16633" s="375"/>
      <c r="J16633" s="375"/>
      <c r="K16633" s="375"/>
      <c r="L16633" s="376"/>
      <c r="M16633" s="376"/>
      <c r="N16633" s="375"/>
      <c r="O16633" s="375"/>
      <c r="P16633" s="375"/>
      <c r="Q16633" s="376"/>
      <c r="R16633" s="375"/>
    </row>
    <row r="16634" spans="1:18" ht="11">
      <c r="A16634" s="375"/>
      <c r="B16634" s="375"/>
      <c r="C16634" s="375"/>
      <c r="D16634" s="375"/>
      <c r="E16634" s="375"/>
      <c r="F16634" s="375"/>
      <c r="G16634" s="375"/>
      <c r="H16634" s="376"/>
      <c r="I16634" s="375"/>
      <c r="J16634" s="375"/>
      <c r="K16634" s="375"/>
      <c r="L16634" s="376"/>
      <c r="M16634" s="376"/>
      <c r="N16634" s="375"/>
      <c r="O16634" s="375"/>
      <c r="P16634" s="375"/>
      <c r="Q16634" s="376"/>
      <c r="R16634" s="375"/>
    </row>
    <row r="16635" spans="1:18" ht="11">
      <c r="A16635" s="375"/>
      <c r="B16635" s="375"/>
      <c r="C16635" s="375"/>
      <c r="D16635" s="375"/>
      <c r="E16635" s="375"/>
      <c r="F16635" s="375"/>
      <c r="G16635" s="375"/>
      <c r="H16635" s="376"/>
      <c r="I16635" s="375"/>
      <c r="J16635" s="375"/>
      <c r="K16635" s="375"/>
      <c r="L16635" s="376"/>
      <c r="M16635" s="376"/>
      <c r="N16635" s="375"/>
      <c r="O16635" s="375"/>
      <c r="P16635" s="375"/>
      <c r="Q16635" s="376"/>
      <c r="R16635" s="375"/>
    </row>
    <row r="16636" spans="1:18" ht="11">
      <c r="A16636" s="375"/>
      <c r="B16636" s="375"/>
      <c r="C16636" s="375"/>
      <c r="D16636" s="375"/>
      <c r="E16636" s="375"/>
      <c r="F16636" s="375"/>
      <c r="G16636" s="375"/>
      <c r="H16636" s="376"/>
      <c r="I16636" s="375"/>
      <c r="J16636" s="376"/>
      <c r="K16636" s="375"/>
      <c r="L16636" s="376"/>
      <c r="M16636" s="376"/>
      <c r="N16636" s="376"/>
      <c r="O16636" s="376"/>
      <c r="P16636" s="375"/>
      <c r="Q16636" s="376"/>
      <c r="R16636" s="376"/>
    </row>
    <row r="16637" spans="1:18" ht="11">
      <c r="A16637" s="375"/>
      <c r="B16637" s="375"/>
      <c r="C16637" s="375"/>
      <c r="D16637" s="375"/>
      <c r="E16637" s="375"/>
      <c r="F16637" s="375"/>
      <c r="G16637" s="375"/>
      <c r="H16637" s="376"/>
      <c r="I16637" s="375"/>
      <c r="J16637" s="376"/>
      <c r="K16637" s="375"/>
      <c r="L16637" s="376"/>
      <c r="M16637" s="376"/>
      <c r="N16637" s="376"/>
      <c r="O16637" s="376"/>
      <c r="P16637" s="375"/>
      <c r="Q16637" s="376"/>
      <c r="R16637" s="376"/>
    </row>
    <row r="16638" spans="1:18" ht="11">
      <c r="A16638" s="375"/>
      <c r="B16638" s="375"/>
      <c r="C16638" s="375"/>
      <c r="D16638" s="375"/>
      <c r="E16638" s="375"/>
      <c r="F16638" s="375"/>
      <c r="G16638" s="375"/>
      <c r="H16638" s="376"/>
      <c r="I16638" s="375"/>
      <c r="J16638" s="376"/>
      <c r="K16638" s="375"/>
      <c r="L16638" s="376"/>
      <c r="M16638" s="376"/>
      <c r="N16638" s="376"/>
      <c r="O16638" s="376"/>
      <c r="P16638" s="375"/>
      <c r="Q16638" s="376"/>
      <c r="R16638" s="376"/>
    </row>
    <row r="16639" spans="1:18" ht="11">
      <c r="A16639" s="375"/>
      <c r="B16639" s="375"/>
      <c r="C16639" s="375"/>
      <c r="D16639" s="375"/>
      <c r="E16639" s="375"/>
      <c r="F16639" s="375"/>
      <c r="G16639" s="375"/>
      <c r="H16639" s="376"/>
      <c r="I16639" s="375"/>
      <c r="J16639" s="375"/>
      <c r="K16639" s="375"/>
      <c r="L16639" s="376"/>
      <c r="M16639" s="376"/>
      <c r="N16639" s="375"/>
      <c r="O16639" s="375"/>
      <c r="P16639" s="375"/>
      <c r="Q16639" s="376"/>
      <c r="R16639" s="375"/>
    </row>
    <row r="16640" spans="1:18" ht="11">
      <c r="A16640" s="375"/>
      <c r="B16640" s="375"/>
      <c r="C16640" s="375"/>
      <c r="D16640" s="375"/>
      <c r="E16640" s="375"/>
      <c r="F16640" s="375"/>
      <c r="G16640" s="375"/>
      <c r="H16640" s="376"/>
      <c r="I16640" s="375"/>
      <c r="J16640" s="376"/>
      <c r="K16640" s="375"/>
      <c r="L16640" s="376"/>
      <c r="M16640" s="376"/>
      <c r="N16640" s="376"/>
      <c r="O16640" s="376"/>
      <c r="P16640" s="375"/>
      <c r="Q16640" s="376"/>
      <c r="R16640" s="375"/>
    </row>
    <row r="16641" spans="1:18" ht="11">
      <c r="A16641" s="375"/>
      <c r="B16641" s="375"/>
      <c r="C16641" s="375"/>
      <c r="D16641" s="375"/>
      <c r="E16641" s="375"/>
      <c r="F16641" s="375"/>
      <c r="G16641" s="375"/>
      <c r="H16641" s="376"/>
      <c r="I16641" s="375"/>
      <c r="J16641" s="376"/>
      <c r="K16641" s="375"/>
      <c r="L16641" s="376"/>
      <c r="M16641" s="376"/>
      <c r="N16641" s="376"/>
      <c r="O16641" s="376"/>
      <c r="P16641" s="375"/>
      <c r="Q16641" s="376"/>
      <c r="R16641" s="375"/>
    </row>
    <row r="16642" spans="1:18" ht="11">
      <c r="A16642" s="375"/>
      <c r="B16642" s="375"/>
      <c r="C16642" s="375"/>
      <c r="D16642" s="375"/>
      <c r="E16642" s="375"/>
      <c r="F16642" s="375"/>
      <c r="G16642" s="375"/>
      <c r="H16642" s="376"/>
      <c r="I16642" s="375"/>
      <c r="J16642" s="376"/>
      <c r="K16642" s="375"/>
      <c r="L16642" s="376"/>
      <c r="M16642" s="376"/>
      <c r="N16642" s="376"/>
      <c r="O16642" s="376"/>
      <c r="P16642" s="375"/>
      <c r="Q16642" s="376"/>
      <c r="R16642" s="375"/>
    </row>
    <row r="16643" spans="1:18" ht="11">
      <c r="A16643" s="375"/>
      <c r="B16643" s="375"/>
      <c r="C16643" s="375"/>
      <c r="D16643" s="375"/>
      <c r="E16643" s="375"/>
      <c r="F16643" s="375"/>
      <c r="G16643" s="375"/>
      <c r="H16643" s="376"/>
      <c r="I16643" s="375"/>
      <c r="J16643" s="376"/>
      <c r="K16643" s="375"/>
      <c r="L16643" s="376"/>
      <c r="M16643" s="376"/>
      <c r="N16643" s="376"/>
      <c r="O16643" s="376"/>
      <c r="P16643" s="375"/>
      <c r="Q16643" s="376"/>
      <c r="R16643" s="376"/>
    </row>
    <row r="16644" spans="1:18" ht="11">
      <c r="A16644" s="375"/>
      <c r="B16644" s="375"/>
      <c r="C16644" s="375"/>
      <c r="D16644" s="375"/>
      <c r="E16644" s="375"/>
      <c r="F16644" s="375"/>
      <c r="G16644" s="375"/>
      <c r="H16644" s="376"/>
      <c r="I16644" s="375"/>
      <c r="J16644" s="375"/>
      <c r="K16644" s="375"/>
      <c r="L16644" s="376"/>
      <c r="M16644" s="376"/>
      <c r="N16644" s="375"/>
      <c r="O16644" s="375"/>
      <c r="P16644" s="375"/>
      <c r="Q16644" s="376"/>
      <c r="R16644" s="375"/>
    </row>
    <row r="16645" spans="1:18" ht="11">
      <c r="A16645" s="375"/>
      <c r="B16645" s="375"/>
      <c r="C16645" s="375"/>
      <c r="D16645" s="375"/>
      <c r="E16645" s="375"/>
      <c r="F16645" s="375"/>
      <c r="G16645" s="375"/>
      <c r="H16645" s="376"/>
      <c r="I16645" s="375"/>
      <c r="J16645" s="375"/>
      <c r="K16645" s="375"/>
      <c r="L16645" s="376"/>
      <c r="M16645" s="376"/>
      <c r="N16645" s="375"/>
      <c r="O16645" s="375"/>
      <c r="P16645" s="375"/>
      <c r="Q16645" s="376"/>
      <c r="R16645" s="375"/>
    </row>
    <row r="16646" spans="1:18" ht="11">
      <c r="A16646" s="375"/>
      <c r="B16646" s="375"/>
      <c r="C16646" s="375"/>
      <c r="D16646" s="375"/>
      <c r="E16646" s="375"/>
      <c r="F16646" s="375"/>
      <c r="G16646" s="375"/>
      <c r="H16646" s="376"/>
      <c r="I16646" s="375"/>
      <c r="J16646" s="375"/>
      <c r="K16646" s="375"/>
      <c r="L16646" s="376"/>
      <c r="M16646" s="376"/>
      <c r="N16646" s="375"/>
      <c r="O16646" s="375"/>
      <c r="P16646" s="375"/>
      <c r="Q16646" s="376"/>
      <c r="R16646" s="375"/>
    </row>
    <row r="16647" spans="1:18" ht="11">
      <c r="A16647" s="375"/>
      <c r="B16647" s="375"/>
      <c r="C16647" s="375"/>
      <c r="D16647" s="375"/>
      <c r="E16647" s="375"/>
      <c r="F16647" s="375"/>
      <c r="G16647" s="375"/>
      <c r="H16647" s="376"/>
      <c r="I16647" s="375"/>
      <c r="J16647" s="376"/>
      <c r="K16647" s="375"/>
      <c r="L16647" s="376"/>
      <c r="M16647" s="376"/>
      <c r="N16647" s="376"/>
      <c r="O16647" s="376"/>
      <c r="P16647" s="375"/>
      <c r="Q16647" s="376"/>
      <c r="R16647" s="376"/>
    </row>
    <row r="16648" spans="1:18" ht="11">
      <c r="A16648" s="375"/>
      <c r="B16648" s="375"/>
      <c r="C16648" s="375"/>
      <c r="D16648" s="375"/>
      <c r="E16648" s="375"/>
      <c r="F16648" s="375"/>
      <c r="G16648" s="375"/>
      <c r="H16648" s="376"/>
      <c r="I16648" s="375"/>
      <c r="J16648" s="376"/>
      <c r="K16648" s="375"/>
      <c r="L16648" s="376"/>
      <c r="M16648" s="376"/>
      <c r="N16648" s="376"/>
      <c r="O16648" s="376"/>
      <c r="P16648" s="375"/>
      <c r="Q16648" s="376"/>
      <c r="R16648" s="376"/>
    </row>
    <row r="16649" spans="1:18" ht="11">
      <c r="A16649" s="375"/>
      <c r="B16649" s="375"/>
      <c r="C16649" s="375"/>
      <c r="D16649" s="375"/>
      <c r="E16649" s="375"/>
      <c r="F16649" s="375"/>
      <c r="G16649" s="375"/>
      <c r="H16649" s="376"/>
      <c r="I16649" s="375"/>
      <c r="J16649" s="376"/>
      <c r="K16649" s="375"/>
      <c r="L16649" s="376"/>
      <c r="M16649" s="376"/>
      <c r="N16649" s="376"/>
      <c r="O16649" s="376"/>
      <c r="P16649" s="375"/>
      <c r="Q16649" s="376"/>
      <c r="R16649" s="376"/>
    </row>
    <row r="16650" spans="1:18" ht="11">
      <c r="A16650" s="375"/>
      <c r="B16650" s="375"/>
      <c r="C16650" s="375"/>
      <c r="D16650" s="375"/>
      <c r="E16650" s="375"/>
      <c r="F16650" s="375"/>
      <c r="G16650" s="375"/>
      <c r="H16650" s="376"/>
      <c r="I16650" s="375"/>
      <c r="J16650" s="376"/>
      <c r="K16650" s="375"/>
      <c r="L16650" s="376"/>
      <c r="M16650" s="376"/>
      <c r="N16650" s="376"/>
      <c r="O16650" s="376"/>
      <c r="P16650" s="375"/>
      <c r="Q16650" s="376"/>
      <c r="R16650" s="376"/>
    </row>
    <row r="16651" spans="1:18" ht="11">
      <c r="A16651" s="375"/>
      <c r="B16651" s="375"/>
      <c r="C16651" s="375"/>
      <c r="D16651" s="375"/>
      <c r="E16651" s="375"/>
      <c r="F16651" s="375"/>
      <c r="G16651" s="375"/>
      <c r="H16651" s="376"/>
      <c r="I16651" s="375"/>
      <c r="J16651" s="376"/>
      <c r="K16651" s="375"/>
      <c r="L16651" s="376"/>
      <c r="M16651" s="376"/>
      <c r="N16651" s="376"/>
      <c r="O16651" s="376"/>
      <c r="P16651" s="375"/>
      <c r="Q16651" s="376"/>
      <c r="R16651" s="376"/>
    </row>
    <row r="16652" spans="1:18" ht="11">
      <c r="A16652" s="375"/>
      <c r="B16652" s="375"/>
      <c r="C16652" s="375"/>
      <c r="D16652" s="375"/>
      <c r="E16652" s="375"/>
      <c r="F16652" s="375"/>
      <c r="G16652" s="375"/>
      <c r="H16652" s="376"/>
      <c r="I16652" s="375"/>
      <c r="J16652" s="376"/>
      <c r="K16652" s="375"/>
      <c r="L16652" s="376"/>
      <c r="M16652" s="376"/>
      <c r="N16652" s="376"/>
      <c r="O16652" s="376"/>
      <c r="P16652" s="375"/>
      <c r="Q16652" s="376"/>
      <c r="R16652" s="376"/>
    </row>
    <row r="16653" spans="1:18" ht="11">
      <c r="A16653" s="375"/>
      <c r="B16653" s="375"/>
      <c r="C16653" s="375"/>
      <c r="D16653" s="375"/>
      <c r="E16653" s="375"/>
      <c r="F16653" s="375"/>
      <c r="G16653" s="375"/>
      <c r="H16653" s="376"/>
      <c r="I16653" s="375"/>
      <c r="J16653" s="376"/>
      <c r="K16653" s="375"/>
      <c r="L16653" s="376"/>
      <c r="M16653" s="376"/>
      <c r="N16653" s="376"/>
      <c r="O16653" s="376"/>
      <c r="P16653" s="375"/>
      <c r="Q16653" s="376"/>
      <c r="R16653" s="376"/>
    </row>
    <row r="16654" spans="1:18" ht="11">
      <c r="A16654" s="375"/>
      <c r="B16654" s="375"/>
      <c r="C16654" s="375"/>
      <c r="D16654" s="375"/>
      <c r="E16654" s="375"/>
      <c r="F16654" s="375"/>
      <c r="G16654" s="375"/>
      <c r="H16654" s="376"/>
      <c r="I16654" s="375"/>
      <c r="J16654" s="375"/>
      <c r="K16654" s="375"/>
      <c r="L16654" s="376"/>
      <c r="M16654" s="376"/>
      <c r="N16654" s="375"/>
      <c r="O16654" s="375"/>
      <c r="P16654" s="375"/>
      <c r="Q16654" s="376"/>
      <c r="R16654" s="375"/>
    </row>
    <row r="16655" spans="1:18" ht="11">
      <c r="A16655" s="375"/>
      <c r="B16655" s="375"/>
      <c r="C16655" s="375"/>
      <c r="D16655" s="375"/>
      <c r="E16655" s="375"/>
      <c r="F16655" s="375"/>
      <c r="G16655" s="375"/>
      <c r="H16655" s="376"/>
      <c r="I16655" s="375"/>
      <c r="J16655" s="376"/>
      <c r="K16655" s="375"/>
      <c r="L16655" s="376"/>
      <c r="M16655" s="376"/>
      <c r="N16655" s="376"/>
      <c r="O16655" s="376"/>
      <c r="P16655" s="375"/>
      <c r="Q16655" s="376"/>
      <c r="R16655" s="376"/>
    </row>
    <row r="16656" spans="1:18" ht="11">
      <c r="A16656" s="375"/>
      <c r="B16656" s="375"/>
      <c r="C16656" s="375"/>
      <c r="D16656" s="375"/>
      <c r="E16656" s="375"/>
      <c r="F16656" s="375"/>
      <c r="G16656" s="375"/>
      <c r="H16656" s="376"/>
      <c r="I16656" s="375"/>
      <c r="J16656" s="376"/>
      <c r="K16656" s="375"/>
      <c r="L16656" s="376"/>
      <c r="M16656" s="376"/>
      <c r="N16656" s="376"/>
      <c r="O16656" s="376"/>
      <c r="P16656" s="375"/>
      <c r="Q16656" s="376"/>
      <c r="R16656" s="376"/>
    </row>
    <row r="16657" spans="1:18" ht="11">
      <c r="A16657" s="375"/>
      <c r="B16657" s="375"/>
      <c r="C16657" s="375"/>
      <c r="D16657" s="375"/>
      <c r="E16657" s="375"/>
      <c r="F16657" s="375"/>
      <c r="G16657" s="375"/>
      <c r="H16657" s="376"/>
      <c r="I16657" s="375"/>
      <c r="J16657" s="376"/>
      <c r="K16657" s="375"/>
      <c r="L16657" s="376"/>
      <c r="M16657" s="376"/>
      <c r="N16657" s="376"/>
      <c r="O16657" s="376"/>
      <c r="P16657" s="375"/>
      <c r="Q16657" s="376"/>
      <c r="R16657" s="376"/>
    </row>
    <row r="16658" spans="1:18" ht="11">
      <c r="A16658" s="375"/>
      <c r="B16658" s="375"/>
      <c r="C16658" s="375"/>
      <c r="D16658" s="375"/>
      <c r="E16658" s="375"/>
      <c r="F16658" s="375"/>
      <c r="G16658" s="375"/>
      <c r="H16658" s="376"/>
      <c r="I16658" s="375"/>
      <c r="J16658" s="376"/>
      <c r="K16658" s="375"/>
      <c r="L16658" s="376"/>
      <c r="M16658" s="376"/>
      <c r="N16658" s="376"/>
      <c r="O16658" s="376"/>
      <c r="P16658" s="375"/>
      <c r="Q16658" s="376"/>
      <c r="R16658" s="376"/>
    </row>
    <row r="16659" spans="1:18" ht="11">
      <c r="A16659" s="375"/>
      <c r="B16659" s="375"/>
      <c r="C16659" s="375"/>
      <c r="D16659" s="375"/>
      <c r="E16659" s="375"/>
      <c r="F16659" s="375"/>
      <c r="G16659" s="375"/>
      <c r="H16659" s="376"/>
      <c r="I16659" s="375"/>
      <c r="J16659" s="376"/>
      <c r="K16659" s="375"/>
      <c r="L16659" s="376"/>
      <c r="M16659" s="376"/>
      <c r="N16659" s="376"/>
      <c r="O16659" s="376"/>
      <c r="P16659" s="375"/>
      <c r="Q16659" s="376"/>
      <c r="R16659" s="376"/>
    </row>
    <row r="16660" spans="1:18" ht="11">
      <c r="A16660" s="375"/>
      <c r="B16660" s="375"/>
      <c r="C16660" s="375"/>
      <c r="D16660" s="375"/>
      <c r="E16660" s="375"/>
      <c r="F16660" s="375"/>
      <c r="G16660" s="375"/>
      <c r="H16660" s="376"/>
      <c r="I16660" s="375"/>
      <c r="J16660" s="376"/>
      <c r="K16660" s="375"/>
      <c r="L16660" s="376"/>
      <c r="M16660" s="376"/>
      <c r="N16660" s="376"/>
      <c r="O16660" s="376"/>
      <c r="P16660" s="375"/>
      <c r="Q16660" s="376"/>
      <c r="R16660" s="376"/>
    </row>
    <row r="16661" spans="1:18" ht="11">
      <c r="A16661" s="375"/>
      <c r="B16661" s="375"/>
      <c r="C16661" s="375"/>
      <c r="D16661" s="375"/>
      <c r="E16661" s="375"/>
      <c r="F16661" s="375"/>
      <c r="G16661" s="375"/>
      <c r="H16661" s="376"/>
      <c r="I16661" s="375"/>
      <c r="J16661" s="375"/>
      <c r="K16661" s="375"/>
      <c r="L16661" s="376"/>
      <c r="M16661" s="376"/>
      <c r="N16661" s="375"/>
      <c r="O16661" s="375"/>
      <c r="P16661" s="375"/>
      <c r="Q16661" s="376"/>
      <c r="R16661" s="375"/>
    </row>
    <row r="16662" spans="1:18" ht="11">
      <c r="A16662" s="375"/>
      <c r="B16662" s="375"/>
      <c r="C16662" s="375"/>
      <c r="D16662" s="375"/>
      <c r="E16662" s="375"/>
      <c r="F16662" s="375"/>
      <c r="G16662" s="375"/>
      <c r="H16662" s="376"/>
      <c r="I16662" s="375"/>
      <c r="J16662" s="375"/>
      <c r="K16662" s="375"/>
      <c r="L16662" s="376"/>
      <c r="M16662" s="376"/>
      <c r="N16662" s="375"/>
      <c r="O16662" s="375"/>
      <c r="P16662" s="375"/>
      <c r="Q16662" s="376"/>
      <c r="R16662" s="375"/>
    </row>
    <row r="16663" spans="1:18" ht="11">
      <c r="A16663" s="375"/>
      <c r="B16663" s="375"/>
      <c r="C16663" s="375"/>
      <c r="D16663" s="375"/>
      <c r="E16663" s="375"/>
      <c r="F16663" s="375"/>
      <c r="G16663" s="375"/>
      <c r="H16663" s="376"/>
      <c r="I16663" s="375"/>
      <c r="J16663" s="375"/>
      <c r="K16663" s="375"/>
      <c r="L16663" s="376"/>
      <c r="M16663" s="376"/>
      <c r="N16663" s="375"/>
      <c r="O16663" s="375"/>
      <c r="P16663" s="375"/>
      <c r="Q16663" s="376"/>
      <c r="R16663" s="375"/>
    </row>
    <row r="16664" spans="1:18" ht="11">
      <c r="A16664" s="375"/>
      <c r="B16664" s="375"/>
      <c r="C16664" s="375"/>
      <c r="D16664" s="375"/>
      <c r="E16664" s="375"/>
      <c r="F16664" s="375"/>
      <c r="G16664" s="375"/>
      <c r="H16664" s="376"/>
      <c r="I16664" s="375"/>
      <c r="J16664" s="375"/>
      <c r="K16664" s="375"/>
      <c r="L16664" s="376"/>
      <c r="M16664" s="376"/>
      <c r="N16664" s="375"/>
      <c r="O16664" s="375"/>
      <c r="P16664" s="375"/>
      <c r="Q16664" s="376"/>
      <c r="R16664" s="375"/>
    </row>
    <row r="16665" spans="1:18" ht="11">
      <c r="A16665" s="375"/>
      <c r="B16665" s="375"/>
      <c r="C16665" s="375"/>
      <c r="D16665" s="375"/>
      <c r="E16665" s="375"/>
      <c r="F16665" s="375"/>
      <c r="G16665" s="375"/>
      <c r="H16665" s="376"/>
      <c r="I16665" s="375"/>
      <c r="J16665" s="376"/>
      <c r="K16665" s="375"/>
      <c r="L16665" s="376"/>
      <c r="M16665" s="376"/>
      <c r="N16665" s="376"/>
      <c r="O16665" s="376"/>
      <c r="P16665" s="375"/>
      <c r="Q16665" s="376"/>
      <c r="R16665" s="375"/>
    </row>
    <row r="16666" spans="1:18" ht="11">
      <c r="A16666" s="375"/>
      <c r="B16666" s="375"/>
      <c r="C16666" s="375"/>
      <c r="D16666" s="375"/>
      <c r="E16666" s="375"/>
      <c r="F16666" s="375"/>
      <c r="G16666" s="375"/>
      <c r="H16666" s="376"/>
      <c r="I16666" s="375"/>
      <c r="J16666" s="376"/>
      <c r="K16666" s="375"/>
      <c r="L16666" s="376"/>
      <c r="M16666" s="376"/>
      <c r="N16666" s="376"/>
      <c r="O16666" s="376"/>
      <c r="P16666" s="375"/>
      <c r="Q16666" s="376"/>
      <c r="R16666" s="376"/>
    </row>
    <row r="16667" spans="1:18" ht="11">
      <c r="A16667" s="375"/>
      <c r="B16667" s="375"/>
      <c r="C16667" s="375"/>
      <c r="D16667" s="375"/>
      <c r="E16667" s="375"/>
      <c r="F16667" s="375"/>
      <c r="G16667" s="375"/>
      <c r="H16667" s="376"/>
      <c r="I16667" s="375"/>
      <c r="J16667" s="376"/>
      <c r="K16667" s="375"/>
      <c r="L16667" s="376"/>
      <c r="M16667" s="376"/>
      <c r="N16667" s="376"/>
      <c r="O16667" s="376"/>
      <c r="P16667" s="375"/>
      <c r="Q16667" s="376"/>
      <c r="R16667" s="376"/>
    </row>
    <row r="16668" spans="1:18" ht="11">
      <c r="A16668" s="375"/>
      <c r="B16668" s="375"/>
      <c r="C16668" s="375"/>
      <c r="D16668" s="375"/>
      <c r="E16668" s="375"/>
      <c r="F16668" s="375"/>
      <c r="G16668" s="375"/>
      <c r="H16668" s="376"/>
      <c r="I16668" s="375"/>
      <c r="J16668" s="376"/>
      <c r="K16668" s="375"/>
      <c r="L16668" s="376"/>
      <c r="M16668" s="376"/>
      <c r="N16668" s="376"/>
      <c r="O16668" s="376"/>
      <c r="P16668" s="375"/>
      <c r="Q16668" s="376"/>
      <c r="R16668" s="376"/>
    </row>
    <row r="16669" spans="1:18" ht="11">
      <c r="A16669" s="375"/>
      <c r="B16669" s="375"/>
      <c r="C16669" s="375"/>
      <c r="D16669" s="375"/>
      <c r="E16669" s="375"/>
      <c r="F16669" s="375"/>
      <c r="G16669" s="375"/>
      <c r="H16669" s="376"/>
      <c r="I16669" s="375"/>
      <c r="J16669" s="376"/>
      <c r="K16669" s="375"/>
      <c r="L16669" s="376"/>
      <c r="M16669" s="376"/>
      <c r="N16669" s="376"/>
      <c r="O16669" s="376"/>
      <c r="P16669" s="375"/>
      <c r="Q16669" s="376"/>
      <c r="R16669" s="376"/>
    </row>
    <row r="16670" spans="1:18" ht="11">
      <c r="A16670" s="375"/>
      <c r="B16670" s="375"/>
      <c r="C16670" s="375"/>
      <c r="D16670" s="375"/>
      <c r="E16670" s="375"/>
      <c r="F16670" s="375"/>
      <c r="G16670" s="375"/>
      <c r="H16670" s="376"/>
      <c r="I16670" s="375"/>
      <c r="J16670" s="375"/>
      <c r="K16670" s="375"/>
      <c r="L16670" s="376"/>
      <c r="M16670" s="376"/>
      <c r="N16670" s="375"/>
      <c r="O16670" s="375"/>
      <c r="P16670" s="375"/>
      <c r="Q16670" s="376"/>
      <c r="R16670" s="375"/>
    </row>
    <row r="16671" spans="1:18" ht="11">
      <c r="A16671" s="375"/>
      <c r="B16671" s="375"/>
      <c r="C16671" s="375"/>
      <c r="D16671" s="375"/>
      <c r="E16671" s="375"/>
      <c r="F16671" s="375"/>
      <c r="G16671" s="375"/>
      <c r="H16671" s="376"/>
      <c r="I16671" s="375"/>
      <c r="J16671" s="375"/>
      <c r="K16671" s="375"/>
      <c r="L16671" s="376"/>
      <c r="M16671" s="376"/>
      <c r="N16671" s="375"/>
      <c r="O16671" s="375"/>
      <c r="P16671" s="375"/>
      <c r="Q16671" s="376"/>
      <c r="R16671" s="375"/>
    </row>
    <row r="16672" spans="1:18" ht="11">
      <c r="A16672" s="375"/>
      <c r="B16672" s="375"/>
      <c r="C16672" s="375"/>
      <c r="D16672" s="375"/>
      <c r="E16672" s="375"/>
      <c r="F16672" s="375"/>
      <c r="G16672" s="375"/>
      <c r="H16672" s="376"/>
      <c r="I16672" s="375"/>
      <c r="J16672" s="375"/>
      <c r="K16672" s="375"/>
      <c r="L16672" s="376"/>
      <c r="M16672" s="376"/>
      <c r="N16672" s="375"/>
      <c r="O16672" s="375"/>
      <c r="P16672" s="375"/>
      <c r="Q16672" s="376"/>
      <c r="R16672" s="375"/>
    </row>
    <row r="16673" spans="1:18" ht="11">
      <c r="A16673" s="375"/>
      <c r="B16673" s="375"/>
      <c r="C16673" s="375"/>
      <c r="D16673" s="375"/>
      <c r="E16673" s="375"/>
      <c r="F16673" s="375"/>
      <c r="G16673" s="375"/>
      <c r="H16673" s="376"/>
      <c r="I16673" s="375"/>
      <c r="J16673" s="375"/>
      <c r="K16673" s="375"/>
      <c r="L16673" s="376"/>
      <c r="M16673" s="376"/>
      <c r="N16673" s="375"/>
      <c r="O16673" s="375"/>
      <c r="P16673" s="375"/>
      <c r="Q16673" s="376"/>
      <c r="R16673" s="375"/>
    </row>
    <row r="16674" spans="1:18" ht="11">
      <c r="A16674" s="375"/>
      <c r="B16674" s="375"/>
      <c r="C16674" s="375"/>
      <c r="D16674" s="375"/>
      <c r="E16674" s="375"/>
      <c r="F16674" s="375"/>
      <c r="G16674" s="375"/>
      <c r="H16674" s="376"/>
      <c r="I16674" s="375"/>
      <c r="J16674" s="375"/>
      <c r="K16674" s="375"/>
      <c r="L16674" s="376"/>
      <c r="M16674" s="376"/>
      <c r="N16674" s="375"/>
      <c r="O16674" s="375"/>
      <c r="P16674" s="375"/>
      <c r="Q16674" s="376"/>
      <c r="R16674" s="375"/>
    </row>
    <row r="16675" spans="1:18" ht="11">
      <c r="A16675" s="375"/>
      <c r="B16675" s="375"/>
      <c r="C16675" s="375"/>
      <c r="D16675" s="375"/>
      <c r="E16675" s="375"/>
      <c r="F16675" s="375"/>
      <c r="G16675" s="375"/>
      <c r="H16675" s="376"/>
      <c r="I16675" s="375"/>
      <c r="J16675" s="375"/>
      <c r="K16675" s="375"/>
      <c r="L16675" s="376"/>
      <c r="M16675" s="376"/>
      <c r="N16675" s="375"/>
      <c r="O16675" s="375"/>
      <c r="P16675" s="375"/>
      <c r="Q16675" s="376"/>
      <c r="R16675" s="375"/>
    </row>
    <row r="16676" spans="1:18" ht="11">
      <c r="A16676" s="375"/>
      <c r="B16676" s="375"/>
      <c r="C16676" s="375"/>
      <c r="D16676" s="375"/>
      <c r="E16676" s="375"/>
      <c r="F16676" s="375"/>
      <c r="G16676" s="375"/>
      <c r="H16676" s="376"/>
      <c r="I16676" s="375"/>
      <c r="J16676" s="376"/>
      <c r="K16676" s="375"/>
      <c r="L16676" s="376"/>
      <c r="M16676" s="376"/>
      <c r="N16676" s="376"/>
      <c r="O16676" s="376"/>
      <c r="P16676" s="375"/>
      <c r="Q16676" s="376"/>
      <c r="R16676" s="376"/>
    </row>
    <row r="16677" spans="1:18" ht="11">
      <c r="A16677" s="375"/>
      <c r="B16677" s="375"/>
      <c r="C16677" s="375"/>
      <c r="D16677" s="375"/>
      <c r="E16677" s="375"/>
      <c r="F16677" s="375"/>
      <c r="G16677" s="375"/>
      <c r="H16677" s="376"/>
      <c r="I16677" s="375"/>
      <c r="J16677" s="375"/>
      <c r="K16677" s="375"/>
      <c r="L16677" s="376"/>
      <c r="M16677" s="376"/>
      <c r="N16677" s="375"/>
      <c r="O16677" s="375"/>
      <c r="P16677" s="375"/>
      <c r="Q16677" s="376"/>
      <c r="R16677" s="375"/>
    </row>
    <row r="16678" spans="1:18" ht="11">
      <c r="A16678" s="375"/>
      <c r="B16678" s="375"/>
      <c r="C16678" s="375"/>
      <c r="D16678" s="375"/>
      <c r="E16678" s="375"/>
      <c r="F16678" s="375"/>
      <c r="G16678" s="375"/>
      <c r="H16678" s="376"/>
      <c r="I16678" s="375"/>
      <c r="J16678" s="376"/>
      <c r="K16678" s="375"/>
      <c r="L16678" s="376"/>
      <c r="M16678" s="376"/>
      <c r="N16678" s="376"/>
      <c r="O16678" s="376"/>
      <c r="P16678" s="375"/>
      <c r="Q16678" s="376"/>
      <c r="R16678" s="376"/>
    </row>
    <row r="16679" spans="1:18" ht="11">
      <c r="A16679" s="375"/>
      <c r="B16679" s="375"/>
      <c r="C16679" s="375"/>
      <c r="D16679" s="375"/>
      <c r="E16679" s="375"/>
      <c r="F16679" s="375"/>
      <c r="G16679" s="375"/>
      <c r="H16679" s="376"/>
      <c r="I16679" s="375"/>
      <c r="J16679" s="375"/>
      <c r="K16679" s="375"/>
      <c r="L16679" s="376"/>
      <c r="M16679" s="376"/>
      <c r="N16679" s="375"/>
      <c r="O16679" s="375"/>
      <c r="P16679" s="375"/>
      <c r="Q16679" s="376"/>
      <c r="R16679" s="375"/>
    </row>
    <row r="16680" spans="1:18" ht="11">
      <c r="A16680" s="375"/>
      <c r="B16680" s="375"/>
      <c r="C16680" s="375"/>
      <c r="D16680" s="375"/>
      <c r="E16680" s="375"/>
      <c r="F16680" s="375"/>
      <c r="G16680" s="375"/>
      <c r="H16680" s="376"/>
      <c r="I16680" s="375"/>
      <c r="J16680" s="375"/>
      <c r="K16680" s="375"/>
      <c r="L16680" s="376"/>
      <c r="M16680" s="376"/>
      <c r="N16680" s="375"/>
      <c r="O16680" s="375"/>
      <c r="P16680" s="375"/>
      <c r="Q16680" s="376"/>
      <c r="R16680" s="375"/>
    </row>
    <row r="16681" spans="1:18" ht="11">
      <c r="A16681" s="375"/>
      <c r="B16681" s="375"/>
      <c r="C16681" s="375"/>
      <c r="D16681" s="375"/>
      <c r="E16681" s="375"/>
      <c r="F16681" s="375"/>
      <c r="G16681" s="375"/>
      <c r="H16681" s="376"/>
      <c r="I16681" s="375"/>
      <c r="J16681" s="375"/>
      <c r="K16681" s="375"/>
      <c r="L16681" s="376"/>
      <c r="M16681" s="376"/>
      <c r="N16681" s="375"/>
      <c r="O16681" s="375"/>
      <c r="P16681" s="375"/>
      <c r="Q16681" s="376"/>
      <c r="R16681" s="375"/>
    </row>
    <row r="16682" spans="1:18" ht="11">
      <c r="A16682" s="375"/>
      <c r="B16682" s="375"/>
      <c r="C16682" s="375"/>
      <c r="D16682" s="375"/>
      <c r="E16682" s="375"/>
      <c r="F16682" s="375"/>
      <c r="G16682" s="375"/>
      <c r="H16682" s="376"/>
      <c r="I16682" s="375"/>
      <c r="J16682" s="375"/>
      <c r="K16682" s="375"/>
      <c r="L16682" s="376"/>
      <c r="M16682" s="376"/>
      <c r="N16682" s="375"/>
      <c r="O16682" s="375"/>
      <c r="P16682" s="375"/>
      <c r="Q16682" s="376"/>
      <c r="R16682" s="375"/>
    </row>
    <row r="16683" spans="1:18" ht="11">
      <c r="A16683" s="375"/>
      <c r="B16683" s="375"/>
      <c r="C16683" s="375"/>
      <c r="D16683" s="375"/>
      <c r="E16683" s="375"/>
      <c r="F16683" s="375"/>
      <c r="G16683" s="375"/>
      <c r="H16683" s="376"/>
      <c r="I16683" s="375"/>
      <c r="J16683" s="375"/>
      <c r="K16683" s="375"/>
      <c r="L16683" s="376"/>
      <c r="M16683" s="376"/>
      <c r="N16683" s="375"/>
      <c r="O16683" s="375"/>
      <c r="P16683" s="375"/>
      <c r="Q16683" s="376"/>
      <c r="R16683" s="375"/>
    </row>
    <row r="16684" spans="1:18" ht="11">
      <c r="A16684" s="375"/>
      <c r="B16684" s="375"/>
      <c r="C16684" s="375"/>
      <c r="D16684" s="375"/>
      <c r="E16684" s="375"/>
      <c r="F16684" s="375"/>
      <c r="G16684" s="375"/>
      <c r="H16684" s="376"/>
      <c r="I16684" s="375"/>
      <c r="J16684" s="375"/>
      <c r="K16684" s="375"/>
      <c r="L16684" s="376"/>
      <c r="M16684" s="376"/>
      <c r="N16684" s="375"/>
      <c r="O16684" s="375"/>
      <c r="P16684" s="375"/>
      <c r="Q16684" s="376"/>
      <c r="R16684" s="375"/>
    </row>
    <row r="16685" spans="1:18" ht="11">
      <c r="A16685" s="375"/>
      <c r="B16685" s="375"/>
      <c r="C16685" s="375"/>
      <c r="D16685" s="375"/>
      <c r="E16685" s="375"/>
      <c r="F16685" s="375"/>
      <c r="G16685" s="375"/>
      <c r="H16685" s="376"/>
      <c r="I16685" s="375"/>
      <c r="J16685" s="375"/>
      <c r="K16685" s="375"/>
      <c r="L16685" s="376"/>
      <c r="M16685" s="376"/>
      <c r="N16685" s="375"/>
      <c r="O16685" s="375"/>
      <c r="P16685" s="375"/>
      <c r="Q16685" s="376"/>
      <c r="R16685" s="375"/>
    </row>
    <row r="16686" spans="1:18" ht="11">
      <c r="A16686" s="375"/>
      <c r="B16686" s="375"/>
      <c r="C16686" s="375"/>
      <c r="D16686" s="375"/>
      <c r="E16686" s="375"/>
      <c r="F16686" s="375"/>
      <c r="G16686" s="375"/>
      <c r="H16686" s="376"/>
      <c r="I16686" s="375"/>
      <c r="J16686" s="375"/>
      <c r="K16686" s="375"/>
      <c r="L16686" s="376"/>
      <c r="M16686" s="376"/>
      <c r="N16686" s="375"/>
      <c r="O16686" s="375"/>
      <c r="P16686" s="375"/>
      <c r="Q16686" s="376"/>
      <c r="R16686" s="375"/>
    </row>
    <row r="16687" spans="1:18" ht="11">
      <c r="A16687" s="375"/>
      <c r="B16687" s="375"/>
      <c r="C16687" s="375"/>
      <c r="D16687" s="375"/>
      <c r="E16687" s="375"/>
      <c r="F16687" s="375"/>
      <c r="G16687" s="375"/>
      <c r="H16687" s="376"/>
      <c r="I16687" s="375"/>
      <c r="J16687" s="376"/>
      <c r="K16687" s="375"/>
      <c r="L16687" s="376"/>
      <c r="M16687" s="376"/>
      <c r="N16687" s="376"/>
      <c r="O16687" s="376"/>
      <c r="P16687" s="375"/>
      <c r="Q16687" s="376"/>
      <c r="R16687" s="376"/>
    </row>
    <row r="16688" spans="1:18" ht="11">
      <c r="A16688" s="375"/>
      <c r="B16688" s="375"/>
      <c r="C16688" s="375"/>
      <c r="D16688" s="375"/>
      <c r="E16688" s="375"/>
      <c r="F16688" s="375"/>
      <c r="G16688" s="375"/>
      <c r="H16688" s="376"/>
      <c r="I16688" s="375"/>
      <c r="J16688" s="376"/>
      <c r="K16688" s="375"/>
      <c r="L16688" s="376"/>
      <c r="M16688" s="376"/>
      <c r="N16688" s="376"/>
      <c r="O16688" s="376"/>
      <c r="P16688" s="375"/>
      <c r="Q16688" s="376"/>
      <c r="R16688" s="376"/>
    </row>
    <row r="16689" spans="1:18" ht="11">
      <c r="A16689" s="375"/>
      <c r="B16689" s="375"/>
      <c r="C16689" s="375"/>
      <c r="D16689" s="375"/>
      <c r="E16689" s="375"/>
      <c r="F16689" s="375"/>
      <c r="G16689" s="375"/>
      <c r="H16689" s="376"/>
      <c r="I16689" s="375"/>
      <c r="J16689" s="375"/>
      <c r="K16689" s="375"/>
      <c r="L16689" s="376"/>
      <c r="M16689" s="376"/>
      <c r="N16689" s="375"/>
      <c r="O16689" s="375"/>
      <c r="P16689" s="375"/>
      <c r="Q16689" s="376"/>
      <c r="R16689" s="375"/>
    </row>
    <row r="16690" spans="1:18" ht="11">
      <c r="A16690" s="375"/>
      <c r="B16690" s="375"/>
      <c r="C16690" s="375"/>
      <c r="D16690" s="375"/>
      <c r="E16690" s="375"/>
      <c r="F16690" s="375"/>
      <c r="G16690" s="375"/>
      <c r="H16690" s="376"/>
      <c r="I16690" s="375"/>
      <c r="J16690" s="376"/>
      <c r="K16690" s="375"/>
      <c r="L16690" s="376"/>
      <c r="M16690" s="376"/>
      <c r="N16690" s="376"/>
      <c r="O16690" s="376"/>
      <c r="P16690" s="375"/>
      <c r="Q16690" s="376"/>
      <c r="R16690" s="376"/>
    </row>
    <row r="16691" spans="1:18" ht="11">
      <c r="A16691" s="375"/>
      <c r="B16691" s="375"/>
      <c r="C16691" s="375"/>
      <c r="D16691" s="375"/>
      <c r="E16691" s="375"/>
      <c r="F16691" s="375"/>
      <c r="G16691" s="375"/>
      <c r="H16691" s="376"/>
      <c r="I16691" s="375"/>
      <c r="J16691" s="376"/>
      <c r="K16691" s="375"/>
      <c r="L16691" s="376"/>
      <c r="M16691" s="376"/>
      <c r="N16691" s="376"/>
      <c r="O16691" s="376"/>
      <c r="P16691" s="375"/>
      <c r="Q16691" s="376"/>
      <c r="R16691" s="376"/>
    </row>
    <row r="16692" spans="1:18" ht="11">
      <c r="A16692" s="375"/>
      <c r="B16692" s="375"/>
      <c r="C16692" s="375"/>
      <c r="D16692" s="375"/>
      <c r="E16692" s="375"/>
      <c r="F16692" s="375"/>
      <c r="G16692" s="375"/>
      <c r="H16692" s="376"/>
      <c r="I16692" s="375"/>
      <c r="J16692" s="376"/>
      <c r="K16692" s="375"/>
      <c r="L16692" s="376"/>
      <c r="M16692" s="376"/>
      <c r="N16692" s="376"/>
      <c r="O16692" s="376"/>
      <c r="P16692" s="375"/>
      <c r="Q16692" s="376"/>
      <c r="R16692" s="376"/>
    </row>
    <row r="16693" spans="1:18" ht="11">
      <c r="A16693" s="375"/>
      <c r="B16693" s="375"/>
      <c r="C16693" s="375"/>
      <c r="D16693" s="375"/>
      <c r="E16693" s="375"/>
      <c r="F16693" s="375"/>
      <c r="G16693" s="375"/>
      <c r="H16693" s="376"/>
      <c r="I16693" s="375"/>
      <c r="J16693" s="376"/>
      <c r="K16693" s="375"/>
      <c r="L16693" s="376"/>
      <c r="M16693" s="376"/>
      <c r="N16693" s="376"/>
      <c r="O16693" s="376"/>
      <c r="P16693" s="375"/>
      <c r="Q16693" s="376"/>
      <c r="R16693" s="376"/>
    </row>
    <row r="16694" spans="1:18" ht="11">
      <c r="A16694" s="375"/>
      <c r="B16694" s="375"/>
      <c r="C16694" s="375"/>
      <c r="D16694" s="375"/>
      <c r="E16694" s="375"/>
      <c r="F16694" s="375"/>
      <c r="G16694" s="375"/>
      <c r="H16694" s="376"/>
      <c r="I16694" s="375"/>
      <c r="J16694" s="376"/>
      <c r="K16694" s="375"/>
      <c r="L16694" s="376"/>
      <c r="M16694" s="376"/>
      <c r="N16694" s="376"/>
      <c r="O16694" s="376"/>
      <c r="P16694" s="375"/>
      <c r="Q16694" s="376"/>
      <c r="R16694" s="376"/>
    </row>
    <row r="16695" spans="1:18" ht="11">
      <c r="A16695" s="375"/>
      <c r="B16695" s="375"/>
      <c r="C16695" s="375"/>
      <c r="D16695" s="375"/>
      <c r="E16695" s="375"/>
      <c r="F16695" s="375"/>
      <c r="G16695" s="375"/>
      <c r="H16695" s="376"/>
      <c r="I16695" s="375"/>
      <c r="J16695" s="376"/>
      <c r="K16695" s="375"/>
      <c r="L16695" s="376"/>
      <c r="M16695" s="376"/>
      <c r="N16695" s="376"/>
      <c r="O16695" s="376"/>
      <c r="P16695" s="375"/>
      <c r="Q16695" s="376"/>
      <c r="R16695" s="376"/>
    </row>
    <row r="16696" spans="1:18" ht="11">
      <c r="A16696" s="375"/>
      <c r="B16696" s="375"/>
      <c r="C16696" s="375"/>
      <c r="D16696" s="375"/>
      <c r="E16696" s="375"/>
      <c r="F16696" s="375"/>
      <c r="G16696" s="375"/>
      <c r="H16696" s="376"/>
      <c r="I16696" s="375"/>
      <c r="J16696" s="375"/>
      <c r="K16696" s="375"/>
      <c r="L16696" s="376"/>
      <c r="M16696" s="376"/>
      <c r="N16696" s="375"/>
      <c r="O16696" s="375"/>
      <c r="P16696" s="375"/>
      <c r="Q16696" s="376"/>
      <c r="R16696" s="375"/>
    </row>
    <row r="16697" spans="1:18" ht="11">
      <c r="A16697" s="375"/>
      <c r="B16697" s="375"/>
      <c r="C16697" s="375"/>
      <c r="D16697" s="375"/>
      <c r="E16697" s="375"/>
      <c r="F16697" s="375"/>
      <c r="G16697" s="375"/>
      <c r="H16697" s="376"/>
      <c r="I16697" s="375"/>
      <c r="J16697" s="376"/>
      <c r="K16697" s="375"/>
      <c r="L16697" s="376"/>
      <c r="M16697" s="376"/>
      <c r="N16697" s="376"/>
      <c r="O16697" s="376"/>
      <c r="P16697" s="375"/>
      <c r="Q16697" s="376"/>
      <c r="R16697" s="376"/>
    </row>
    <row r="16698" spans="1:18" ht="11">
      <c r="A16698" s="375"/>
      <c r="B16698" s="375"/>
      <c r="C16698" s="375"/>
      <c r="D16698" s="375"/>
      <c r="E16698" s="375"/>
      <c r="F16698" s="375"/>
      <c r="G16698" s="375"/>
      <c r="H16698" s="376"/>
      <c r="I16698" s="375"/>
      <c r="J16698" s="376"/>
      <c r="K16698" s="375"/>
      <c r="L16698" s="376"/>
      <c r="M16698" s="376"/>
      <c r="N16698" s="376"/>
      <c r="O16698" s="376"/>
      <c r="P16698" s="375"/>
      <c r="Q16698" s="376"/>
      <c r="R16698" s="376"/>
    </row>
    <row r="16699" spans="1:18" ht="11">
      <c r="A16699" s="375"/>
      <c r="B16699" s="375"/>
      <c r="C16699" s="375"/>
      <c r="D16699" s="375"/>
      <c r="E16699" s="375"/>
      <c r="F16699" s="375"/>
      <c r="G16699" s="375"/>
      <c r="H16699" s="376"/>
      <c r="I16699" s="375"/>
      <c r="J16699" s="375"/>
      <c r="K16699" s="375"/>
      <c r="L16699" s="376"/>
      <c r="M16699" s="376"/>
      <c r="N16699" s="375"/>
      <c r="O16699" s="375"/>
      <c r="P16699" s="375"/>
      <c r="Q16699" s="376"/>
      <c r="R16699" s="375"/>
    </row>
    <row r="16700" spans="1:18" ht="11">
      <c r="A16700" s="375"/>
      <c r="B16700" s="375"/>
      <c r="C16700" s="375"/>
      <c r="D16700" s="375"/>
      <c r="E16700" s="375"/>
      <c r="F16700" s="375"/>
      <c r="G16700" s="375"/>
      <c r="H16700" s="376"/>
      <c r="I16700" s="375"/>
      <c r="J16700" s="376"/>
      <c r="K16700" s="375"/>
      <c r="L16700" s="376"/>
      <c r="M16700" s="376"/>
      <c r="N16700" s="376"/>
      <c r="O16700" s="376"/>
      <c r="P16700" s="375"/>
      <c r="Q16700" s="376"/>
      <c r="R16700" s="376"/>
    </row>
    <row r="16701" spans="1:18" ht="11">
      <c r="A16701" s="375"/>
      <c r="B16701" s="375"/>
      <c r="C16701" s="375"/>
      <c r="D16701" s="375"/>
      <c r="E16701" s="375"/>
      <c r="F16701" s="375"/>
      <c r="G16701" s="375"/>
      <c r="H16701" s="376"/>
      <c r="I16701" s="375"/>
      <c r="J16701" s="376"/>
      <c r="K16701" s="375"/>
      <c r="L16701" s="376"/>
      <c r="M16701" s="376"/>
      <c r="N16701" s="376"/>
      <c r="O16701" s="376"/>
      <c r="P16701" s="375"/>
      <c r="Q16701" s="376"/>
      <c r="R16701" s="376"/>
    </row>
    <row r="16702" spans="1:18" ht="11">
      <c r="A16702" s="375"/>
      <c r="B16702" s="375"/>
      <c r="C16702" s="375"/>
      <c r="D16702" s="375"/>
      <c r="E16702" s="375"/>
      <c r="F16702" s="375"/>
      <c r="G16702" s="375"/>
      <c r="H16702" s="376"/>
      <c r="I16702" s="375"/>
      <c r="J16702" s="376"/>
      <c r="K16702" s="375"/>
      <c r="L16702" s="376"/>
      <c r="M16702" s="376"/>
      <c r="N16702" s="376"/>
      <c r="O16702" s="376"/>
      <c r="P16702" s="375"/>
      <c r="Q16702" s="376"/>
      <c r="R16702" s="376"/>
    </row>
    <row r="16703" spans="1:18" ht="11">
      <c r="A16703" s="375"/>
      <c r="B16703" s="375"/>
      <c r="C16703" s="375"/>
      <c r="D16703" s="375"/>
      <c r="E16703" s="375"/>
      <c r="F16703" s="375"/>
      <c r="G16703" s="375"/>
      <c r="H16703" s="376"/>
      <c r="I16703" s="375"/>
      <c r="J16703" s="375"/>
      <c r="K16703" s="375"/>
      <c r="L16703" s="376"/>
      <c r="M16703" s="376"/>
      <c r="N16703" s="375"/>
      <c r="O16703" s="375"/>
      <c r="P16703" s="375"/>
      <c r="Q16703" s="376"/>
      <c r="R16703" s="375"/>
    </row>
    <row r="16704" spans="1:18" ht="11">
      <c r="A16704" s="375"/>
      <c r="B16704" s="375"/>
      <c r="C16704" s="375"/>
      <c r="D16704" s="375"/>
      <c r="E16704" s="375"/>
      <c r="F16704" s="375"/>
      <c r="G16704" s="375"/>
      <c r="H16704" s="376"/>
      <c r="I16704" s="375"/>
      <c r="J16704" s="375"/>
      <c r="K16704" s="375"/>
      <c r="L16704" s="376"/>
      <c r="M16704" s="376"/>
      <c r="N16704" s="375"/>
      <c r="O16704" s="375"/>
      <c r="P16704" s="375"/>
      <c r="Q16704" s="376"/>
      <c r="R16704" s="375"/>
    </row>
    <row r="16705" spans="1:18" ht="11">
      <c r="A16705" s="375"/>
      <c r="B16705" s="375"/>
      <c r="C16705" s="375"/>
      <c r="D16705" s="375"/>
      <c r="E16705" s="375"/>
      <c r="F16705" s="375"/>
      <c r="G16705" s="375"/>
      <c r="H16705" s="376"/>
      <c r="I16705" s="375"/>
      <c r="J16705" s="375"/>
      <c r="K16705" s="375"/>
      <c r="L16705" s="376"/>
      <c r="M16705" s="376"/>
      <c r="N16705" s="375"/>
      <c r="O16705" s="375"/>
      <c r="P16705" s="375"/>
      <c r="Q16705" s="376"/>
      <c r="R16705" s="375"/>
    </row>
    <row r="16706" spans="1:18" ht="11">
      <c r="A16706" s="375"/>
      <c r="B16706" s="375"/>
      <c r="C16706" s="375"/>
      <c r="D16706" s="375"/>
      <c r="E16706" s="375"/>
      <c r="F16706" s="375"/>
      <c r="G16706" s="375"/>
      <c r="H16706" s="376"/>
      <c r="I16706" s="375"/>
      <c r="J16706" s="376"/>
      <c r="K16706" s="375"/>
      <c r="L16706" s="376"/>
      <c r="M16706" s="376"/>
      <c r="N16706" s="376"/>
      <c r="O16706" s="376"/>
      <c r="P16706" s="375"/>
      <c r="Q16706" s="376"/>
      <c r="R16706" s="376"/>
    </row>
    <row r="16707" spans="1:18" ht="11">
      <c r="A16707" s="375"/>
      <c r="B16707" s="375"/>
      <c r="C16707" s="375"/>
      <c r="D16707" s="375"/>
      <c r="E16707" s="375"/>
      <c r="F16707" s="375"/>
      <c r="G16707" s="375"/>
      <c r="H16707" s="376"/>
      <c r="I16707" s="375"/>
      <c r="J16707" s="375"/>
      <c r="K16707" s="375"/>
      <c r="L16707" s="376"/>
      <c r="M16707" s="376"/>
      <c r="N16707" s="375"/>
      <c r="O16707" s="375"/>
      <c r="P16707" s="375"/>
      <c r="Q16707" s="376"/>
      <c r="R16707" s="375"/>
    </row>
    <row r="16708" spans="1:18" ht="11">
      <c r="A16708" s="375"/>
      <c r="B16708" s="375"/>
      <c r="C16708" s="375"/>
      <c r="D16708" s="375"/>
      <c r="E16708" s="375"/>
      <c r="F16708" s="375"/>
      <c r="G16708" s="375"/>
      <c r="H16708" s="376"/>
      <c r="I16708" s="375"/>
      <c r="J16708" s="376"/>
      <c r="K16708" s="375"/>
      <c r="L16708" s="376"/>
      <c r="M16708" s="376"/>
      <c r="N16708" s="376"/>
      <c r="O16708" s="376"/>
      <c r="P16708" s="375"/>
      <c r="Q16708" s="376"/>
      <c r="R16708" s="376"/>
    </row>
    <row r="16709" spans="1:18" ht="11">
      <c r="A16709" s="375"/>
      <c r="B16709" s="375"/>
      <c r="C16709" s="375"/>
      <c r="D16709" s="375"/>
      <c r="E16709" s="375"/>
      <c r="F16709" s="375"/>
      <c r="G16709" s="375"/>
      <c r="H16709" s="376"/>
      <c r="I16709" s="375"/>
      <c r="J16709" s="376"/>
      <c r="K16709" s="375"/>
      <c r="L16709" s="376"/>
      <c r="M16709" s="376"/>
      <c r="N16709" s="376"/>
      <c r="O16709" s="376"/>
      <c r="P16709" s="375"/>
      <c r="Q16709" s="376"/>
      <c r="R16709" s="376"/>
    </row>
    <row r="16710" spans="1:18" ht="11">
      <c r="A16710" s="375"/>
      <c r="B16710" s="375"/>
      <c r="C16710" s="375"/>
      <c r="D16710" s="375"/>
      <c r="E16710" s="375"/>
      <c r="F16710" s="375"/>
      <c r="G16710" s="375"/>
      <c r="H16710" s="376"/>
      <c r="I16710" s="375"/>
      <c r="J16710" s="376"/>
      <c r="K16710" s="375"/>
      <c r="L16710" s="376"/>
      <c r="M16710" s="376"/>
      <c r="N16710" s="376"/>
      <c r="O16710" s="376"/>
      <c r="P16710" s="375"/>
      <c r="Q16710" s="376"/>
      <c r="R16710" s="376"/>
    </row>
    <row r="16711" spans="1:18" ht="11">
      <c r="A16711" s="375"/>
      <c r="B16711" s="375"/>
      <c r="C16711" s="375"/>
      <c r="D16711" s="375"/>
      <c r="E16711" s="375"/>
      <c r="F16711" s="375"/>
      <c r="G16711" s="375"/>
      <c r="H16711" s="376"/>
      <c r="I16711" s="375"/>
      <c r="J16711" s="376"/>
      <c r="K16711" s="375"/>
      <c r="L16711" s="376"/>
      <c r="M16711" s="376"/>
      <c r="N16711" s="376"/>
      <c r="O16711" s="376"/>
      <c r="P16711" s="375"/>
      <c r="Q16711" s="376"/>
      <c r="R16711" s="376"/>
    </row>
    <row r="16712" spans="1:18" ht="11">
      <c r="A16712" s="375"/>
      <c r="B16712" s="375"/>
      <c r="C16712" s="375"/>
      <c r="D16712" s="375"/>
      <c r="E16712" s="375"/>
      <c r="F16712" s="375"/>
      <c r="G16712" s="375"/>
      <c r="H16712" s="376"/>
      <c r="I16712" s="375"/>
      <c r="J16712" s="376"/>
      <c r="K16712" s="375"/>
      <c r="L16712" s="376"/>
      <c r="M16712" s="376"/>
      <c r="N16712" s="376"/>
      <c r="O16712" s="376"/>
      <c r="P16712" s="375"/>
      <c r="Q16712" s="376"/>
      <c r="R16712" s="376"/>
    </row>
    <row r="16713" spans="1:18" ht="11">
      <c r="A16713" s="375"/>
      <c r="B16713" s="375"/>
      <c r="C16713" s="375"/>
      <c r="D16713" s="375"/>
      <c r="E16713" s="375"/>
      <c r="F16713" s="375"/>
      <c r="G16713" s="375"/>
      <c r="H16713" s="376"/>
      <c r="I16713" s="375"/>
      <c r="J16713" s="375"/>
      <c r="K16713" s="375"/>
      <c r="L16713" s="376"/>
      <c r="M16713" s="376"/>
      <c r="N16713" s="375"/>
      <c r="O16713" s="375"/>
      <c r="P16713" s="375"/>
      <c r="Q16713" s="376"/>
      <c r="R16713" s="375"/>
    </row>
    <row r="16714" spans="1:18" ht="11">
      <c r="A16714" s="375"/>
      <c r="B16714" s="375"/>
      <c r="C16714" s="375"/>
      <c r="D16714" s="375"/>
      <c r="E16714" s="375"/>
      <c r="F16714" s="375"/>
      <c r="G16714" s="375"/>
      <c r="H16714" s="376"/>
      <c r="I16714" s="375"/>
      <c r="J16714" s="375"/>
      <c r="K16714" s="375"/>
      <c r="L16714" s="376"/>
      <c r="M16714" s="376"/>
      <c r="N16714" s="375"/>
      <c r="O16714" s="375"/>
      <c r="P16714" s="375"/>
      <c r="Q16714" s="376"/>
      <c r="R16714" s="375"/>
    </row>
    <row r="16715" spans="1:18" ht="11">
      <c r="A16715" s="375"/>
      <c r="B16715" s="375"/>
      <c r="C16715" s="375"/>
      <c r="D16715" s="375"/>
      <c r="E16715" s="375"/>
      <c r="F16715" s="375"/>
      <c r="G16715" s="375"/>
      <c r="H16715" s="376"/>
      <c r="I16715" s="375"/>
      <c r="J16715" s="376"/>
      <c r="K16715" s="375"/>
      <c r="L16715" s="376"/>
      <c r="M16715" s="376"/>
      <c r="N16715" s="376"/>
      <c r="O16715" s="376"/>
      <c r="P16715" s="375"/>
      <c r="Q16715" s="376"/>
      <c r="R16715" s="376"/>
    </row>
    <row r="16716" spans="1:18" ht="11">
      <c r="A16716" s="375"/>
      <c r="B16716" s="375"/>
      <c r="C16716" s="375"/>
      <c r="D16716" s="375"/>
      <c r="E16716" s="375"/>
      <c r="F16716" s="375"/>
      <c r="G16716" s="375"/>
      <c r="H16716" s="376"/>
      <c r="I16716" s="375"/>
      <c r="J16716" s="376"/>
      <c r="K16716" s="375"/>
      <c r="L16716" s="376"/>
      <c r="M16716" s="376"/>
      <c r="N16716" s="376"/>
      <c r="O16716" s="376"/>
      <c r="P16716" s="375"/>
      <c r="Q16716" s="376"/>
      <c r="R16716" s="376"/>
    </row>
    <row r="16717" spans="1:18" ht="11">
      <c r="A16717" s="375"/>
      <c r="B16717" s="375"/>
      <c r="C16717" s="375"/>
      <c r="D16717" s="375"/>
      <c r="E16717" s="375"/>
      <c r="F16717" s="375"/>
      <c r="G16717" s="375"/>
      <c r="H16717" s="376"/>
      <c r="I16717" s="375"/>
      <c r="J16717" s="376"/>
      <c r="K16717" s="375"/>
      <c r="L16717" s="376"/>
      <c r="M16717" s="376"/>
      <c r="N16717" s="376"/>
      <c r="O16717" s="376"/>
      <c r="P16717" s="375"/>
      <c r="Q16717" s="376"/>
      <c r="R16717" s="376"/>
    </row>
    <row r="16718" spans="1:18" ht="11">
      <c r="A16718" s="375"/>
      <c r="B16718" s="375"/>
      <c r="C16718" s="375"/>
      <c r="D16718" s="375"/>
      <c r="E16718" s="375"/>
      <c r="F16718" s="375"/>
      <c r="G16718" s="375"/>
      <c r="H16718" s="376"/>
      <c r="I16718" s="375"/>
      <c r="J16718" s="376"/>
      <c r="K16718" s="375"/>
      <c r="L16718" s="376"/>
      <c r="M16718" s="376"/>
      <c r="N16718" s="376"/>
      <c r="O16718" s="376"/>
      <c r="P16718" s="375"/>
      <c r="Q16718" s="376"/>
      <c r="R16718" s="376"/>
    </row>
    <row r="16719" spans="1:18" ht="11">
      <c r="A16719" s="375"/>
      <c r="B16719" s="375"/>
      <c r="C16719" s="375"/>
      <c r="D16719" s="375"/>
      <c r="E16719" s="375"/>
      <c r="F16719" s="375"/>
      <c r="G16719" s="375"/>
      <c r="H16719" s="376"/>
      <c r="I16719" s="375"/>
      <c r="J16719" s="375"/>
      <c r="K16719" s="375"/>
      <c r="L16719" s="376"/>
      <c r="M16719" s="376"/>
      <c r="N16719" s="375"/>
      <c r="O16719" s="375"/>
      <c r="P16719" s="375"/>
      <c r="Q16719" s="376"/>
      <c r="R16719" s="375"/>
    </row>
    <row r="16720" spans="1:18" ht="11">
      <c r="A16720" s="375"/>
      <c r="B16720" s="375"/>
      <c r="C16720" s="375"/>
      <c r="D16720" s="375"/>
      <c r="E16720" s="375"/>
      <c r="F16720" s="375"/>
      <c r="G16720" s="375"/>
      <c r="H16720" s="376"/>
      <c r="I16720" s="375"/>
      <c r="J16720" s="375"/>
      <c r="K16720" s="375"/>
      <c r="L16720" s="376"/>
      <c r="M16720" s="376"/>
      <c r="N16720" s="375"/>
      <c r="O16720" s="375"/>
      <c r="P16720" s="375"/>
      <c r="Q16720" s="376"/>
      <c r="R16720" s="375"/>
    </row>
    <row r="16721" spans="1:18" ht="11">
      <c r="A16721" s="375"/>
      <c r="B16721" s="375"/>
      <c r="C16721" s="375"/>
      <c r="D16721" s="375"/>
      <c r="E16721" s="375"/>
      <c r="F16721" s="375"/>
      <c r="G16721" s="375"/>
      <c r="H16721" s="376"/>
      <c r="I16721" s="375"/>
      <c r="J16721" s="375"/>
      <c r="K16721" s="375"/>
      <c r="L16721" s="376"/>
      <c r="M16721" s="376"/>
      <c r="N16721" s="375"/>
      <c r="O16721" s="375"/>
      <c r="P16721" s="375"/>
      <c r="Q16721" s="376"/>
      <c r="R16721" s="375"/>
    </row>
    <row r="16722" spans="1:18" ht="11">
      <c r="A16722" s="375"/>
      <c r="B16722" s="375"/>
      <c r="C16722" s="375"/>
      <c r="D16722" s="375"/>
      <c r="E16722" s="375"/>
      <c r="F16722" s="375"/>
      <c r="G16722" s="375"/>
      <c r="H16722" s="376"/>
      <c r="I16722" s="375"/>
      <c r="J16722" s="375"/>
      <c r="K16722" s="375"/>
      <c r="L16722" s="376"/>
      <c r="M16722" s="376"/>
      <c r="N16722" s="375"/>
      <c r="O16722" s="375"/>
      <c r="P16722" s="375"/>
      <c r="Q16722" s="376"/>
      <c r="R16722" s="375"/>
    </row>
    <row r="16723" spans="1:18" ht="11">
      <c r="A16723" s="375"/>
      <c r="B16723" s="375"/>
      <c r="C16723" s="375"/>
      <c r="D16723" s="375"/>
      <c r="E16723" s="375"/>
      <c r="F16723" s="375"/>
      <c r="G16723" s="375"/>
      <c r="H16723" s="376"/>
      <c r="I16723" s="375"/>
      <c r="J16723" s="375"/>
      <c r="K16723" s="375"/>
      <c r="L16723" s="376"/>
      <c r="M16723" s="376"/>
      <c r="N16723" s="375"/>
      <c r="O16723" s="375"/>
      <c r="P16723" s="375"/>
      <c r="Q16723" s="376"/>
      <c r="R16723" s="375"/>
    </row>
    <row r="16724" spans="1:18" ht="11">
      <c r="A16724" s="375"/>
      <c r="B16724" s="375"/>
      <c r="C16724" s="375"/>
      <c r="D16724" s="375"/>
      <c r="E16724" s="375"/>
      <c r="F16724" s="375"/>
      <c r="G16724" s="375"/>
      <c r="H16724" s="376"/>
      <c r="I16724" s="375"/>
      <c r="J16724" s="375"/>
      <c r="K16724" s="375"/>
      <c r="L16724" s="376"/>
      <c r="M16724" s="376"/>
      <c r="N16724" s="375"/>
      <c r="O16724" s="375"/>
      <c r="P16724" s="375"/>
      <c r="Q16724" s="376"/>
      <c r="R16724" s="375"/>
    </row>
    <row r="16725" spans="1:18" ht="11">
      <c r="A16725" s="375"/>
      <c r="B16725" s="375"/>
      <c r="C16725" s="375"/>
      <c r="D16725" s="375"/>
      <c r="E16725" s="375"/>
      <c r="F16725" s="375"/>
      <c r="G16725" s="375"/>
      <c r="H16725" s="376"/>
      <c r="I16725" s="375"/>
      <c r="J16725" s="375"/>
      <c r="K16725" s="375"/>
      <c r="L16725" s="376"/>
      <c r="M16725" s="376"/>
      <c r="N16725" s="375"/>
      <c r="O16725" s="375"/>
      <c r="P16725" s="375"/>
      <c r="Q16725" s="376"/>
      <c r="R16725" s="375"/>
    </row>
    <row r="16726" spans="1:18" ht="11">
      <c r="A16726" s="375"/>
      <c r="B16726" s="375"/>
      <c r="C16726" s="375"/>
      <c r="D16726" s="375"/>
      <c r="E16726" s="375"/>
      <c r="F16726" s="375"/>
      <c r="G16726" s="375"/>
      <c r="H16726" s="376"/>
      <c r="I16726" s="375"/>
      <c r="J16726" s="375"/>
      <c r="K16726" s="375"/>
      <c r="L16726" s="376"/>
      <c r="M16726" s="376"/>
      <c r="N16726" s="375"/>
      <c r="O16726" s="375"/>
      <c r="P16726" s="375"/>
      <c r="Q16726" s="376"/>
      <c r="R16726" s="375"/>
    </row>
    <row r="16727" spans="1:18" ht="11">
      <c r="A16727" s="375"/>
      <c r="B16727" s="375"/>
      <c r="C16727" s="375"/>
      <c r="D16727" s="375"/>
      <c r="E16727" s="375"/>
      <c r="F16727" s="375"/>
      <c r="G16727" s="375"/>
      <c r="H16727" s="376"/>
      <c r="I16727" s="375"/>
      <c r="J16727" s="375"/>
      <c r="K16727" s="375"/>
      <c r="L16727" s="376"/>
      <c r="M16727" s="376"/>
      <c r="N16727" s="375"/>
      <c r="O16727" s="375"/>
      <c r="P16727" s="375"/>
      <c r="Q16727" s="376"/>
      <c r="R16727" s="375"/>
    </row>
    <row r="16728" spans="1:18" ht="11">
      <c r="A16728" s="375"/>
      <c r="B16728" s="375"/>
      <c r="C16728" s="375"/>
      <c r="D16728" s="375"/>
      <c r="E16728" s="375"/>
      <c r="F16728" s="375"/>
      <c r="G16728" s="375"/>
      <c r="H16728" s="376"/>
      <c r="I16728" s="375"/>
      <c r="J16728" s="375"/>
      <c r="K16728" s="375"/>
      <c r="L16728" s="376"/>
      <c r="M16728" s="376"/>
      <c r="N16728" s="375"/>
      <c r="O16728" s="375"/>
      <c r="P16728" s="375"/>
      <c r="Q16728" s="376"/>
      <c r="R16728" s="375"/>
    </row>
    <row r="16729" spans="1:18" ht="11">
      <c r="A16729" s="375"/>
      <c r="B16729" s="375"/>
      <c r="C16729" s="375"/>
      <c r="D16729" s="375"/>
      <c r="E16729" s="375"/>
      <c r="F16729" s="375"/>
      <c r="G16729" s="375"/>
      <c r="H16729" s="376"/>
      <c r="I16729" s="375"/>
      <c r="J16729" s="375"/>
      <c r="K16729" s="375"/>
      <c r="L16729" s="376"/>
      <c r="M16729" s="376"/>
      <c r="N16729" s="375"/>
      <c r="O16729" s="375"/>
      <c r="P16729" s="375"/>
      <c r="Q16729" s="376"/>
      <c r="R16729" s="375"/>
    </row>
    <row r="16730" spans="1:18" ht="11">
      <c r="A16730" s="375"/>
      <c r="B16730" s="375"/>
      <c r="C16730" s="375"/>
      <c r="D16730" s="375"/>
      <c r="E16730" s="375"/>
      <c r="F16730" s="375"/>
      <c r="G16730" s="375"/>
      <c r="H16730" s="376"/>
      <c r="I16730" s="375"/>
      <c r="J16730" s="375"/>
      <c r="K16730" s="375"/>
      <c r="L16730" s="376"/>
      <c r="M16730" s="376"/>
      <c r="N16730" s="375"/>
      <c r="O16730" s="375"/>
      <c r="P16730" s="375"/>
      <c r="Q16730" s="376"/>
      <c r="R16730" s="375"/>
    </row>
    <row r="16731" spans="1:18" ht="11">
      <c r="A16731" s="375"/>
      <c r="B16731" s="375"/>
      <c r="C16731" s="375"/>
      <c r="D16731" s="375"/>
      <c r="E16731" s="375"/>
      <c r="F16731" s="375"/>
      <c r="G16731" s="375"/>
      <c r="H16731" s="376"/>
      <c r="I16731" s="375"/>
      <c r="J16731" s="375"/>
      <c r="K16731" s="375"/>
      <c r="L16731" s="376"/>
      <c r="M16731" s="376"/>
      <c r="N16731" s="375"/>
      <c r="O16731" s="375"/>
      <c r="P16731" s="375"/>
      <c r="Q16731" s="376"/>
      <c r="R16731" s="375"/>
    </row>
    <row r="16732" spans="1:18" ht="11">
      <c r="A16732" s="375"/>
      <c r="B16732" s="375"/>
      <c r="C16732" s="375"/>
      <c r="D16732" s="375"/>
      <c r="E16732" s="375"/>
      <c r="F16732" s="375"/>
      <c r="G16732" s="375"/>
      <c r="H16732" s="376"/>
      <c r="I16732" s="375"/>
      <c r="J16732" s="375"/>
      <c r="K16732" s="375"/>
      <c r="L16732" s="376"/>
      <c r="M16732" s="376"/>
      <c r="N16732" s="375"/>
      <c r="O16732" s="375"/>
      <c r="P16732" s="375"/>
      <c r="Q16732" s="376"/>
      <c r="R16732" s="375"/>
    </row>
    <row r="16733" spans="1:18" ht="11">
      <c r="A16733" s="375"/>
      <c r="B16733" s="375"/>
      <c r="C16733" s="375"/>
      <c r="D16733" s="375"/>
      <c r="E16733" s="375"/>
      <c r="F16733" s="375"/>
      <c r="G16733" s="375"/>
      <c r="H16733" s="376"/>
      <c r="I16733" s="375"/>
      <c r="J16733" s="375"/>
      <c r="K16733" s="375"/>
      <c r="L16733" s="376"/>
      <c r="M16733" s="376"/>
      <c r="N16733" s="375"/>
      <c r="O16733" s="375"/>
      <c r="P16733" s="375"/>
      <c r="Q16733" s="376"/>
      <c r="R16733" s="375"/>
    </row>
    <row r="16734" spans="1:18" ht="11">
      <c r="A16734" s="375"/>
      <c r="B16734" s="375"/>
      <c r="C16734" s="375"/>
      <c r="D16734" s="375"/>
      <c r="E16734" s="375"/>
      <c r="F16734" s="375"/>
      <c r="G16734" s="375"/>
      <c r="H16734" s="376"/>
      <c r="I16734" s="375"/>
      <c r="J16734" s="375"/>
      <c r="K16734" s="375"/>
      <c r="L16734" s="376"/>
      <c r="M16734" s="376"/>
      <c r="N16734" s="375"/>
      <c r="O16734" s="375"/>
      <c r="P16734" s="375"/>
      <c r="Q16734" s="376"/>
      <c r="R16734" s="375"/>
    </row>
    <row r="16735" spans="1:18" ht="11">
      <c r="A16735" s="375"/>
      <c r="B16735" s="375"/>
      <c r="C16735" s="375"/>
      <c r="D16735" s="375"/>
      <c r="E16735" s="375"/>
      <c r="F16735" s="375"/>
      <c r="G16735" s="375"/>
      <c r="H16735" s="376"/>
      <c r="I16735" s="375"/>
      <c r="J16735" s="375"/>
      <c r="K16735" s="375"/>
      <c r="L16735" s="376"/>
      <c r="M16735" s="376"/>
      <c r="N16735" s="375"/>
      <c r="O16735" s="375"/>
      <c r="P16735" s="375"/>
      <c r="Q16735" s="376"/>
      <c r="R16735" s="375"/>
    </row>
    <row r="16736" spans="1:18" ht="11">
      <c r="A16736" s="375"/>
      <c r="B16736" s="375"/>
      <c r="C16736" s="375"/>
      <c r="D16736" s="375"/>
      <c r="E16736" s="375"/>
      <c r="F16736" s="375"/>
      <c r="G16736" s="375"/>
      <c r="H16736" s="376"/>
      <c r="I16736" s="375"/>
      <c r="J16736" s="376"/>
      <c r="K16736" s="375"/>
      <c r="L16736" s="376"/>
      <c r="M16736" s="376"/>
      <c r="N16736" s="376"/>
      <c r="O16736" s="376"/>
      <c r="P16736" s="375"/>
      <c r="Q16736" s="376"/>
      <c r="R16736" s="376"/>
    </row>
    <row r="16737" spans="1:18" ht="11">
      <c r="A16737" s="375"/>
      <c r="B16737" s="375"/>
      <c r="C16737" s="375"/>
      <c r="D16737" s="375"/>
      <c r="E16737" s="375"/>
      <c r="F16737" s="375"/>
      <c r="G16737" s="375"/>
      <c r="H16737" s="376"/>
      <c r="I16737" s="375"/>
      <c r="J16737" s="375"/>
      <c r="K16737" s="375"/>
      <c r="L16737" s="376"/>
      <c r="M16737" s="376"/>
      <c r="N16737" s="375"/>
      <c r="O16737" s="375"/>
      <c r="P16737" s="375"/>
      <c r="Q16737" s="376"/>
      <c r="R16737" s="375"/>
    </row>
    <row r="16738" spans="1:18" ht="11">
      <c r="A16738" s="375"/>
      <c r="B16738" s="375"/>
      <c r="C16738" s="375"/>
      <c r="D16738" s="375"/>
      <c r="E16738" s="375"/>
      <c r="F16738" s="375"/>
      <c r="G16738" s="375"/>
      <c r="H16738" s="376"/>
      <c r="I16738" s="375"/>
      <c r="J16738" s="375"/>
      <c r="K16738" s="375"/>
      <c r="L16738" s="376"/>
      <c r="M16738" s="376"/>
      <c r="N16738" s="375"/>
      <c r="O16738" s="375"/>
      <c r="P16738" s="375"/>
      <c r="Q16738" s="376"/>
      <c r="R16738" s="375"/>
    </row>
    <row r="16739" spans="1:18" ht="11">
      <c r="A16739" s="375"/>
      <c r="B16739" s="375"/>
      <c r="C16739" s="375"/>
      <c r="D16739" s="375"/>
      <c r="E16739" s="375"/>
      <c r="F16739" s="375"/>
      <c r="G16739" s="375"/>
      <c r="H16739" s="376"/>
      <c r="I16739" s="375"/>
      <c r="J16739" s="376"/>
      <c r="K16739" s="375"/>
      <c r="L16739" s="376"/>
      <c r="M16739" s="376"/>
      <c r="N16739" s="376"/>
      <c r="O16739" s="376"/>
      <c r="P16739" s="375"/>
      <c r="Q16739" s="376"/>
      <c r="R16739" s="376"/>
    </row>
    <row r="16740" spans="1:18" ht="11">
      <c r="A16740" s="375"/>
      <c r="B16740" s="375"/>
      <c r="C16740" s="375"/>
      <c r="D16740" s="375"/>
      <c r="E16740" s="375"/>
      <c r="F16740" s="375"/>
      <c r="G16740" s="375"/>
      <c r="H16740" s="376"/>
      <c r="I16740" s="375"/>
      <c r="J16740" s="375"/>
      <c r="K16740" s="375"/>
      <c r="L16740" s="376"/>
      <c r="M16740" s="376"/>
      <c r="N16740" s="375"/>
      <c r="O16740" s="375"/>
      <c r="P16740" s="375"/>
      <c r="Q16740" s="376"/>
      <c r="R16740" s="375"/>
    </row>
    <row r="16741" spans="1:18" ht="11">
      <c r="A16741" s="375"/>
      <c r="B16741" s="375"/>
      <c r="C16741" s="375"/>
      <c r="D16741" s="375"/>
      <c r="E16741" s="375"/>
      <c r="F16741" s="375"/>
      <c r="G16741" s="375"/>
      <c r="H16741" s="376"/>
      <c r="I16741" s="375"/>
      <c r="J16741" s="375"/>
      <c r="K16741" s="375"/>
      <c r="L16741" s="376"/>
      <c r="M16741" s="376"/>
      <c r="N16741" s="375"/>
      <c r="O16741" s="375"/>
      <c r="P16741" s="375"/>
      <c r="Q16741" s="376"/>
      <c r="R16741" s="375"/>
    </row>
    <row r="16742" spans="1:18" ht="11">
      <c r="A16742" s="375"/>
      <c r="B16742" s="375"/>
      <c r="C16742" s="375"/>
      <c r="D16742" s="375"/>
      <c r="E16742" s="375"/>
      <c r="F16742" s="375"/>
      <c r="G16742" s="375"/>
      <c r="H16742" s="376"/>
      <c r="I16742" s="375"/>
      <c r="J16742" s="375"/>
      <c r="K16742" s="375"/>
      <c r="L16742" s="376"/>
      <c r="M16742" s="376"/>
      <c r="N16742" s="375"/>
      <c r="O16742" s="375"/>
      <c r="P16742" s="375"/>
      <c r="Q16742" s="376"/>
      <c r="R16742" s="375"/>
    </row>
    <row r="16743" spans="1:18" ht="11">
      <c r="A16743" s="375"/>
      <c r="B16743" s="375"/>
      <c r="C16743" s="375"/>
      <c r="D16743" s="375"/>
      <c r="E16743" s="375"/>
      <c r="F16743" s="375"/>
      <c r="G16743" s="375"/>
      <c r="H16743" s="376"/>
      <c r="I16743" s="375"/>
      <c r="J16743" s="375"/>
      <c r="K16743" s="375"/>
      <c r="L16743" s="376"/>
      <c r="M16743" s="376"/>
      <c r="N16743" s="375"/>
      <c r="O16743" s="375"/>
      <c r="P16743" s="375"/>
      <c r="Q16743" s="376"/>
      <c r="R16743" s="375"/>
    </row>
    <row r="16744" spans="1:18" ht="11">
      <c r="A16744" s="375"/>
      <c r="B16744" s="375"/>
      <c r="C16744" s="375"/>
      <c r="D16744" s="375"/>
      <c r="E16744" s="375"/>
      <c r="F16744" s="375"/>
      <c r="G16744" s="375"/>
      <c r="H16744" s="376"/>
      <c r="I16744" s="375"/>
      <c r="J16744" s="375"/>
      <c r="K16744" s="375"/>
      <c r="L16744" s="376"/>
      <c r="M16744" s="376"/>
      <c r="N16744" s="375"/>
      <c r="O16744" s="375"/>
      <c r="P16744" s="375"/>
      <c r="Q16744" s="376"/>
      <c r="R16744" s="375"/>
    </row>
    <row r="16745" spans="1:18" ht="11">
      <c r="A16745" s="375"/>
      <c r="B16745" s="375"/>
      <c r="C16745" s="375"/>
      <c r="D16745" s="375"/>
      <c r="E16745" s="375"/>
      <c r="F16745" s="375"/>
      <c r="G16745" s="375"/>
      <c r="H16745" s="376"/>
      <c r="I16745" s="375"/>
      <c r="J16745" s="375"/>
      <c r="K16745" s="375"/>
      <c r="L16745" s="376"/>
      <c r="M16745" s="376"/>
      <c r="N16745" s="375"/>
      <c r="O16745" s="375"/>
      <c r="P16745" s="375"/>
      <c r="Q16745" s="376"/>
      <c r="R16745" s="375"/>
    </row>
    <row r="16746" spans="1:18" ht="11">
      <c r="A16746" s="375"/>
      <c r="B16746" s="375"/>
      <c r="C16746" s="375"/>
      <c r="D16746" s="375"/>
      <c r="E16746" s="375"/>
      <c r="F16746" s="375"/>
      <c r="G16746" s="375"/>
      <c r="H16746" s="376"/>
      <c r="I16746" s="375"/>
      <c r="J16746" s="375"/>
      <c r="K16746" s="375"/>
      <c r="L16746" s="376"/>
      <c r="M16746" s="376"/>
      <c r="N16746" s="375"/>
      <c r="O16746" s="375"/>
      <c r="P16746" s="375"/>
      <c r="Q16746" s="376"/>
      <c r="R16746" s="375"/>
    </row>
    <row r="16747" spans="1:18" ht="11">
      <c r="A16747" s="375"/>
      <c r="B16747" s="375"/>
      <c r="C16747" s="375"/>
      <c r="D16747" s="375"/>
      <c r="E16747" s="375"/>
      <c r="F16747" s="375"/>
      <c r="G16747" s="375"/>
      <c r="H16747" s="376"/>
      <c r="I16747" s="375"/>
      <c r="J16747" s="375"/>
      <c r="K16747" s="375"/>
      <c r="L16747" s="376"/>
      <c r="M16747" s="376"/>
      <c r="N16747" s="375"/>
      <c r="O16747" s="375"/>
      <c r="P16747" s="375"/>
      <c r="Q16747" s="376"/>
      <c r="R16747" s="375"/>
    </row>
    <row r="16748" spans="1:18" ht="11">
      <c r="A16748" s="375"/>
      <c r="B16748" s="375"/>
      <c r="C16748" s="375"/>
      <c r="D16748" s="375"/>
      <c r="E16748" s="375"/>
      <c r="F16748" s="375"/>
      <c r="G16748" s="375"/>
      <c r="H16748" s="376"/>
      <c r="I16748" s="375"/>
      <c r="J16748" s="375"/>
      <c r="K16748" s="375"/>
      <c r="L16748" s="376"/>
      <c r="M16748" s="376"/>
      <c r="N16748" s="375"/>
      <c r="O16748" s="375"/>
      <c r="P16748" s="375"/>
      <c r="Q16748" s="376"/>
      <c r="R16748" s="375"/>
    </row>
    <row r="16749" spans="1:18" ht="11">
      <c r="A16749" s="375"/>
      <c r="B16749" s="375"/>
      <c r="C16749" s="375"/>
      <c r="D16749" s="375"/>
      <c r="E16749" s="375"/>
      <c r="F16749" s="375"/>
      <c r="G16749" s="375"/>
      <c r="H16749" s="376"/>
      <c r="I16749" s="375"/>
      <c r="J16749" s="375"/>
      <c r="K16749" s="375"/>
      <c r="L16749" s="376"/>
      <c r="M16749" s="376"/>
      <c r="N16749" s="375"/>
      <c r="O16749" s="375"/>
      <c r="P16749" s="375"/>
      <c r="Q16749" s="376"/>
      <c r="R16749" s="375"/>
    </row>
    <row r="16750" spans="1:18" ht="11">
      <c r="A16750" s="375"/>
      <c r="B16750" s="375"/>
      <c r="C16750" s="375"/>
      <c r="D16750" s="375"/>
      <c r="E16750" s="375"/>
      <c r="F16750" s="375"/>
      <c r="G16750" s="375"/>
      <c r="H16750" s="376"/>
      <c r="I16750" s="375"/>
      <c r="J16750" s="375"/>
      <c r="K16750" s="375"/>
      <c r="L16750" s="376"/>
      <c r="M16750" s="376"/>
      <c r="N16750" s="375"/>
      <c r="O16750" s="375"/>
      <c r="P16750" s="375"/>
      <c r="Q16750" s="376"/>
      <c r="R16750" s="375"/>
    </row>
    <row r="16751" spans="1:18" ht="11">
      <c r="A16751" s="375"/>
      <c r="B16751" s="375"/>
      <c r="C16751" s="375"/>
      <c r="D16751" s="375"/>
      <c r="E16751" s="375"/>
      <c r="F16751" s="375"/>
      <c r="G16751" s="375"/>
      <c r="H16751" s="376"/>
      <c r="I16751" s="375"/>
      <c r="J16751" s="375"/>
      <c r="K16751" s="375"/>
      <c r="L16751" s="376"/>
      <c r="M16751" s="376"/>
      <c r="N16751" s="375"/>
      <c r="O16751" s="375"/>
      <c r="P16751" s="375"/>
      <c r="Q16751" s="376"/>
      <c r="R16751" s="375"/>
    </row>
    <row r="16752" spans="1:18" ht="11">
      <c r="A16752" s="375"/>
      <c r="B16752" s="375"/>
      <c r="C16752" s="375"/>
      <c r="D16752" s="375"/>
      <c r="E16752" s="375"/>
      <c r="F16752" s="375"/>
      <c r="G16752" s="375"/>
      <c r="H16752" s="376"/>
      <c r="I16752" s="375"/>
      <c r="J16752" s="376"/>
      <c r="K16752" s="375"/>
      <c r="L16752" s="376"/>
      <c r="M16752" s="376"/>
      <c r="N16752" s="376"/>
      <c r="O16752" s="376"/>
      <c r="P16752" s="375"/>
      <c r="Q16752" s="376"/>
      <c r="R16752" s="376"/>
    </row>
    <row r="16753" spans="1:18" ht="11">
      <c r="A16753" s="375"/>
      <c r="B16753" s="375"/>
      <c r="C16753" s="375"/>
      <c r="D16753" s="375"/>
      <c r="E16753" s="375"/>
      <c r="F16753" s="375"/>
      <c r="G16753" s="375"/>
      <c r="H16753" s="376"/>
      <c r="I16753" s="375"/>
      <c r="J16753" s="376"/>
      <c r="K16753" s="375"/>
      <c r="L16753" s="376"/>
      <c r="M16753" s="376"/>
      <c r="N16753" s="376"/>
      <c r="O16753" s="376"/>
      <c r="P16753" s="375"/>
      <c r="Q16753" s="376"/>
      <c r="R16753" s="376"/>
    </row>
    <row r="16754" spans="1:18" ht="11">
      <c r="A16754" s="375"/>
      <c r="B16754" s="375"/>
      <c r="C16754" s="375"/>
      <c r="D16754" s="375"/>
      <c r="E16754" s="375"/>
      <c r="F16754" s="375"/>
      <c r="G16754" s="375"/>
      <c r="H16754" s="376"/>
      <c r="I16754" s="375"/>
      <c r="J16754" s="376"/>
      <c r="K16754" s="375"/>
      <c r="L16754" s="376"/>
      <c r="M16754" s="376"/>
      <c r="N16754" s="376"/>
      <c r="O16754" s="376"/>
      <c r="P16754" s="375"/>
      <c r="Q16754" s="376"/>
      <c r="R16754" s="376"/>
    </row>
    <row r="16755" spans="1:18" ht="11">
      <c r="A16755" s="375"/>
      <c r="B16755" s="375"/>
      <c r="C16755" s="375"/>
      <c r="D16755" s="375"/>
      <c r="E16755" s="375"/>
      <c r="F16755" s="375"/>
      <c r="G16755" s="375"/>
      <c r="H16755" s="376"/>
      <c r="I16755" s="375"/>
      <c r="J16755" s="376"/>
      <c r="K16755" s="375"/>
      <c r="L16755" s="376"/>
      <c r="M16755" s="376"/>
      <c r="N16755" s="376"/>
      <c r="O16755" s="376"/>
      <c r="P16755" s="375"/>
      <c r="Q16755" s="376"/>
      <c r="R16755" s="376"/>
    </row>
    <row r="16756" spans="1:18" ht="11">
      <c r="A16756" s="375"/>
      <c r="B16756" s="375"/>
      <c r="C16756" s="375"/>
      <c r="D16756" s="375"/>
      <c r="E16756" s="375"/>
      <c r="F16756" s="375"/>
      <c r="G16756" s="375"/>
      <c r="H16756" s="376"/>
      <c r="I16756" s="375"/>
      <c r="J16756" s="376"/>
      <c r="K16756" s="375"/>
      <c r="L16756" s="376"/>
      <c r="M16756" s="376"/>
      <c r="N16756" s="376"/>
      <c r="O16756" s="376"/>
      <c r="P16756" s="375"/>
      <c r="Q16756" s="376"/>
      <c r="R16756" s="376"/>
    </row>
    <row r="16757" spans="1:18" ht="11">
      <c r="A16757" s="375"/>
      <c r="B16757" s="375"/>
      <c r="C16757" s="375"/>
      <c r="D16757" s="375"/>
      <c r="E16757" s="375"/>
      <c r="F16757" s="375"/>
      <c r="G16757" s="375"/>
      <c r="H16757" s="376"/>
      <c r="I16757" s="375"/>
      <c r="J16757" s="376"/>
      <c r="K16757" s="375"/>
      <c r="L16757" s="376"/>
      <c r="M16757" s="376"/>
      <c r="N16757" s="376"/>
      <c r="O16757" s="375"/>
      <c r="P16757" s="375"/>
      <c r="Q16757" s="376"/>
      <c r="R16757" s="376"/>
    </row>
    <row r="16758" spans="1:18" ht="11">
      <c r="A16758" s="375"/>
      <c r="B16758" s="375"/>
      <c r="C16758" s="375"/>
      <c r="D16758" s="375"/>
      <c r="E16758" s="375"/>
      <c r="F16758" s="375"/>
      <c r="G16758" s="375"/>
      <c r="H16758" s="376"/>
      <c r="I16758" s="375"/>
      <c r="J16758" s="376"/>
      <c r="K16758" s="375"/>
      <c r="L16758" s="376"/>
      <c r="M16758" s="376"/>
      <c r="N16758" s="376"/>
      <c r="O16758" s="376"/>
      <c r="P16758" s="375"/>
      <c r="Q16758" s="376"/>
      <c r="R16758" s="376"/>
    </row>
    <row r="16759" spans="1:18" ht="11">
      <c r="A16759" s="375"/>
      <c r="B16759" s="375"/>
      <c r="C16759" s="375"/>
      <c r="D16759" s="375"/>
      <c r="E16759" s="375"/>
      <c r="F16759" s="375"/>
      <c r="G16759" s="375"/>
      <c r="H16759" s="376"/>
      <c r="I16759" s="375"/>
      <c r="J16759" s="376"/>
      <c r="K16759" s="375"/>
      <c r="L16759" s="376"/>
      <c r="M16759" s="376"/>
      <c r="N16759" s="376"/>
      <c r="O16759" s="375"/>
      <c r="P16759" s="375"/>
      <c r="Q16759" s="376"/>
      <c r="R16759" s="376"/>
    </row>
    <row r="16760" spans="1:18" ht="11">
      <c r="A16760" s="375"/>
      <c r="B16760" s="375"/>
      <c r="C16760" s="375"/>
      <c r="D16760" s="375"/>
      <c r="E16760" s="375"/>
      <c r="F16760" s="375"/>
      <c r="G16760" s="375"/>
      <c r="H16760" s="376"/>
      <c r="I16760" s="375"/>
      <c r="J16760" s="376"/>
      <c r="K16760" s="375"/>
      <c r="L16760" s="376"/>
      <c r="M16760" s="376"/>
      <c r="N16760" s="376"/>
      <c r="O16760" s="376"/>
      <c r="P16760" s="375"/>
      <c r="Q16760" s="376"/>
      <c r="R16760" s="376"/>
    </row>
    <row r="16761" spans="1:18" ht="11">
      <c r="A16761" s="375"/>
      <c r="B16761" s="375"/>
      <c r="C16761" s="375"/>
      <c r="D16761" s="375"/>
      <c r="E16761" s="375"/>
      <c r="F16761" s="375"/>
      <c r="G16761" s="375"/>
      <c r="H16761" s="376"/>
      <c r="I16761" s="375"/>
      <c r="J16761" s="376"/>
      <c r="K16761" s="375"/>
      <c r="L16761" s="376"/>
      <c r="M16761" s="376"/>
      <c r="N16761" s="376"/>
      <c r="O16761" s="376"/>
      <c r="P16761" s="375"/>
      <c r="Q16761" s="376"/>
      <c r="R16761" s="376"/>
    </row>
    <row r="16762" spans="1:18" ht="11">
      <c r="A16762" s="375"/>
      <c r="B16762" s="375"/>
      <c r="C16762" s="375"/>
      <c r="D16762" s="375"/>
      <c r="E16762" s="375"/>
      <c r="F16762" s="375"/>
      <c r="G16762" s="375"/>
      <c r="H16762" s="376"/>
      <c r="I16762" s="375"/>
      <c r="J16762" s="376"/>
      <c r="K16762" s="375"/>
      <c r="L16762" s="376"/>
      <c r="M16762" s="376"/>
      <c r="N16762" s="376"/>
      <c r="O16762" s="376"/>
      <c r="P16762" s="375"/>
      <c r="Q16762" s="376"/>
      <c r="R16762" s="376"/>
    </row>
    <row r="16763" spans="1:18" ht="11">
      <c r="A16763" s="375"/>
      <c r="B16763" s="375"/>
      <c r="C16763" s="375"/>
      <c r="D16763" s="375"/>
      <c r="E16763" s="375"/>
      <c r="F16763" s="375"/>
      <c r="G16763" s="375"/>
      <c r="H16763" s="376"/>
      <c r="I16763" s="375"/>
      <c r="J16763" s="376"/>
      <c r="K16763" s="375"/>
      <c r="L16763" s="376"/>
      <c r="M16763" s="376"/>
      <c r="N16763" s="376"/>
      <c r="O16763" s="376"/>
      <c r="P16763" s="375"/>
      <c r="Q16763" s="376"/>
      <c r="R16763" s="376"/>
    </row>
    <row r="16764" spans="1:18" ht="11">
      <c r="A16764" s="375"/>
      <c r="B16764" s="375"/>
      <c r="C16764" s="375"/>
      <c r="D16764" s="375"/>
      <c r="E16764" s="375"/>
      <c r="F16764" s="375"/>
      <c r="G16764" s="375"/>
      <c r="H16764" s="376"/>
      <c r="I16764" s="375"/>
      <c r="J16764" s="376"/>
      <c r="K16764" s="375"/>
      <c r="L16764" s="376"/>
      <c r="M16764" s="376"/>
      <c r="N16764" s="376"/>
      <c r="O16764" s="376"/>
      <c r="P16764" s="375"/>
      <c r="Q16764" s="376"/>
      <c r="R16764" s="376"/>
    </row>
    <row r="16765" spans="1:18" ht="11">
      <c r="A16765" s="375"/>
      <c r="B16765" s="375"/>
      <c r="C16765" s="375"/>
      <c r="D16765" s="375"/>
      <c r="E16765" s="375"/>
      <c r="F16765" s="375"/>
      <c r="G16765" s="375"/>
      <c r="H16765" s="376"/>
      <c r="I16765" s="375"/>
      <c r="J16765" s="376"/>
      <c r="K16765" s="375"/>
      <c r="L16765" s="376"/>
      <c r="M16765" s="376"/>
      <c r="N16765" s="376"/>
      <c r="O16765" s="376"/>
      <c r="P16765" s="375"/>
      <c r="Q16765" s="376"/>
      <c r="R16765" s="376"/>
    </row>
    <row r="16766" spans="1:18" ht="11">
      <c r="A16766" s="375"/>
      <c r="B16766" s="375"/>
      <c r="C16766" s="375"/>
      <c r="D16766" s="375"/>
      <c r="E16766" s="375"/>
      <c r="F16766" s="375"/>
      <c r="G16766" s="375"/>
      <c r="H16766" s="376"/>
      <c r="I16766" s="375"/>
      <c r="J16766" s="376"/>
      <c r="K16766" s="375"/>
      <c r="L16766" s="376"/>
      <c r="M16766" s="376"/>
      <c r="N16766" s="376"/>
      <c r="O16766" s="376"/>
      <c r="P16766" s="375"/>
      <c r="Q16766" s="376"/>
      <c r="R16766" s="376"/>
    </row>
    <row r="16767" spans="1:18" ht="11">
      <c r="A16767" s="375"/>
      <c r="B16767" s="375"/>
      <c r="C16767" s="375"/>
      <c r="D16767" s="375"/>
      <c r="E16767" s="375"/>
      <c r="F16767" s="375"/>
      <c r="G16767" s="375"/>
      <c r="H16767" s="376"/>
      <c r="I16767" s="375"/>
      <c r="J16767" s="376"/>
      <c r="K16767" s="375"/>
      <c r="L16767" s="376"/>
      <c r="M16767" s="376"/>
      <c r="N16767" s="376"/>
      <c r="O16767" s="376"/>
      <c r="P16767" s="375"/>
      <c r="Q16767" s="376"/>
      <c r="R16767" s="375"/>
    </row>
    <row r="16768" spans="1:18" ht="11">
      <c r="A16768" s="375"/>
      <c r="B16768" s="375"/>
      <c r="C16768" s="375"/>
      <c r="D16768" s="375"/>
      <c r="E16768" s="375"/>
      <c r="F16768" s="375"/>
      <c r="G16768" s="375"/>
      <c r="H16768" s="376"/>
      <c r="I16768" s="375"/>
      <c r="J16768" s="376"/>
      <c r="K16768" s="375"/>
      <c r="L16768" s="376"/>
      <c r="M16768" s="376"/>
      <c r="N16768" s="376"/>
      <c r="O16768" s="376"/>
      <c r="P16768" s="375"/>
      <c r="Q16768" s="376"/>
      <c r="R16768" s="375"/>
    </row>
    <row r="16769" spans="1:18" ht="11">
      <c r="A16769" s="375"/>
      <c r="B16769" s="375"/>
      <c r="C16769" s="375"/>
      <c r="D16769" s="375"/>
      <c r="E16769" s="375"/>
      <c r="F16769" s="375"/>
      <c r="G16769" s="375"/>
      <c r="H16769" s="376"/>
      <c r="I16769" s="375"/>
      <c r="J16769" s="376"/>
      <c r="K16769" s="375"/>
      <c r="L16769" s="376"/>
      <c r="M16769" s="376"/>
      <c r="N16769" s="376"/>
      <c r="O16769" s="376"/>
      <c r="P16769" s="375"/>
      <c r="Q16769" s="376"/>
      <c r="R16769" s="376"/>
    </row>
    <row r="16770" spans="1:18" ht="11">
      <c r="A16770" s="375"/>
      <c r="B16770" s="375"/>
      <c r="C16770" s="375"/>
      <c r="D16770" s="375"/>
      <c r="E16770" s="375"/>
      <c r="F16770" s="375"/>
      <c r="G16770" s="375"/>
      <c r="H16770" s="376"/>
      <c r="I16770" s="375"/>
      <c r="J16770" s="376"/>
      <c r="K16770" s="375"/>
      <c r="L16770" s="376"/>
      <c r="M16770" s="376"/>
      <c r="N16770" s="376"/>
      <c r="O16770" s="376"/>
      <c r="P16770" s="375"/>
      <c r="Q16770" s="376"/>
      <c r="R16770" s="376"/>
    </row>
    <row r="16771" spans="1:18" ht="11">
      <c r="A16771" s="375"/>
      <c r="B16771" s="375"/>
      <c r="C16771" s="375"/>
      <c r="D16771" s="375"/>
      <c r="E16771" s="375"/>
      <c r="F16771" s="375"/>
      <c r="G16771" s="375"/>
      <c r="H16771" s="376"/>
      <c r="I16771" s="375"/>
      <c r="J16771" s="376"/>
      <c r="K16771" s="375"/>
      <c r="L16771" s="376"/>
      <c r="M16771" s="376"/>
      <c r="N16771" s="376"/>
      <c r="O16771" s="376"/>
      <c r="P16771" s="375"/>
      <c r="Q16771" s="376"/>
      <c r="R16771" s="375"/>
    </row>
    <row r="16772" spans="1:18" ht="11">
      <c r="A16772" s="375"/>
      <c r="B16772" s="375"/>
      <c r="C16772" s="375"/>
      <c r="D16772" s="375"/>
      <c r="E16772" s="375"/>
      <c r="F16772" s="375"/>
      <c r="G16772" s="375"/>
      <c r="H16772" s="376"/>
      <c r="I16772" s="375"/>
      <c r="J16772" s="375"/>
      <c r="K16772" s="375"/>
      <c r="L16772" s="376"/>
      <c r="M16772" s="376"/>
      <c r="N16772" s="375"/>
      <c r="O16772" s="375"/>
      <c r="P16772" s="375"/>
      <c r="Q16772" s="376"/>
      <c r="R16772" s="375"/>
    </row>
    <row r="16773" spans="1:18" ht="11">
      <c r="A16773" s="375"/>
      <c r="B16773" s="375"/>
      <c r="C16773" s="375"/>
      <c r="D16773" s="375"/>
      <c r="E16773" s="375"/>
      <c r="F16773" s="375"/>
      <c r="G16773" s="375"/>
      <c r="H16773" s="376"/>
      <c r="I16773" s="375"/>
      <c r="J16773" s="376"/>
      <c r="K16773" s="375"/>
      <c r="L16773" s="376"/>
      <c r="M16773" s="376"/>
      <c r="N16773" s="376"/>
      <c r="O16773" s="376"/>
      <c r="P16773" s="375"/>
      <c r="Q16773" s="376"/>
      <c r="R16773" s="376"/>
    </row>
    <row r="16774" spans="1:18" ht="11">
      <c r="A16774" s="375"/>
      <c r="B16774" s="375"/>
      <c r="C16774" s="375"/>
      <c r="D16774" s="375"/>
      <c r="E16774" s="375"/>
      <c r="F16774" s="375"/>
      <c r="G16774" s="375"/>
      <c r="H16774" s="376"/>
      <c r="I16774" s="375"/>
      <c r="J16774" s="375"/>
      <c r="K16774" s="375"/>
      <c r="L16774" s="376"/>
      <c r="M16774" s="376"/>
      <c r="N16774" s="375"/>
      <c r="O16774" s="375"/>
      <c r="P16774" s="375"/>
      <c r="Q16774" s="376"/>
      <c r="R16774" s="375"/>
    </row>
    <row r="16775" spans="1:18" ht="11">
      <c r="A16775" s="375"/>
      <c r="B16775" s="375"/>
      <c r="C16775" s="375"/>
      <c r="D16775" s="375"/>
      <c r="E16775" s="375"/>
      <c r="F16775" s="375"/>
      <c r="G16775" s="375"/>
      <c r="H16775" s="376"/>
      <c r="I16775" s="375"/>
      <c r="J16775" s="375"/>
      <c r="K16775" s="375"/>
      <c r="L16775" s="376"/>
      <c r="M16775" s="376"/>
      <c r="N16775" s="375"/>
      <c r="O16775" s="375"/>
      <c r="P16775" s="375"/>
      <c r="Q16775" s="376"/>
      <c r="R16775" s="375"/>
    </row>
    <row r="16776" spans="1:18" ht="11">
      <c r="A16776" s="375"/>
      <c r="B16776" s="375"/>
      <c r="C16776" s="375"/>
      <c r="D16776" s="375"/>
      <c r="E16776" s="375"/>
      <c r="F16776" s="375"/>
      <c r="G16776" s="375"/>
      <c r="H16776" s="376"/>
      <c r="I16776" s="375"/>
      <c r="J16776" s="375"/>
      <c r="K16776" s="375"/>
      <c r="L16776" s="376"/>
      <c r="M16776" s="376"/>
      <c r="N16776" s="375"/>
      <c r="O16776" s="375"/>
      <c r="P16776" s="375"/>
      <c r="Q16776" s="376"/>
      <c r="R16776" s="375"/>
    </row>
    <row r="16777" spans="1:18" ht="11">
      <c r="A16777" s="375"/>
      <c r="B16777" s="375"/>
      <c r="C16777" s="375"/>
      <c r="D16777" s="375"/>
      <c r="E16777" s="375"/>
      <c r="F16777" s="375"/>
      <c r="G16777" s="375"/>
      <c r="H16777" s="376"/>
      <c r="I16777" s="375"/>
      <c r="J16777" s="375"/>
      <c r="K16777" s="375"/>
      <c r="L16777" s="376"/>
      <c r="M16777" s="376"/>
      <c r="N16777" s="375"/>
      <c r="O16777" s="375"/>
      <c r="P16777" s="375"/>
      <c r="Q16777" s="376"/>
      <c r="R16777" s="375"/>
    </row>
    <row r="16778" spans="1:18" ht="11">
      <c r="A16778" s="375"/>
      <c r="B16778" s="375"/>
      <c r="C16778" s="375"/>
      <c r="D16778" s="375"/>
      <c r="E16778" s="375"/>
      <c r="F16778" s="375"/>
      <c r="G16778" s="375"/>
      <c r="H16778" s="376"/>
      <c r="I16778" s="375"/>
      <c r="J16778" s="375"/>
      <c r="K16778" s="375"/>
      <c r="L16778" s="376"/>
      <c r="M16778" s="376"/>
      <c r="N16778" s="375"/>
      <c r="O16778" s="375"/>
      <c r="P16778" s="375"/>
      <c r="Q16778" s="376"/>
      <c r="R16778" s="375"/>
    </row>
    <row r="16779" spans="1:18" ht="11">
      <c r="A16779" s="375"/>
      <c r="B16779" s="375"/>
      <c r="C16779" s="375"/>
      <c r="D16779" s="375"/>
      <c r="E16779" s="375"/>
      <c r="F16779" s="375"/>
      <c r="G16779" s="375"/>
      <c r="H16779" s="376"/>
      <c r="I16779" s="375"/>
      <c r="J16779" s="375"/>
      <c r="K16779" s="375"/>
      <c r="L16779" s="376"/>
      <c r="M16779" s="376"/>
      <c r="N16779" s="375"/>
      <c r="O16779" s="375"/>
      <c r="P16779" s="375"/>
      <c r="Q16779" s="376"/>
      <c r="R16779" s="375"/>
    </row>
    <row r="16780" spans="1:18" ht="11">
      <c r="A16780" s="375"/>
      <c r="B16780" s="375"/>
      <c r="C16780" s="375"/>
      <c r="D16780" s="375"/>
      <c r="E16780" s="375"/>
      <c r="F16780" s="375"/>
      <c r="G16780" s="375"/>
      <c r="H16780" s="376"/>
      <c r="I16780" s="375"/>
      <c r="J16780" s="375"/>
      <c r="K16780" s="375"/>
      <c r="L16780" s="376"/>
      <c r="M16780" s="376"/>
      <c r="N16780" s="375"/>
      <c r="O16780" s="375"/>
      <c r="P16780" s="375"/>
      <c r="Q16780" s="376"/>
      <c r="R16780" s="375"/>
    </row>
    <row r="16781" spans="1:18" ht="11">
      <c r="A16781" s="375"/>
      <c r="B16781" s="375"/>
      <c r="C16781" s="375"/>
      <c r="D16781" s="375"/>
      <c r="E16781" s="375"/>
      <c r="F16781" s="375"/>
      <c r="G16781" s="375"/>
      <c r="H16781" s="376"/>
      <c r="I16781" s="375"/>
      <c r="J16781" s="375"/>
      <c r="K16781" s="375"/>
      <c r="L16781" s="376"/>
      <c r="M16781" s="376"/>
      <c r="N16781" s="375"/>
      <c r="O16781" s="375"/>
      <c r="P16781" s="375"/>
      <c r="Q16781" s="376"/>
      <c r="R16781" s="375"/>
    </row>
    <row r="16782" spans="1:18" ht="11">
      <c r="A16782" s="375"/>
      <c r="B16782" s="375"/>
      <c r="C16782" s="375"/>
      <c r="D16782" s="375"/>
      <c r="E16782" s="375"/>
      <c r="F16782" s="375"/>
      <c r="G16782" s="375"/>
      <c r="H16782" s="376"/>
      <c r="I16782" s="375"/>
      <c r="J16782" s="376"/>
      <c r="K16782" s="375"/>
      <c r="L16782" s="376"/>
      <c r="M16782" s="376"/>
      <c r="N16782" s="376"/>
      <c r="O16782" s="376"/>
      <c r="P16782" s="375"/>
      <c r="Q16782" s="376"/>
      <c r="R16782" s="376"/>
    </row>
    <row r="16783" spans="1:18" ht="11">
      <c r="A16783" s="375"/>
      <c r="B16783" s="375"/>
      <c r="C16783" s="375"/>
      <c r="D16783" s="375"/>
      <c r="E16783" s="375"/>
      <c r="F16783" s="375"/>
      <c r="G16783" s="375"/>
      <c r="H16783" s="376"/>
      <c r="I16783" s="375"/>
      <c r="J16783" s="376"/>
      <c r="K16783" s="375"/>
      <c r="L16783" s="376"/>
      <c r="M16783" s="376"/>
      <c r="N16783" s="376"/>
      <c r="O16783" s="376"/>
      <c r="P16783" s="375"/>
      <c r="Q16783" s="376"/>
      <c r="R16783" s="376"/>
    </row>
    <row r="16784" spans="1:18" ht="11">
      <c r="A16784" s="375"/>
      <c r="B16784" s="375"/>
      <c r="C16784" s="375"/>
      <c r="D16784" s="375"/>
      <c r="E16784" s="375"/>
      <c r="F16784" s="375"/>
      <c r="G16784" s="375"/>
      <c r="H16784" s="376"/>
      <c r="I16784" s="375"/>
      <c r="J16784" s="376"/>
      <c r="K16784" s="375"/>
      <c r="L16784" s="376"/>
      <c r="M16784" s="376"/>
      <c r="N16784" s="376"/>
      <c r="O16784" s="376"/>
      <c r="P16784" s="375"/>
      <c r="Q16784" s="376"/>
      <c r="R16784" s="376"/>
    </row>
    <row r="16785" spans="1:18" ht="11">
      <c r="A16785" s="375"/>
      <c r="B16785" s="375"/>
      <c r="C16785" s="375"/>
      <c r="D16785" s="375"/>
      <c r="E16785" s="375"/>
      <c r="F16785" s="375"/>
      <c r="G16785" s="375"/>
      <c r="H16785" s="376"/>
      <c r="I16785" s="375"/>
      <c r="J16785" s="376"/>
      <c r="K16785" s="375"/>
      <c r="L16785" s="376"/>
      <c r="M16785" s="376"/>
      <c r="N16785" s="376"/>
      <c r="O16785" s="376"/>
      <c r="P16785" s="375"/>
      <c r="Q16785" s="376"/>
      <c r="R16785" s="376"/>
    </row>
    <row r="16786" spans="1:18" ht="11">
      <c r="A16786" s="375"/>
      <c r="B16786" s="375"/>
      <c r="C16786" s="375"/>
      <c r="D16786" s="375"/>
      <c r="E16786" s="375"/>
      <c r="F16786" s="375"/>
      <c r="G16786" s="375"/>
      <c r="H16786" s="376"/>
      <c r="I16786" s="375"/>
      <c r="J16786" s="375"/>
      <c r="K16786" s="375"/>
      <c r="L16786" s="376"/>
      <c r="M16786" s="376"/>
      <c r="N16786" s="375"/>
      <c r="O16786" s="375"/>
      <c r="P16786" s="375"/>
      <c r="Q16786" s="376"/>
      <c r="R16786" s="375"/>
    </row>
    <row r="16787" spans="1:18" ht="11">
      <c r="A16787" s="375"/>
      <c r="B16787" s="375"/>
      <c r="C16787" s="375"/>
      <c r="D16787" s="375"/>
      <c r="E16787" s="375"/>
      <c r="F16787" s="375"/>
      <c r="G16787" s="375"/>
      <c r="H16787" s="376"/>
      <c r="I16787" s="375"/>
      <c r="J16787" s="375"/>
      <c r="K16787" s="375"/>
      <c r="L16787" s="376"/>
      <c r="M16787" s="376"/>
      <c r="N16787" s="375"/>
      <c r="O16787" s="375"/>
      <c r="P16787" s="375"/>
      <c r="Q16787" s="376"/>
      <c r="R16787" s="375"/>
    </row>
    <row r="16788" spans="1:18" ht="11">
      <c r="A16788" s="375"/>
      <c r="B16788" s="375"/>
      <c r="C16788" s="375"/>
      <c r="D16788" s="375"/>
      <c r="E16788" s="375"/>
      <c r="F16788" s="375"/>
      <c r="G16788" s="375"/>
      <c r="H16788" s="376"/>
      <c r="I16788" s="375"/>
      <c r="J16788" s="375"/>
      <c r="K16788" s="375"/>
      <c r="L16788" s="376"/>
      <c r="M16788" s="376"/>
      <c r="N16788" s="375"/>
      <c r="O16788" s="375"/>
      <c r="P16788" s="375"/>
      <c r="Q16788" s="376"/>
      <c r="R16788" s="375"/>
    </row>
    <row r="16789" spans="1:18" ht="11">
      <c r="A16789" s="375"/>
      <c r="B16789" s="375"/>
      <c r="C16789" s="375"/>
      <c r="D16789" s="375"/>
      <c r="E16789" s="375"/>
      <c r="F16789" s="375"/>
      <c r="G16789" s="375"/>
      <c r="H16789" s="376"/>
      <c r="I16789" s="375"/>
      <c r="J16789" s="375"/>
      <c r="K16789" s="375"/>
      <c r="L16789" s="376"/>
      <c r="M16789" s="376"/>
      <c r="N16789" s="375"/>
      <c r="O16789" s="375"/>
      <c r="P16789" s="375"/>
      <c r="Q16789" s="376"/>
      <c r="R16789" s="375"/>
    </row>
    <row r="16790" spans="1:18" ht="11">
      <c r="A16790" s="375"/>
      <c r="B16790" s="375"/>
      <c r="C16790" s="375"/>
      <c r="D16790" s="375"/>
      <c r="E16790" s="375"/>
      <c r="F16790" s="375"/>
      <c r="G16790" s="375"/>
      <c r="H16790" s="376"/>
      <c r="I16790" s="375"/>
      <c r="J16790" s="376"/>
      <c r="K16790" s="375"/>
      <c r="L16790" s="376"/>
      <c r="M16790" s="376"/>
      <c r="N16790" s="376"/>
      <c r="O16790" s="376"/>
      <c r="P16790" s="375"/>
      <c r="Q16790" s="376"/>
      <c r="R16790" s="376"/>
    </row>
    <row r="16791" spans="1:18" ht="11">
      <c r="A16791" s="375"/>
      <c r="B16791" s="375"/>
      <c r="C16791" s="375"/>
      <c r="D16791" s="375"/>
      <c r="E16791" s="375"/>
      <c r="F16791" s="375"/>
      <c r="G16791" s="375"/>
      <c r="H16791" s="376"/>
      <c r="I16791" s="375"/>
      <c r="J16791" s="376"/>
      <c r="K16791" s="375"/>
      <c r="L16791" s="376"/>
      <c r="M16791" s="376"/>
      <c r="N16791" s="376"/>
      <c r="O16791" s="376"/>
      <c r="P16791" s="375"/>
      <c r="Q16791" s="376"/>
      <c r="R16791" s="376"/>
    </row>
    <row r="16792" spans="1:18" ht="11">
      <c r="A16792" s="375"/>
      <c r="B16792" s="375"/>
      <c r="C16792" s="375"/>
      <c r="D16792" s="375"/>
      <c r="E16792" s="375"/>
      <c r="F16792" s="375"/>
      <c r="G16792" s="375"/>
      <c r="H16792" s="376"/>
      <c r="I16792" s="375"/>
      <c r="J16792" s="376"/>
      <c r="K16792" s="375"/>
      <c r="L16792" s="376"/>
      <c r="M16792" s="376"/>
      <c r="N16792" s="376"/>
      <c r="O16792" s="376"/>
      <c r="P16792" s="375"/>
      <c r="Q16792" s="376"/>
      <c r="R16792" s="376"/>
    </row>
    <row r="16793" spans="1:18" ht="11">
      <c r="A16793" s="375"/>
      <c r="B16793" s="375"/>
      <c r="C16793" s="375"/>
      <c r="D16793" s="375"/>
      <c r="E16793" s="375"/>
      <c r="F16793" s="375"/>
      <c r="G16793" s="375"/>
      <c r="H16793" s="376"/>
      <c r="I16793" s="375"/>
      <c r="J16793" s="376"/>
      <c r="K16793" s="375"/>
      <c r="L16793" s="376"/>
      <c r="M16793" s="376"/>
      <c r="N16793" s="376"/>
      <c r="O16793" s="376"/>
      <c r="P16793" s="375"/>
      <c r="Q16793" s="376"/>
      <c r="R16793" s="376"/>
    </row>
    <row r="16794" spans="1:18" ht="11">
      <c r="A16794" s="375"/>
      <c r="B16794" s="375"/>
      <c r="C16794" s="375"/>
      <c r="D16794" s="375"/>
      <c r="E16794" s="375"/>
      <c r="F16794" s="375"/>
      <c r="G16794" s="375"/>
      <c r="H16794" s="376"/>
      <c r="I16794" s="375"/>
      <c r="J16794" s="376"/>
      <c r="K16794" s="375"/>
      <c r="L16794" s="376"/>
      <c r="M16794" s="376"/>
      <c r="N16794" s="376"/>
      <c r="O16794" s="376"/>
      <c r="P16794" s="375"/>
      <c r="Q16794" s="376"/>
      <c r="R16794" s="376"/>
    </row>
    <row r="16795" spans="1:18" ht="11">
      <c r="A16795" s="375"/>
      <c r="B16795" s="375"/>
      <c r="C16795" s="375"/>
      <c r="D16795" s="375"/>
      <c r="E16795" s="375"/>
      <c r="F16795" s="375"/>
      <c r="G16795" s="375"/>
      <c r="H16795" s="376"/>
      <c r="I16795" s="375"/>
      <c r="J16795" s="375"/>
      <c r="K16795" s="375"/>
      <c r="L16795" s="376"/>
      <c r="M16795" s="376"/>
      <c r="N16795" s="375"/>
      <c r="O16795" s="375"/>
      <c r="P16795" s="375"/>
      <c r="Q16795" s="376"/>
      <c r="R16795" s="375"/>
    </row>
    <row r="16796" spans="1:18" ht="11">
      <c r="A16796" s="375"/>
      <c r="B16796" s="375"/>
      <c r="C16796" s="375"/>
      <c r="D16796" s="375"/>
      <c r="E16796" s="375"/>
      <c r="F16796" s="375"/>
      <c r="G16796" s="375"/>
      <c r="H16796" s="376"/>
      <c r="I16796" s="375"/>
      <c r="J16796" s="376"/>
      <c r="K16796" s="375"/>
      <c r="L16796" s="376"/>
      <c r="M16796" s="376"/>
      <c r="N16796" s="376"/>
      <c r="O16796" s="375"/>
      <c r="P16796" s="375"/>
      <c r="Q16796" s="376"/>
      <c r="R16796" s="376"/>
    </row>
    <row r="16797" spans="1:18" ht="11">
      <c r="A16797" s="375"/>
      <c r="B16797" s="375"/>
      <c r="C16797" s="375"/>
      <c r="D16797" s="375"/>
      <c r="E16797" s="375"/>
      <c r="F16797" s="375"/>
      <c r="G16797" s="375"/>
      <c r="H16797" s="376"/>
      <c r="I16797" s="375"/>
      <c r="J16797" s="376"/>
      <c r="K16797" s="375"/>
      <c r="L16797" s="376"/>
      <c r="M16797" s="376"/>
      <c r="N16797" s="376"/>
      <c r="O16797" s="376"/>
      <c r="P16797" s="375"/>
      <c r="Q16797" s="376"/>
      <c r="R16797" s="376"/>
    </row>
    <row r="16798" spans="1:18" ht="11">
      <c r="A16798" s="375"/>
      <c r="B16798" s="375"/>
      <c r="C16798" s="375"/>
      <c r="D16798" s="375"/>
      <c r="E16798" s="375"/>
      <c r="F16798" s="375"/>
      <c r="G16798" s="375"/>
      <c r="H16798" s="376"/>
      <c r="I16798" s="375"/>
      <c r="J16798" s="376"/>
      <c r="K16798" s="375"/>
      <c r="L16798" s="376"/>
      <c r="M16798" s="376"/>
      <c r="N16798" s="376"/>
      <c r="O16798" s="376"/>
      <c r="P16798" s="375"/>
      <c r="Q16798" s="376"/>
      <c r="R16798" s="376"/>
    </row>
    <row r="16799" spans="1:18" ht="11">
      <c r="A16799" s="375"/>
      <c r="B16799" s="375"/>
      <c r="C16799" s="375"/>
      <c r="D16799" s="375"/>
      <c r="E16799" s="375"/>
      <c r="F16799" s="375"/>
      <c r="G16799" s="375"/>
      <c r="H16799" s="376"/>
      <c r="I16799" s="375"/>
      <c r="J16799" s="375"/>
      <c r="K16799" s="375"/>
      <c r="L16799" s="376"/>
      <c r="M16799" s="376"/>
      <c r="N16799" s="375"/>
      <c r="O16799" s="375"/>
      <c r="P16799" s="375"/>
      <c r="Q16799" s="376"/>
      <c r="R16799" s="375"/>
    </row>
    <row r="16800" spans="1:18" ht="11">
      <c r="A16800" s="375"/>
      <c r="B16800" s="375"/>
      <c r="C16800" s="375"/>
      <c r="D16800" s="375"/>
      <c r="E16800" s="375"/>
      <c r="F16800" s="375"/>
      <c r="G16800" s="375"/>
      <c r="H16800" s="376"/>
      <c r="I16800" s="375"/>
      <c r="J16800" s="376"/>
      <c r="K16800" s="375"/>
      <c r="L16800" s="376"/>
      <c r="M16800" s="376"/>
      <c r="N16800" s="376"/>
      <c r="O16800" s="376"/>
      <c r="P16800" s="375"/>
      <c r="Q16800" s="376"/>
      <c r="R16800" s="376"/>
    </row>
    <row r="16801" spans="1:18" ht="11">
      <c r="A16801" s="375"/>
      <c r="B16801" s="375"/>
      <c r="C16801" s="375"/>
      <c r="D16801" s="375"/>
      <c r="E16801" s="375"/>
      <c r="F16801" s="375"/>
      <c r="G16801" s="375"/>
      <c r="H16801" s="376"/>
      <c r="I16801" s="375"/>
      <c r="J16801" s="376"/>
      <c r="K16801" s="375"/>
      <c r="L16801" s="376"/>
      <c r="M16801" s="376"/>
      <c r="N16801" s="376"/>
      <c r="O16801" s="376"/>
      <c r="P16801" s="375"/>
      <c r="Q16801" s="376"/>
      <c r="R16801" s="376"/>
    </row>
    <row r="16802" spans="1:18" ht="11">
      <c r="A16802" s="375"/>
      <c r="B16802" s="375"/>
      <c r="C16802" s="375"/>
      <c r="D16802" s="375"/>
      <c r="E16802" s="375"/>
      <c r="F16802" s="375"/>
      <c r="G16802" s="375"/>
      <c r="H16802" s="376"/>
      <c r="I16802" s="375"/>
      <c r="J16802" s="375"/>
      <c r="K16802" s="375"/>
      <c r="L16802" s="376"/>
      <c r="M16802" s="376"/>
      <c r="N16802" s="375"/>
      <c r="O16802" s="375"/>
      <c r="P16802" s="375"/>
      <c r="Q16802" s="376"/>
      <c r="R16802" s="375"/>
    </row>
    <row r="16803" spans="1:18" ht="11">
      <c r="A16803" s="375"/>
      <c r="B16803" s="375"/>
      <c r="C16803" s="375"/>
      <c r="D16803" s="375"/>
      <c r="E16803" s="375"/>
      <c r="F16803" s="375"/>
      <c r="G16803" s="375"/>
      <c r="H16803" s="376"/>
      <c r="I16803" s="375"/>
      <c r="J16803" s="375"/>
      <c r="K16803" s="375"/>
      <c r="L16803" s="376"/>
      <c r="M16803" s="376"/>
      <c r="N16803" s="375"/>
      <c r="O16803" s="375"/>
      <c r="P16803" s="375"/>
      <c r="Q16803" s="376"/>
      <c r="R16803" s="375"/>
    </row>
    <row r="16804" spans="1:18" ht="11">
      <c r="A16804" s="375"/>
      <c r="B16804" s="375"/>
      <c r="C16804" s="375"/>
      <c r="D16804" s="375"/>
      <c r="E16804" s="375"/>
      <c r="F16804" s="375"/>
      <c r="G16804" s="375"/>
      <c r="H16804" s="376"/>
      <c r="I16804" s="375"/>
      <c r="J16804" s="375"/>
      <c r="K16804" s="375"/>
      <c r="L16804" s="376"/>
      <c r="M16804" s="376"/>
      <c r="N16804" s="375"/>
      <c r="O16804" s="375"/>
      <c r="P16804" s="375"/>
      <c r="Q16804" s="376"/>
      <c r="R16804" s="375"/>
    </row>
    <row r="16805" spans="1:18" ht="11">
      <c r="A16805" s="375"/>
      <c r="B16805" s="375"/>
      <c r="C16805" s="375"/>
      <c r="D16805" s="375"/>
      <c r="E16805" s="375"/>
      <c r="F16805" s="375"/>
      <c r="G16805" s="375"/>
      <c r="H16805" s="376"/>
      <c r="I16805" s="375"/>
      <c r="J16805" s="375"/>
      <c r="K16805" s="375"/>
      <c r="L16805" s="376"/>
      <c r="M16805" s="376"/>
      <c r="N16805" s="375"/>
      <c r="O16805" s="375"/>
      <c r="P16805" s="375"/>
      <c r="Q16805" s="376"/>
      <c r="R16805" s="375"/>
    </row>
    <row r="16806" spans="1:18" ht="11">
      <c r="A16806" s="375"/>
      <c r="B16806" s="375"/>
      <c r="C16806" s="375"/>
      <c r="D16806" s="375"/>
      <c r="E16806" s="375"/>
      <c r="F16806" s="375"/>
      <c r="G16806" s="375"/>
      <c r="H16806" s="376"/>
      <c r="I16806" s="375"/>
      <c r="J16806" s="375"/>
      <c r="K16806" s="375"/>
      <c r="L16806" s="376"/>
      <c r="M16806" s="376"/>
      <c r="N16806" s="375"/>
      <c r="O16806" s="375"/>
      <c r="P16806" s="375"/>
      <c r="Q16806" s="376"/>
      <c r="R16806" s="375"/>
    </row>
    <row r="16807" spans="1:18" ht="11">
      <c r="A16807" s="375"/>
      <c r="B16807" s="375"/>
      <c r="C16807" s="375"/>
      <c r="D16807" s="375"/>
      <c r="E16807" s="375"/>
      <c r="F16807" s="375"/>
      <c r="G16807" s="375"/>
      <c r="H16807" s="376"/>
      <c r="I16807" s="375"/>
      <c r="J16807" s="375"/>
      <c r="K16807" s="375"/>
      <c r="L16807" s="376"/>
      <c r="M16807" s="376"/>
      <c r="N16807" s="375"/>
      <c r="O16807" s="375"/>
      <c r="P16807" s="375"/>
      <c r="Q16807" s="376"/>
      <c r="R16807" s="375"/>
    </row>
    <row r="16808" spans="1:18" ht="11">
      <c r="A16808" s="375"/>
      <c r="B16808" s="375"/>
      <c r="C16808" s="375"/>
      <c r="D16808" s="375"/>
      <c r="E16808" s="375"/>
      <c r="F16808" s="375"/>
      <c r="G16808" s="375"/>
      <c r="H16808" s="376"/>
      <c r="I16808" s="375"/>
      <c r="J16808" s="375"/>
      <c r="K16808" s="375"/>
      <c r="L16808" s="376"/>
      <c r="M16808" s="376"/>
      <c r="N16808" s="375"/>
      <c r="O16808" s="375"/>
      <c r="P16808" s="375"/>
      <c r="Q16808" s="376"/>
      <c r="R16808" s="375"/>
    </row>
    <row r="16809" spans="1:18" ht="11">
      <c r="A16809" s="375"/>
      <c r="B16809" s="375"/>
      <c r="C16809" s="375"/>
      <c r="D16809" s="375"/>
      <c r="E16809" s="375"/>
      <c r="F16809" s="375"/>
      <c r="G16809" s="375"/>
      <c r="H16809" s="376"/>
      <c r="I16809" s="375"/>
      <c r="J16809" s="375"/>
      <c r="K16809" s="375"/>
      <c r="L16809" s="376"/>
      <c r="M16809" s="376"/>
      <c r="N16809" s="375"/>
      <c r="O16809" s="375"/>
      <c r="P16809" s="375"/>
      <c r="Q16809" s="376"/>
      <c r="R16809" s="375"/>
    </row>
    <row r="16810" spans="1:18" ht="11">
      <c r="A16810" s="375"/>
      <c r="B16810" s="375"/>
      <c r="C16810" s="375"/>
      <c r="D16810" s="375"/>
      <c r="E16810" s="375"/>
      <c r="F16810" s="375"/>
      <c r="G16810" s="375"/>
      <c r="H16810" s="376"/>
      <c r="I16810" s="375"/>
      <c r="J16810" s="375"/>
      <c r="K16810" s="375"/>
      <c r="L16810" s="376"/>
      <c r="M16810" s="376"/>
      <c r="N16810" s="375"/>
      <c r="O16810" s="375"/>
      <c r="P16810" s="375"/>
      <c r="Q16810" s="376"/>
      <c r="R16810" s="375"/>
    </row>
    <row r="16811" spans="1:18" ht="11">
      <c r="A16811" s="375"/>
      <c r="B16811" s="375"/>
      <c r="C16811" s="375"/>
      <c r="D16811" s="375"/>
      <c r="E16811" s="375"/>
      <c r="F16811" s="375"/>
      <c r="G16811" s="375"/>
      <c r="H16811" s="376"/>
      <c r="I16811" s="375"/>
      <c r="J16811" s="375"/>
      <c r="K16811" s="375"/>
      <c r="L16811" s="376"/>
      <c r="M16811" s="376"/>
      <c r="N16811" s="375"/>
      <c r="O16811" s="375"/>
      <c r="P16811" s="375"/>
      <c r="Q16811" s="376"/>
      <c r="R16811" s="375"/>
    </row>
    <row r="16812" spans="1:18" ht="11">
      <c r="A16812" s="375"/>
      <c r="B16812" s="375"/>
      <c r="C16812" s="375"/>
      <c r="D16812" s="375"/>
      <c r="E16812" s="375"/>
      <c r="F16812" s="375"/>
      <c r="G16812" s="375"/>
      <c r="H16812" s="376"/>
      <c r="I16812" s="375"/>
      <c r="J16812" s="375"/>
      <c r="K16812" s="375"/>
      <c r="L16812" s="376"/>
      <c r="M16812" s="376"/>
      <c r="N16812" s="375"/>
      <c r="O16812" s="375"/>
      <c r="P16812" s="375"/>
      <c r="Q16812" s="376"/>
      <c r="R16812" s="375"/>
    </row>
    <row r="16813" spans="1:18" ht="11">
      <c r="A16813" s="375"/>
      <c r="B16813" s="375"/>
      <c r="C16813" s="375"/>
      <c r="D16813" s="375"/>
      <c r="E16813" s="375"/>
      <c r="F16813" s="375"/>
      <c r="G16813" s="375"/>
      <c r="H16813" s="376"/>
      <c r="I16813" s="375"/>
      <c r="J16813" s="375"/>
      <c r="K16813" s="375"/>
      <c r="L16813" s="376"/>
      <c r="M16813" s="376"/>
      <c r="N16813" s="375"/>
      <c r="O16813" s="375"/>
      <c r="P16813" s="375"/>
      <c r="Q16813" s="376"/>
      <c r="R16813" s="375"/>
    </row>
    <row r="16814" spans="1:18" ht="11">
      <c r="A16814" s="375"/>
      <c r="B16814" s="375"/>
      <c r="C16814" s="375"/>
      <c r="D16814" s="375"/>
      <c r="E16814" s="375"/>
      <c r="F16814" s="375"/>
      <c r="G16814" s="375"/>
      <c r="H16814" s="376"/>
      <c r="I16814" s="375"/>
      <c r="J16814" s="375"/>
      <c r="K16814" s="375"/>
      <c r="L16814" s="376"/>
      <c r="M16814" s="376"/>
      <c r="N16814" s="375"/>
      <c r="O16814" s="375"/>
      <c r="P16814" s="375"/>
      <c r="Q16814" s="376"/>
      <c r="R16814" s="375"/>
    </row>
    <row r="16815" spans="1:18" ht="11">
      <c r="A16815" s="375"/>
      <c r="B16815" s="375"/>
      <c r="C16815" s="375"/>
      <c r="D16815" s="375"/>
      <c r="E16815" s="375"/>
      <c r="F16815" s="375"/>
      <c r="G16815" s="375"/>
      <c r="H16815" s="376"/>
      <c r="I16815" s="375"/>
      <c r="J16815" s="375"/>
      <c r="K16815" s="375"/>
      <c r="L16815" s="376"/>
      <c r="M16815" s="376"/>
      <c r="N16815" s="375"/>
      <c r="O16815" s="375"/>
      <c r="P16815" s="375"/>
      <c r="Q16815" s="376"/>
      <c r="R16815" s="375"/>
    </row>
    <row r="16816" spans="1:18" ht="11">
      <c r="A16816" s="375"/>
      <c r="B16816" s="375"/>
      <c r="C16816" s="375"/>
      <c r="D16816" s="375"/>
      <c r="E16816" s="375"/>
      <c r="F16816" s="375"/>
      <c r="G16816" s="375"/>
      <c r="H16816" s="376"/>
      <c r="I16816" s="375"/>
      <c r="J16816" s="375"/>
      <c r="K16816" s="375"/>
      <c r="L16816" s="376"/>
      <c r="M16816" s="376"/>
      <c r="N16816" s="375"/>
      <c r="O16816" s="375"/>
      <c r="P16816" s="375"/>
      <c r="Q16816" s="376"/>
      <c r="R16816" s="375"/>
    </row>
    <row r="16817" spans="1:18" ht="11">
      <c r="A16817" s="375"/>
      <c r="B16817" s="375"/>
      <c r="C16817" s="375"/>
      <c r="D16817" s="375"/>
      <c r="E16817" s="375"/>
      <c r="F16817" s="375"/>
      <c r="G16817" s="375"/>
      <c r="H16817" s="376"/>
      <c r="I16817" s="375"/>
      <c r="J16817" s="376"/>
      <c r="K16817" s="375"/>
      <c r="L16817" s="376"/>
      <c r="M16817" s="376"/>
      <c r="N16817" s="376"/>
      <c r="O16817" s="376"/>
      <c r="P16817" s="375"/>
      <c r="Q16817" s="376"/>
      <c r="R16817" s="376"/>
    </row>
    <row r="16818" spans="1:18" ht="11">
      <c r="A16818" s="375"/>
      <c r="B16818" s="375"/>
      <c r="C16818" s="375"/>
      <c r="D16818" s="375"/>
      <c r="E16818" s="375"/>
      <c r="F16818" s="375"/>
      <c r="G16818" s="375"/>
      <c r="H16818" s="376"/>
      <c r="I16818" s="375"/>
      <c r="J16818" s="375"/>
      <c r="K16818" s="375"/>
      <c r="L16818" s="376"/>
      <c r="M16818" s="376"/>
      <c r="N16818" s="375"/>
      <c r="O16818" s="375"/>
      <c r="P16818" s="375"/>
      <c r="Q16818" s="376"/>
      <c r="R16818" s="375"/>
    </row>
    <row r="16819" spans="1:18" ht="11">
      <c r="A16819" s="375"/>
      <c r="B16819" s="375"/>
      <c r="C16819" s="375"/>
      <c r="D16819" s="375"/>
      <c r="E16819" s="375"/>
      <c r="F16819" s="375"/>
      <c r="G16819" s="375"/>
      <c r="H16819" s="376"/>
      <c r="I16819" s="375"/>
      <c r="J16819" s="375"/>
      <c r="K16819" s="375"/>
      <c r="L16819" s="376"/>
      <c r="M16819" s="376"/>
      <c r="N16819" s="375"/>
      <c r="O16819" s="375"/>
      <c r="P16819" s="375"/>
      <c r="Q16819" s="376"/>
      <c r="R16819" s="375"/>
    </row>
    <row r="16820" spans="1:18" ht="11">
      <c r="A16820" s="375"/>
      <c r="B16820" s="375"/>
      <c r="C16820" s="375"/>
      <c r="D16820" s="375"/>
      <c r="E16820" s="375"/>
      <c r="F16820" s="375"/>
      <c r="G16820" s="375"/>
      <c r="H16820" s="376"/>
      <c r="I16820" s="375"/>
      <c r="J16820" s="375"/>
      <c r="K16820" s="375"/>
      <c r="L16820" s="376"/>
      <c r="M16820" s="376"/>
      <c r="N16820" s="375"/>
      <c r="O16820" s="375"/>
      <c r="P16820" s="375"/>
      <c r="Q16820" s="376"/>
      <c r="R16820" s="375"/>
    </row>
    <row r="16821" spans="1:18" ht="11">
      <c r="A16821" s="375"/>
      <c r="B16821" s="375"/>
      <c r="C16821" s="375"/>
      <c r="D16821" s="375"/>
      <c r="E16821" s="375"/>
      <c r="F16821" s="375"/>
      <c r="G16821" s="375"/>
      <c r="H16821" s="376"/>
      <c r="I16821" s="375"/>
      <c r="J16821" s="375"/>
      <c r="K16821" s="375"/>
      <c r="L16821" s="376"/>
      <c r="M16821" s="376"/>
      <c r="N16821" s="375"/>
      <c r="O16821" s="375"/>
      <c r="P16821" s="375"/>
      <c r="Q16821" s="376"/>
      <c r="R16821" s="375"/>
    </row>
    <row r="16822" spans="1:18" ht="11">
      <c r="A16822" s="375"/>
      <c r="B16822" s="375"/>
      <c r="C16822" s="375"/>
      <c r="D16822" s="375"/>
      <c r="E16822" s="375"/>
      <c r="F16822" s="375"/>
      <c r="G16822" s="375"/>
      <c r="H16822" s="376"/>
      <c r="I16822" s="375"/>
      <c r="J16822" s="375"/>
      <c r="K16822" s="375"/>
      <c r="L16822" s="376"/>
      <c r="M16822" s="376"/>
      <c r="N16822" s="375"/>
      <c r="O16822" s="375"/>
      <c r="P16822" s="375"/>
      <c r="Q16822" s="376"/>
      <c r="R16822" s="375"/>
    </row>
    <row r="16823" spans="1:18" ht="11">
      <c r="A16823" s="375"/>
      <c r="B16823" s="375"/>
      <c r="C16823" s="375"/>
      <c r="D16823" s="375"/>
      <c r="E16823" s="375"/>
      <c r="F16823" s="375"/>
      <c r="G16823" s="375"/>
      <c r="H16823" s="376"/>
      <c r="I16823" s="375"/>
      <c r="J16823" s="376"/>
      <c r="K16823" s="375"/>
      <c r="L16823" s="376"/>
      <c r="M16823" s="376"/>
      <c r="N16823" s="376"/>
      <c r="O16823" s="376"/>
      <c r="P16823" s="375"/>
      <c r="Q16823" s="376"/>
      <c r="R16823" s="376"/>
    </row>
    <row r="16824" spans="1:18" ht="11">
      <c r="A16824" s="375"/>
      <c r="B16824" s="375"/>
      <c r="C16824" s="375"/>
      <c r="D16824" s="375"/>
      <c r="E16824" s="375"/>
      <c r="F16824" s="375"/>
      <c r="G16824" s="375"/>
      <c r="H16824" s="376"/>
      <c r="I16824" s="375"/>
      <c r="J16824" s="376"/>
      <c r="K16824" s="375"/>
      <c r="L16824" s="376"/>
      <c r="M16824" s="376"/>
      <c r="N16824" s="376"/>
      <c r="O16824" s="376"/>
      <c r="P16824" s="375"/>
      <c r="Q16824" s="376"/>
      <c r="R16824" s="376"/>
    </row>
    <row r="16825" spans="1:18" ht="11">
      <c r="A16825" s="375"/>
      <c r="B16825" s="375"/>
      <c r="C16825" s="375"/>
      <c r="D16825" s="375"/>
      <c r="E16825" s="375"/>
      <c r="F16825" s="375"/>
      <c r="G16825" s="375"/>
      <c r="H16825" s="376"/>
      <c r="I16825" s="375"/>
      <c r="J16825" s="375"/>
      <c r="K16825" s="375"/>
      <c r="L16825" s="376"/>
      <c r="M16825" s="376"/>
      <c r="N16825" s="375"/>
      <c r="O16825" s="375"/>
      <c r="P16825" s="375"/>
      <c r="Q16825" s="376"/>
      <c r="R16825" s="375"/>
    </row>
    <row r="16826" spans="1:18" ht="11">
      <c r="A16826" s="375"/>
      <c r="B16826" s="375"/>
      <c r="C16826" s="375"/>
      <c r="D16826" s="375"/>
      <c r="E16826" s="375"/>
      <c r="F16826" s="375"/>
      <c r="G16826" s="375"/>
      <c r="H16826" s="376"/>
      <c r="I16826" s="375"/>
      <c r="J16826" s="375"/>
      <c r="K16826" s="375"/>
      <c r="L16826" s="376"/>
      <c r="M16826" s="376"/>
      <c r="N16826" s="375"/>
      <c r="O16826" s="375"/>
      <c r="P16826" s="375"/>
      <c r="Q16826" s="376"/>
      <c r="R16826" s="375"/>
    </row>
    <row r="16827" spans="1:18" ht="11">
      <c r="A16827" s="375"/>
      <c r="B16827" s="375"/>
      <c r="C16827" s="375"/>
      <c r="D16827" s="375"/>
      <c r="E16827" s="375"/>
      <c r="F16827" s="375"/>
      <c r="G16827" s="375"/>
      <c r="H16827" s="376"/>
      <c r="I16827" s="375"/>
      <c r="J16827" s="376"/>
      <c r="K16827" s="375"/>
      <c r="L16827" s="376"/>
      <c r="M16827" s="376"/>
      <c r="N16827" s="376"/>
      <c r="O16827" s="376"/>
      <c r="P16827" s="375"/>
      <c r="Q16827" s="376"/>
      <c r="R16827" s="376"/>
    </row>
    <row r="16828" spans="1:18" ht="11">
      <c r="A16828" s="375"/>
      <c r="B16828" s="375"/>
      <c r="C16828" s="375"/>
      <c r="D16828" s="375"/>
      <c r="E16828" s="375"/>
      <c r="F16828" s="375"/>
      <c r="G16828" s="375"/>
      <c r="H16828" s="376"/>
      <c r="I16828" s="375"/>
      <c r="J16828" s="375"/>
      <c r="K16828" s="375"/>
      <c r="L16828" s="376"/>
      <c r="M16828" s="376"/>
      <c r="N16828" s="375"/>
      <c r="O16828" s="375"/>
      <c r="P16828" s="375"/>
      <c r="Q16828" s="376"/>
      <c r="R16828" s="375"/>
    </row>
    <row r="16829" spans="1:18" ht="11">
      <c r="A16829" s="375"/>
      <c r="B16829" s="375"/>
      <c r="C16829" s="375"/>
      <c r="D16829" s="375"/>
      <c r="E16829" s="375"/>
      <c r="F16829" s="375"/>
      <c r="G16829" s="375"/>
      <c r="H16829" s="376"/>
      <c r="I16829" s="375"/>
      <c r="J16829" s="376"/>
      <c r="K16829" s="375"/>
      <c r="L16829" s="376"/>
      <c r="M16829" s="376"/>
      <c r="N16829" s="376"/>
      <c r="O16829" s="376"/>
      <c r="P16829" s="375"/>
      <c r="Q16829" s="376"/>
      <c r="R16829" s="376"/>
    </row>
    <row r="16830" spans="1:18" ht="11">
      <c r="A16830" s="375"/>
      <c r="B16830" s="375"/>
      <c r="C16830" s="375"/>
      <c r="D16830" s="375"/>
      <c r="E16830" s="375"/>
      <c r="F16830" s="375"/>
      <c r="G16830" s="375"/>
      <c r="H16830" s="376"/>
      <c r="I16830" s="375"/>
      <c r="J16830" s="376"/>
      <c r="K16830" s="375"/>
      <c r="L16830" s="376"/>
      <c r="M16830" s="376"/>
      <c r="N16830" s="376"/>
      <c r="O16830" s="376"/>
      <c r="P16830" s="375"/>
      <c r="Q16830" s="376"/>
      <c r="R16830" s="376"/>
    </row>
    <row r="16831" spans="1:18" ht="11">
      <c r="A16831" s="375"/>
      <c r="B16831" s="375"/>
      <c r="C16831" s="375"/>
      <c r="D16831" s="375"/>
      <c r="E16831" s="375"/>
      <c r="F16831" s="375"/>
      <c r="G16831" s="375"/>
      <c r="H16831" s="376"/>
      <c r="I16831" s="375"/>
      <c r="J16831" s="376"/>
      <c r="K16831" s="375"/>
      <c r="L16831" s="376"/>
      <c r="M16831" s="376"/>
      <c r="N16831" s="376"/>
      <c r="O16831" s="376"/>
      <c r="P16831" s="375"/>
      <c r="Q16831" s="376"/>
      <c r="R16831" s="375"/>
    </row>
    <row r="16832" spans="1:18" ht="11">
      <c r="A16832" s="375"/>
      <c r="B16832" s="375"/>
      <c r="C16832" s="375"/>
      <c r="D16832" s="375"/>
      <c r="E16832" s="375"/>
      <c r="F16832" s="375"/>
      <c r="G16832" s="375"/>
      <c r="H16832" s="376"/>
      <c r="I16832" s="375"/>
      <c r="J16832" s="376"/>
      <c r="K16832" s="375"/>
      <c r="L16832" s="376"/>
      <c r="M16832" s="376"/>
      <c r="N16832" s="376"/>
      <c r="O16832" s="376"/>
      <c r="P16832" s="375"/>
      <c r="Q16832" s="376"/>
      <c r="R16832" s="375"/>
    </row>
    <row r="16833" spans="1:18" ht="11">
      <c r="A16833" s="375"/>
      <c r="B16833" s="375"/>
      <c r="C16833" s="375"/>
      <c r="D16833" s="375"/>
      <c r="E16833" s="375"/>
      <c r="F16833" s="375"/>
      <c r="G16833" s="375"/>
      <c r="H16833" s="376"/>
      <c r="I16833" s="375"/>
      <c r="J16833" s="375"/>
      <c r="K16833" s="375"/>
      <c r="L16833" s="376"/>
      <c r="M16833" s="376"/>
      <c r="N16833" s="375"/>
      <c r="O16833" s="375"/>
      <c r="P16833" s="375"/>
      <c r="Q16833" s="376"/>
      <c r="R16833" s="375"/>
    </row>
    <row r="16834" spans="1:18" ht="11">
      <c r="A16834" s="375"/>
      <c r="B16834" s="375"/>
      <c r="C16834" s="375"/>
      <c r="D16834" s="375"/>
      <c r="E16834" s="375"/>
      <c r="F16834" s="375"/>
      <c r="G16834" s="375"/>
      <c r="H16834" s="376"/>
      <c r="I16834" s="375"/>
      <c r="J16834" s="375"/>
      <c r="K16834" s="375"/>
      <c r="L16834" s="376"/>
      <c r="M16834" s="376"/>
      <c r="N16834" s="375"/>
      <c r="O16834" s="375"/>
      <c r="P16834" s="375"/>
      <c r="Q16834" s="376"/>
      <c r="R16834" s="375"/>
    </row>
    <row r="16835" spans="1:18" ht="11">
      <c r="A16835" s="375"/>
      <c r="B16835" s="375"/>
      <c r="C16835" s="375"/>
      <c r="D16835" s="375"/>
      <c r="E16835" s="375"/>
      <c r="F16835" s="375"/>
      <c r="G16835" s="375"/>
      <c r="H16835" s="376"/>
      <c r="I16835" s="375"/>
      <c r="J16835" s="375"/>
      <c r="K16835" s="375"/>
      <c r="L16835" s="376"/>
      <c r="M16835" s="376"/>
      <c r="N16835" s="375"/>
      <c r="O16835" s="375"/>
      <c r="P16835" s="375"/>
      <c r="Q16835" s="376"/>
      <c r="R16835" s="375"/>
    </row>
    <row r="16836" spans="1:18" ht="11">
      <c r="A16836" s="375"/>
      <c r="B16836" s="375"/>
      <c r="C16836" s="375"/>
      <c r="D16836" s="375"/>
      <c r="E16836" s="375"/>
      <c r="F16836" s="375"/>
      <c r="G16836" s="375"/>
      <c r="H16836" s="376"/>
      <c r="I16836" s="375"/>
      <c r="J16836" s="376"/>
      <c r="K16836" s="375"/>
      <c r="L16836" s="376"/>
      <c r="M16836" s="376"/>
      <c r="N16836" s="376"/>
      <c r="O16836" s="375"/>
      <c r="P16836" s="375"/>
      <c r="Q16836" s="376"/>
      <c r="R16836" s="376"/>
    </row>
    <row r="16837" spans="1:18" ht="11">
      <c r="A16837" s="375"/>
      <c r="B16837" s="375"/>
      <c r="C16837" s="375"/>
      <c r="D16837" s="375"/>
      <c r="E16837" s="375"/>
      <c r="F16837" s="375"/>
      <c r="G16837" s="375"/>
      <c r="H16837" s="376"/>
      <c r="I16837" s="375"/>
      <c r="J16837" s="376"/>
      <c r="K16837" s="375"/>
      <c r="L16837" s="376"/>
      <c r="M16837" s="376"/>
      <c r="N16837" s="376"/>
      <c r="O16837" s="376"/>
      <c r="P16837" s="375"/>
      <c r="Q16837" s="376"/>
      <c r="R16837" s="376"/>
    </row>
    <row r="16838" spans="1:18" ht="11">
      <c r="A16838" s="375"/>
      <c r="B16838" s="375"/>
      <c r="C16838" s="375"/>
      <c r="D16838" s="375"/>
      <c r="E16838" s="375"/>
      <c r="F16838" s="375"/>
      <c r="G16838" s="375"/>
      <c r="H16838" s="376"/>
      <c r="I16838" s="375"/>
      <c r="J16838" s="375"/>
      <c r="K16838" s="375"/>
      <c r="L16838" s="376"/>
      <c r="M16838" s="376"/>
      <c r="N16838" s="375"/>
      <c r="O16838" s="375"/>
      <c r="P16838" s="375"/>
      <c r="Q16838" s="376"/>
      <c r="R16838" s="375"/>
    </row>
    <row r="16839" spans="1:18" ht="11">
      <c r="A16839" s="375"/>
      <c r="B16839" s="375"/>
      <c r="C16839" s="375"/>
      <c r="D16839" s="375"/>
      <c r="E16839" s="375"/>
      <c r="F16839" s="375"/>
      <c r="G16839" s="375"/>
      <c r="H16839" s="376"/>
      <c r="I16839" s="375"/>
      <c r="J16839" s="375"/>
      <c r="K16839" s="375"/>
      <c r="L16839" s="376"/>
      <c r="M16839" s="376"/>
      <c r="N16839" s="375"/>
      <c r="O16839" s="375"/>
      <c r="P16839" s="375"/>
      <c r="Q16839" s="376"/>
      <c r="R16839" s="375"/>
    </row>
    <row r="16840" spans="1:18" ht="11">
      <c r="A16840" s="375"/>
      <c r="B16840" s="375"/>
      <c r="C16840" s="375"/>
      <c r="D16840" s="375"/>
      <c r="E16840" s="375"/>
      <c r="F16840" s="375"/>
      <c r="G16840" s="375"/>
      <c r="H16840" s="376"/>
      <c r="I16840" s="375"/>
      <c r="J16840" s="376"/>
      <c r="K16840" s="375"/>
      <c r="L16840" s="376"/>
      <c r="M16840" s="376"/>
      <c r="N16840" s="376"/>
      <c r="O16840" s="376"/>
      <c r="P16840" s="375"/>
      <c r="Q16840" s="376"/>
      <c r="R16840" s="376"/>
    </row>
    <row r="16841" spans="1:18" ht="11">
      <c r="A16841" s="375"/>
      <c r="B16841" s="375"/>
      <c r="C16841" s="375"/>
      <c r="D16841" s="375"/>
      <c r="E16841" s="375"/>
      <c r="F16841" s="375"/>
      <c r="G16841" s="375"/>
      <c r="H16841" s="376"/>
      <c r="I16841" s="375"/>
      <c r="J16841" s="376"/>
      <c r="K16841" s="375"/>
      <c r="L16841" s="376"/>
      <c r="M16841" s="376"/>
      <c r="N16841" s="376"/>
      <c r="O16841" s="376"/>
      <c r="P16841" s="375"/>
      <c r="Q16841" s="376"/>
      <c r="R16841" s="376"/>
    </row>
    <row r="16842" spans="1:18" ht="11">
      <c r="A16842" s="375"/>
      <c r="B16842" s="375"/>
      <c r="C16842" s="375"/>
      <c r="D16842" s="375"/>
      <c r="E16842" s="375"/>
      <c r="F16842" s="375"/>
      <c r="G16842" s="375"/>
      <c r="H16842" s="376"/>
      <c r="I16842" s="375"/>
      <c r="J16842" s="376"/>
      <c r="K16842" s="375"/>
      <c r="L16842" s="376"/>
      <c r="M16842" s="376"/>
      <c r="N16842" s="376"/>
      <c r="O16842" s="376"/>
      <c r="P16842" s="375"/>
      <c r="Q16842" s="376"/>
      <c r="R16842" s="376"/>
    </row>
    <row r="16843" spans="1:18" ht="11">
      <c r="A16843" s="375"/>
      <c r="B16843" s="375"/>
      <c r="C16843" s="375"/>
      <c r="D16843" s="375"/>
      <c r="E16843" s="375"/>
      <c r="F16843" s="375"/>
      <c r="G16843" s="375"/>
      <c r="H16843" s="376"/>
      <c r="I16843" s="375"/>
      <c r="J16843" s="376"/>
      <c r="K16843" s="375"/>
      <c r="L16843" s="376"/>
      <c r="M16843" s="376"/>
      <c r="N16843" s="376"/>
      <c r="O16843" s="376"/>
      <c r="P16843" s="375"/>
      <c r="Q16843" s="376"/>
      <c r="R16843" s="376"/>
    </row>
    <row r="16844" spans="1:18" ht="11">
      <c r="A16844" s="375"/>
      <c r="B16844" s="375"/>
      <c r="C16844" s="375"/>
      <c r="D16844" s="375"/>
      <c r="E16844" s="375"/>
      <c r="F16844" s="375"/>
      <c r="G16844" s="375"/>
      <c r="H16844" s="376"/>
      <c r="I16844" s="375"/>
      <c r="J16844" s="376"/>
      <c r="K16844" s="375"/>
      <c r="L16844" s="376"/>
      <c r="M16844" s="376"/>
      <c r="N16844" s="376"/>
      <c r="O16844" s="376"/>
      <c r="P16844" s="375"/>
      <c r="Q16844" s="376"/>
      <c r="R16844" s="376"/>
    </row>
    <row r="16845" spans="1:18" ht="11">
      <c r="A16845" s="375"/>
      <c r="B16845" s="375"/>
      <c r="C16845" s="375"/>
      <c r="D16845" s="375"/>
      <c r="E16845" s="375"/>
      <c r="F16845" s="375"/>
      <c r="G16845" s="375"/>
      <c r="H16845" s="376"/>
      <c r="I16845" s="375"/>
      <c r="J16845" s="375"/>
      <c r="K16845" s="375"/>
      <c r="L16845" s="376"/>
      <c r="M16845" s="376"/>
      <c r="N16845" s="375"/>
      <c r="O16845" s="375"/>
      <c r="P16845" s="375"/>
      <c r="Q16845" s="376"/>
      <c r="R16845" s="375"/>
    </row>
    <row r="16846" spans="1:18" ht="11">
      <c r="A16846" s="375"/>
      <c r="B16846" s="375"/>
      <c r="C16846" s="375"/>
      <c r="D16846" s="375"/>
      <c r="E16846" s="375"/>
      <c r="F16846" s="375"/>
      <c r="G16846" s="375"/>
      <c r="H16846" s="376"/>
      <c r="I16846" s="375"/>
      <c r="J16846" s="376"/>
      <c r="K16846" s="375"/>
      <c r="L16846" s="376"/>
      <c r="M16846" s="376"/>
      <c r="N16846" s="376"/>
      <c r="O16846" s="376"/>
      <c r="P16846" s="375"/>
      <c r="Q16846" s="376"/>
      <c r="R16846" s="376"/>
    </row>
    <row r="16847" spans="1:18" ht="11">
      <c r="A16847" s="375"/>
      <c r="B16847" s="375"/>
      <c r="C16847" s="375"/>
      <c r="D16847" s="375"/>
      <c r="E16847" s="375"/>
      <c r="F16847" s="375"/>
      <c r="G16847" s="375"/>
      <c r="H16847" s="376"/>
      <c r="I16847" s="375"/>
      <c r="J16847" s="375"/>
      <c r="K16847" s="375"/>
      <c r="L16847" s="376"/>
      <c r="M16847" s="376"/>
      <c r="N16847" s="375"/>
      <c r="O16847" s="375"/>
      <c r="P16847" s="375"/>
      <c r="Q16847" s="376"/>
      <c r="R16847" s="375"/>
    </row>
    <row r="16848" spans="1:18" ht="11">
      <c r="A16848" s="375"/>
      <c r="B16848" s="375"/>
      <c r="C16848" s="375"/>
      <c r="D16848" s="375"/>
      <c r="E16848" s="375"/>
      <c r="F16848" s="375"/>
      <c r="G16848" s="375"/>
      <c r="H16848" s="376"/>
      <c r="I16848" s="375"/>
      <c r="J16848" s="376"/>
      <c r="K16848" s="375"/>
      <c r="L16848" s="376"/>
      <c r="M16848" s="376"/>
      <c r="N16848" s="376"/>
      <c r="O16848" s="376"/>
      <c r="P16848" s="375"/>
      <c r="Q16848" s="376"/>
      <c r="R16848" s="376"/>
    </row>
    <row r="16849" spans="1:18" ht="11">
      <c r="A16849" s="375"/>
      <c r="B16849" s="375"/>
      <c r="C16849" s="375"/>
      <c r="D16849" s="375"/>
      <c r="E16849" s="375"/>
      <c r="F16849" s="375"/>
      <c r="G16849" s="375"/>
      <c r="H16849" s="376"/>
      <c r="I16849" s="375"/>
      <c r="J16849" s="376"/>
      <c r="K16849" s="375"/>
      <c r="L16849" s="376"/>
      <c r="M16849" s="376"/>
      <c r="N16849" s="376"/>
      <c r="O16849" s="375"/>
      <c r="P16849" s="375"/>
      <c r="Q16849" s="376"/>
      <c r="R16849" s="376"/>
    </row>
    <row r="16850" spans="1:18" ht="11">
      <c r="A16850" s="375"/>
      <c r="B16850" s="375"/>
      <c r="C16850" s="375"/>
      <c r="D16850" s="375"/>
      <c r="E16850" s="375"/>
      <c r="F16850" s="375"/>
      <c r="G16850" s="375"/>
      <c r="H16850" s="376"/>
      <c r="I16850" s="375"/>
      <c r="J16850" s="376"/>
      <c r="K16850" s="375"/>
      <c r="L16850" s="376"/>
      <c r="M16850" s="376"/>
      <c r="N16850" s="376"/>
      <c r="O16850" s="376"/>
      <c r="P16850" s="375"/>
      <c r="Q16850" s="376"/>
      <c r="R16850" s="376"/>
    </row>
    <row r="16851" spans="1:18" ht="11">
      <c r="A16851" s="375"/>
      <c r="B16851" s="375"/>
      <c r="C16851" s="375"/>
      <c r="D16851" s="375"/>
      <c r="E16851" s="375"/>
      <c r="F16851" s="375"/>
      <c r="G16851" s="375"/>
      <c r="H16851" s="376"/>
      <c r="I16851" s="375"/>
      <c r="J16851" s="376"/>
      <c r="K16851" s="375"/>
      <c r="L16851" s="376"/>
      <c r="M16851" s="376"/>
      <c r="N16851" s="376"/>
      <c r="O16851" s="376"/>
      <c r="P16851" s="375"/>
      <c r="Q16851" s="376"/>
      <c r="R16851" s="376"/>
    </row>
    <row r="16852" spans="1:18" ht="11">
      <c r="A16852" s="375"/>
      <c r="B16852" s="375"/>
      <c r="C16852" s="375"/>
      <c r="D16852" s="375"/>
      <c r="E16852" s="375"/>
      <c r="F16852" s="375"/>
      <c r="G16852" s="375"/>
      <c r="H16852" s="376"/>
      <c r="I16852" s="375"/>
      <c r="J16852" s="376"/>
      <c r="K16852" s="375"/>
      <c r="L16852" s="376"/>
      <c r="M16852" s="376"/>
      <c r="N16852" s="376"/>
      <c r="O16852" s="376"/>
      <c r="P16852" s="375"/>
      <c r="Q16852" s="376"/>
      <c r="R16852" s="376"/>
    </row>
    <row r="16853" spans="1:18" ht="11">
      <c r="A16853" s="375"/>
      <c r="B16853" s="375"/>
      <c r="C16853" s="375"/>
      <c r="D16853" s="375"/>
      <c r="E16853" s="375"/>
      <c r="F16853" s="375"/>
      <c r="G16853" s="375"/>
      <c r="H16853" s="376"/>
      <c r="I16853" s="375"/>
      <c r="J16853" s="376"/>
      <c r="K16853" s="375"/>
      <c r="L16853" s="376"/>
      <c r="M16853" s="376"/>
      <c r="N16853" s="376"/>
      <c r="O16853" s="376"/>
      <c r="P16853" s="375"/>
      <c r="Q16853" s="376"/>
      <c r="R16853" s="376"/>
    </row>
    <row r="16854" spans="1:18" ht="11">
      <c r="A16854" s="375"/>
      <c r="B16854" s="375"/>
      <c r="C16854" s="375"/>
      <c r="D16854" s="375"/>
      <c r="E16854" s="375"/>
      <c r="F16854" s="375"/>
      <c r="G16854" s="375"/>
      <c r="H16854" s="376"/>
      <c r="I16854" s="375"/>
      <c r="J16854" s="376"/>
      <c r="K16854" s="375"/>
      <c r="L16854" s="376"/>
      <c r="M16854" s="376"/>
      <c r="N16854" s="376"/>
      <c r="O16854" s="375"/>
      <c r="P16854" s="375"/>
      <c r="Q16854" s="376"/>
      <c r="R16854" s="376"/>
    </row>
    <row r="16855" spans="1:18" ht="11">
      <c r="A16855" s="375"/>
      <c r="B16855" s="375"/>
      <c r="C16855" s="375"/>
      <c r="D16855" s="375"/>
      <c r="E16855" s="375"/>
      <c r="F16855" s="375"/>
      <c r="G16855" s="375"/>
      <c r="H16855" s="376"/>
      <c r="I16855" s="375"/>
      <c r="J16855" s="376"/>
      <c r="K16855" s="375"/>
      <c r="L16855" s="376"/>
      <c r="M16855" s="376"/>
      <c r="N16855" s="376"/>
      <c r="O16855" s="376"/>
      <c r="P16855" s="375"/>
      <c r="Q16855" s="376"/>
      <c r="R16855" s="375"/>
    </row>
    <row r="16856" spans="1:18" ht="11">
      <c r="A16856" s="375"/>
      <c r="B16856" s="375"/>
      <c r="C16856" s="375"/>
      <c r="D16856" s="375"/>
      <c r="E16856" s="375"/>
      <c r="F16856" s="375"/>
      <c r="G16856" s="375"/>
      <c r="H16856" s="376"/>
      <c r="I16856" s="375"/>
      <c r="J16856" s="376"/>
      <c r="K16856" s="375"/>
      <c r="L16856" s="376"/>
      <c r="M16856" s="376"/>
      <c r="N16856" s="376"/>
      <c r="O16856" s="376"/>
      <c r="P16856" s="375"/>
      <c r="Q16856" s="376"/>
      <c r="R16856" s="375"/>
    </row>
    <row r="16857" spans="1:18" ht="11">
      <c r="A16857" s="375"/>
      <c r="B16857" s="375"/>
      <c r="C16857" s="375"/>
      <c r="D16857" s="375"/>
      <c r="E16857" s="375"/>
      <c r="F16857" s="375"/>
      <c r="G16857" s="375"/>
      <c r="H16857" s="376"/>
      <c r="I16857" s="375"/>
      <c r="J16857" s="376"/>
      <c r="K16857" s="375"/>
      <c r="L16857" s="376"/>
      <c r="M16857" s="376"/>
      <c r="N16857" s="376"/>
      <c r="O16857" s="376"/>
      <c r="P16857" s="375"/>
      <c r="Q16857" s="376"/>
      <c r="R16857" s="376"/>
    </row>
    <row r="16858" spans="1:18" ht="11">
      <c r="A16858" s="375"/>
      <c r="B16858" s="375"/>
      <c r="C16858" s="375"/>
      <c r="D16858" s="375"/>
      <c r="E16858" s="375"/>
      <c r="F16858" s="375"/>
      <c r="G16858" s="375"/>
      <c r="H16858" s="376"/>
      <c r="I16858" s="375"/>
      <c r="J16858" s="376"/>
      <c r="K16858" s="375"/>
      <c r="L16858" s="376"/>
      <c r="M16858" s="376"/>
      <c r="N16858" s="376"/>
      <c r="O16858" s="376"/>
      <c r="P16858" s="375"/>
      <c r="Q16858" s="376"/>
      <c r="R16858" s="376"/>
    </row>
    <row r="16859" spans="1:18" ht="11">
      <c r="A16859" s="375"/>
      <c r="B16859" s="375"/>
      <c r="C16859" s="375"/>
      <c r="D16859" s="375"/>
      <c r="E16859" s="375"/>
      <c r="F16859" s="375"/>
      <c r="G16859" s="375"/>
      <c r="H16859" s="376"/>
      <c r="I16859" s="375"/>
      <c r="J16859" s="376"/>
      <c r="K16859" s="375"/>
      <c r="L16859" s="376"/>
      <c r="M16859" s="376"/>
      <c r="N16859" s="376"/>
      <c r="O16859" s="376"/>
      <c r="P16859" s="375"/>
      <c r="Q16859" s="376"/>
      <c r="R16859" s="376"/>
    </row>
    <row r="16860" spans="1:18" ht="11">
      <c r="A16860" s="375"/>
      <c r="B16860" s="375"/>
      <c r="C16860" s="375"/>
      <c r="D16860" s="375"/>
      <c r="E16860" s="375"/>
      <c r="F16860" s="375"/>
      <c r="G16860" s="375"/>
      <c r="H16860" s="376"/>
      <c r="I16860" s="375"/>
      <c r="J16860" s="376"/>
      <c r="K16860" s="375"/>
      <c r="L16860" s="376"/>
      <c r="M16860" s="376"/>
      <c r="N16860" s="376"/>
      <c r="O16860" s="376"/>
      <c r="P16860" s="375"/>
      <c r="Q16860" s="376"/>
      <c r="R16860" s="376"/>
    </row>
    <row r="16861" spans="1:18" ht="11">
      <c r="A16861" s="375"/>
      <c r="B16861" s="375"/>
      <c r="C16861" s="375"/>
      <c r="D16861" s="375"/>
      <c r="E16861" s="375"/>
      <c r="F16861" s="375"/>
      <c r="G16861" s="375"/>
      <c r="H16861" s="376"/>
      <c r="I16861" s="375"/>
      <c r="J16861" s="376"/>
      <c r="K16861" s="375"/>
      <c r="L16861" s="376"/>
      <c r="M16861" s="376"/>
      <c r="N16861" s="376"/>
      <c r="O16861" s="376"/>
      <c r="P16861" s="375"/>
      <c r="Q16861" s="376"/>
      <c r="R16861" s="376"/>
    </row>
    <row r="16862" spans="1:18" ht="11">
      <c r="A16862" s="375"/>
      <c r="B16862" s="375"/>
      <c r="C16862" s="375"/>
      <c r="D16862" s="375"/>
      <c r="E16862" s="375"/>
      <c r="F16862" s="375"/>
      <c r="G16862" s="375"/>
      <c r="H16862" s="376"/>
      <c r="I16862" s="375"/>
      <c r="J16862" s="376"/>
      <c r="K16862" s="375"/>
      <c r="L16862" s="376"/>
      <c r="M16862" s="376"/>
      <c r="N16862" s="376"/>
      <c r="O16862" s="376"/>
      <c r="P16862" s="375"/>
      <c r="Q16862" s="376"/>
      <c r="R16862" s="376"/>
    </row>
    <row r="16863" spans="1:18" ht="11">
      <c r="A16863" s="375"/>
      <c r="B16863" s="375"/>
      <c r="C16863" s="375"/>
      <c r="D16863" s="375"/>
      <c r="E16863" s="375"/>
      <c r="F16863" s="375"/>
      <c r="G16863" s="375"/>
      <c r="H16863" s="376"/>
      <c r="I16863" s="375"/>
      <c r="J16863" s="375"/>
      <c r="K16863" s="375"/>
      <c r="L16863" s="376"/>
      <c r="M16863" s="376"/>
      <c r="N16863" s="375"/>
      <c r="O16863" s="375"/>
      <c r="P16863" s="375"/>
      <c r="Q16863" s="376"/>
      <c r="R16863" s="375"/>
    </row>
    <row r="16864" spans="1:18" ht="11">
      <c r="A16864" s="375"/>
      <c r="B16864" s="375"/>
      <c r="C16864" s="375"/>
      <c r="D16864" s="375"/>
      <c r="E16864" s="375"/>
      <c r="F16864" s="375"/>
      <c r="G16864" s="375"/>
      <c r="H16864" s="376"/>
      <c r="I16864" s="375"/>
      <c r="J16864" s="375"/>
      <c r="K16864" s="375"/>
      <c r="L16864" s="376"/>
      <c r="M16864" s="376"/>
      <c r="N16864" s="375"/>
      <c r="O16864" s="375"/>
      <c r="P16864" s="375"/>
      <c r="Q16864" s="376"/>
      <c r="R16864" s="375"/>
    </row>
    <row r="16865" spans="1:18" ht="11">
      <c r="A16865" s="375"/>
      <c r="B16865" s="375"/>
      <c r="C16865" s="375"/>
      <c r="D16865" s="375"/>
      <c r="E16865" s="375"/>
      <c r="F16865" s="375"/>
      <c r="G16865" s="375"/>
      <c r="H16865" s="376"/>
      <c r="I16865" s="375"/>
      <c r="J16865" s="376"/>
      <c r="K16865" s="375"/>
      <c r="L16865" s="376"/>
      <c r="M16865" s="376"/>
      <c r="N16865" s="376"/>
      <c r="O16865" s="376"/>
      <c r="P16865" s="375"/>
      <c r="Q16865" s="376"/>
      <c r="R16865" s="376"/>
    </row>
    <row r="16866" spans="1:18" ht="11">
      <c r="A16866" s="375"/>
      <c r="B16866" s="375"/>
      <c r="C16866" s="375"/>
      <c r="D16866" s="375"/>
      <c r="E16866" s="375"/>
      <c r="F16866" s="375"/>
      <c r="G16866" s="375"/>
      <c r="H16866" s="376"/>
      <c r="I16866" s="375"/>
      <c r="J16866" s="376"/>
      <c r="K16866" s="375"/>
      <c r="L16866" s="376"/>
      <c r="M16866" s="376"/>
      <c r="N16866" s="376"/>
      <c r="O16866" s="376"/>
      <c r="P16866" s="375"/>
      <c r="Q16866" s="376"/>
      <c r="R16866" s="376"/>
    </row>
    <row r="16867" spans="1:18" ht="11">
      <c r="A16867" s="375"/>
      <c r="B16867" s="375"/>
      <c r="C16867" s="375"/>
      <c r="D16867" s="375"/>
      <c r="E16867" s="375"/>
      <c r="F16867" s="375"/>
      <c r="G16867" s="375"/>
      <c r="H16867" s="376"/>
      <c r="I16867" s="375"/>
      <c r="J16867" s="376"/>
      <c r="K16867" s="375"/>
      <c r="L16867" s="376"/>
      <c r="M16867" s="376"/>
      <c r="N16867" s="376"/>
      <c r="O16867" s="376"/>
      <c r="P16867" s="375"/>
      <c r="Q16867" s="376"/>
      <c r="R16867" s="376"/>
    </row>
    <row r="16868" spans="1:18" ht="11">
      <c r="A16868" s="375"/>
      <c r="B16868" s="375"/>
      <c r="C16868" s="375"/>
      <c r="D16868" s="375"/>
      <c r="E16868" s="375"/>
      <c r="F16868" s="375"/>
      <c r="G16868" s="375"/>
      <c r="H16868" s="376"/>
      <c r="I16868" s="375"/>
      <c r="J16868" s="376"/>
      <c r="K16868" s="375"/>
      <c r="L16868" s="376"/>
      <c r="M16868" s="376"/>
      <c r="N16868" s="376"/>
      <c r="O16868" s="376"/>
      <c r="P16868" s="375"/>
      <c r="Q16868" s="376"/>
      <c r="R16868" s="376"/>
    </row>
    <row r="16869" spans="1:18" ht="11">
      <c r="A16869" s="375"/>
      <c r="B16869" s="375"/>
      <c r="C16869" s="375"/>
      <c r="D16869" s="375"/>
      <c r="E16869" s="375"/>
      <c r="F16869" s="375"/>
      <c r="G16869" s="375"/>
      <c r="H16869" s="376"/>
      <c r="I16869" s="375"/>
      <c r="J16869" s="376"/>
      <c r="K16869" s="375"/>
      <c r="L16869" s="376"/>
      <c r="M16869" s="376"/>
      <c r="N16869" s="376"/>
      <c r="O16869" s="376"/>
      <c r="P16869" s="375"/>
      <c r="Q16869" s="376"/>
      <c r="R16869" s="376"/>
    </row>
    <row r="16870" spans="1:18" ht="11">
      <c r="A16870" s="375"/>
      <c r="B16870" s="375"/>
      <c r="C16870" s="375"/>
      <c r="D16870" s="375"/>
      <c r="E16870" s="375"/>
      <c r="F16870" s="375"/>
      <c r="G16870" s="375"/>
      <c r="H16870" s="376"/>
      <c r="I16870" s="375"/>
      <c r="J16870" s="375"/>
      <c r="K16870" s="375"/>
      <c r="L16870" s="376"/>
      <c r="M16870" s="376"/>
      <c r="N16870" s="375"/>
      <c r="O16870" s="375"/>
      <c r="P16870" s="375"/>
      <c r="Q16870" s="376"/>
      <c r="R16870" s="375"/>
    </row>
    <row r="16871" spans="1:18" ht="11">
      <c r="A16871" s="375"/>
      <c r="B16871" s="375"/>
      <c r="C16871" s="375"/>
      <c r="D16871" s="375"/>
      <c r="E16871" s="375"/>
      <c r="F16871" s="375"/>
      <c r="G16871" s="375"/>
      <c r="H16871" s="376"/>
      <c r="I16871" s="375"/>
      <c r="J16871" s="376"/>
      <c r="K16871" s="375"/>
      <c r="L16871" s="376"/>
      <c r="M16871" s="376"/>
      <c r="N16871" s="376"/>
      <c r="O16871" s="376"/>
      <c r="P16871" s="375"/>
      <c r="Q16871" s="376"/>
      <c r="R16871" s="376"/>
    </row>
    <row r="16872" spans="1:18" ht="11">
      <c r="A16872" s="375"/>
      <c r="B16872" s="375"/>
      <c r="C16872" s="375"/>
      <c r="D16872" s="375"/>
      <c r="E16872" s="375"/>
      <c r="F16872" s="375"/>
      <c r="G16872" s="375"/>
      <c r="H16872" s="376"/>
      <c r="I16872" s="375"/>
      <c r="J16872" s="376"/>
      <c r="K16872" s="375"/>
      <c r="L16872" s="376"/>
      <c r="M16872" s="376"/>
      <c r="N16872" s="376"/>
      <c r="O16872" s="376"/>
      <c r="P16872" s="375"/>
      <c r="Q16872" s="376"/>
      <c r="R16872" s="376"/>
    </row>
    <row r="16873" spans="1:18" ht="11">
      <c r="A16873" s="375"/>
      <c r="B16873" s="375"/>
      <c r="C16873" s="375"/>
      <c r="D16873" s="375"/>
      <c r="E16873" s="375"/>
      <c r="F16873" s="375"/>
      <c r="G16873" s="375"/>
      <c r="H16873" s="376"/>
      <c r="I16873" s="375"/>
      <c r="J16873" s="376"/>
      <c r="K16873" s="375"/>
      <c r="L16873" s="376"/>
      <c r="M16873" s="376"/>
      <c r="N16873" s="376"/>
      <c r="O16873" s="376"/>
      <c r="P16873" s="375"/>
      <c r="Q16873" s="376"/>
      <c r="R16873" s="376"/>
    </row>
    <row r="16874" spans="1:18" ht="11">
      <c r="A16874" s="375"/>
      <c r="B16874" s="375"/>
      <c r="C16874" s="375"/>
      <c r="D16874" s="375"/>
      <c r="E16874" s="375"/>
      <c r="F16874" s="375"/>
      <c r="G16874" s="375"/>
      <c r="H16874" s="376"/>
      <c r="I16874" s="375"/>
      <c r="J16874" s="376"/>
      <c r="K16874" s="375"/>
      <c r="L16874" s="376"/>
      <c r="M16874" s="376"/>
      <c r="N16874" s="376"/>
      <c r="O16874" s="376"/>
      <c r="P16874" s="375"/>
      <c r="Q16874" s="376"/>
      <c r="R16874" s="376"/>
    </row>
    <row r="16875" spans="1:18" ht="11">
      <c r="A16875" s="375"/>
      <c r="B16875" s="375"/>
      <c r="C16875" s="375"/>
      <c r="D16875" s="375"/>
      <c r="E16875" s="375"/>
      <c r="F16875" s="375"/>
      <c r="G16875" s="375"/>
      <c r="H16875" s="376"/>
      <c r="I16875" s="375"/>
      <c r="J16875" s="376"/>
      <c r="K16875" s="375"/>
      <c r="L16875" s="376"/>
      <c r="M16875" s="376"/>
      <c r="N16875" s="376"/>
      <c r="O16875" s="376"/>
      <c r="P16875" s="375"/>
      <c r="Q16875" s="376"/>
      <c r="R16875" s="376"/>
    </row>
    <row r="16876" spans="1:18" ht="11">
      <c r="A16876" s="375"/>
      <c r="B16876" s="375"/>
      <c r="C16876" s="375"/>
      <c r="D16876" s="375"/>
      <c r="E16876" s="375"/>
      <c r="F16876" s="375"/>
      <c r="G16876" s="375"/>
      <c r="H16876" s="376"/>
      <c r="I16876" s="375"/>
      <c r="J16876" s="376"/>
      <c r="K16876" s="375"/>
      <c r="L16876" s="376"/>
      <c r="M16876" s="376"/>
      <c r="N16876" s="376"/>
      <c r="O16876" s="376"/>
      <c r="P16876" s="375"/>
      <c r="Q16876" s="376"/>
      <c r="R16876" s="376"/>
    </row>
    <row r="16877" spans="1:18" ht="11">
      <c r="A16877" s="375"/>
      <c r="B16877" s="375"/>
      <c r="C16877" s="375"/>
      <c r="D16877" s="375"/>
      <c r="E16877" s="375"/>
      <c r="F16877" s="375"/>
      <c r="G16877" s="375"/>
      <c r="H16877" s="376"/>
      <c r="I16877" s="375"/>
      <c r="J16877" s="376"/>
      <c r="K16877" s="375"/>
      <c r="L16877" s="376"/>
      <c r="M16877" s="376"/>
      <c r="N16877" s="376"/>
      <c r="O16877" s="376"/>
      <c r="P16877" s="375"/>
      <c r="Q16877" s="376"/>
      <c r="R16877" s="376"/>
    </row>
    <row r="16878" spans="1:18" ht="11">
      <c r="A16878" s="375"/>
      <c r="B16878" s="375"/>
      <c r="C16878" s="375"/>
      <c r="D16878" s="375"/>
      <c r="E16878" s="375"/>
      <c r="F16878" s="375"/>
      <c r="G16878" s="375"/>
      <c r="H16878" s="376"/>
      <c r="I16878" s="375"/>
      <c r="J16878" s="376"/>
      <c r="K16878" s="375"/>
      <c r="L16878" s="376"/>
      <c r="M16878" s="376"/>
      <c r="N16878" s="376"/>
      <c r="O16878" s="376"/>
      <c r="P16878" s="375"/>
      <c r="Q16878" s="376"/>
      <c r="R16878" s="376"/>
    </row>
    <row r="16879" spans="1:18" ht="11">
      <c r="A16879" s="375"/>
      <c r="B16879" s="375"/>
      <c r="C16879" s="375"/>
      <c r="D16879" s="375"/>
      <c r="E16879" s="375"/>
      <c r="F16879" s="375"/>
      <c r="G16879" s="375"/>
      <c r="H16879" s="376"/>
      <c r="I16879" s="375"/>
      <c r="J16879" s="376"/>
      <c r="K16879" s="375"/>
      <c r="L16879" s="376"/>
      <c r="M16879" s="376"/>
      <c r="N16879" s="376"/>
      <c r="O16879" s="376"/>
      <c r="P16879" s="375"/>
      <c r="Q16879" s="376"/>
      <c r="R16879" s="376"/>
    </row>
    <row r="16880" spans="1:18" ht="11">
      <c r="A16880" s="375"/>
      <c r="B16880" s="375"/>
      <c r="C16880" s="375"/>
      <c r="D16880" s="375"/>
      <c r="E16880" s="375"/>
      <c r="F16880" s="375"/>
      <c r="G16880" s="375"/>
      <c r="H16880" s="376"/>
      <c r="I16880" s="375"/>
      <c r="J16880" s="376"/>
      <c r="K16880" s="375"/>
      <c r="L16880" s="376"/>
      <c r="M16880" s="376"/>
      <c r="N16880" s="376"/>
      <c r="O16880" s="376"/>
      <c r="P16880" s="375"/>
      <c r="Q16880" s="376"/>
      <c r="R16880" s="376"/>
    </row>
    <row r="16881" spans="1:18" ht="11">
      <c r="A16881" s="375"/>
      <c r="B16881" s="375"/>
      <c r="C16881" s="375"/>
      <c r="D16881" s="375"/>
      <c r="E16881" s="375"/>
      <c r="F16881" s="375"/>
      <c r="G16881" s="375"/>
      <c r="H16881" s="376"/>
      <c r="I16881" s="375"/>
      <c r="J16881" s="376"/>
      <c r="K16881" s="375"/>
      <c r="L16881" s="376"/>
      <c r="M16881" s="376"/>
      <c r="N16881" s="376"/>
      <c r="O16881" s="376"/>
      <c r="P16881" s="375"/>
      <c r="Q16881" s="376"/>
      <c r="R16881" s="376"/>
    </row>
    <row r="16882" spans="1:18" ht="11">
      <c r="A16882" s="375"/>
      <c r="B16882" s="375"/>
      <c r="C16882" s="375"/>
      <c r="D16882" s="375"/>
      <c r="E16882" s="375"/>
      <c r="F16882" s="375"/>
      <c r="G16882" s="375"/>
      <c r="H16882" s="376"/>
      <c r="I16882" s="375"/>
      <c r="J16882" s="376"/>
      <c r="K16882" s="375"/>
      <c r="L16882" s="376"/>
      <c r="M16882" s="376"/>
      <c r="N16882" s="376"/>
      <c r="O16882" s="376"/>
      <c r="P16882" s="375"/>
      <c r="Q16882" s="376"/>
      <c r="R16882" s="376"/>
    </row>
    <row r="16883" spans="1:18" ht="11">
      <c r="A16883" s="375"/>
      <c r="B16883" s="375"/>
      <c r="C16883" s="375"/>
      <c r="D16883" s="375"/>
      <c r="E16883" s="375"/>
      <c r="F16883" s="375"/>
      <c r="G16883" s="375"/>
      <c r="H16883" s="376"/>
      <c r="I16883" s="375"/>
      <c r="J16883" s="376"/>
      <c r="K16883" s="375"/>
      <c r="L16883" s="376"/>
      <c r="M16883" s="376"/>
      <c r="N16883" s="376"/>
      <c r="O16883" s="376"/>
      <c r="P16883" s="375"/>
      <c r="Q16883" s="376"/>
      <c r="R16883" s="376"/>
    </row>
    <row r="16884" spans="1:18" ht="11">
      <c r="A16884" s="375"/>
      <c r="B16884" s="375"/>
      <c r="C16884" s="375"/>
      <c r="D16884" s="375"/>
      <c r="E16884" s="375"/>
      <c r="F16884" s="375"/>
      <c r="G16884" s="375"/>
      <c r="H16884" s="376"/>
      <c r="I16884" s="375"/>
      <c r="J16884" s="376"/>
      <c r="K16884" s="375"/>
      <c r="L16884" s="376"/>
      <c r="M16884" s="376"/>
      <c r="N16884" s="376"/>
      <c r="O16884" s="376"/>
      <c r="P16884" s="375"/>
      <c r="Q16884" s="376"/>
      <c r="R16884" s="376"/>
    </row>
    <row r="16885" spans="1:18" ht="11">
      <c r="A16885" s="375"/>
      <c r="B16885" s="375"/>
      <c r="C16885" s="375"/>
      <c r="D16885" s="375"/>
      <c r="E16885" s="375"/>
      <c r="F16885" s="375"/>
      <c r="G16885" s="375"/>
      <c r="H16885" s="376"/>
      <c r="I16885" s="375"/>
      <c r="J16885" s="376"/>
      <c r="K16885" s="375"/>
      <c r="L16885" s="376"/>
      <c r="M16885" s="376"/>
      <c r="N16885" s="376"/>
      <c r="O16885" s="376"/>
      <c r="P16885" s="375"/>
      <c r="Q16885" s="376"/>
      <c r="R16885" s="376"/>
    </row>
    <row r="16886" spans="1:18" ht="11">
      <c r="A16886" s="375"/>
      <c r="B16886" s="375"/>
      <c r="C16886" s="375"/>
      <c r="D16886" s="375"/>
      <c r="E16886" s="375"/>
      <c r="F16886" s="375"/>
      <c r="G16886" s="375"/>
      <c r="H16886" s="376"/>
      <c r="I16886" s="375"/>
      <c r="J16886" s="376"/>
      <c r="K16886" s="375"/>
      <c r="L16886" s="376"/>
      <c r="M16886" s="376"/>
      <c r="N16886" s="376"/>
      <c r="O16886" s="376"/>
      <c r="P16886" s="375"/>
      <c r="Q16886" s="376"/>
      <c r="R16886" s="376"/>
    </row>
    <row r="16887" spans="1:18" ht="11">
      <c r="A16887" s="375"/>
      <c r="B16887" s="375"/>
      <c r="C16887" s="375"/>
      <c r="D16887" s="375"/>
      <c r="E16887" s="375"/>
      <c r="F16887" s="375"/>
      <c r="G16887" s="375"/>
      <c r="H16887" s="376"/>
      <c r="I16887" s="375"/>
      <c r="J16887" s="376"/>
      <c r="K16887" s="375"/>
      <c r="L16887" s="376"/>
      <c r="M16887" s="376"/>
      <c r="N16887" s="376"/>
      <c r="O16887" s="375"/>
      <c r="P16887" s="375"/>
      <c r="Q16887" s="376"/>
      <c r="R16887" s="376"/>
    </row>
    <row r="16888" spans="1:18" ht="11">
      <c r="A16888" s="375"/>
      <c r="B16888" s="375"/>
      <c r="C16888" s="375"/>
      <c r="D16888" s="375"/>
      <c r="E16888" s="375"/>
      <c r="F16888" s="375"/>
      <c r="G16888" s="375"/>
      <c r="H16888" s="376"/>
      <c r="I16888" s="375"/>
      <c r="J16888" s="375"/>
      <c r="K16888" s="375"/>
      <c r="L16888" s="376"/>
      <c r="M16888" s="376"/>
      <c r="N16888" s="375"/>
      <c r="O16888" s="375"/>
      <c r="P16888" s="375"/>
      <c r="Q16888" s="376"/>
      <c r="R16888" s="375"/>
    </row>
    <row r="16889" spans="1:18" ht="11">
      <c r="A16889" s="375"/>
      <c r="B16889" s="375"/>
      <c r="C16889" s="375"/>
      <c r="D16889" s="375"/>
      <c r="E16889" s="375"/>
      <c r="F16889" s="375"/>
      <c r="G16889" s="375"/>
      <c r="H16889" s="376"/>
      <c r="I16889" s="375"/>
      <c r="J16889" s="376"/>
      <c r="K16889" s="375"/>
      <c r="L16889" s="376"/>
      <c r="M16889" s="376"/>
      <c r="N16889" s="376"/>
      <c r="O16889" s="375"/>
      <c r="P16889" s="375"/>
      <c r="Q16889" s="376"/>
      <c r="R16889" s="376"/>
    </row>
    <row r="16890" spans="1:18" ht="11">
      <c r="A16890" s="375"/>
      <c r="B16890" s="375"/>
      <c r="C16890" s="375"/>
      <c r="D16890" s="375"/>
      <c r="E16890" s="375"/>
      <c r="F16890" s="375"/>
      <c r="G16890" s="375"/>
      <c r="H16890" s="376"/>
      <c r="I16890" s="375"/>
      <c r="J16890" s="376"/>
      <c r="K16890" s="375"/>
      <c r="L16890" s="376"/>
      <c r="M16890" s="376"/>
      <c r="N16890" s="376"/>
      <c r="O16890" s="376"/>
      <c r="P16890" s="375"/>
      <c r="Q16890" s="376"/>
      <c r="R16890" s="376"/>
    </row>
    <row r="16891" spans="1:18" ht="11">
      <c r="A16891" s="375"/>
      <c r="B16891" s="375"/>
      <c r="C16891" s="375"/>
      <c r="D16891" s="375"/>
      <c r="E16891" s="375"/>
      <c r="F16891" s="375"/>
      <c r="G16891" s="375"/>
      <c r="H16891" s="376"/>
      <c r="I16891" s="375"/>
      <c r="J16891" s="376"/>
      <c r="K16891" s="375"/>
      <c r="L16891" s="376"/>
      <c r="M16891" s="376"/>
      <c r="N16891" s="376"/>
      <c r="O16891" s="376"/>
      <c r="P16891" s="375"/>
      <c r="Q16891" s="376"/>
      <c r="R16891" s="376"/>
    </row>
    <row r="16892" spans="1:18" ht="11">
      <c r="A16892" s="375"/>
      <c r="B16892" s="375"/>
      <c r="C16892" s="375"/>
      <c r="D16892" s="375"/>
      <c r="E16892" s="375"/>
      <c r="F16892" s="375"/>
      <c r="G16892" s="375"/>
      <c r="H16892" s="376"/>
      <c r="I16892" s="375"/>
      <c r="J16892" s="376"/>
      <c r="K16892" s="375"/>
      <c r="L16892" s="376"/>
      <c r="M16892" s="376"/>
      <c r="N16892" s="376"/>
      <c r="O16892" s="376"/>
      <c r="P16892" s="375"/>
      <c r="Q16892" s="376"/>
      <c r="R16892" s="376"/>
    </row>
    <row r="16893" spans="1:18" ht="11">
      <c r="A16893" s="375"/>
      <c r="B16893" s="375"/>
      <c r="C16893" s="375"/>
      <c r="D16893" s="375"/>
      <c r="E16893" s="375"/>
      <c r="F16893" s="375"/>
      <c r="G16893" s="375"/>
      <c r="H16893" s="376"/>
      <c r="I16893" s="375"/>
      <c r="J16893" s="376"/>
      <c r="K16893" s="375"/>
      <c r="L16893" s="376"/>
      <c r="M16893" s="376"/>
      <c r="N16893" s="376"/>
      <c r="O16893" s="376"/>
      <c r="P16893" s="375"/>
      <c r="Q16893" s="376"/>
      <c r="R16893" s="376"/>
    </row>
    <row r="16894" spans="1:18" ht="11">
      <c r="A16894" s="375"/>
      <c r="B16894" s="375"/>
      <c r="C16894" s="375"/>
      <c r="D16894" s="375"/>
      <c r="E16894" s="375"/>
      <c r="F16894" s="375"/>
      <c r="G16894" s="375"/>
      <c r="H16894" s="376"/>
      <c r="I16894" s="375"/>
      <c r="J16894" s="376"/>
      <c r="K16894" s="375"/>
      <c r="L16894" s="376"/>
      <c r="M16894" s="376"/>
      <c r="N16894" s="376"/>
      <c r="O16894" s="376"/>
      <c r="P16894" s="375"/>
      <c r="Q16894" s="376"/>
      <c r="R16894" s="376"/>
    </row>
    <row r="16895" spans="1:18" ht="11">
      <c r="A16895" s="375"/>
      <c r="B16895" s="375"/>
      <c r="C16895" s="375"/>
      <c r="D16895" s="375"/>
      <c r="E16895" s="375"/>
      <c r="F16895" s="375"/>
      <c r="G16895" s="375"/>
      <c r="H16895" s="376"/>
      <c r="I16895" s="375"/>
      <c r="J16895" s="376"/>
      <c r="K16895" s="375"/>
      <c r="L16895" s="376"/>
      <c r="M16895" s="376"/>
      <c r="N16895" s="376"/>
      <c r="O16895" s="375"/>
      <c r="P16895" s="375"/>
      <c r="Q16895" s="376"/>
      <c r="R16895" s="376"/>
    </row>
    <row r="16896" spans="1:18" ht="11">
      <c r="A16896" s="375"/>
      <c r="B16896" s="375"/>
      <c r="C16896" s="375"/>
      <c r="D16896" s="375"/>
      <c r="E16896" s="375"/>
      <c r="F16896" s="375"/>
      <c r="G16896" s="375"/>
      <c r="H16896" s="376"/>
      <c r="I16896" s="375"/>
      <c r="J16896" s="376"/>
      <c r="K16896" s="375"/>
      <c r="L16896" s="376"/>
      <c r="M16896" s="376"/>
      <c r="N16896" s="376"/>
      <c r="O16896" s="376"/>
      <c r="P16896" s="375"/>
      <c r="Q16896" s="376"/>
      <c r="R16896" s="376"/>
    </row>
    <row r="16897" spans="1:18" ht="11">
      <c r="A16897" s="375"/>
      <c r="B16897" s="375"/>
      <c r="C16897" s="375"/>
      <c r="D16897" s="375"/>
      <c r="E16897" s="375"/>
      <c r="F16897" s="375"/>
      <c r="G16897" s="375"/>
      <c r="H16897" s="376"/>
      <c r="I16897" s="375"/>
      <c r="J16897" s="376"/>
      <c r="K16897" s="375"/>
      <c r="L16897" s="376"/>
      <c r="M16897" s="376"/>
      <c r="N16897" s="376"/>
      <c r="O16897" s="376"/>
      <c r="P16897" s="375"/>
      <c r="Q16897" s="376"/>
      <c r="R16897" s="376"/>
    </row>
    <row r="16898" spans="1:18" ht="11">
      <c r="A16898" s="375"/>
      <c r="B16898" s="375"/>
      <c r="C16898" s="375"/>
      <c r="D16898" s="375"/>
      <c r="E16898" s="375"/>
      <c r="F16898" s="375"/>
      <c r="G16898" s="375"/>
      <c r="H16898" s="376"/>
      <c r="I16898" s="375"/>
      <c r="J16898" s="376"/>
      <c r="K16898" s="375"/>
      <c r="L16898" s="376"/>
      <c r="M16898" s="376"/>
      <c r="N16898" s="376"/>
      <c r="O16898" s="376"/>
      <c r="P16898" s="375"/>
      <c r="Q16898" s="376"/>
      <c r="R16898" s="376"/>
    </row>
    <row r="16899" spans="1:18" ht="11">
      <c r="A16899" s="375"/>
      <c r="B16899" s="375"/>
      <c r="C16899" s="375"/>
      <c r="D16899" s="375"/>
      <c r="E16899" s="375"/>
      <c r="F16899" s="375"/>
      <c r="G16899" s="375"/>
      <c r="H16899" s="376"/>
      <c r="I16899" s="375"/>
      <c r="J16899" s="376"/>
      <c r="K16899" s="375"/>
      <c r="L16899" s="376"/>
      <c r="M16899" s="376"/>
      <c r="N16899" s="376"/>
      <c r="O16899" s="376"/>
      <c r="P16899" s="375"/>
      <c r="Q16899" s="376"/>
      <c r="R16899" s="376"/>
    </row>
    <row r="16900" spans="1:18" ht="11">
      <c r="A16900" s="375"/>
      <c r="B16900" s="375"/>
      <c r="C16900" s="375"/>
      <c r="D16900" s="375"/>
      <c r="E16900" s="375"/>
      <c r="F16900" s="375"/>
      <c r="G16900" s="375"/>
      <c r="H16900" s="376"/>
      <c r="I16900" s="375"/>
      <c r="J16900" s="376"/>
      <c r="K16900" s="375"/>
      <c r="L16900" s="376"/>
      <c r="M16900" s="376"/>
      <c r="N16900" s="376"/>
      <c r="O16900" s="376"/>
      <c r="P16900" s="375"/>
      <c r="Q16900" s="376"/>
      <c r="R16900" s="376"/>
    </row>
    <row r="16901" spans="1:18" ht="11">
      <c r="A16901" s="375"/>
      <c r="B16901" s="375"/>
      <c r="C16901" s="375"/>
      <c r="D16901" s="375"/>
      <c r="E16901" s="375"/>
      <c r="F16901" s="375"/>
      <c r="G16901" s="375"/>
      <c r="H16901" s="376"/>
      <c r="I16901" s="375"/>
      <c r="J16901" s="376"/>
      <c r="K16901" s="375"/>
      <c r="L16901" s="376"/>
      <c r="M16901" s="376"/>
      <c r="N16901" s="376"/>
      <c r="O16901" s="376"/>
      <c r="P16901" s="375"/>
      <c r="Q16901" s="376"/>
      <c r="R16901" s="376"/>
    </row>
    <row r="16902" spans="1:18" ht="11">
      <c r="A16902" s="375"/>
      <c r="B16902" s="375"/>
      <c r="C16902" s="375"/>
      <c r="D16902" s="375"/>
      <c r="E16902" s="375"/>
      <c r="F16902" s="375"/>
      <c r="G16902" s="375"/>
      <c r="H16902" s="376"/>
      <c r="I16902" s="375"/>
      <c r="J16902" s="376"/>
      <c r="K16902" s="375"/>
      <c r="L16902" s="376"/>
      <c r="M16902" s="376"/>
      <c r="N16902" s="376"/>
      <c r="O16902" s="376"/>
      <c r="P16902" s="375"/>
      <c r="Q16902" s="376"/>
      <c r="R16902" s="376"/>
    </row>
    <row r="16903" spans="1:18" ht="11">
      <c r="A16903" s="375"/>
      <c r="B16903" s="375"/>
      <c r="C16903" s="375"/>
      <c r="D16903" s="375"/>
      <c r="E16903" s="375"/>
      <c r="F16903" s="375"/>
      <c r="G16903" s="375"/>
      <c r="H16903" s="376"/>
      <c r="I16903" s="375"/>
      <c r="J16903" s="376"/>
      <c r="K16903" s="375"/>
      <c r="L16903" s="376"/>
      <c r="M16903" s="376"/>
      <c r="N16903" s="376"/>
      <c r="O16903" s="376"/>
      <c r="P16903" s="375"/>
      <c r="Q16903" s="376"/>
      <c r="R16903" s="376"/>
    </row>
    <row r="16904" spans="1:18" ht="11">
      <c r="A16904" s="375"/>
      <c r="B16904" s="375"/>
      <c r="C16904" s="375"/>
      <c r="D16904" s="375"/>
      <c r="E16904" s="375"/>
      <c r="F16904" s="375"/>
      <c r="G16904" s="375"/>
      <c r="H16904" s="376"/>
      <c r="I16904" s="375"/>
      <c r="J16904" s="376"/>
      <c r="K16904" s="375"/>
      <c r="L16904" s="376"/>
      <c r="M16904" s="376"/>
      <c r="N16904" s="376"/>
      <c r="O16904" s="376"/>
      <c r="P16904" s="375"/>
      <c r="Q16904" s="376"/>
      <c r="R16904" s="376"/>
    </row>
    <row r="16905" spans="1:18" ht="11">
      <c r="A16905" s="375"/>
      <c r="B16905" s="375"/>
      <c r="C16905" s="375"/>
      <c r="D16905" s="375"/>
      <c r="E16905" s="375"/>
      <c r="F16905" s="375"/>
      <c r="G16905" s="375"/>
      <c r="H16905" s="376"/>
      <c r="I16905" s="375"/>
      <c r="J16905" s="376"/>
      <c r="K16905" s="375"/>
      <c r="L16905" s="376"/>
      <c r="M16905" s="376"/>
      <c r="N16905" s="376"/>
      <c r="O16905" s="375"/>
      <c r="P16905" s="375"/>
      <c r="Q16905" s="376"/>
      <c r="R16905" s="376"/>
    </row>
    <row r="16906" spans="1:18" ht="11">
      <c r="A16906" s="375"/>
      <c r="B16906" s="375"/>
      <c r="C16906" s="375"/>
      <c r="D16906" s="375"/>
      <c r="E16906" s="375"/>
      <c r="F16906" s="375"/>
      <c r="G16906" s="375"/>
      <c r="H16906" s="376"/>
      <c r="I16906" s="375"/>
      <c r="J16906" s="376"/>
      <c r="K16906" s="375"/>
      <c r="L16906" s="376"/>
      <c r="M16906" s="376"/>
      <c r="N16906" s="376"/>
      <c r="O16906" s="376"/>
      <c r="P16906" s="375"/>
      <c r="Q16906" s="376"/>
      <c r="R16906" s="376"/>
    </row>
    <row r="16907" spans="1:18" ht="11">
      <c r="A16907" s="375"/>
      <c r="B16907" s="375"/>
      <c r="C16907" s="375"/>
      <c r="D16907" s="375"/>
      <c r="E16907" s="375"/>
      <c r="F16907" s="375"/>
      <c r="G16907" s="375"/>
      <c r="H16907" s="376"/>
      <c r="I16907" s="375"/>
      <c r="J16907" s="376"/>
      <c r="K16907" s="375"/>
      <c r="L16907" s="376"/>
      <c r="M16907" s="376"/>
      <c r="N16907" s="376"/>
      <c r="O16907" s="375"/>
      <c r="P16907" s="375"/>
      <c r="Q16907" s="376"/>
      <c r="R16907" s="376"/>
    </row>
    <row r="16908" spans="1:18" ht="11">
      <c r="A16908" s="375"/>
      <c r="B16908" s="375"/>
      <c r="C16908" s="375"/>
      <c r="D16908" s="375"/>
      <c r="E16908" s="375"/>
      <c r="F16908" s="375"/>
      <c r="G16908" s="375"/>
      <c r="H16908" s="376"/>
      <c r="I16908" s="375"/>
      <c r="J16908" s="376"/>
      <c r="K16908" s="375"/>
      <c r="L16908" s="376"/>
      <c r="M16908" s="376"/>
      <c r="N16908" s="376"/>
      <c r="O16908" s="376"/>
      <c r="P16908" s="375"/>
      <c r="Q16908" s="376"/>
      <c r="R16908" s="375"/>
    </row>
    <row r="16909" spans="1:18" ht="11">
      <c r="A16909" s="375"/>
      <c r="B16909" s="375"/>
      <c r="C16909" s="375"/>
      <c r="D16909" s="375"/>
      <c r="E16909" s="375"/>
      <c r="F16909" s="375"/>
      <c r="G16909" s="375"/>
      <c r="H16909" s="376"/>
      <c r="I16909" s="375"/>
      <c r="J16909" s="376"/>
      <c r="K16909" s="375"/>
      <c r="L16909" s="376"/>
      <c r="M16909" s="376"/>
      <c r="N16909" s="376"/>
      <c r="O16909" s="376"/>
      <c r="P16909" s="375"/>
      <c r="Q16909" s="376"/>
      <c r="R16909" s="376"/>
    </row>
    <row r="16910" spans="1:18" ht="11">
      <c r="A16910" s="375"/>
      <c r="B16910" s="375"/>
      <c r="C16910" s="375"/>
      <c r="D16910" s="375"/>
      <c r="E16910" s="375"/>
      <c r="F16910" s="375"/>
      <c r="G16910" s="375"/>
      <c r="H16910" s="376"/>
      <c r="I16910" s="375"/>
      <c r="J16910" s="376"/>
      <c r="K16910" s="375"/>
      <c r="L16910" s="376"/>
      <c r="M16910" s="376"/>
      <c r="N16910" s="376"/>
      <c r="O16910" s="376"/>
      <c r="P16910" s="375"/>
      <c r="Q16910" s="376"/>
      <c r="R16910" s="376"/>
    </row>
    <row r="16911" spans="1:18" ht="11">
      <c r="A16911" s="375"/>
      <c r="B16911" s="375"/>
      <c r="C16911" s="375"/>
      <c r="D16911" s="375"/>
      <c r="E16911" s="375"/>
      <c r="F16911" s="375"/>
      <c r="G16911" s="375"/>
      <c r="H16911" s="376"/>
      <c r="I16911" s="375"/>
      <c r="J16911" s="376"/>
      <c r="K16911" s="375"/>
      <c r="L16911" s="376"/>
      <c r="M16911" s="376"/>
      <c r="N16911" s="376"/>
      <c r="O16911" s="376"/>
      <c r="P16911" s="375"/>
      <c r="Q16911" s="376"/>
      <c r="R16911" s="376"/>
    </row>
    <row r="16912" spans="1:18" ht="11">
      <c r="A16912" s="375"/>
      <c r="B16912" s="375"/>
      <c r="C16912" s="375"/>
      <c r="D16912" s="375"/>
      <c r="E16912" s="375"/>
      <c r="F16912" s="375"/>
      <c r="G16912" s="375"/>
      <c r="H16912" s="376"/>
      <c r="I16912" s="375"/>
      <c r="J16912" s="375"/>
      <c r="K16912" s="375"/>
      <c r="L16912" s="376"/>
      <c r="M16912" s="376"/>
      <c r="N16912" s="375"/>
      <c r="O16912" s="375"/>
      <c r="P16912" s="375"/>
      <c r="Q16912" s="376"/>
      <c r="R16912" s="375"/>
    </row>
    <row r="16913" spans="1:18" ht="11">
      <c r="A16913" s="375"/>
      <c r="B16913" s="375"/>
      <c r="C16913" s="375"/>
      <c r="D16913" s="375"/>
      <c r="E16913" s="375"/>
      <c r="F16913" s="375"/>
      <c r="G16913" s="375"/>
      <c r="H16913" s="376"/>
      <c r="I16913" s="375"/>
      <c r="J16913" s="375"/>
      <c r="K16913" s="375"/>
      <c r="L16913" s="376"/>
      <c r="M16913" s="376"/>
      <c r="N16913" s="375"/>
      <c r="O16913" s="375"/>
      <c r="P16913" s="375"/>
      <c r="Q16913" s="376"/>
      <c r="R16913" s="375"/>
    </row>
    <row r="16914" spans="1:18" ht="11">
      <c r="A16914" s="375"/>
      <c r="B16914" s="375"/>
      <c r="C16914" s="375"/>
      <c r="D16914" s="375"/>
      <c r="E16914" s="375"/>
      <c r="F16914" s="375"/>
      <c r="G16914" s="375"/>
      <c r="H16914" s="376"/>
      <c r="I16914" s="375"/>
      <c r="J16914" s="376"/>
      <c r="K16914" s="375"/>
      <c r="L16914" s="376"/>
      <c r="M16914" s="376"/>
      <c r="N16914" s="376"/>
      <c r="O16914" s="375"/>
      <c r="P16914" s="375"/>
      <c r="Q16914" s="376"/>
      <c r="R16914" s="376"/>
    </row>
    <row r="16915" spans="1:18" ht="11">
      <c r="A16915" s="375"/>
      <c r="B16915" s="375"/>
      <c r="C16915" s="375"/>
      <c r="D16915" s="375"/>
      <c r="E16915" s="375"/>
      <c r="F16915" s="375"/>
      <c r="G16915" s="375"/>
      <c r="H16915" s="376"/>
      <c r="I16915" s="375"/>
      <c r="J16915" s="376"/>
      <c r="K16915" s="375"/>
      <c r="L16915" s="376"/>
      <c r="M16915" s="376"/>
      <c r="N16915" s="376"/>
      <c r="O16915" s="376"/>
      <c r="P16915" s="375"/>
      <c r="Q16915" s="376"/>
      <c r="R16915" s="376"/>
    </row>
    <row r="16916" spans="1:18" ht="11">
      <c r="A16916" s="375"/>
      <c r="B16916" s="375"/>
      <c r="C16916" s="375"/>
      <c r="D16916" s="375"/>
      <c r="E16916" s="375"/>
      <c r="F16916" s="375"/>
      <c r="G16916" s="375"/>
      <c r="H16916" s="376"/>
      <c r="I16916" s="375"/>
      <c r="J16916" s="375"/>
      <c r="K16916" s="375"/>
      <c r="L16916" s="376"/>
      <c r="M16916" s="376"/>
      <c r="N16916" s="375"/>
      <c r="O16916" s="375"/>
      <c r="P16916" s="375"/>
      <c r="Q16916" s="376"/>
      <c r="R16916" s="375"/>
    </row>
    <row r="16917" spans="1:18" ht="11">
      <c r="A16917" s="375"/>
      <c r="B16917" s="375"/>
      <c r="C16917" s="375"/>
      <c r="D16917" s="375"/>
      <c r="E16917" s="375"/>
      <c r="F16917" s="375"/>
      <c r="G16917" s="375"/>
      <c r="H16917" s="376"/>
      <c r="I16917" s="375"/>
      <c r="J16917" s="376"/>
      <c r="K16917" s="375"/>
      <c r="L16917" s="376"/>
      <c r="M16917" s="376"/>
      <c r="N16917" s="376"/>
      <c r="O16917" s="376"/>
      <c r="P16917" s="375"/>
      <c r="Q16917" s="376"/>
      <c r="R16917" s="376"/>
    </row>
    <row r="16918" spans="1:18" ht="11">
      <c r="A16918" s="375"/>
      <c r="B16918" s="375"/>
      <c r="C16918" s="375"/>
      <c r="D16918" s="375"/>
      <c r="E16918" s="375"/>
      <c r="F16918" s="375"/>
      <c r="G16918" s="375"/>
      <c r="H16918" s="376"/>
      <c r="I16918" s="375"/>
      <c r="J16918" s="375"/>
      <c r="K16918" s="375"/>
      <c r="L16918" s="376"/>
      <c r="M16918" s="376"/>
      <c r="N16918" s="375"/>
      <c r="O16918" s="375"/>
      <c r="P16918" s="375"/>
      <c r="Q16918" s="376"/>
      <c r="R16918" s="375"/>
    </row>
    <row r="16919" spans="1:18" ht="11">
      <c r="A16919" s="375"/>
      <c r="B16919" s="375"/>
      <c r="C16919" s="375"/>
      <c r="D16919" s="375"/>
      <c r="E16919" s="375"/>
      <c r="F16919" s="375"/>
      <c r="G16919" s="375"/>
      <c r="H16919" s="376"/>
      <c r="I16919" s="375"/>
      <c r="J16919" s="375"/>
      <c r="K16919" s="375"/>
      <c r="L16919" s="376"/>
      <c r="M16919" s="376"/>
      <c r="N16919" s="375"/>
      <c r="O16919" s="375"/>
      <c r="P16919" s="375"/>
      <c r="Q16919" s="376"/>
      <c r="R16919" s="375"/>
    </row>
    <row r="16920" spans="1:18" ht="11">
      <c r="A16920" s="375"/>
      <c r="B16920" s="375"/>
      <c r="C16920" s="375"/>
      <c r="D16920" s="375"/>
      <c r="E16920" s="375"/>
      <c r="F16920" s="375"/>
      <c r="G16920" s="375"/>
      <c r="H16920" s="376"/>
      <c r="I16920" s="375"/>
      <c r="J16920" s="375"/>
      <c r="K16920" s="375"/>
      <c r="L16920" s="376"/>
      <c r="M16920" s="376"/>
      <c r="N16920" s="375"/>
      <c r="O16920" s="375"/>
      <c r="P16920" s="375"/>
      <c r="Q16920" s="376"/>
      <c r="R16920" s="375"/>
    </row>
    <row r="16921" spans="1:18" ht="11">
      <c r="A16921" s="375"/>
      <c r="B16921" s="375"/>
      <c r="C16921" s="375"/>
      <c r="D16921" s="375"/>
      <c r="E16921" s="375"/>
      <c r="F16921" s="375"/>
      <c r="G16921" s="375"/>
      <c r="H16921" s="376"/>
      <c r="I16921" s="375"/>
      <c r="J16921" s="375"/>
      <c r="K16921" s="375"/>
      <c r="L16921" s="376"/>
      <c r="M16921" s="376"/>
      <c r="N16921" s="375"/>
      <c r="O16921" s="375"/>
      <c r="P16921" s="375"/>
      <c r="Q16921" s="376"/>
      <c r="R16921" s="375"/>
    </row>
    <row r="16922" spans="1:18" ht="11">
      <c r="A16922" s="375"/>
      <c r="B16922" s="375"/>
      <c r="C16922" s="375"/>
      <c r="D16922" s="375"/>
      <c r="E16922" s="375"/>
      <c r="F16922" s="375"/>
      <c r="G16922" s="375"/>
      <c r="H16922" s="376"/>
      <c r="I16922" s="375"/>
      <c r="J16922" s="375"/>
      <c r="K16922" s="375"/>
      <c r="L16922" s="376"/>
      <c r="M16922" s="376"/>
      <c r="N16922" s="375"/>
      <c r="O16922" s="375"/>
      <c r="P16922" s="375"/>
      <c r="Q16922" s="376"/>
      <c r="R16922" s="375"/>
    </row>
    <row r="16923" spans="1:18" ht="11">
      <c r="A16923" s="375"/>
      <c r="B16923" s="375"/>
      <c r="C16923" s="375"/>
      <c r="D16923" s="375"/>
      <c r="E16923" s="375"/>
      <c r="F16923" s="375"/>
      <c r="G16923" s="375"/>
      <c r="H16923" s="376"/>
      <c r="I16923" s="375"/>
      <c r="J16923" s="375"/>
      <c r="K16923" s="375"/>
      <c r="L16923" s="376"/>
      <c r="M16923" s="376"/>
      <c r="N16923" s="375"/>
      <c r="O16923" s="375"/>
      <c r="P16923" s="375"/>
      <c r="Q16923" s="376"/>
      <c r="R16923" s="375"/>
    </row>
    <row r="16924" spans="1:18" ht="11">
      <c r="A16924" s="375"/>
      <c r="B16924" s="375"/>
      <c r="C16924" s="375"/>
      <c r="D16924" s="375"/>
      <c r="E16924" s="375"/>
      <c r="F16924" s="375"/>
      <c r="G16924" s="375"/>
      <c r="H16924" s="376"/>
      <c r="I16924" s="375"/>
      <c r="J16924" s="375"/>
      <c r="K16924" s="375"/>
      <c r="L16924" s="376"/>
      <c r="M16924" s="376"/>
      <c r="N16924" s="375"/>
      <c r="O16924" s="375"/>
      <c r="P16924" s="375"/>
      <c r="Q16924" s="376"/>
      <c r="R16924" s="375"/>
    </row>
    <row r="16925" spans="1:18" ht="11">
      <c r="A16925" s="375"/>
      <c r="B16925" s="375"/>
      <c r="C16925" s="375"/>
      <c r="D16925" s="375"/>
      <c r="E16925" s="375"/>
      <c r="F16925" s="375"/>
      <c r="G16925" s="375"/>
      <c r="H16925" s="376"/>
      <c r="I16925" s="375"/>
      <c r="J16925" s="375"/>
      <c r="K16925" s="375"/>
      <c r="L16925" s="376"/>
      <c r="M16925" s="376"/>
      <c r="N16925" s="375"/>
      <c r="O16925" s="375"/>
      <c r="P16925" s="375"/>
      <c r="Q16925" s="376"/>
      <c r="R16925" s="375"/>
    </row>
    <row r="16926" spans="1:18" ht="11">
      <c r="A16926" s="375"/>
      <c r="B16926" s="375"/>
      <c r="C16926" s="375"/>
      <c r="D16926" s="375"/>
      <c r="E16926" s="375"/>
      <c r="F16926" s="375"/>
      <c r="G16926" s="375"/>
      <c r="H16926" s="376"/>
      <c r="I16926" s="375"/>
      <c r="J16926" s="376"/>
      <c r="K16926" s="375"/>
      <c r="L16926" s="376"/>
      <c r="M16926" s="376"/>
      <c r="N16926" s="376"/>
      <c r="O16926" s="376"/>
      <c r="P16926" s="375"/>
      <c r="Q16926" s="376"/>
      <c r="R16926" s="376"/>
    </row>
    <row r="16927" spans="1:18" ht="11">
      <c r="A16927" s="375"/>
      <c r="B16927" s="375"/>
      <c r="C16927" s="375"/>
      <c r="D16927" s="375"/>
      <c r="E16927" s="375"/>
      <c r="F16927" s="375"/>
      <c r="G16927" s="375"/>
      <c r="H16927" s="376"/>
      <c r="I16927" s="375"/>
      <c r="J16927" s="375"/>
      <c r="K16927" s="375"/>
      <c r="L16927" s="376"/>
      <c r="M16927" s="376"/>
      <c r="N16927" s="375"/>
      <c r="O16927" s="375"/>
      <c r="P16927" s="375"/>
      <c r="Q16927" s="376"/>
      <c r="R16927" s="375"/>
    </row>
    <row r="16928" spans="1:18" ht="11">
      <c r="A16928" s="375"/>
      <c r="B16928" s="375"/>
      <c r="C16928" s="375"/>
      <c r="D16928" s="375"/>
      <c r="E16928" s="375"/>
      <c r="F16928" s="375"/>
      <c r="G16928" s="375"/>
      <c r="H16928" s="376"/>
      <c r="I16928" s="375"/>
      <c r="J16928" s="376"/>
      <c r="K16928" s="375"/>
      <c r="L16928" s="376"/>
      <c r="M16928" s="376"/>
      <c r="N16928" s="376"/>
      <c r="O16928" s="376"/>
      <c r="P16928" s="375"/>
      <c r="Q16928" s="376"/>
      <c r="R16928" s="376"/>
    </row>
    <row r="16929" spans="1:18" ht="11">
      <c r="A16929" s="375"/>
      <c r="B16929" s="375"/>
      <c r="C16929" s="375"/>
      <c r="D16929" s="375"/>
      <c r="E16929" s="375"/>
      <c r="F16929" s="375"/>
      <c r="G16929" s="375"/>
      <c r="H16929" s="376"/>
      <c r="I16929" s="375"/>
      <c r="J16929" s="376"/>
      <c r="K16929" s="375"/>
      <c r="L16929" s="376"/>
      <c r="M16929" s="376"/>
      <c r="N16929" s="376"/>
      <c r="O16929" s="376"/>
      <c r="P16929" s="375"/>
      <c r="Q16929" s="376"/>
      <c r="R16929" s="376"/>
    </row>
    <row r="16930" spans="1:18" ht="11">
      <c r="A16930" s="375"/>
      <c r="B16930" s="375"/>
      <c r="C16930" s="375"/>
      <c r="D16930" s="375"/>
      <c r="E16930" s="375"/>
      <c r="F16930" s="375"/>
      <c r="G16930" s="375"/>
      <c r="H16930" s="376"/>
      <c r="I16930" s="375"/>
      <c r="J16930" s="376"/>
      <c r="K16930" s="375"/>
      <c r="L16930" s="376"/>
      <c r="M16930" s="376"/>
      <c r="N16930" s="376"/>
      <c r="O16930" s="376"/>
      <c r="P16930" s="375"/>
      <c r="Q16930" s="376"/>
      <c r="R16930" s="376"/>
    </row>
    <row r="16931" spans="1:18" ht="11">
      <c r="A16931" s="375"/>
      <c r="B16931" s="375"/>
      <c r="C16931" s="375"/>
      <c r="D16931" s="375"/>
      <c r="E16931" s="375"/>
      <c r="F16931" s="375"/>
      <c r="G16931" s="375"/>
      <c r="H16931" s="376"/>
      <c r="I16931" s="375"/>
      <c r="J16931" s="376"/>
      <c r="K16931" s="375"/>
      <c r="L16931" s="376"/>
      <c r="M16931" s="376"/>
      <c r="N16931" s="376"/>
      <c r="O16931" s="376"/>
      <c r="P16931" s="375"/>
      <c r="Q16931" s="376"/>
      <c r="R16931" s="376"/>
    </row>
    <row r="16932" spans="1:18" ht="11">
      <c r="A16932" s="375"/>
      <c r="B16932" s="375"/>
      <c r="C16932" s="375"/>
      <c r="D16932" s="375"/>
      <c r="E16932" s="375"/>
      <c r="F16932" s="375"/>
      <c r="G16932" s="375"/>
      <c r="H16932" s="376"/>
      <c r="I16932" s="375"/>
      <c r="J16932" s="376"/>
      <c r="K16932" s="375"/>
      <c r="L16932" s="376"/>
      <c r="M16932" s="376"/>
      <c r="N16932" s="376"/>
      <c r="O16932" s="376"/>
      <c r="P16932" s="375"/>
      <c r="Q16932" s="376"/>
      <c r="R16932" s="376"/>
    </row>
    <row r="16933" spans="1:18" ht="11">
      <c r="A16933" s="375"/>
      <c r="B16933" s="375"/>
      <c r="C16933" s="375"/>
      <c r="D16933" s="375"/>
      <c r="E16933" s="375"/>
      <c r="F16933" s="375"/>
      <c r="G16933" s="375"/>
      <c r="H16933" s="376"/>
      <c r="I16933" s="375"/>
      <c r="J16933" s="376"/>
      <c r="K16933" s="375"/>
      <c r="L16933" s="376"/>
      <c r="M16933" s="376"/>
      <c r="N16933" s="376"/>
      <c r="O16933" s="376"/>
      <c r="P16933" s="375"/>
      <c r="Q16933" s="376"/>
      <c r="R16933" s="376"/>
    </row>
    <row r="16934" spans="1:18" ht="11">
      <c r="A16934" s="375"/>
      <c r="B16934" s="375"/>
      <c r="C16934" s="375"/>
      <c r="D16934" s="375"/>
      <c r="E16934" s="375"/>
      <c r="F16934" s="375"/>
      <c r="G16934" s="375"/>
      <c r="H16934" s="376"/>
      <c r="I16934" s="375"/>
      <c r="J16934" s="376"/>
      <c r="K16934" s="375"/>
      <c r="L16934" s="376"/>
      <c r="M16934" s="376"/>
      <c r="N16934" s="376"/>
      <c r="O16934" s="376"/>
      <c r="P16934" s="375"/>
      <c r="Q16934" s="376"/>
      <c r="R16934" s="376"/>
    </row>
    <row r="16935" spans="1:18" ht="11">
      <c r="A16935" s="375"/>
      <c r="B16935" s="375"/>
      <c r="C16935" s="375"/>
      <c r="D16935" s="375"/>
      <c r="E16935" s="375"/>
      <c r="F16935" s="375"/>
      <c r="G16935" s="375"/>
      <c r="H16935" s="376"/>
      <c r="I16935" s="375"/>
      <c r="J16935" s="376"/>
      <c r="K16935" s="375"/>
      <c r="L16935" s="376"/>
      <c r="M16935" s="376"/>
      <c r="N16935" s="376"/>
      <c r="O16935" s="376"/>
      <c r="P16935" s="375"/>
      <c r="Q16935" s="376"/>
      <c r="R16935" s="376"/>
    </row>
    <row r="16936" spans="1:18" ht="11">
      <c r="A16936" s="375"/>
      <c r="B16936" s="375"/>
      <c r="C16936" s="375"/>
      <c r="D16936" s="375"/>
      <c r="E16936" s="375"/>
      <c r="F16936" s="375"/>
      <c r="G16936" s="375"/>
      <c r="H16936" s="376"/>
      <c r="I16936" s="375"/>
      <c r="J16936" s="376"/>
      <c r="K16936" s="375"/>
      <c r="L16936" s="376"/>
      <c r="M16936" s="376"/>
      <c r="N16936" s="376"/>
      <c r="O16936" s="376"/>
      <c r="P16936" s="375"/>
      <c r="Q16936" s="376"/>
      <c r="R16936" s="376"/>
    </row>
    <row r="16937" spans="1:18" ht="11">
      <c r="A16937" s="375"/>
      <c r="B16937" s="375"/>
      <c r="C16937" s="375"/>
      <c r="D16937" s="375"/>
      <c r="E16937" s="375"/>
      <c r="F16937" s="375"/>
      <c r="G16937" s="375"/>
      <c r="H16937" s="376"/>
      <c r="I16937" s="375"/>
      <c r="J16937" s="375"/>
      <c r="K16937" s="375"/>
      <c r="L16937" s="376"/>
      <c r="M16937" s="376"/>
      <c r="N16937" s="375"/>
      <c r="O16937" s="375"/>
      <c r="P16937" s="375"/>
      <c r="Q16937" s="376"/>
      <c r="R16937" s="375"/>
    </row>
    <row r="16938" spans="1:18" ht="11">
      <c r="A16938" s="375"/>
      <c r="B16938" s="375"/>
      <c r="C16938" s="375"/>
      <c r="D16938" s="375"/>
      <c r="E16938" s="375"/>
      <c r="F16938" s="375"/>
      <c r="G16938" s="375"/>
      <c r="H16938" s="376"/>
      <c r="I16938" s="375"/>
      <c r="J16938" s="375"/>
      <c r="K16938" s="375"/>
      <c r="L16938" s="376"/>
      <c r="M16938" s="376"/>
      <c r="N16938" s="375"/>
      <c r="O16938" s="375"/>
      <c r="P16938" s="375"/>
      <c r="Q16938" s="376"/>
      <c r="R16938" s="375"/>
    </row>
    <row r="16939" spans="1:18" ht="11">
      <c r="A16939" s="375"/>
      <c r="B16939" s="375"/>
      <c r="C16939" s="375"/>
      <c r="D16939" s="375"/>
      <c r="E16939" s="375"/>
      <c r="F16939" s="375"/>
      <c r="G16939" s="375"/>
      <c r="H16939" s="376"/>
      <c r="I16939" s="375"/>
      <c r="J16939" s="375"/>
      <c r="K16939" s="375"/>
      <c r="L16939" s="376"/>
      <c r="M16939" s="376"/>
      <c r="N16939" s="375"/>
      <c r="O16939" s="375"/>
      <c r="P16939" s="375"/>
      <c r="Q16939" s="376"/>
      <c r="R16939" s="375"/>
    </row>
    <row r="16940" spans="1:18" ht="11">
      <c r="A16940" s="375"/>
      <c r="B16940" s="375"/>
      <c r="C16940" s="375"/>
      <c r="D16940" s="375"/>
      <c r="E16940" s="375"/>
      <c r="F16940" s="375"/>
      <c r="G16940" s="375"/>
      <c r="H16940" s="376"/>
      <c r="I16940" s="375"/>
      <c r="J16940" s="375"/>
      <c r="K16940" s="375"/>
      <c r="L16940" s="376"/>
      <c r="M16940" s="376"/>
      <c r="N16940" s="375"/>
      <c r="O16940" s="375"/>
      <c r="P16940" s="375"/>
      <c r="Q16940" s="376"/>
      <c r="R16940" s="375"/>
    </row>
    <row r="16941" spans="1:18" ht="11">
      <c r="A16941" s="375"/>
      <c r="B16941" s="375"/>
      <c r="C16941" s="375"/>
      <c r="D16941" s="375"/>
      <c r="E16941" s="375"/>
      <c r="F16941" s="375"/>
      <c r="G16941" s="375"/>
      <c r="H16941" s="376"/>
      <c r="I16941" s="375"/>
      <c r="J16941" s="375"/>
      <c r="K16941" s="375"/>
      <c r="L16941" s="376"/>
      <c r="M16941" s="376"/>
      <c r="N16941" s="375"/>
      <c r="O16941" s="375"/>
      <c r="P16941" s="375"/>
      <c r="Q16941" s="376"/>
      <c r="R16941" s="375"/>
    </row>
    <row r="16942" spans="1:18" ht="11">
      <c r="A16942" s="375"/>
      <c r="B16942" s="375"/>
      <c r="C16942" s="375"/>
      <c r="D16942" s="375"/>
      <c r="E16942" s="375"/>
      <c r="F16942" s="375"/>
      <c r="G16942" s="375"/>
      <c r="H16942" s="376"/>
      <c r="I16942" s="375"/>
      <c r="J16942" s="376"/>
      <c r="K16942" s="375"/>
      <c r="L16942" s="376"/>
      <c r="M16942" s="376"/>
      <c r="N16942" s="376"/>
      <c r="O16942" s="376"/>
      <c r="P16942" s="375"/>
      <c r="Q16942" s="376"/>
      <c r="R16942" s="376"/>
    </row>
    <row r="16943" spans="1:18" ht="11">
      <c r="A16943" s="375"/>
      <c r="B16943" s="375"/>
      <c r="C16943" s="375"/>
      <c r="D16943" s="375"/>
      <c r="E16943" s="375"/>
      <c r="F16943" s="375"/>
      <c r="G16943" s="375"/>
      <c r="H16943" s="376"/>
      <c r="I16943" s="375"/>
      <c r="J16943" s="376"/>
      <c r="K16943" s="375"/>
      <c r="L16943" s="376"/>
      <c r="M16943" s="376"/>
      <c r="N16943" s="376"/>
      <c r="O16943" s="376"/>
      <c r="P16943" s="375"/>
      <c r="Q16943" s="376"/>
      <c r="R16943" s="376"/>
    </row>
    <row r="16944" spans="1:18" ht="11">
      <c r="A16944" s="375"/>
      <c r="B16944" s="375"/>
      <c r="C16944" s="375"/>
      <c r="D16944" s="375"/>
      <c r="E16944" s="375"/>
      <c r="F16944" s="375"/>
      <c r="G16944" s="375"/>
      <c r="H16944" s="376"/>
      <c r="I16944" s="375"/>
      <c r="J16944" s="376"/>
      <c r="K16944" s="375"/>
      <c r="L16944" s="376"/>
      <c r="M16944" s="376"/>
      <c r="N16944" s="376"/>
      <c r="O16944" s="376"/>
      <c r="P16944" s="375"/>
      <c r="Q16944" s="376"/>
      <c r="R16944" s="376"/>
    </row>
    <row r="16945" spans="1:18" ht="11">
      <c r="A16945" s="375"/>
      <c r="B16945" s="375"/>
      <c r="C16945" s="375"/>
      <c r="D16945" s="375"/>
      <c r="E16945" s="375"/>
      <c r="F16945" s="375"/>
      <c r="G16945" s="375"/>
      <c r="H16945" s="376"/>
      <c r="I16945" s="375"/>
      <c r="J16945" s="375"/>
      <c r="K16945" s="375"/>
      <c r="L16945" s="376"/>
      <c r="M16945" s="376"/>
      <c r="N16945" s="375"/>
      <c r="O16945" s="375"/>
      <c r="P16945" s="375"/>
      <c r="Q16945" s="376"/>
      <c r="R16945" s="375"/>
    </row>
    <row r="16946" spans="1:18" ht="11">
      <c r="A16946" s="375"/>
      <c r="B16946" s="375"/>
      <c r="C16946" s="375"/>
      <c r="D16946" s="375"/>
      <c r="E16946" s="375"/>
      <c r="F16946" s="375"/>
      <c r="G16946" s="375"/>
      <c r="H16946" s="376"/>
      <c r="I16946" s="375"/>
      <c r="J16946" s="375"/>
      <c r="K16946" s="375"/>
      <c r="L16946" s="376"/>
      <c r="M16946" s="376"/>
      <c r="N16946" s="375"/>
      <c r="O16946" s="375"/>
      <c r="P16946" s="375"/>
      <c r="Q16946" s="376"/>
      <c r="R16946" s="375"/>
    </row>
    <row r="16947" spans="1:18" ht="11">
      <c r="A16947" s="375"/>
      <c r="B16947" s="375"/>
      <c r="C16947" s="375"/>
      <c r="D16947" s="375"/>
      <c r="E16947" s="375"/>
      <c r="F16947" s="375"/>
      <c r="G16947" s="375"/>
      <c r="H16947" s="376"/>
      <c r="I16947" s="375"/>
      <c r="J16947" s="375"/>
      <c r="K16947" s="375"/>
      <c r="L16947" s="376"/>
      <c r="M16947" s="376"/>
      <c r="N16947" s="375"/>
      <c r="O16947" s="375"/>
      <c r="P16947" s="375"/>
      <c r="Q16947" s="376"/>
      <c r="R16947" s="375"/>
    </row>
    <row r="16948" spans="1:18" ht="11">
      <c r="A16948" s="375"/>
      <c r="B16948" s="375"/>
      <c r="C16948" s="375"/>
      <c r="D16948" s="375"/>
      <c r="E16948" s="375"/>
      <c r="F16948" s="375"/>
      <c r="G16948" s="375"/>
      <c r="H16948" s="376"/>
      <c r="I16948" s="375"/>
      <c r="J16948" s="375"/>
      <c r="K16948" s="375"/>
      <c r="L16948" s="376"/>
      <c r="M16948" s="376"/>
      <c r="N16948" s="375"/>
      <c r="O16948" s="375"/>
      <c r="P16948" s="375"/>
      <c r="Q16948" s="376"/>
      <c r="R16948" s="375"/>
    </row>
    <row r="16949" spans="1:18" ht="11">
      <c r="A16949" s="375"/>
      <c r="B16949" s="375"/>
      <c r="C16949" s="375"/>
      <c r="D16949" s="375"/>
      <c r="E16949" s="375"/>
      <c r="F16949" s="375"/>
      <c r="G16949" s="375"/>
      <c r="H16949" s="376"/>
      <c r="I16949" s="375"/>
      <c r="J16949" s="376"/>
      <c r="K16949" s="375"/>
      <c r="L16949" s="376"/>
      <c r="M16949" s="376"/>
      <c r="N16949" s="376"/>
      <c r="O16949" s="375"/>
      <c r="P16949" s="375"/>
      <c r="Q16949" s="376"/>
      <c r="R16949" s="376"/>
    </row>
    <row r="16950" spans="1:18" ht="11">
      <c r="A16950" s="375"/>
      <c r="B16950" s="375"/>
      <c r="C16950" s="375"/>
      <c r="D16950" s="375"/>
      <c r="E16950" s="375"/>
      <c r="F16950" s="375"/>
      <c r="G16950" s="375"/>
      <c r="H16950" s="376"/>
      <c r="I16950" s="375"/>
      <c r="J16950" s="376"/>
      <c r="K16950" s="375"/>
      <c r="L16950" s="376"/>
      <c r="M16950" s="376"/>
      <c r="N16950" s="376"/>
      <c r="O16950" s="376"/>
      <c r="P16950" s="375"/>
      <c r="Q16950" s="376"/>
      <c r="R16950" s="376"/>
    </row>
    <row r="16951" spans="1:18" ht="11">
      <c r="A16951" s="375"/>
      <c r="B16951" s="375"/>
      <c r="C16951" s="375"/>
      <c r="D16951" s="375"/>
      <c r="E16951" s="375"/>
      <c r="F16951" s="375"/>
      <c r="G16951" s="375"/>
      <c r="H16951" s="376"/>
      <c r="I16951" s="375"/>
      <c r="J16951" s="376"/>
      <c r="K16951" s="375"/>
      <c r="L16951" s="376"/>
      <c r="M16951" s="376"/>
      <c r="N16951" s="376"/>
      <c r="O16951" s="376"/>
      <c r="P16951" s="375"/>
      <c r="Q16951" s="376"/>
      <c r="R16951" s="375"/>
    </row>
    <row r="16952" spans="1:18" ht="11">
      <c r="A16952" s="375"/>
      <c r="B16952" s="375"/>
      <c r="C16952" s="375"/>
      <c r="D16952" s="375"/>
      <c r="E16952" s="375"/>
      <c r="F16952" s="375"/>
      <c r="G16952" s="375"/>
      <c r="H16952" s="376"/>
      <c r="I16952" s="375"/>
      <c r="J16952" s="376"/>
      <c r="K16952" s="375"/>
      <c r="L16952" s="376"/>
      <c r="M16952" s="376"/>
      <c r="N16952" s="376"/>
      <c r="O16952" s="376"/>
      <c r="P16952" s="375"/>
      <c r="Q16952" s="376"/>
      <c r="R16952" s="375"/>
    </row>
    <row r="16953" spans="1:18" ht="11">
      <c r="A16953" s="375"/>
      <c r="B16953" s="375"/>
      <c r="C16953" s="375"/>
      <c r="D16953" s="375"/>
      <c r="E16953" s="375"/>
      <c r="F16953" s="375"/>
      <c r="G16953" s="375"/>
      <c r="H16953" s="376"/>
      <c r="I16953" s="375"/>
      <c r="J16953" s="375"/>
      <c r="K16953" s="375"/>
      <c r="L16953" s="376"/>
      <c r="M16953" s="376"/>
      <c r="N16953" s="375"/>
      <c r="O16953" s="375"/>
      <c r="P16953" s="375"/>
      <c r="Q16953" s="376"/>
      <c r="R16953" s="375"/>
    </row>
    <row r="16954" spans="1:18" ht="11">
      <c r="A16954" s="375"/>
      <c r="B16954" s="375"/>
      <c r="C16954" s="375"/>
      <c r="D16954" s="375"/>
      <c r="E16954" s="375"/>
      <c r="F16954" s="375"/>
      <c r="G16954" s="375"/>
      <c r="H16954" s="376"/>
      <c r="I16954" s="375"/>
      <c r="J16954" s="375"/>
      <c r="K16954" s="375"/>
      <c r="L16954" s="376"/>
      <c r="M16954" s="376"/>
      <c r="N16954" s="375"/>
      <c r="O16954" s="375"/>
      <c r="P16954" s="375"/>
      <c r="Q16954" s="376"/>
      <c r="R16954" s="375"/>
    </row>
    <row r="16955" spans="1:18" ht="11">
      <c r="A16955" s="375"/>
      <c r="B16955" s="375"/>
      <c r="C16955" s="375"/>
      <c r="D16955" s="375"/>
      <c r="E16955" s="375"/>
      <c r="F16955" s="375"/>
      <c r="G16955" s="375"/>
      <c r="H16955" s="376"/>
      <c r="I16955" s="375"/>
      <c r="J16955" s="376"/>
      <c r="K16955" s="375"/>
      <c r="L16955" s="376"/>
      <c r="M16955" s="376"/>
      <c r="N16955" s="376"/>
      <c r="O16955" s="376"/>
      <c r="P16955" s="375"/>
      <c r="Q16955" s="376"/>
      <c r="R16955" s="376"/>
    </row>
    <row r="16956" spans="1:18" ht="11">
      <c r="A16956" s="375"/>
      <c r="B16956" s="375"/>
      <c r="C16956" s="375"/>
      <c r="D16956" s="375"/>
      <c r="E16956" s="375"/>
      <c r="F16956" s="375"/>
      <c r="G16956" s="375"/>
      <c r="H16956" s="376"/>
      <c r="I16956" s="375"/>
      <c r="J16956" s="376"/>
      <c r="K16956" s="375"/>
      <c r="L16956" s="376"/>
      <c r="M16956" s="376"/>
      <c r="N16956" s="376"/>
      <c r="O16956" s="376"/>
      <c r="P16956" s="375"/>
      <c r="Q16956" s="376"/>
      <c r="R16956" s="376"/>
    </row>
    <row r="16957" spans="1:18" ht="11">
      <c r="A16957" s="375"/>
      <c r="B16957" s="375"/>
      <c r="C16957" s="375"/>
      <c r="D16957" s="375"/>
      <c r="E16957" s="375"/>
      <c r="F16957" s="375"/>
      <c r="G16957" s="375"/>
      <c r="H16957" s="376"/>
      <c r="I16957" s="375"/>
      <c r="J16957" s="375"/>
      <c r="K16957" s="375"/>
      <c r="L16957" s="376"/>
      <c r="M16957" s="376"/>
      <c r="N16957" s="375"/>
      <c r="O16957" s="375"/>
      <c r="P16957" s="375"/>
      <c r="Q16957" s="376"/>
      <c r="R16957" s="375"/>
    </row>
    <row r="16958" spans="1:18" ht="11">
      <c r="A16958" s="375"/>
      <c r="B16958" s="375"/>
      <c r="C16958" s="375"/>
      <c r="D16958" s="375"/>
      <c r="E16958" s="375"/>
      <c r="F16958" s="375"/>
      <c r="G16958" s="375"/>
      <c r="H16958" s="376"/>
      <c r="I16958" s="375"/>
      <c r="J16958" s="376"/>
      <c r="K16958" s="375"/>
      <c r="L16958" s="376"/>
      <c r="M16958" s="376"/>
      <c r="N16958" s="376"/>
      <c r="O16958" s="376"/>
      <c r="P16958" s="375"/>
      <c r="Q16958" s="376"/>
      <c r="R16958" s="376"/>
    </row>
    <row r="16959" spans="1:18" ht="11">
      <c r="A16959" s="375"/>
      <c r="B16959" s="375"/>
      <c r="C16959" s="375"/>
      <c r="D16959" s="375"/>
      <c r="E16959" s="375"/>
      <c r="F16959" s="375"/>
      <c r="G16959" s="375"/>
      <c r="H16959" s="376"/>
      <c r="I16959" s="375"/>
      <c r="J16959" s="376"/>
      <c r="K16959" s="375"/>
      <c r="L16959" s="376"/>
      <c r="M16959" s="376"/>
      <c r="N16959" s="376"/>
      <c r="O16959" s="375"/>
      <c r="P16959" s="375"/>
      <c r="Q16959" s="376"/>
      <c r="R16959" s="376"/>
    </row>
    <row r="16960" spans="1:18" ht="11">
      <c r="A16960" s="375"/>
      <c r="B16960" s="375"/>
      <c r="C16960" s="375"/>
      <c r="D16960" s="375"/>
      <c r="E16960" s="375"/>
      <c r="F16960" s="375"/>
      <c r="G16960" s="375"/>
      <c r="H16960" s="376"/>
      <c r="I16960" s="375"/>
      <c r="J16960" s="376"/>
      <c r="K16960" s="375"/>
      <c r="L16960" s="376"/>
      <c r="M16960" s="376"/>
      <c r="N16960" s="376"/>
      <c r="O16960" s="376"/>
      <c r="P16960" s="375"/>
      <c r="Q16960" s="376"/>
      <c r="R16960" s="376"/>
    </row>
    <row r="16961" spans="1:18" ht="11">
      <c r="A16961" s="375"/>
      <c r="B16961" s="375"/>
      <c r="C16961" s="375"/>
      <c r="D16961" s="375"/>
      <c r="E16961" s="375"/>
      <c r="F16961" s="375"/>
      <c r="G16961" s="375"/>
      <c r="H16961" s="376"/>
      <c r="I16961" s="375"/>
      <c r="J16961" s="376"/>
      <c r="K16961" s="375"/>
      <c r="L16961" s="376"/>
      <c r="M16961" s="376"/>
      <c r="N16961" s="376"/>
      <c r="O16961" s="376"/>
      <c r="P16961" s="375"/>
      <c r="Q16961" s="376"/>
      <c r="R16961" s="376"/>
    </row>
    <row r="16962" spans="1:18" ht="11">
      <c r="A16962" s="375"/>
      <c r="B16962" s="375"/>
      <c r="C16962" s="375"/>
      <c r="D16962" s="375"/>
      <c r="E16962" s="375"/>
      <c r="F16962" s="375"/>
      <c r="G16962" s="375"/>
      <c r="H16962" s="376"/>
      <c r="I16962" s="375"/>
      <c r="J16962" s="376"/>
      <c r="K16962" s="375"/>
      <c r="L16962" s="376"/>
      <c r="M16962" s="376"/>
      <c r="N16962" s="376"/>
      <c r="O16962" s="376"/>
      <c r="P16962" s="375"/>
      <c r="Q16962" s="376"/>
      <c r="R16962" s="376"/>
    </row>
    <row r="16963" spans="1:18" ht="11">
      <c r="A16963" s="375"/>
      <c r="B16963" s="375"/>
      <c r="C16963" s="375"/>
      <c r="D16963" s="375"/>
      <c r="E16963" s="375"/>
      <c r="F16963" s="375"/>
      <c r="G16963" s="375"/>
      <c r="H16963" s="376"/>
      <c r="I16963" s="375"/>
      <c r="J16963" s="376"/>
      <c r="K16963" s="375"/>
      <c r="L16963" s="376"/>
      <c r="M16963" s="376"/>
      <c r="N16963" s="376"/>
      <c r="O16963" s="376"/>
      <c r="P16963" s="375"/>
      <c r="Q16963" s="376"/>
      <c r="R16963" s="376"/>
    </row>
    <row r="16964" spans="1:18" ht="11">
      <c r="A16964" s="375"/>
      <c r="B16964" s="375"/>
      <c r="C16964" s="375"/>
      <c r="D16964" s="375"/>
      <c r="E16964" s="375"/>
      <c r="F16964" s="375"/>
      <c r="G16964" s="375"/>
      <c r="H16964" s="376"/>
      <c r="I16964" s="375"/>
      <c r="J16964" s="376"/>
      <c r="K16964" s="375"/>
      <c r="L16964" s="376"/>
      <c r="M16964" s="376"/>
      <c r="N16964" s="376"/>
      <c r="O16964" s="376"/>
      <c r="P16964" s="375"/>
      <c r="Q16964" s="376"/>
      <c r="R16964" s="376"/>
    </row>
    <row r="16965" spans="1:18" ht="11">
      <c r="A16965" s="375"/>
      <c r="B16965" s="375"/>
      <c r="C16965" s="375"/>
      <c r="D16965" s="375"/>
      <c r="E16965" s="375"/>
      <c r="F16965" s="375"/>
      <c r="G16965" s="375"/>
      <c r="H16965" s="376"/>
      <c r="I16965" s="375"/>
      <c r="J16965" s="376"/>
      <c r="K16965" s="375"/>
      <c r="L16965" s="376"/>
      <c r="M16965" s="376"/>
      <c r="N16965" s="376"/>
      <c r="O16965" s="376"/>
      <c r="P16965" s="375"/>
      <c r="Q16965" s="376"/>
      <c r="R16965" s="376"/>
    </row>
    <row r="16966" spans="1:18" ht="11">
      <c r="A16966" s="375"/>
      <c r="B16966" s="375"/>
      <c r="C16966" s="375"/>
      <c r="D16966" s="375"/>
      <c r="E16966" s="375"/>
      <c r="F16966" s="375"/>
      <c r="G16966" s="375"/>
      <c r="H16966" s="376"/>
      <c r="I16966" s="375"/>
      <c r="J16966" s="376"/>
      <c r="K16966" s="375"/>
      <c r="L16966" s="376"/>
      <c r="M16966" s="376"/>
      <c r="N16966" s="376"/>
      <c r="O16966" s="376"/>
      <c r="P16966" s="375"/>
      <c r="Q16966" s="376"/>
      <c r="R16966" s="376"/>
    </row>
    <row r="16967" spans="1:18" ht="11">
      <c r="A16967" s="375"/>
      <c r="B16967" s="375"/>
      <c r="C16967" s="375"/>
      <c r="D16967" s="375"/>
      <c r="E16967" s="375"/>
      <c r="F16967" s="375"/>
      <c r="G16967" s="375"/>
      <c r="H16967" s="376"/>
      <c r="I16967" s="375"/>
      <c r="J16967" s="375"/>
      <c r="K16967" s="375"/>
      <c r="L16967" s="376"/>
      <c r="M16967" s="376"/>
      <c r="N16967" s="375"/>
      <c r="O16967" s="375"/>
      <c r="P16967" s="375"/>
      <c r="Q16967" s="376"/>
      <c r="R16967" s="375"/>
    </row>
    <row r="16968" spans="1:18" ht="11">
      <c r="A16968" s="375"/>
      <c r="B16968" s="375"/>
      <c r="C16968" s="375"/>
      <c r="D16968" s="375"/>
      <c r="E16968" s="375"/>
      <c r="F16968" s="375"/>
      <c r="G16968" s="375"/>
      <c r="H16968" s="376"/>
      <c r="I16968" s="375"/>
      <c r="J16968" s="375"/>
      <c r="K16968" s="375"/>
      <c r="L16968" s="376"/>
      <c r="M16968" s="376"/>
      <c r="N16968" s="375"/>
      <c r="O16968" s="375"/>
      <c r="P16968" s="375"/>
      <c r="Q16968" s="376"/>
      <c r="R16968" s="375"/>
    </row>
    <row r="16969" spans="1:18" ht="11">
      <c r="A16969" s="375"/>
      <c r="B16969" s="375"/>
      <c r="C16969" s="375"/>
      <c r="D16969" s="375"/>
      <c r="E16969" s="375"/>
      <c r="F16969" s="375"/>
      <c r="G16969" s="375"/>
      <c r="H16969" s="376"/>
      <c r="I16969" s="375"/>
      <c r="J16969" s="376"/>
      <c r="K16969" s="375"/>
      <c r="L16969" s="376"/>
      <c r="M16969" s="376"/>
      <c r="N16969" s="376"/>
      <c r="O16969" s="376"/>
      <c r="P16969" s="375"/>
      <c r="Q16969" s="376"/>
      <c r="R16969" s="376"/>
    </row>
    <row r="16970" spans="1:18" ht="11">
      <c r="A16970" s="375"/>
      <c r="B16970" s="375"/>
      <c r="C16970" s="375"/>
      <c r="D16970" s="375"/>
      <c r="E16970" s="375"/>
      <c r="F16970" s="375"/>
      <c r="G16970" s="375"/>
      <c r="H16970" s="376"/>
      <c r="I16970" s="375"/>
      <c r="J16970" s="376"/>
      <c r="K16970" s="375"/>
      <c r="L16970" s="376"/>
      <c r="M16970" s="376"/>
      <c r="N16970" s="376"/>
      <c r="O16970" s="376"/>
      <c r="P16970" s="375"/>
      <c r="Q16970" s="376"/>
      <c r="R16970" s="376"/>
    </row>
    <row r="16971" spans="1:18" ht="11">
      <c r="A16971" s="375"/>
      <c r="B16971" s="375"/>
      <c r="C16971" s="375"/>
      <c r="D16971" s="375"/>
      <c r="E16971" s="375"/>
      <c r="F16971" s="375"/>
      <c r="G16971" s="375"/>
      <c r="H16971" s="376"/>
      <c r="I16971" s="375"/>
      <c r="J16971" s="375"/>
      <c r="K16971" s="375"/>
      <c r="L16971" s="376"/>
      <c r="M16971" s="376"/>
      <c r="N16971" s="375"/>
      <c r="O16971" s="375"/>
      <c r="P16971" s="375"/>
      <c r="Q16971" s="376"/>
      <c r="R16971" s="375"/>
    </row>
    <row r="16972" spans="1:18" ht="11">
      <c r="A16972" s="375"/>
      <c r="B16972" s="375"/>
      <c r="C16972" s="375"/>
      <c r="D16972" s="375"/>
      <c r="E16972" s="375"/>
      <c r="F16972" s="375"/>
      <c r="G16972" s="375"/>
      <c r="H16972" s="376"/>
      <c r="I16972" s="375"/>
      <c r="J16972" s="376"/>
      <c r="K16972" s="375"/>
      <c r="L16972" s="376"/>
      <c r="M16972" s="376"/>
      <c r="N16972" s="376"/>
      <c r="O16972" s="376"/>
      <c r="P16972" s="375"/>
      <c r="Q16972" s="376"/>
      <c r="R16972" s="376"/>
    </row>
    <row r="16973" spans="1:18" ht="11">
      <c r="A16973" s="375"/>
      <c r="B16973" s="375"/>
      <c r="C16973" s="375"/>
      <c r="D16973" s="375"/>
      <c r="E16973" s="375"/>
      <c r="F16973" s="375"/>
      <c r="G16973" s="375"/>
      <c r="H16973" s="376"/>
      <c r="I16973" s="375"/>
      <c r="J16973" s="376"/>
      <c r="K16973" s="375"/>
      <c r="L16973" s="376"/>
      <c r="M16973" s="376"/>
      <c r="N16973" s="376"/>
      <c r="O16973" s="376"/>
      <c r="P16973" s="375"/>
      <c r="Q16973" s="376"/>
      <c r="R16973" s="376"/>
    </row>
    <row r="16974" spans="1:18" ht="11">
      <c r="A16974" s="375"/>
      <c r="B16974" s="375"/>
      <c r="C16974" s="375"/>
      <c r="D16974" s="375"/>
      <c r="E16974" s="375"/>
      <c r="F16974" s="375"/>
      <c r="G16974" s="375"/>
      <c r="H16974" s="376"/>
      <c r="I16974" s="375"/>
      <c r="J16974" s="375"/>
      <c r="K16974" s="375"/>
      <c r="L16974" s="376"/>
      <c r="M16974" s="376"/>
      <c r="N16974" s="375"/>
      <c r="O16974" s="375"/>
      <c r="P16974" s="375"/>
      <c r="Q16974" s="376"/>
      <c r="R16974" s="375"/>
    </row>
    <row r="16975" spans="1:18" ht="11">
      <c r="A16975" s="375"/>
      <c r="B16975" s="375"/>
      <c r="C16975" s="375"/>
      <c r="D16975" s="375"/>
      <c r="E16975" s="375"/>
      <c r="F16975" s="375"/>
      <c r="G16975" s="375"/>
      <c r="H16975" s="376"/>
      <c r="I16975" s="375"/>
      <c r="J16975" s="375"/>
      <c r="K16975" s="375"/>
      <c r="L16975" s="376"/>
      <c r="M16975" s="376"/>
      <c r="N16975" s="375"/>
      <c r="O16975" s="375"/>
      <c r="P16975" s="375"/>
      <c r="Q16975" s="376"/>
      <c r="R16975" s="375"/>
    </row>
    <row r="16976" spans="1:18" ht="11">
      <c r="A16976" s="375"/>
      <c r="B16976" s="375"/>
      <c r="C16976" s="375"/>
      <c r="D16976" s="375"/>
      <c r="E16976" s="375"/>
      <c r="F16976" s="375"/>
      <c r="G16976" s="375"/>
      <c r="H16976" s="376"/>
      <c r="I16976" s="375"/>
      <c r="J16976" s="375"/>
      <c r="K16976" s="375"/>
      <c r="L16976" s="376"/>
      <c r="M16976" s="376"/>
      <c r="N16976" s="375"/>
      <c r="O16976" s="375"/>
      <c r="P16976" s="375"/>
      <c r="Q16976" s="376"/>
      <c r="R16976" s="375"/>
    </row>
    <row r="16977" spans="1:18" ht="11">
      <c r="A16977" s="375"/>
      <c r="B16977" s="375"/>
      <c r="C16977" s="375"/>
      <c r="D16977" s="375"/>
      <c r="E16977" s="375"/>
      <c r="F16977" s="375"/>
      <c r="G16977" s="375"/>
      <c r="H16977" s="376"/>
      <c r="I16977" s="375"/>
      <c r="J16977" s="375"/>
      <c r="K16977" s="375"/>
      <c r="L16977" s="376"/>
      <c r="M16977" s="376"/>
      <c r="N16977" s="375"/>
      <c r="O16977" s="375"/>
      <c r="P16977" s="375"/>
      <c r="Q16977" s="376"/>
      <c r="R16977" s="375"/>
    </row>
    <row r="16978" spans="1:18" ht="11">
      <c r="A16978" s="375"/>
      <c r="B16978" s="375"/>
      <c r="C16978" s="375"/>
      <c r="D16978" s="375"/>
      <c r="E16978" s="375"/>
      <c r="F16978" s="375"/>
      <c r="G16978" s="375"/>
      <c r="H16978" s="376"/>
      <c r="I16978" s="375"/>
      <c r="J16978" s="375"/>
      <c r="K16978" s="375"/>
      <c r="L16978" s="376"/>
      <c r="M16978" s="376"/>
      <c r="N16978" s="375"/>
      <c r="O16978" s="375"/>
      <c r="P16978" s="375"/>
      <c r="Q16978" s="376"/>
      <c r="R16978" s="375"/>
    </row>
    <row r="16979" spans="1:18" ht="11">
      <c r="A16979" s="375"/>
      <c r="B16979" s="375"/>
      <c r="C16979" s="375"/>
      <c r="D16979" s="375"/>
      <c r="E16979" s="375"/>
      <c r="F16979" s="375"/>
      <c r="G16979" s="375"/>
      <c r="H16979" s="376"/>
      <c r="I16979" s="375"/>
      <c r="J16979" s="375"/>
      <c r="K16979" s="375"/>
      <c r="L16979" s="376"/>
      <c r="M16979" s="376"/>
      <c r="N16979" s="375"/>
      <c r="O16979" s="375"/>
      <c r="P16979" s="375"/>
      <c r="Q16979" s="376"/>
      <c r="R16979" s="375"/>
    </row>
    <row r="16980" spans="1:18" ht="11">
      <c r="A16980" s="375"/>
      <c r="B16980" s="375"/>
      <c r="C16980" s="375"/>
      <c r="D16980" s="375"/>
      <c r="E16980" s="375"/>
      <c r="F16980" s="375"/>
      <c r="G16980" s="375"/>
      <c r="H16980" s="376"/>
      <c r="I16980" s="375"/>
      <c r="J16980" s="376"/>
      <c r="K16980" s="375"/>
      <c r="L16980" s="376"/>
      <c r="M16980" s="376"/>
      <c r="N16980" s="376"/>
      <c r="O16980" s="376"/>
      <c r="P16980" s="375"/>
      <c r="Q16980" s="376"/>
      <c r="R16980" s="376"/>
    </row>
    <row r="16981" spans="1:18" ht="11">
      <c r="A16981" s="375"/>
      <c r="B16981" s="375"/>
      <c r="C16981" s="375"/>
      <c r="D16981" s="375"/>
      <c r="E16981" s="375"/>
      <c r="F16981" s="375"/>
      <c r="G16981" s="375"/>
      <c r="H16981" s="376"/>
      <c r="I16981" s="375"/>
      <c r="J16981" s="375"/>
      <c r="K16981" s="375"/>
      <c r="L16981" s="376"/>
      <c r="M16981" s="376"/>
      <c r="N16981" s="375"/>
      <c r="O16981" s="375"/>
      <c r="P16981" s="375"/>
      <c r="Q16981" s="376"/>
      <c r="R16981" s="375"/>
    </row>
    <row r="16982" spans="1:18" ht="11">
      <c r="A16982" s="375"/>
      <c r="B16982" s="375"/>
      <c r="C16982" s="375"/>
      <c r="D16982" s="375"/>
      <c r="E16982" s="375"/>
      <c r="F16982" s="375"/>
      <c r="G16982" s="375"/>
      <c r="H16982" s="376"/>
      <c r="I16982" s="375"/>
      <c r="J16982" s="376"/>
      <c r="K16982" s="375"/>
      <c r="L16982" s="376"/>
      <c r="M16982" s="376"/>
      <c r="N16982" s="376"/>
      <c r="O16982" s="376"/>
      <c r="P16982" s="375"/>
      <c r="Q16982" s="376"/>
      <c r="R16982" s="376"/>
    </row>
    <row r="16983" spans="1:18" ht="11">
      <c r="A16983" s="375"/>
      <c r="B16983" s="375"/>
      <c r="C16983" s="375"/>
      <c r="D16983" s="375"/>
      <c r="E16983" s="375"/>
      <c r="F16983" s="375"/>
      <c r="G16983" s="375"/>
      <c r="H16983" s="376"/>
      <c r="I16983" s="375"/>
      <c r="J16983" s="375"/>
      <c r="K16983" s="375"/>
      <c r="L16983" s="376"/>
      <c r="M16983" s="376"/>
      <c r="N16983" s="375"/>
      <c r="O16983" s="375"/>
      <c r="P16983" s="375"/>
      <c r="Q16983" s="376"/>
      <c r="R16983" s="375"/>
    </row>
    <row r="16984" spans="1:18" ht="11">
      <c r="A16984" s="375"/>
      <c r="B16984" s="375"/>
      <c r="C16984" s="375"/>
      <c r="D16984" s="375"/>
      <c r="E16984" s="375"/>
      <c r="F16984" s="375"/>
      <c r="G16984" s="375"/>
      <c r="H16984" s="376"/>
      <c r="I16984" s="375"/>
      <c r="J16984" s="375"/>
      <c r="K16984" s="375"/>
      <c r="L16984" s="376"/>
      <c r="M16984" s="376"/>
      <c r="N16984" s="375"/>
      <c r="O16984" s="375"/>
      <c r="P16984" s="375"/>
      <c r="Q16984" s="376"/>
      <c r="R16984" s="375"/>
    </row>
    <row r="16985" spans="1:18" ht="11">
      <c r="A16985" s="375"/>
      <c r="B16985" s="375"/>
      <c r="C16985" s="375"/>
      <c r="D16985" s="375"/>
      <c r="E16985" s="375"/>
      <c r="F16985" s="375"/>
      <c r="G16985" s="375"/>
      <c r="H16985" s="376"/>
      <c r="I16985" s="375"/>
      <c r="J16985" s="375"/>
      <c r="K16985" s="375"/>
      <c r="L16985" s="376"/>
      <c r="M16985" s="376"/>
      <c r="N16985" s="375"/>
      <c r="O16985" s="375"/>
      <c r="P16985" s="375"/>
      <c r="Q16985" s="376"/>
      <c r="R16985" s="375"/>
    </row>
    <row r="16986" spans="1:18" ht="11">
      <c r="A16986" s="375"/>
      <c r="B16986" s="375"/>
      <c r="C16986" s="375"/>
      <c r="D16986" s="375"/>
      <c r="E16986" s="375"/>
      <c r="F16986" s="375"/>
      <c r="G16986" s="375"/>
      <c r="H16986" s="376"/>
      <c r="I16986" s="375"/>
      <c r="J16986" s="375"/>
      <c r="K16986" s="375"/>
      <c r="L16986" s="376"/>
      <c r="M16986" s="376"/>
      <c r="N16986" s="375"/>
      <c r="O16986" s="375"/>
      <c r="P16986" s="375"/>
      <c r="Q16986" s="376"/>
      <c r="R16986" s="375"/>
    </row>
    <row r="16987" spans="1:18" ht="11">
      <c r="A16987" s="375"/>
      <c r="B16987" s="375"/>
      <c r="C16987" s="375"/>
      <c r="D16987" s="375"/>
      <c r="E16987" s="375"/>
      <c r="F16987" s="375"/>
      <c r="G16987" s="375"/>
      <c r="H16987" s="376"/>
      <c r="I16987" s="375"/>
      <c r="J16987" s="375"/>
      <c r="K16987" s="375"/>
      <c r="L16987" s="376"/>
      <c r="M16987" s="376"/>
      <c r="N16987" s="375"/>
      <c r="O16987" s="375"/>
      <c r="P16987" s="375"/>
      <c r="Q16987" s="376"/>
      <c r="R16987" s="375"/>
    </row>
    <row r="16988" spans="1:18" ht="11">
      <c r="A16988" s="375"/>
      <c r="B16988" s="375"/>
      <c r="C16988" s="375"/>
      <c r="D16988" s="375"/>
      <c r="E16988" s="375"/>
      <c r="F16988" s="375"/>
      <c r="G16988" s="375"/>
      <c r="H16988" s="376"/>
      <c r="I16988" s="375"/>
      <c r="J16988" s="375"/>
      <c r="K16988" s="375"/>
      <c r="L16988" s="376"/>
      <c r="M16988" s="376"/>
      <c r="N16988" s="375"/>
      <c r="O16988" s="375"/>
      <c r="P16988" s="375"/>
      <c r="Q16988" s="376"/>
      <c r="R16988" s="375"/>
    </row>
    <row r="16989" spans="1:18" ht="11">
      <c r="A16989" s="375"/>
      <c r="B16989" s="375"/>
      <c r="C16989" s="375"/>
      <c r="D16989" s="375"/>
      <c r="E16989" s="375"/>
      <c r="F16989" s="375"/>
      <c r="G16989" s="375"/>
      <c r="H16989" s="376"/>
      <c r="I16989" s="375"/>
      <c r="J16989" s="375"/>
      <c r="K16989" s="375"/>
      <c r="L16989" s="376"/>
      <c r="M16989" s="376"/>
      <c r="N16989" s="375"/>
      <c r="O16989" s="375"/>
      <c r="P16989" s="375"/>
      <c r="Q16989" s="376"/>
      <c r="R16989" s="375"/>
    </row>
    <row r="16990" spans="1:18" ht="11">
      <c r="A16990" s="375"/>
      <c r="B16990" s="375"/>
      <c r="C16990" s="375"/>
      <c r="D16990" s="375"/>
      <c r="E16990" s="375"/>
      <c r="F16990" s="375"/>
      <c r="G16990" s="375"/>
      <c r="H16990" s="376"/>
      <c r="I16990" s="375"/>
      <c r="J16990" s="375"/>
      <c r="K16990" s="375"/>
      <c r="L16990" s="376"/>
      <c r="M16990" s="376"/>
      <c r="N16990" s="375"/>
      <c r="O16990" s="375"/>
      <c r="P16990" s="375"/>
      <c r="Q16990" s="376"/>
      <c r="R16990" s="375"/>
    </row>
    <row r="16991" spans="1:18" ht="11">
      <c r="A16991" s="375"/>
      <c r="B16991" s="375"/>
      <c r="C16991" s="375"/>
      <c r="D16991" s="375"/>
      <c r="E16991" s="375"/>
      <c r="F16991" s="375"/>
      <c r="G16991" s="375"/>
      <c r="H16991" s="376"/>
      <c r="I16991" s="375"/>
      <c r="J16991" s="375"/>
      <c r="K16991" s="375"/>
      <c r="L16991" s="376"/>
      <c r="M16991" s="376"/>
      <c r="N16991" s="375"/>
      <c r="O16991" s="375"/>
      <c r="P16991" s="375"/>
      <c r="Q16991" s="376"/>
      <c r="R16991" s="375"/>
    </row>
    <row r="16992" spans="1:18" ht="11">
      <c r="A16992" s="375"/>
      <c r="B16992" s="375"/>
      <c r="C16992" s="375"/>
      <c r="D16992" s="375"/>
      <c r="E16992" s="375"/>
      <c r="F16992" s="375"/>
      <c r="G16992" s="375"/>
      <c r="H16992" s="376"/>
      <c r="I16992" s="375"/>
      <c r="J16992" s="375"/>
      <c r="K16992" s="375"/>
      <c r="L16992" s="376"/>
      <c r="M16992" s="376"/>
      <c r="N16992" s="375"/>
      <c r="O16992" s="375"/>
      <c r="P16992" s="375"/>
      <c r="Q16992" s="376"/>
      <c r="R16992" s="375"/>
    </row>
    <row r="16993" spans="1:18" ht="11">
      <c r="A16993" s="375"/>
      <c r="B16993" s="375"/>
      <c r="C16993" s="375"/>
      <c r="D16993" s="375"/>
      <c r="E16993" s="375"/>
      <c r="F16993" s="375"/>
      <c r="G16993" s="375"/>
      <c r="H16993" s="376"/>
      <c r="I16993" s="375"/>
      <c r="J16993" s="375"/>
      <c r="K16993" s="375"/>
      <c r="L16993" s="376"/>
      <c r="M16993" s="376"/>
      <c r="N16993" s="375"/>
      <c r="O16993" s="375"/>
      <c r="P16993" s="375"/>
      <c r="Q16993" s="376"/>
      <c r="R16993" s="375"/>
    </row>
    <row r="16994" spans="1:18" ht="11">
      <c r="A16994" s="375"/>
      <c r="B16994" s="375"/>
      <c r="C16994" s="375"/>
      <c r="D16994" s="375"/>
      <c r="E16994" s="375"/>
      <c r="F16994" s="375"/>
      <c r="G16994" s="375"/>
      <c r="H16994" s="376"/>
      <c r="I16994" s="375"/>
      <c r="J16994" s="375"/>
      <c r="K16994" s="375"/>
      <c r="L16994" s="376"/>
      <c r="M16994" s="376"/>
      <c r="N16994" s="375"/>
      <c r="O16994" s="375"/>
      <c r="P16994" s="375"/>
      <c r="Q16994" s="376"/>
      <c r="R16994" s="375"/>
    </row>
    <row r="16995" spans="1:18" ht="11">
      <c r="A16995" s="375"/>
      <c r="B16995" s="375"/>
      <c r="C16995" s="375"/>
      <c r="D16995" s="375"/>
      <c r="E16995" s="375"/>
      <c r="F16995" s="375"/>
      <c r="G16995" s="375"/>
      <c r="H16995" s="376"/>
      <c r="I16995" s="375"/>
      <c r="J16995" s="375"/>
      <c r="K16995" s="375"/>
      <c r="L16995" s="376"/>
      <c r="M16995" s="376"/>
      <c r="N16995" s="375"/>
      <c r="O16995" s="375"/>
      <c r="P16995" s="375"/>
      <c r="Q16995" s="376"/>
      <c r="R16995" s="375"/>
    </row>
    <row r="16996" spans="1:18" ht="11">
      <c r="A16996" s="375"/>
      <c r="B16996" s="375"/>
      <c r="C16996" s="375"/>
      <c r="D16996" s="375"/>
      <c r="E16996" s="375"/>
      <c r="F16996" s="375"/>
      <c r="G16996" s="375"/>
      <c r="H16996" s="376"/>
      <c r="I16996" s="375"/>
      <c r="J16996" s="375"/>
      <c r="K16996" s="375"/>
      <c r="L16996" s="376"/>
      <c r="M16996" s="376"/>
      <c r="N16996" s="375"/>
      <c r="O16996" s="375"/>
      <c r="P16996" s="375"/>
      <c r="Q16996" s="376"/>
      <c r="R16996" s="375"/>
    </row>
    <row r="16997" spans="1:18" ht="11">
      <c r="A16997" s="375"/>
      <c r="B16997" s="375"/>
      <c r="C16997" s="375"/>
      <c r="D16997" s="375"/>
      <c r="E16997" s="375"/>
      <c r="F16997" s="375"/>
      <c r="G16997" s="375"/>
      <c r="H16997" s="376"/>
      <c r="I16997" s="375"/>
      <c r="J16997" s="375"/>
      <c r="K16997" s="375"/>
      <c r="L16997" s="376"/>
      <c r="M16997" s="376"/>
      <c r="N16997" s="375"/>
      <c r="O16997" s="375"/>
      <c r="P16997" s="375"/>
      <c r="Q16997" s="376"/>
      <c r="R16997" s="375"/>
    </row>
    <row r="16998" spans="1:18" ht="11">
      <c r="A16998" s="375"/>
      <c r="B16998" s="375"/>
      <c r="C16998" s="375"/>
      <c r="D16998" s="375"/>
      <c r="E16998" s="375"/>
      <c r="F16998" s="375"/>
      <c r="G16998" s="375"/>
      <c r="H16998" s="376"/>
      <c r="I16998" s="375"/>
      <c r="J16998" s="375"/>
      <c r="K16998" s="375"/>
      <c r="L16998" s="376"/>
      <c r="M16998" s="376"/>
      <c r="N16998" s="375"/>
      <c r="O16998" s="375"/>
      <c r="P16998" s="375"/>
      <c r="Q16998" s="376"/>
      <c r="R16998" s="375"/>
    </row>
    <row r="16999" spans="1:18" ht="11">
      <c r="A16999" s="375"/>
      <c r="B16999" s="375"/>
      <c r="C16999" s="375"/>
      <c r="D16999" s="375"/>
      <c r="E16999" s="375"/>
      <c r="F16999" s="375"/>
      <c r="G16999" s="375"/>
      <c r="H16999" s="376"/>
      <c r="I16999" s="375"/>
      <c r="J16999" s="375"/>
      <c r="K16999" s="375"/>
      <c r="L16999" s="376"/>
      <c r="M16999" s="376"/>
      <c r="N16999" s="375"/>
      <c r="O16999" s="375"/>
      <c r="P16999" s="375"/>
      <c r="Q16999" s="376"/>
      <c r="R16999" s="375"/>
    </row>
    <row r="17000" spans="1:18" ht="11">
      <c r="A17000" s="375"/>
      <c r="B17000" s="375"/>
      <c r="C17000" s="375"/>
      <c r="D17000" s="375"/>
      <c r="E17000" s="375"/>
      <c r="F17000" s="375"/>
      <c r="G17000" s="375"/>
      <c r="H17000" s="376"/>
      <c r="I17000" s="375"/>
      <c r="J17000" s="375"/>
      <c r="K17000" s="375"/>
      <c r="L17000" s="376"/>
      <c r="M17000" s="376"/>
      <c r="N17000" s="375"/>
      <c r="O17000" s="375"/>
      <c r="P17000" s="375"/>
      <c r="Q17000" s="376"/>
      <c r="R17000" s="375"/>
    </row>
    <row r="17001" spans="1:18" ht="11">
      <c r="A17001" s="375"/>
      <c r="B17001" s="375"/>
      <c r="C17001" s="375"/>
      <c r="D17001" s="375"/>
      <c r="E17001" s="375"/>
      <c r="F17001" s="375"/>
      <c r="G17001" s="375"/>
      <c r="H17001" s="376"/>
      <c r="I17001" s="375"/>
      <c r="J17001" s="375"/>
      <c r="K17001" s="375"/>
      <c r="L17001" s="376"/>
      <c r="M17001" s="376"/>
      <c r="N17001" s="375"/>
      <c r="O17001" s="375"/>
      <c r="P17001" s="375"/>
      <c r="Q17001" s="376"/>
      <c r="R17001" s="375"/>
    </row>
    <row r="17002" spans="1:18" ht="11">
      <c r="A17002" s="375"/>
      <c r="B17002" s="375"/>
      <c r="C17002" s="375"/>
      <c r="D17002" s="375"/>
      <c r="E17002" s="375"/>
      <c r="F17002" s="375"/>
      <c r="G17002" s="375"/>
      <c r="H17002" s="376"/>
      <c r="I17002" s="375"/>
      <c r="J17002" s="375"/>
      <c r="K17002" s="375"/>
      <c r="L17002" s="376"/>
      <c r="M17002" s="376"/>
      <c r="N17002" s="375"/>
      <c r="O17002" s="375"/>
      <c r="P17002" s="375"/>
      <c r="Q17002" s="376"/>
      <c r="R17002" s="375"/>
    </row>
    <row r="17003" spans="1:18" ht="11">
      <c r="A17003" s="375"/>
      <c r="B17003" s="375"/>
      <c r="C17003" s="375"/>
      <c r="D17003" s="375"/>
      <c r="E17003" s="375"/>
      <c r="F17003" s="375"/>
      <c r="G17003" s="375"/>
      <c r="H17003" s="376"/>
      <c r="I17003" s="375"/>
      <c r="J17003" s="376"/>
      <c r="K17003" s="375"/>
      <c r="L17003" s="376"/>
      <c r="M17003" s="376"/>
      <c r="N17003" s="376"/>
      <c r="O17003" s="376"/>
      <c r="P17003" s="375"/>
      <c r="Q17003" s="376"/>
      <c r="R17003" s="376"/>
    </row>
    <row r="17004" spans="1:18" ht="11">
      <c r="A17004" s="375"/>
      <c r="B17004" s="375"/>
      <c r="C17004" s="375"/>
      <c r="D17004" s="375"/>
      <c r="E17004" s="375"/>
      <c r="F17004" s="375"/>
      <c r="G17004" s="375"/>
      <c r="H17004" s="376"/>
      <c r="I17004" s="375"/>
      <c r="J17004" s="376"/>
      <c r="K17004" s="375"/>
      <c r="L17004" s="376"/>
      <c r="M17004" s="376"/>
      <c r="N17004" s="376"/>
      <c r="O17004" s="376"/>
      <c r="P17004" s="375"/>
      <c r="Q17004" s="376"/>
      <c r="R17004" s="376"/>
    </row>
    <row r="17005" spans="1:18" ht="11">
      <c r="A17005" s="375"/>
      <c r="B17005" s="375"/>
      <c r="C17005" s="375"/>
      <c r="D17005" s="375"/>
      <c r="E17005" s="375"/>
      <c r="F17005" s="375"/>
      <c r="G17005" s="375"/>
      <c r="H17005" s="376"/>
      <c r="I17005" s="375"/>
      <c r="J17005" s="375"/>
      <c r="K17005" s="375"/>
      <c r="L17005" s="376"/>
      <c r="M17005" s="376"/>
      <c r="N17005" s="375"/>
      <c r="O17005" s="375"/>
      <c r="P17005" s="375"/>
      <c r="Q17005" s="376"/>
      <c r="R17005" s="375"/>
    </row>
    <row r="17006" spans="1:18" ht="11">
      <c r="A17006" s="375"/>
      <c r="B17006" s="375"/>
      <c r="C17006" s="375"/>
      <c r="D17006" s="375"/>
      <c r="E17006" s="375"/>
      <c r="F17006" s="375"/>
      <c r="G17006" s="375"/>
      <c r="H17006" s="376"/>
      <c r="I17006" s="375"/>
      <c r="J17006" s="375"/>
      <c r="K17006" s="375"/>
      <c r="L17006" s="376"/>
      <c r="M17006" s="376"/>
      <c r="N17006" s="375"/>
      <c r="O17006" s="375"/>
      <c r="P17006" s="375"/>
      <c r="Q17006" s="376"/>
      <c r="R17006" s="375"/>
    </row>
    <row r="17007" spans="1:18" ht="11">
      <c r="A17007" s="375"/>
      <c r="B17007" s="375"/>
      <c r="C17007" s="375"/>
      <c r="D17007" s="375"/>
      <c r="E17007" s="375"/>
      <c r="F17007" s="375"/>
      <c r="G17007" s="375"/>
      <c r="H17007" s="376"/>
      <c r="I17007" s="375"/>
      <c r="J17007" s="375"/>
      <c r="K17007" s="375"/>
      <c r="L17007" s="376"/>
      <c r="M17007" s="376"/>
      <c r="N17007" s="375"/>
      <c r="O17007" s="375"/>
      <c r="P17007" s="375"/>
      <c r="Q17007" s="376"/>
      <c r="R17007" s="375"/>
    </row>
    <row r="17008" spans="1:18" ht="11">
      <c r="A17008" s="375"/>
      <c r="B17008" s="375"/>
      <c r="C17008" s="375"/>
      <c r="D17008" s="375"/>
      <c r="E17008" s="375"/>
      <c r="F17008" s="375"/>
      <c r="G17008" s="375"/>
      <c r="H17008" s="376"/>
      <c r="I17008" s="375"/>
      <c r="J17008" s="375"/>
      <c r="K17008" s="375"/>
      <c r="L17008" s="376"/>
      <c r="M17008" s="376"/>
      <c r="N17008" s="375"/>
      <c r="O17008" s="375"/>
      <c r="P17008" s="375"/>
      <c r="Q17008" s="376"/>
      <c r="R17008" s="375"/>
    </row>
    <row r="17009" spans="1:18" ht="11">
      <c r="A17009" s="375"/>
      <c r="B17009" s="375"/>
      <c r="C17009" s="375"/>
      <c r="D17009" s="375"/>
      <c r="E17009" s="375"/>
      <c r="F17009" s="375"/>
      <c r="G17009" s="375"/>
      <c r="H17009" s="376"/>
      <c r="I17009" s="375"/>
      <c r="J17009" s="376"/>
      <c r="K17009" s="375"/>
      <c r="L17009" s="376"/>
      <c r="M17009" s="376"/>
      <c r="N17009" s="376"/>
      <c r="O17009" s="376"/>
      <c r="P17009" s="375"/>
      <c r="Q17009" s="376"/>
      <c r="R17009" s="376"/>
    </row>
    <row r="17010" spans="1:18" ht="11">
      <c r="A17010" s="375"/>
      <c r="B17010" s="375"/>
      <c r="C17010" s="375"/>
      <c r="D17010" s="375"/>
      <c r="E17010" s="375"/>
      <c r="F17010" s="375"/>
      <c r="G17010" s="375"/>
      <c r="H17010" s="376"/>
      <c r="I17010" s="375"/>
      <c r="J17010" s="376"/>
      <c r="K17010" s="375"/>
      <c r="L17010" s="376"/>
      <c r="M17010" s="376"/>
      <c r="N17010" s="376"/>
      <c r="O17010" s="375"/>
      <c r="P17010" s="375"/>
      <c r="Q17010" s="376"/>
      <c r="R17010" s="376"/>
    </row>
    <row r="17011" spans="1:18" ht="11">
      <c r="A17011" s="375"/>
      <c r="B17011" s="375"/>
      <c r="C17011" s="375"/>
      <c r="D17011" s="375"/>
      <c r="E17011" s="375"/>
      <c r="F17011" s="375"/>
      <c r="G17011" s="375"/>
      <c r="H17011" s="376"/>
      <c r="I17011" s="375"/>
      <c r="J17011" s="376"/>
      <c r="K17011" s="375"/>
      <c r="L17011" s="376"/>
      <c r="M17011" s="376"/>
      <c r="N17011" s="376"/>
      <c r="O17011" s="376"/>
      <c r="P17011" s="375"/>
      <c r="Q17011" s="376"/>
      <c r="R17011" s="376"/>
    </row>
    <row r="17012" spans="1:18" ht="11">
      <c r="A17012" s="375"/>
      <c r="B17012" s="375"/>
      <c r="C17012" s="375"/>
      <c r="D17012" s="375"/>
      <c r="E17012" s="375"/>
      <c r="F17012" s="375"/>
      <c r="G17012" s="375"/>
      <c r="H17012" s="376"/>
      <c r="I17012" s="375"/>
      <c r="J17012" s="376"/>
      <c r="K17012" s="375"/>
      <c r="L17012" s="376"/>
      <c r="M17012" s="376"/>
      <c r="N17012" s="376"/>
      <c r="O17012" s="376"/>
      <c r="P17012" s="375"/>
      <c r="Q17012" s="376"/>
      <c r="R17012" s="376"/>
    </row>
    <row r="17013" spans="1:18" ht="11">
      <c r="A17013" s="375"/>
      <c r="B17013" s="375"/>
      <c r="C17013" s="375"/>
      <c r="D17013" s="375"/>
      <c r="E17013" s="375"/>
      <c r="F17013" s="375"/>
      <c r="G17013" s="375"/>
      <c r="H17013" s="376"/>
      <c r="I17013" s="375"/>
      <c r="J17013" s="376"/>
      <c r="K17013" s="375"/>
      <c r="L17013" s="376"/>
      <c r="M17013" s="376"/>
      <c r="N17013" s="376"/>
      <c r="O17013" s="376"/>
      <c r="P17013" s="375"/>
      <c r="Q17013" s="376"/>
      <c r="R17013" s="376"/>
    </row>
    <row r="17014" spans="1:18" ht="11">
      <c r="A17014" s="375"/>
      <c r="B17014" s="375"/>
      <c r="C17014" s="375"/>
      <c r="D17014" s="375"/>
      <c r="E17014" s="375"/>
      <c r="F17014" s="375"/>
      <c r="G17014" s="375"/>
      <c r="H17014" s="376"/>
      <c r="I17014" s="375"/>
      <c r="J17014" s="376"/>
      <c r="K17014" s="375"/>
      <c r="L17014" s="376"/>
      <c r="M17014" s="376"/>
      <c r="N17014" s="376"/>
      <c r="O17014" s="376"/>
      <c r="P17014" s="375"/>
      <c r="Q17014" s="376"/>
      <c r="R17014" s="376"/>
    </row>
    <row r="17015" spans="1:18" ht="11">
      <c r="A17015" s="375"/>
      <c r="B17015" s="375"/>
      <c r="C17015" s="375"/>
      <c r="D17015" s="375"/>
      <c r="E17015" s="375"/>
      <c r="F17015" s="375"/>
      <c r="G17015" s="375"/>
      <c r="H17015" s="376"/>
      <c r="I17015" s="375"/>
      <c r="J17015" s="376"/>
      <c r="K17015" s="375"/>
      <c r="L17015" s="376"/>
      <c r="M17015" s="376"/>
      <c r="N17015" s="376"/>
      <c r="O17015" s="376"/>
      <c r="P17015" s="375"/>
      <c r="Q17015" s="376"/>
      <c r="R17015" s="375"/>
    </row>
    <row r="17016" spans="1:18" ht="11">
      <c r="A17016" s="375"/>
      <c r="B17016" s="375"/>
      <c r="C17016" s="375"/>
      <c r="D17016" s="375"/>
      <c r="E17016" s="375"/>
      <c r="F17016" s="375"/>
      <c r="G17016" s="375"/>
      <c r="H17016" s="376"/>
      <c r="I17016" s="375"/>
      <c r="J17016" s="376"/>
      <c r="K17016" s="375"/>
      <c r="L17016" s="376"/>
      <c r="M17016" s="376"/>
      <c r="N17016" s="376"/>
      <c r="O17016" s="376"/>
      <c r="P17016" s="375"/>
      <c r="Q17016" s="376"/>
      <c r="R17016" s="375"/>
    </row>
    <row r="17017" spans="1:18" ht="11">
      <c r="A17017" s="375"/>
      <c r="B17017" s="375"/>
      <c r="C17017" s="375"/>
      <c r="D17017" s="375"/>
      <c r="E17017" s="375"/>
      <c r="F17017" s="375"/>
      <c r="G17017" s="375"/>
      <c r="H17017" s="376"/>
      <c r="I17017" s="375"/>
      <c r="J17017" s="376"/>
      <c r="K17017" s="375"/>
      <c r="L17017" s="376"/>
      <c r="M17017" s="376"/>
      <c r="N17017" s="376"/>
      <c r="O17017" s="375"/>
      <c r="P17017" s="375"/>
      <c r="Q17017" s="376"/>
      <c r="R17017" s="376"/>
    </row>
    <row r="17018" spans="1:18" ht="11">
      <c r="A17018" s="375"/>
      <c r="B17018" s="375"/>
      <c r="C17018" s="375"/>
      <c r="D17018" s="375"/>
      <c r="E17018" s="375"/>
      <c r="F17018" s="375"/>
      <c r="G17018" s="375"/>
      <c r="H17018" s="376"/>
      <c r="I17018" s="375"/>
      <c r="J17018" s="376"/>
      <c r="K17018" s="375"/>
      <c r="L17018" s="376"/>
      <c r="M17018" s="376"/>
      <c r="N17018" s="376"/>
      <c r="O17018" s="376"/>
      <c r="P17018" s="375"/>
      <c r="Q17018" s="376"/>
      <c r="R17018" s="376"/>
    </row>
    <row r="17019" spans="1:18" ht="11">
      <c r="A17019" s="375"/>
      <c r="B17019" s="375"/>
      <c r="C17019" s="375"/>
      <c r="D17019" s="375"/>
      <c r="E17019" s="375"/>
      <c r="F17019" s="375"/>
      <c r="G17019" s="375"/>
      <c r="H17019" s="376"/>
      <c r="I17019" s="375"/>
      <c r="J17019" s="376"/>
      <c r="K17019" s="375"/>
      <c r="L17019" s="376"/>
      <c r="M17019" s="376"/>
      <c r="N17019" s="376"/>
      <c r="O17019" s="376"/>
      <c r="P17019" s="375"/>
      <c r="Q17019" s="376"/>
      <c r="R17019" s="376"/>
    </row>
    <row r="17020" spans="1:18" ht="11">
      <c r="A17020" s="375"/>
      <c r="B17020" s="375"/>
      <c r="C17020" s="375"/>
      <c r="D17020" s="375"/>
      <c r="E17020" s="375"/>
      <c r="F17020" s="375"/>
      <c r="G17020" s="375"/>
      <c r="H17020" s="376"/>
      <c r="I17020" s="375"/>
      <c r="J17020" s="375"/>
      <c r="K17020" s="375"/>
      <c r="L17020" s="376"/>
      <c r="M17020" s="376"/>
      <c r="N17020" s="375"/>
      <c r="O17020" s="375"/>
      <c r="P17020" s="375"/>
      <c r="Q17020" s="376"/>
      <c r="R17020" s="375"/>
    </row>
    <row r="17021" spans="1:18" ht="11">
      <c r="A17021" s="375"/>
      <c r="B17021" s="375"/>
      <c r="C17021" s="375"/>
      <c r="D17021" s="375"/>
      <c r="E17021" s="375"/>
      <c r="F17021" s="375"/>
      <c r="G17021" s="375"/>
      <c r="H17021" s="376"/>
      <c r="I17021" s="375"/>
      <c r="J17021" s="376"/>
      <c r="K17021" s="375"/>
      <c r="L17021" s="376"/>
      <c r="M17021" s="376"/>
      <c r="N17021" s="376"/>
      <c r="O17021" s="376"/>
      <c r="P17021" s="375"/>
      <c r="Q17021" s="376"/>
      <c r="R17021" s="376"/>
    </row>
    <row r="17022" spans="1:18" ht="11">
      <c r="A17022" s="375"/>
      <c r="B17022" s="375"/>
      <c r="C17022" s="375"/>
      <c r="D17022" s="375"/>
      <c r="E17022" s="375"/>
      <c r="F17022" s="375"/>
      <c r="G17022" s="375"/>
      <c r="H17022" s="376"/>
      <c r="I17022" s="375"/>
      <c r="J17022" s="376"/>
      <c r="K17022" s="375"/>
      <c r="L17022" s="376"/>
      <c r="M17022" s="376"/>
      <c r="N17022" s="376"/>
      <c r="O17022" s="376"/>
      <c r="P17022" s="375"/>
      <c r="Q17022" s="376"/>
      <c r="R17022" s="376"/>
    </row>
    <row r="17023" spans="1:18" ht="11">
      <c r="A17023" s="375"/>
      <c r="B17023" s="375"/>
      <c r="C17023" s="375"/>
      <c r="D17023" s="375"/>
      <c r="E17023" s="375"/>
      <c r="F17023" s="375"/>
      <c r="G17023" s="375"/>
      <c r="H17023" s="376"/>
      <c r="I17023" s="375"/>
      <c r="J17023" s="375"/>
      <c r="K17023" s="375"/>
      <c r="L17023" s="376"/>
      <c r="M17023" s="376"/>
      <c r="N17023" s="375"/>
      <c r="O17023" s="375"/>
      <c r="P17023" s="375"/>
      <c r="Q17023" s="376"/>
      <c r="R17023" s="375"/>
    </row>
    <row r="17024" spans="1:18" ht="11">
      <c r="A17024" s="375"/>
      <c r="B17024" s="375"/>
      <c r="C17024" s="375"/>
      <c r="D17024" s="375"/>
      <c r="E17024" s="375"/>
      <c r="F17024" s="375"/>
      <c r="G17024" s="375"/>
      <c r="H17024" s="376"/>
      <c r="I17024" s="375"/>
      <c r="J17024" s="375"/>
      <c r="K17024" s="375"/>
      <c r="L17024" s="376"/>
      <c r="M17024" s="376"/>
      <c r="N17024" s="375"/>
      <c r="O17024" s="375"/>
      <c r="P17024" s="375"/>
      <c r="Q17024" s="376"/>
      <c r="R17024" s="375"/>
    </row>
    <row r="17025" spans="1:18" ht="11">
      <c r="A17025" s="375"/>
      <c r="B17025" s="375"/>
      <c r="C17025" s="375"/>
      <c r="D17025" s="375"/>
      <c r="E17025" s="375"/>
      <c r="F17025" s="375"/>
      <c r="G17025" s="375"/>
      <c r="H17025" s="376"/>
      <c r="I17025" s="375"/>
      <c r="J17025" s="376"/>
      <c r="K17025" s="375"/>
      <c r="L17025" s="376"/>
      <c r="M17025" s="376"/>
      <c r="N17025" s="376"/>
      <c r="O17025" s="376"/>
      <c r="P17025" s="375"/>
      <c r="Q17025" s="376"/>
      <c r="R17025" s="376"/>
    </row>
    <row r="17026" spans="1:18" ht="11">
      <c r="A17026" s="375"/>
      <c r="B17026" s="375"/>
      <c r="C17026" s="375"/>
      <c r="D17026" s="375"/>
      <c r="E17026" s="375"/>
      <c r="F17026" s="375"/>
      <c r="G17026" s="375"/>
      <c r="H17026" s="376"/>
      <c r="I17026" s="375"/>
      <c r="J17026" s="376"/>
      <c r="K17026" s="375"/>
      <c r="L17026" s="376"/>
      <c r="M17026" s="376"/>
      <c r="N17026" s="376"/>
      <c r="O17026" s="376"/>
      <c r="P17026" s="375"/>
      <c r="Q17026" s="376"/>
      <c r="R17026" s="376"/>
    </row>
    <row r="17027" spans="1:18" ht="11">
      <c r="A17027" s="375"/>
      <c r="B17027" s="375"/>
      <c r="C17027" s="375"/>
      <c r="D17027" s="375"/>
      <c r="E17027" s="375"/>
      <c r="F17027" s="375"/>
      <c r="G17027" s="375"/>
      <c r="H17027" s="376"/>
      <c r="I17027" s="375"/>
      <c r="J17027" s="376"/>
      <c r="K17027" s="375"/>
      <c r="L17027" s="376"/>
      <c r="M17027" s="376"/>
      <c r="N17027" s="376"/>
      <c r="O17027" s="376"/>
      <c r="P17027" s="375"/>
      <c r="Q17027" s="376"/>
      <c r="R17027" s="376"/>
    </row>
    <row r="17028" spans="1:18" ht="11">
      <c r="A17028" s="375"/>
      <c r="B17028" s="375"/>
      <c r="C17028" s="375"/>
      <c r="D17028" s="375"/>
      <c r="E17028" s="375"/>
      <c r="F17028" s="375"/>
      <c r="G17028" s="375"/>
      <c r="H17028" s="376"/>
      <c r="I17028" s="375"/>
      <c r="J17028" s="375"/>
      <c r="K17028" s="375"/>
      <c r="L17028" s="376"/>
      <c r="M17028" s="376"/>
      <c r="N17028" s="375"/>
      <c r="O17028" s="375"/>
      <c r="P17028" s="375"/>
      <c r="Q17028" s="376"/>
      <c r="R17028" s="375"/>
    </row>
    <row r="17029" spans="1:18" ht="11">
      <c r="A17029" s="375"/>
      <c r="B17029" s="375"/>
      <c r="C17029" s="375"/>
      <c r="D17029" s="375"/>
      <c r="E17029" s="375"/>
      <c r="F17029" s="375"/>
      <c r="G17029" s="375"/>
      <c r="H17029" s="376"/>
      <c r="I17029" s="375"/>
      <c r="J17029" s="375"/>
      <c r="K17029" s="375"/>
      <c r="L17029" s="376"/>
      <c r="M17029" s="376"/>
      <c r="N17029" s="375"/>
      <c r="O17029" s="375"/>
      <c r="P17029" s="375"/>
      <c r="Q17029" s="376"/>
      <c r="R17029" s="375"/>
    </row>
    <row r="17030" spans="1:18" ht="11">
      <c r="A17030" s="375"/>
      <c r="B17030" s="375"/>
      <c r="C17030" s="375"/>
      <c r="D17030" s="375"/>
      <c r="E17030" s="375"/>
      <c r="F17030" s="375"/>
      <c r="G17030" s="375"/>
      <c r="H17030" s="376"/>
      <c r="I17030" s="375"/>
      <c r="J17030" s="376"/>
      <c r="K17030" s="375"/>
      <c r="L17030" s="376"/>
      <c r="M17030" s="376"/>
      <c r="N17030" s="376"/>
      <c r="O17030" s="376"/>
      <c r="P17030" s="375"/>
      <c r="Q17030" s="376"/>
      <c r="R17030" s="376"/>
    </row>
    <row r="17031" spans="1:18" ht="11">
      <c r="A17031" s="375"/>
      <c r="B17031" s="375"/>
      <c r="C17031" s="375"/>
      <c r="D17031" s="375"/>
      <c r="E17031" s="375"/>
      <c r="F17031" s="375"/>
      <c r="G17031" s="375"/>
      <c r="H17031" s="376"/>
      <c r="I17031" s="375"/>
      <c r="J17031" s="375"/>
      <c r="K17031" s="375"/>
      <c r="L17031" s="376"/>
      <c r="M17031" s="376"/>
      <c r="N17031" s="375"/>
      <c r="O17031" s="375"/>
      <c r="P17031" s="375"/>
      <c r="Q17031" s="376"/>
      <c r="R17031" s="375"/>
    </row>
    <row r="17032" spans="1:18" ht="11">
      <c r="A17032" s="375"/>
      <c r="B17032" s="375"/>
      <c r="C17032" s="375"/>
      <c r="D17032" s="375"/>
      <c r="E17032" s="375"/>
      <c r="F17032" s="375"/>
      <c r="G17032" s="375"/>
      <c r="H17032" s="376"/>
      <c r="I17032" s="375"/>
      <c r="J17032" s="375"/>
      <c r="K17032" s="375"/>
      <c r="L17032" s="376"/>
      <c r="M17032" s="376"/>
      <c r="N17032" s="375"/>
      <c r="O17032" s="375"/>
      <c r="P17032" s="375"/>
      <c r="Q17032" s="376"/>
      <c r="R17032" s="375"/>
    </row>
    <row r="17033" spans="1:18" ht="11">
      <c r="A17033" s="375"/>
      <c r="B17033" s="375"/>
      <c r="C17033" s="375"/>
      <c r="D17033" s="375"/>
      <c r="E17033" s="375"/>
      <c r="F17033" s="375"/>
      <c r="G17033" s="375"/>
      <c r="H17033" s="376"/>
      <c r="I17033" s="375"/>
      <c r="J17033" s="375"/>
      <c r="K17033" s="375"/>
      <c r="L17033" s="376"/>
      <c r="M17033" s="376"/>
      <c r="N17033" s="375"/>
      <c r="O17033" s="375"/>
      <c r="P17033" s="375"/>
      <c r="Q17033" s="376"/>
      <c r="R17033" s="375"/>
    </row>
    <row r="17034" spans="1:18" ht="11">
      <c r="A17034" s="375"/>
      <c r="B17034" s="375"/>
      <c r="C17034" s="375"/>
      <c r="D17034" s="375"/>
      <c r="E17034" s="375"/>
      <c r="F17034" s="375"/>
      <c r="G17034" s="375"/>
      <c r="H17034" s="376"/>
      <c r="I17034" s="375"/>
      <c r="J17034" s="375"/>
      <c r="K17034" s="375"/>
      <c r="L17034" s="376"/>
      <c r="M17034" s="376"/>
      <c r="N17034" s="375"/>
      <c r="O17034" s="375"/>
      <c r="P17034" s="375"/>
      <c r="Q17034" s="376"/>
      <c r="R17034" s="375"/>
    </row>
    <row r="17035" spans="1:18" ht="11">
      <c r="A17035" s="375"/>
      <c r="B17035" s="375"/>
      <c r="C17035" s="375"/>
      <c r="D17035" s="375"/>
      <c r="E17035" s="375"/>
      <c r="F17035" s="375"/>
      <c r="G17035" s="375"/>
      <c r="H17035" s="376"/>
      <c r="I17035" s="375"/>
      <c r="J17035" s="375"/>
      <c r="K17035" s="375"/>
      <c r="L17035" s="376"/>
      <c r="M17035" s="376"/>
      <c r="N17035" s="375"/>
      <c r="O17035" s="375"/>
      <c r="P17035" s="375"/>
      <c r="Q17035" s="376"/>
      <c r="R17035" s="375"/>
    </row>
    <row r="17036" spans="1:18" ht="11">
      <c r="A17036" s="375"/>
      <c r="B17036" s="375"/>
      <c r="C17036" s="375"/>
      <c r="D17036" s="375"/>
      <c r="E17036" s="375"/>
      <c r="F17036" s="375"/>
      <c r="G17036" s="375"/>
      <c r="H17036" s="376"/>
      <c r="I17036" s="375"/>
      <c r="J17036" s="376"/>
      <c r="K17036" s="375"/>
      <c r="L17036" s="376"/>
      <c r="M17036" s="376"/>
      <c r="N17036" s="376"/>
      <c r="O17036" s="376"/>
      <c r="P17036" s="375"/>
      <c r="Q17036" s="376"/>
      <c r="R17036" s="376"/>
    </row>
    <row r="17037" spans="1:18" ht="11">
      <c r="A17037" s="375"/>
      <c r="B17037" s="375"/>
      <c r="C17037" s="375"/>
      <c r="D17037" s="375"/>
      <c r="E17037" s="375"/>
      <c r="F17037" s="375"/>
      <c r="G17037" s="375"/>
      <c r="H17037" s="376"/>
      <c r="I17037" s="375"/>
      <c r="J17037" s="375"/>
      <c r="K17037" s="375"/>
      <c r="L17037" s="376"/>
      <c r="M17037" s="376"/>
      <c r="N17037" s="375"/>
      <c r="O17037" s="375"/>
      <c r="P17037" s="375"/>
      <c r="Q17037" s="376"/>
      <c r="R17037" s="375"/>
    </row>
    <row r="17038" spans="1:18" ht="11">
      <c r="A17038" s="375"/>
      <c r="B17038" s="375"/>
      <c r="C17038" s="375"/>
      <c r="D17038" s="375"/>
      <c r="E17038" s="375"/>
      <c r="F17038" s="375"/>
      <c r="G17038" s="375"/>
      <c r="H17038" s="376"/>
      <c r="I17038" s="375"/>
      <c r="J17038" s="375"/>
      <c r="K17038" s="375"/>
      <c r="L17038" s="376"/>
      <c r="M17038" s="376"/>
      <c r="N17038" s="375"/>
      <c r="O17038" s="375"/>
      <c r="P17038" s="375"/>
      <c r="Q17038" s="376"/>
      <c r="R17038" s="375"/>
    </row>
    <row r="17039" spans="1:18" ht="11">
      <c r="A17039" s="375"/>
      <c r="B17039" s="375"/>
      <c r="C17039" s="375"/>
      <c r="D17039" s="375"/>
      <c r="E17039" s="375"/>
      <c r="F17039" s="375"/>
      <c r="G17039" s="375"/>
      <c r="H17039" s="376"/>
      <c r="I17039" s="375"/>
      <c r="J17039" s="376"/>
      <c r="K17039" s="375"/>
      <c r="L17039" s="376"/>
      <c r="M17039" s="376"/>
      <c r="N17039" s="376"/>
      <c r="O17039" s="376"/>
      <c r="P17039" s="375"/>
      <c r="Q17039" s="376"/>
      <c r="R17039" s="376"/>
    </row>
    <row r="17040" spans="1:18" ht="11">
      <c r="A17040" s="375"/>
      <c r="B17040" s="375"/>
      <c r="C17040" s="375"/>
      <c r="D17040" s="375"/>
      <c r="E17040" s="375"/>
      <c r="F17040" s="375"/>
      <c r="G17040" s="375"/>
      <c r="H17040" s="376"/>
      <c r="I17040" s="375"/>
      <c r="J17040" s="376"/>
      <c r="K17040" s="375"/>
      <c r="L17040" s="376"/>
      <c r="M17040" s="376"/>
      <c r="N17040" s="376"/>
      <c r="O17040" s="376"/>
      <c r="P17040" s="375"/>
      <c r="Q17040" s="376"/>
      <c r="R17040" s="376"/>
    </row>
    <row r="17041" spans="1:18" ht="11">
      <c r="A17041" s="375"/>
      <c r="B17041" s="375"/>
      <c r="C17041" s="375"/>
      <c r="D17041" s="375"/>
      <c r="E17041" s="375"/>
      <c r="F17041" s="375"/>
      <c r="G17041" s="375"/>
      <c r="H17041" s="376"/>
      <c r="I17041" s="375"/>
      <c r="J17041" s="376"/>
      <c r="K17041" s="375"/>
      <c r="L17041" s="376"/>
      <c r="M17041" s="376"/>
      <c r="N17041" s="376"/>
      <c r="O17041" s="376"/>
      <c r="P17041" s="375"/>
      <c r="Q17041" s="376"/>
      <c r="R17041" s="376"/>
    </row>
    <row r="17042" spans="1:18" ht="11">
      <c r="A17042" s="375"/>
      <c r="B17042" s="375"/>
      <c r="C17042" s="375"/>
      <c r="D17042" s="375"/>
      <c r="E17042" s="375"/>
      <c r="F17042" s="375"/>
      <c r="G17042" s="375"/>
      <c r="H17042" s="376"/>
      <c r="I17042" s="375"/>
      <c r="J17042" s="376"/>
      <c r="K17042" s="375"/>
      <c r="L17042" s="376"/>
      <c r="M17042" s="376"/>
      <c r="N17042" s="376"/>
      <c r="O17042" s="376"/>
      <c r="P17042" s="375"/>
      <c r="Q17042" s="376"/>
      <c r="R17042" s="376"/>
    </row>
    <row r="17043" spans="1:18" ht="11">
      <c r="A17043" s="375"/>
      <c r="B17043" s="375"/>
      <c r="C17043" s="375"/>
      <c r="D17043" s="375"/>
      <c r="E17043" s="375"/>
      <c r="F17043" s="375"/>
      <c r="G17043" s="375"/>
      <c r="H17043" s="376"/>
      <c r="I17043" s="375"/>
      <c r="J17043" s="376"/>
      <c r="K17043" s="375"/>
      <c r="L17043" s="376"/>
      <c r="M17043" s="376"/>
      <c r="N17043" s="376"/>
      <c r="O17043" s="376"/>
      <c r="P17043" s="375"/>
      <c r="Q17043" s="376"/>
      <c r="R17043" s="376"/>
    </row>
    <row r="17044" spans="1:18" ht="11">
      <c r="A17044" s="375"/>
      <c r="B17044" s="375"/>
      <c r="C17044" s="375"/>
      <c r="D17044" s="375"/>
      <c r="E17044" s="375"/>
      <c r="F17044" s="375"/>
      <c r="G17044" s="375"/>
      <c r="H17044" s="376"/>
      <c r="I17044" s="375"/>
      <c r="J17044" s="376"/>
      <c r="K17044" s="375"/>
      <c r="L17044" s="376"/>
      <c r="M17044" s="376"/>
      <c r="N17044" s="376"/>
      <c r="O17044" s="376"/>
      <c r="P17044" s="375"/>
      <c r="Q17044" s="376"/>
      <c r="R17044" s="376"/>
    </row>
    <row r="17045" spans="1:18" ht="11">
      <c r="A17045" s="375"/>
      <c r="B17045" s="375"/>
      <c r="C17045" s="375"/>
      <c r="D17045" s="375"/>
      <c r="E17045" s="375"/>
      <c r="F17045" s="375"/>
      <c r="G17045" s="375"/>
      <c r="H17045" s="376"/>
      <c r="I17045" s="375"/>
      <c r="J17045" s="375"/>
      <c r="K17045" s="375"/>
      <c r="L17045" s="376"/>
      <c r="M17045" s="376"/>
      <c r="N17045" s="375"/>
      <c r="O17045" s="375"/>
      <c r="P17045" s="375"/>
      <c r="Q17045" s="376"/>
      <c r="R17045" s="375"/>
    </row>
    <row r="17046" spans="1:18" ht="11">
      <c r="A17046" s="375"/>
      <c r="B17046" s="375"/>
      <c r="C17046" s="375"/>
      <c r="D17046" s="375"/>
      <c r="E17046" s="375"/>
      <c r="F17046" s="375"/>
      <c r="G17046" s="375"/>
      <c r="H17046" s="376"/>
      <c r="I17046" s="375"/>
      <c r="J17046" s="376"/>
      <c r="K17046" s="375"/>
      <c r="L17046" s="376"/>
      <c r="M17046" s="376"/>
      <c r="N17046" s="376"/>
      <c r="O17046" s="376"/>
      <c r="P17046" s="375"/>
      <c r="Q17046" s="376"/>
      <c r="R17046" s="375"/>
    </row>
    <row r="17047" spans="1:18" ht="11">
      <c r="A17047" s="375"/>
      <c r="B17047" s="375"/>
      <c r="C17047" s="375"/>
      <c r="D17047" s="375"/>
      <c r="E17047" s="375"/>
      <c r="F17047" s="375"/>
      <c r="G17047" s="375"/>
      <c r="H17047" s="376"/>
      <c r="I17047" s="375"/>
      <c r="J17047" s="376"/>
      <c r="K17047" s="375"/>
      <c r="L17047" s="376"/>
      <c r="M17047" s="376"/>
      <c r="N17047" s="376"/>
      <c r="O17047" s="376"/>
      <c r="P17047" s="375"/>
      <c r="Q17047" s="376"/>
      <c r="R17047" s="376"/>
    </row>
    <row r="17048" spans="1:18" ht="11">
      <c r="A17048" s="375"/>
      <c r="B17048" s="375"/>
      <c r="C17048" s="375"/>
      <c r="D17048" s="375"/>
      <c r="E17048" s="375"/>
      <c r="F17048" s="375"/>
      <c r="G17048" s="375"/>
      <c r="H17048" s="376"/>
      <c r="I17048" s="375"/>
      <c r="J17048" s="376"/>
      <c r="K17048" s="375"/>
      <c r="L17048" s="376"/>
      <c r="M17048" s="376"/>
      <c r="N17048" s="376"/>
      <c r="O17048" s="376"/>
      <c r="P17048" s="375"/>
      <c r="Q17048" s="376"/>
      <c r="R17048" s="376"/>
    </row>
    <row r="17049" spans="1:18" ht="11">
      <c r="A17049" s="375"/>
      <c r="B17049" s="375"/>
      <c r="C17049" s="375"/>
      <c r="D17049" s="375"/>
      <c r="E17049" s="375"/>
      <c r="F17049" s="375"/>
      <c r="G17049" s="375"/>
      <c r="H17049" s="376"/>
      <c r="I17049" s="375"/>
      <c r="J17049" s="376"/>
      <c r="K17049" s="375"/>
      <c r="L17049" s="376"/>
      <c r="M17049" s="376"/>
      <c r="N17049" s="376"/>
      <c r="O17049" s="376"/>
      <c r="P17049" s="375"/>
      <c r="Q17049" s="376"/>
      <c r="R17049" s="375"/>
    </row>
    <row r="17050" spans="1:18" ht="11">
      <c r="A17050" s="375"/>
      <c r="B17050" s="375"/>
      <c r="C17050" s="375"/>
      <c r="D17050" s="375"/>
      <c r="E17050" s="375"/>
      <c r="F17050" s="375"/>
      <c r="G17050" s="375"/>
      <c r="H17050" s="376"/>
      <c r="I17050" s="375"/>
      <c r="J17050" s="375"/>
      <c r="K17050" s="375"/>
      <c r="L17050" s="376"/>
      <c r="M17050" s="376"/>
      <c r="N17050" s="375"/>
      <c r="O17050" s="375"/>
      <c r="P17050" s="375"/>
      <c r="Q17050" s="376"/>
      <c r="R17050" s="375"/>
    </row>
    <row r="17051" spans="1:18" ht="11">
      <c r="A17051" s="375"/>
      <c r="B17051" s="375"/>
      <c r="C17051" s="375"/>
      <c r="D17051" s="375"/>
      <c r="E17051" s="375"/>
      <c r="F17051" s="375"/>
      <c r="G17051" s="375"/>
      <c r="H17051" s="376"/>
      <c r="I17051" s="375"/>
      <c r="J17051" s="375"/>
      <c r="K17051" s="375"/>
      <c r="L17051" s="376"/>
      <c r="M17051" s="376"/>
      <c r="N17051" s="375"/>
      <c r="O17051" s="375"/>
      <c r="P17051" s="375"/>
      <c r="Q17051" s="376"/>
      <c r="R17051" s="375"/>
    </row>
    <row r="17052" spans="1:18" ht="11">
      <c r="A17052" s="375"/>
      <c r="B17052" s="375"/>
      <c r="C17052" s="375"/>
      <c r="D17052" s="375"/>
      <c r="E17052" s="375"/>
      <c r="F17052" s="375"/>
      <c r="G17052" s="375"/>
      <c r="H17052" s="376"/>
      <c r="I17052" s="375"/>
      <c r="J17052" s="375"/>
      <c r="K17052" s="375"/>
      <c r="L17052" s="376"/>
      <c r="M17052" s="376"/>
      <c r="N17052" s="375"/>
      <c r="O17052" s="375"/>
      <c r="P17052" s="375"/>
      <c r="Q17052" s="376"/>
      <c r="R17052" s="375"/>
    </row>
    <row r="17053" spans="1:18" ht="11">
      <c r="A17053" s="375"/>
      <c r="B17053" s="375"/>
      <c r="C17053" s="375"/>
      <c r="D17053" s="375"/>
      <c r="E17053" s="375"/>
      <c r="F17053" s="375"/>
      <c r="G17053" s="375"/>
      <c r="H17053" s="376"/>
      <c r="I17053" s="375"/>
      <c r="J17053" s="375"/>
      <c r="K17053" s="375"/>
      <c r="L17053" s="376"/>
      <c r="M17053" s="376"/>
      <c r="N17053" s="375"/>
      <c r="O17053" s="375"/>
      <c r="P17053" s="375"/>
      <c r="Q17053" s="376"/>
      <c r="R17053" s="375"/>
    </row>
    <row r="17054" spans="1:18" ht="11">
      <c r="A17054" s="375"/>
      <c r="B17054" s="375"/>
      <c r="C17054" s="375"/>
      <c r="D17054" s="375"/>
      <c r="E17054" s="375"/>
      <c r="F17054" s="375"/>
      <c r="G17054" s="375"/>
      <c r="H17054" s="376"/>
      <c r="I17054" s="375"/>
      <c r="J17054" s="375"/>
      <c r="K17054" s="375"/>
      <c r="L17054" s="376"/>
      <c r="M17054" s="376"/>
      <c r="N17054" s="375"/>
      <c r="O17054" s="375"/>
      <c r="P17054" s="375"/>
      <c r="Q17054" s="376"/>
      <c r="R17054" s="375"/>
    </row>
    <row r="17055" spans="1:18" ht="11">
      <c r="A17055" s="375"/>
      <c r="B17055" s="375"/>
      <c r="C17055" s="375"/>
      <c r="D17055" s="375"/>
      <c r="E17055" s="375"/>
      <c r="F17055" s="375"/>
      <c r="G17055" s="375"/>
      <c r="H17055" s="376"/>
      <c r="I17055" s="375"/>
      <c r="J17055" s="375"/>
      <c r="K17055" s="375"/>
      <c r="L17055" s="376"/>
      <c r="M17055" s="376"/>
      <c r="N17055" s="375"/>
      <c r="O17055" s="375"/>
      <c r="P17055" s="375"/>
      <c r="Q17055" s="376"/>
      <c r="R17055" s="375"/>
    </row>
    <row r="17056" spans="1:18" ht="11">
      <c r="A17056" s="375"/>
      <c r="B17056" s="375"/>
      <c r="C17056" s="375"/>
      <c r="D17056" s="375"/>
      <c r="E17056" s="375"/>
      <c r="F17056" s="375"/>
      <c r="G17056" s="375"/>
      <c r="H17056" s="376"/>
      <c r="I17056" s="375"/>
      <c r="J17056" s="375"/>
      <c r="K17056" s="375"/>
      <c r="L17056" s="376"/>
      <c r="M17056" s="376"/>
      <c r="N17056" s="375"/>
      <c r="O17056" s="375"/>
      <c r="P17056" s="375"/>
      <c r="Q17056" s="376"/>
      <c r="R17056" s="375"/>
    </row>
    <row r="17057" spans="1:18" ht="11">
      <c r="A17057" s="375"/>
      <c r="B17057" s="375"/>
      <c r="C17057" s="375"/>
      <c r="D17057" s="375"/>
      <c r="E17057" s="375"/>
      <c r="F17057" s="375"/>
      <c r="G17057" s="375"/>
      <c r="H17057" s="376"/>
      <c r="I17057" s="375"/>
      <c r="J17057" s="375"/>
      <c r="K17057" s="375"/>
      <c r="L17057" s="376"/>
      <c r="M17057" s="376"/>
      <c r="N17057" s="375"/>
      <c r="O17057" s="375"/>
      <c r="P17057" s="375"/>
      <c r="Q17057" s="376"/>
      <c r="R17057" s="375"/>
    </row>
    <row r="17058" spans="1:18" ht="11">
      <c r="A17058" s="375"/>
      <c r="B17058" s="375"/>
      <c r="C17058" s="375"/>
      <c r="D17058" s="375"/>
      <c r="E17058" s="375"/>
      <c r="F17058" s="375"/>
      <c r="G17058" s="375"/>
      <c r="H17058" s="376"/>
      <c r="I17058" s="375"/>
      <c r="J17058" s="375"/>
      <c r="K17058" s="375"/>
      <c r="L17058" s="376"/>
      <c r="M17058" s="376"/>
      <c r="N17058" s="375"/>
      <c r="O17058" s="375"/>
      <c r="P17058" s="375"/>
      <c r="Q17058" s="376"/>
      <c r="R17058" s="375"/>
    </row>
    <row r="17059" spans="1:18" ht="11">
      <c r="A17059" s="375"/>
      <c r="B17059" s="375"/>
      <c r="C17059" s="375"/>
      <c r="D17059" s="375"/>
      <c r="E17059" s="375"/>
      <c r="F17059" s="375"/>
      <c r="G17059" s="375"/>
      <c r="H17059" s="376"/>
      <c r="I17059" s="375"/>
      <c r="J17059" s="375"/>
      <c r="K17059" s="375"/>
      <c r="L17059" s="376"/>
      <c r="M17059" s="376"/>
      <c r="N17059" s="375"/>
      <c r="O17059" s="375"/>
      <c r="P17059" s="375"/>
      <c r="Q17059" s="376"/>
      <c r="R17059" s="375"/>
    </row>
    <row r="17060" spans="1:18" ht="11">
      <c r="A17060" s="375"/>
      <c r="B17060" s="375"/>
      <c r="C17060" s="375"/>
      <c r="D17060" s="375"/>
      <c r="E17060" s="375"/>
      <c r="F17060" s="375"/>
      <c r="G17060" s="375"/>
      <c r="H17060" s="376"/>
      <c r="I17060" s="375"/>
      <c r="J17060" s="375"/>
      <c r="K17060" s="375"/>
      <c r="L17060" s="376"/>
      <c r="M17060" s="376"/>
      <c r="N17060" s="375"/>
      <c r="O17060" s="375"/>
      <c r="P17060" s="375"/>
      <c r="Q17060" s="376"/>
      <c r="R17060" s="375"/>
    </row>
    <row r="17061" spans="1:18" ht="11">
      <c r="A17061" s="375"/>
      <c r="B17061" s="375"/>
      <c r="C17061" s="375"/>
      <c r="D17061" s="375"/>
      <c r="E17061" s="375"/>
      <c r="F17061" s="375"/>
      <c r="G17061" s="375"/>
      <c r="H17061" s="376"/>
      <c r="I17061" s="375"/>
      <c r="J17061" s="375"/>
      <c r="K17061" s="375"/>
      <c r="L17061" s="376"/>
      <c r="M17061" s="376"/>
      <c r="N17061" s="375"/>
      <c r="O17061" s="375"/>
      <c r="P17061" s="375"/>
      <c r="Q17061" s="376"/>
      <c r="R17061" s="375"/>
    </row>
    <row r="17062" spans="1:18" ht="11">
      <c r="A17062" s="375"/>
      <c r="B17062" s="375"/>
      <c r="C17062" s="375"/>
      <c r="D17062" s="375"/>
      <c r="E17062" s="375"/>
      <c r="F17062" s="375"/>
      <c r="G17062" s="375"/>
      <c r="H17062" s="376"/>
      <c r="I17062" s="375"/>
      <c r="J17062" s="375"/>
      <c r="K17062" s="375"/>
      <c r="L17062" s="376"/>
      <c r="M17062" s="376"/>
      <c r="N17062" s="375"/>
      <c r="O17062" s="375"/>
      <c r="P17062" s="375"/>
      <c r="Q17062" s="376"/>
      <c r="R17062" s="375"/>
    </row>
    <row r="17063" spans="1:18" ht="11">
      <c r="A17063" s="375"/>
      <c r="B17063" s="375"/>
      <c r="C17063" s="375"/>
      <c r="D17063" s="375"/>
      <c r="E17063" s="375"/>
      <c r="F17063" s="375"/>
      <c r="G17063" s="375"/>
      <c r="H17063" s="376"/>
      <c r="I17063" s="375"/>
      <c r="J17063" s="375"/>
      <c r="K17063" s="375"/>
      <c r="L17063" s="376"/>
      <c r="M17063" s="376"/>
      <c r="N17063" s="375"/>
      <c r="O17063" s="375"/>
      <c r="P17063" s="375"/>
      <c r="Q17063" s="376"/>
      <c r="R17063" s="375"/>
    </row>
    <row r="17064" spans="1:18" ht="11">
      <c r="A17064" s="375"/>
      <c r="B17064" s="375"/>
      <c r="C17064" s="375"/>
      <c r="D17064" s="375"/>
      <c r="E17064" s="375"/>
      <c r="F17064" s="375"/>
      <c r="G17064" s="375"/>
      <c r="H17064" s="376"/>
      <c r="I17064" s="375"/>
      <c r="J17064" s="375"/>
      <c r="K17064" s="375"/>
      <c r="L17064" s="376"/>
      <c r="M17064" s="376"/>
      <c r="N17064" s="375"/>
      <c r="O17064" s="375"/>
      <c r="P17064" s="375"/>
      <c r="Q17064" s="376"/>
      <c r="R17064" s="375"/>
    </row>
    <row r="17065" spans="1:18" ht="11">
      <c r="A17065" s="375"/>
      <c r="B17065" s="375"/>
      <c r="C17065" s="375"/>
      <c r="D17065" s="375"/>
      <c r="E17065" s="375"/>
      <c r="F17065" s="375"/>
      <c r="G17065" s="375"/>
      <c r="H17065" s="376"/>
      <c r="I17065" s="375"/>
      <c r="J17065" s="376"/>
      <c r="K17065" s="375"/>
      <c r="L17065" s="376"/>
      <c r="M17065" s="376"/>
      <c r="N17065" s="376"/>
      <c r="O17065" s="376"/>
      <c r="P17065" s="375"/>
      <c r="Q17065" s="376"/>
      <c r="R17065" s="376"/>
    </row>
    <row r="17066" spans="1:18" ht="11">
      <c r="A17066" s="375"/>
      <c r="B17066" s="375"/>
      <c r="C17066" s="375"/>
      <c r="D17066" s="375"/>
      <c r="E17066" s="375"/>
      <c r="F17066" s="375"/>
      <c r="G17066" s="375"/>
      <c r="H17066" s="376"/>
      <c r="I17066" s="375"/>
      <c r="J17066" s="375"/>
      <c r="K17066" s="375"/>
      <c r="L17066" s="376"/>
      <c r="M17066" s="376"/>
      <c r="N17066" s="375"/>
      <c r="O17066" s="375"/>
      <c r="P17066" s="375"/>
      <c r="Q17066" s="376"/>
      <c r="R17066" s="375"/>
    </row>
    <row r="17067" spans="1:18" ht="11">
      <c r="A17067" s="375"/>
      <c r="B17067" s="375"/>
      <c r="C17067" s="375"/>
      <c r="D17067" s="375"/>
      <c r="E17067" s="375"/>
      <c r="F17067" s="375"/>
      <c r="G17067" s="375"/>
      <c r="H17067" s="376"/>
      <c r="I17067" s="375"/>
      <c r="J17067" s="375"/>
      <c r="K17067" s="375"/>
      <c r="L17067" s="376"/>
      <c r="M17067" s="376"/>
      <c r="N17067" s="375"/>
      <c r="O17067" s="375"/>
      <c r="P17067" s="375"/>
      <c r="Q17067" s="376"/>
      <c r="R17067" s="375"/>
    </row>
    <row r="17068" spans="1:18" ht="11">
      <c r="A17068" s="375"/>
      <c r="B17068" s="375"/>
      <c r="C17068" s="375"/>
      <c r="D17068" s="375"/>
      <c r="E17068" s="375"/>
      <c r="F17068" s="375"/>
      <c r="G17068" s="375"/>
      <c r="H17068" s="376"/>
      <c r="I17068" s="375"/>
      <c r="J17068" s="375"/>
      <c r="K17068" s="375"/>
      <c r="L17068" s="376"/>
      <c r="M17068" s="376"/>
      <c r="N17068" s="375"/>
      <c r="O17068" s="375"/>
      <c r="P17068" s="375"/>
      <c r="Q17068" s="376"/>
      <c r="R17068" s="375"/>
    </row>
    <row r="17069" spans="1:18" ht="11">
      <c r="A17069" s="375"/>
      <c r="B17069" s="375"/>
      <c r="C17069" s="375"/>
      <c r="D17069" s="375"/>
      <c r="E17069" s="375"/>
      <c r="F17069" s="375"/>
      <c r="G17069" s="375"/>
      <c r="H17069" s="376"/>
      <c r="I17069" s="375"/>
      <c r="J17069" s="375"/>
      <c r="K17069" s="375"/>
      <c r="L17069" s="376"/>
      <c r="M17069" s="376"/>
      <c r="N17069" s="375"/>
      <c r="O17069" s="375"/>
      <c r="P17069" s="375"/>
      <c r="Q17069" s="376"/>
      <c r="R17069" s="375"/>
    </row>
    <row r="17070" spans="1:18" ht="11">
      <c r="A17070" s="375"/>
      <c r="B17070" s="375"/>
      <c r="C17070" s="375"/>
      <c r="D17070" s="375"/>
      <c r="E17070" s="375"/>
      <c r="F17070" s="375"/>
      <c r="G17070" s="375"/>
      <c r="H17070" s="376"/>
      <c r="I17070" s="375"/>
      <c r="J17070" s="376"/>
      <c r="K17070" s="375"/>
      <c r="L17070" s="376"/>
      <c r="M17070" s="376"/>
      <c r="N17070" s="376"/>
      <c r="O17070" s="376"/>
      <c r="P17070" s="375"/>
      <c r="Q17070" s="376"/>
      <c r="R17070" s="376"/>
    </row>
    <row r="17071" spans="1:18" ht="11">
      <c r="A17071" s="375"/>
      <c r="B17071" s="375"/>
      <c r="C17071" s="375"/>
      <c r="D17071" s="375"/>
      <c r="E17071" s="375"/>
      <c r="F17071" s="375"/>
      <c r="G17071" s="375"/>
      <c r="H17071" s="376"/>
      <c r="I17071" s="375"/>
      <c r="J17071" s="375"/>
      <c r="K17071" s="375"/>
      <c r="L17071" s="376"/>
      <c r="M17071" s="376"/>
      <c r="N17071" s="375"/>
      <c r="O17071" s="375"/>
      <c r="P17071" s="375"/>
      <c r="Q17071" s="376"/>
      <c r="R17071" s="375"/>
    </row>
    <row r="17072" spans="1:18" ht="11">
      <c r="A17072" s="375"/>
      <c r="B17072" s="375"/>
      <c r="C17072" s="375"/>
      <c r="D17072" s="375"/>
      <c r="E17072" s="375"/>
      <c r="F17072" s="375"/>
      <c r="G17072" s="375"/>
      <c r="H17072" s="376"/>
      <c r="I17072" s="375"/>
      <c r="J17072" s="375"/>
      <c r="K17072" s="375"/>
      <c r="L17072" s="376"/>
      <c r="M17072" s="376"/>
      <c r="N17072" s="375"/>
      <c r="O17072" s="375"/>
      <c r="P17072" s="375"/>
      <c r="Q17072" s="376"/>
      <c r="R17072" s="375"/>
    </row>
    <row r="17073" spans="1:18" ht="11">
      <c r="A17073" s="375"/>
      <c r="B17073" s="375"/>
      <c r="C17073" s="375"/>
      <c r="D17073" s="375"/>
      <c r="E17073" s="375"/>
      <c r="F17073" s="375"/>
      <c r="G17073" s="375"/>
      <c r="H17073" s="376"/>
      <c r="I17073" s="375"/>
      <c r="J17073" s="375"/>
      <c r="K17073" s="375"/>
      <c r="L17073" s="376"/>
      <c r="M17073" s="376"/>
      <c r="N17073" s="375"/>
      <c r="O17073" s="375"/>
      <c r="P17073" s="375"/>
      <c r="Q17073" s="376"/>
      <c r="R17073" s="375"/>
    </row>
    <row r="17074" spans="1:18" ht="11">
      <c r="A17074" s="375"/>
      <c r="B17074" s="375"/>
      <c r="C17074" s="375"/>
      <c r="D17074" s="375"/>
      <c r="E17074" s="375"/>
      <c r="F17074" s="375"/>
      <c r="G17074" s="375"/>
      <c r="H17074" s="376"/>
      <c r="I17074" s="375"/>
      <c r="J17074" s="376"/>
      <c r="K17074" s="375"/>
      <c r="L17074" s="376"/>
      <c r="M17074" s="376"/>
      <c r="N17074" s="376"/>
      <c r="O17074" s="376"/>
      <c r="P17074" s="375"/>
      <c r="Q17074" s="376"/>
      <c r="R17074" s="376"/>
    </row>
    <row r="17075" spans="1:18" ht="11">
      <c r="A17075" s="375"/>
      <c r="B17075" s="375"/>
      <c r="C17075" s="375"/>
      <c r="D17075" s="375"/>
      <c r="E17075" s="375"/>
      <c r="F17075" s="375"/>
      <c r="G17075" s="375"/>
      <c r="H17075" s="376"/>
      <c r="I17075" s="375"/>
      <c r="J17075" s="375"/>
      <c r="K17075" s="375"/>
      <c r="L17075" s="376"/>
      <c r="M17075" s="376"/>
      <c r="N17075" s="375"/>
      <c r="O17075" s="375"/>
      <c r="P17075" s="375"/>
      <c r="Q17075" s="376"/>
      <c r="R17075" s="375"/>
    </row>
    <row r="17076" spans="1:18" ht="11">
      <c r="A17076" s="375"/>
      <c r="B17076" s="375"/>
      <c r="C17076" s="375"/>
      <c r="D17076" s="375"/>
      <c r="E17076" s="375"/>
      <c r="F17076" s="375"/>
      <c r="G17076" s="375"/>
      <c r="H17076" s="376"/>
      <c r="I17076" s="375"/>
      <c r="J17076" s="376"/>
      <c r="K17076" s="375"/>
      <c r="L17076" s="376"/>
      <c r="M17076" s="376"/>
      <c r="N17076" s="376"/>
      <c r="O17076" s="376"/>
      <c r="P17076" s="375"/>
      <c r="Q17076" s="376"/>
      <c r="R17076" s="376"/>
    </row>
    <row r="17077" spans="1:18" ht="11">
      <c r="A17077" s="375"/>
      <c r="B17077" s="375"/>
      <c r="C17077" s="375"/>
      <c r="D17077" s="375"/>
      <c r="E17077" s="375"/>
      <c r="F17077" s="375"/>
      <c r="G17077" s="375"/>
      <c r="H17077" s="376"/>
      <c r="I17077" s="375"/>
      <c r="J17077" s="376"/>
      <c r="K17077" s="375"/>
      <c r="L17077" s="376"/>
      <c r="M17077" s="376"/>
      <c r="N17077" s="376"/>
      <c r="O17077" s="376"/>
      <c r="P17077" s="375"/>
      <c r="Q17077" s="376"/>
      <c r="R17077" s="376"/>
    </row>
    <row r="17078" spans="1:18" ht="11">
      <c r="A17078" s="375"/>
      <c r="B17078" s="375"/>
      <c r="C17078" s="375"/>
      <c r="D17078" s="375"/>
      <c r="E17078" s="375"/>
      <c r="F17078" s="375"/>
      <c r="G17078" s="375"/>
      <c r="H17078" s="376"/>
      <c r="I17078" s="375"/>
      <c r="J17078" s="376"/>
      <c r="K17078" s="375"/>
      <c r="L17078" s="376"/>
      <c r="M17078" s="376"/>
      <c r="N17078" s="376"/>
      <c r="O17078" s="376"/>
      <c r="P17078" s="375"/>
      <c r="Q17078" s="376"/>
      <c r="R17078" s="376"/>
    </row>
    <row r="17079" spans="1:18" ht="11">
      <c r="A17079" s="375"/>
      <c r="B17079" s="375"/>
      <c r="C17079" s="375"/>
      <c r="D17079" s="375"/>
      <c r="E17079" s="375"/>
      <c r="F17079" s="375"/>
      <c r="G17079" s="375"/>
      <c r="H17079" s="376"/>
      <c r="I17079" s="375"/>
      <c r="J17079" s="376"/>
      <c r="K17079" s="375"/>
      <c r="L17079" s="376"/>
      <c r="M17079" s="376"/>
      <c r="N17079" s="376"/>
      <c r="O17079" s="376"/>
      <c r="P17079" s="375"/>
      <c r="Q17079" s="376"/>
      <c r="R17079" s="376"/>
    </row>
    <row r="17080" spans="1:18" ht="11">
      <c r="A17080" s="375"/>
      <c r="B17080" s="375"/>
      <c r="C17080" s="375"/>
      <c r="D17080" s="375"/>
      <c r="E17080" s="375"/>
      <c r="F17080" s="375"/>
      <c r="G17080" s="375"/>
      <c r="H17080" s="376"/>
      <c r="I17080" s="375"/>
      <c r="J17080" s="376"/>
      <c r="K17080" s="375"/>
      <c r="L17080" s="376"/>
      <c r="M17080" s="376"/>
      <c r="N17080" s="376"/>
      <c r="O17080" s="376"/>
      <c r="P17080" s="375"/>
      <c r="Q17080" s="376"/>
      <c r="R17080" s="376"/>
    </row>
    <row r="17081" spans="1:18" ht="11">
      <c r="A17081" s="375"/>
      <c r="B17081" s="375"/>
      <c r="C17081" s="375"/>
      <c r="D17081" s="375"/>
      <c r="E17081" s="375"/>
      <c r="F17081" s="375"/>
      <c r="G17081" s="375"/>
      <c r="H17081" s="376"/>
      <c r="I17081" s="375"/>
      <c r="J17081" s="376"/>
      <c r="K17081" s="375"/>
      <c r="L17081" s="376"/>
      <c r="M17081" s="376"/>
      <c r="N17081" s="376"/>
      <c r="O17081" s="376"/>
      <c r="P17081" s="375"/>
      <c r="Q17081" s="376"/>
      <c r="R17081" s="376"/>
    </row>
    <row r="17082" spans="1:18" ht="11">
      <c r="A17082" s="375"/>
      <c r="B17082" s="375"/>
      <c r="C17082" s="375"/>
      <c r="D17082" s="375"/>
      <c r="E17082" s="375"/>
      <c r="F17082" s="375"/>
      <c r="G17082" s="375"/>
      <c r="H17082" s="376"/>
      <c r="I17082" s="375"/>
      <c r="J17082" s="376"/>
      <c r="K17082" s="375"/>
      <c r="L17082" s="376"/>
      <c r="M17082" s="376"/>
      <c r="N17082" s="376"/>
      <c r="O17082" s="376"/>
      <c r="P17082" s="375"/>
      <c r="Q17082" s="376"/>
      <c r="R17082" s="376"/>
    </row>
    <row r="17083" spans="1:18" ht="11">
      <c r="A17083" s="375"/>
      <c r="B17083" s="375"/>
      <c r="C17083" s="375"/>
      <c r="D17083" s="375"/>
      <c r="E17083" s="375"/>
      <c r="F17083" s="375"/>
      <c r="G17083" s="375"/>
      <c r="H17083" s="376"/>
      <c r="I17083" s="375"/>
      <c r="J17083" s="376"/>
      <c r="K17083" s="375"/>
      <c r="L17083" s="376"/>
      <c r="M17083" s="376"/>
      <c r="N17083" s="376"/>
      <c r="O17083" s="376"/>
      <c r="P17083" s="375"/>
      <c r="Q17083" s="376"/>
      <c r="R17083" s="376"/>
    </row>
    <row r="17084" spans="1:18" ht="11">
      <c r="A17084" s="375"/>
      <c r="B17084" s="375"/>
      <c r="C17084" s="375"/>
      <c r="D17084" s="375"/>
      <c r="E17084" s="375"/>
      <c r="F17084" s="375"/>
      <c r="G17084" s="375"/>
      <c r="H17084" s="376"/>
      <c r="I17084" s="375"/>
      <c r="J17084" s="376"/>
      <c r="K17084" s="375"/>
      <c r="L17084" s="376"/>
      <c r="M17084" s="376"/>
      <c r="N17084" s="376"/>
      <c r="O17084" s="376"/>
      <c r="P17084" s="375"/>
      <c r="Q17084" s="376"/>
      <c r="R17084" s="376"/>
    </row>
    <row r="17085" spans="1:18" ht="11">
      <c r="A17085" s="375"/>
      <c r="B17085" s="375"/>
      <c r="C17085" s="375"/>
      <c r="D17085" s="375"/>
      <c r="E17085" s="375"/>
      <c r="F17085" s="375"/>
      <c r="G17085" s="375"/>
      <c r="H17085" s="376"/>
      <c r="I17085" s="375"/>
      <c r="J17085" s="376"/>
      <c r="K17085" s="375"/>
      <c r="L17085" s="376"/>
      <c r="M17085" s="376"/>
      <c r="N17085" s="376"/>
      <c r="O17085" s="376"/>
      <c r="P17085" s="375"/>
      <c r="Q17085" s="376"/>
      <c r="R17085" s="376"/>
    </row>
    <row r="17086" spans="1:18" ht="11">
      <c r="A17086" s="375"/>
      <c r="B17086" s="375"/>
      <c r="C17086" s="375"/>
      <c r="D17086" s="375"/>
      <c r="E17086" s="375"/>
      <c r="F17086" s="375"/>
      <c r="G17086" s="375"/>
      <c r="H17086" s="376"/>
      <c r="I17086" s="375"/>
      <c r="J17086" s="376"/>
      <c r="K17086" s="375"/>
      <c r="L17086" s="376"/>
      <c r="M17086" s="376"/>
      <c r="N17086" s="376"/>
      <c r="O17086" s="376"/>
      <c r="P17086" s="375"/>
      <c r="Q17086" s="376"/>
      <c r="R17086" s="376"/>
    </row>
    <row r="17087" spans="1:18" ht="11">
      <c r="A17087" s="375"/>
      <c r="B17087" s="375"/>
      <c r="C17087" s="375"/>
      <c r="D17087" s="375"/>
      <c r="E17087" s="375"/>
      <c r="F17087" s="375"/>
      <c r="G17087" s="375"/>
      <c r="H17087" s="376"/>
      <c r="I17087" s="375"/>
      <c r="J17087" s="376"/>
      <c r="K17087" s="375"/>
      <c r="L17087" s="376"/>
      <c r="M17087" s="376"/>
      <c r="N17087" s="376"/>
      <c r="O17087" s="376"/>
      <c r="P17087" s="375"/>
      <c r="Q17087" s="376"/>
      <c r="R17087" s="376"/>
    </row>
    <row r="17088" spans="1:18" ht="11">
      <c r="A17088" s="375"/>
      <c r="B17088" s="375"/>
      <c r="C17088" s="375"/>
      <c r="D17088" s="375"/>
      <c r="E17088" s="375"/>
      <c r="F17088" s="375"/>
      <c r="G17088" s="375"/>
      <c r="H17088" s="376"/>
      <c r="I17088" s="375"/>
      <c r="J17088" s="375"/>
      <c r="K17088" s="375"/>
      <c r="L17088" s="376"/>
      <c r="M17088" s="376"/>
      <c r="N17088" s="375"/>
      <c r="O17088" s="375"/>
      <c r="P17088" s="375"/>
      <c r="Q17088" s="376"/>
      <c r="R17088" s="375"/>
    </row>
    <row r="17089" spans="1:18" ht="11">
      <c r="A17089" s="375"/>
      <c r="B17089" s="375"/>
      <c r="C17089" s="375"/>
      <c r="D17089" s="375"/>
      <c r="E17089" s="375"/>
      <c r="F17089" s="375"/>
      <c r="G17089" s="375"/>
      <c r="H17089" s="376"/>
      <c r="I17089" s="375"/>
      <c r="J17089" s="375"/>
      <c r="K17089" s="375"/>
      <c r="L17089" s="376"/>
      <c r="M17089" s="376"/>
      <c r="N17089" s="375"/>
      <c r="O17089" s="375"/>
      <c r="P17089" s="375"/>
      <c r="Q17089" s="376"/>
      <c r="R17089" s="375"/>
    </row>
    <row r="17090" spans="1:18" ht="11">
      <c r="A17090" s="375"/>
      <c r="B17090" s="375"/>
      <c r="C17090" s="375"/>
      <c r="D17090" s="375"/>
      <c r="E17090" s="375"/>
      <c r="F17090" s="375"/>
      <c r="G17090" s="375"/>
      <c r="H17090" s="376"/>
      <c r="I17090" s="375"/>
      <c r="J17090" s="375"/>
      <c r="K17090" s="375"/>
      <c r="L17090" s="376"/>
      <c r="M17090" s="376"/>
      <c r="N17090" s="375"/>
      <c r="O17090" s="375"/>
      <c r="P17090" s="375"/>
      <c r="Q17090" s="376"/>
      <c r="R17090" s="375"/>
    </row>
    <row r="17091" spans="1:18" ht="11">
      <c r="A17091" s="375"/>
      <c r="B17091" s="375"/>
      <c r="C17091" s="375"/>
      <c r="D17091" s="375"/>
      <c r="E17091" s="375"/>
      <c r="F17091" s="375"/>
      <c r="G17091" s="375"/>
      <c r="H17091" s="376"/>
      <c r="I17091" s="375"/>
      <c r="J17091" s="375"/>
      <c r="K17091" s="375"/>
      <c r="L17091" s="376"/>
      <c r="M17091" s="376"/>
      <c r="N17091" s="375"/>
      <c r="O17091" s="375"/>
      <c r="P17091" s="375"/>
      <c r="Q17091" s="376"/>
      <c r="R17091" s="375"/>
    </row>
    <row r="17092" spans="1:18" ht="11">
      <c r="A17092" s="375"/>
      <c r="B17092" s="375"/>
      <c r="C17092" s="375"/>
      <c r="D17092" s="375"/>
      <c r="E17092" s="375"/>
      <c r="F17092" s="375"/>
      <c r="G17092" s="375"/>
      <c r="H17092" s="376"/>
      <c r="I17092" s="375"/>
      <c r="J17092" s="375"/>
      <c r="K17092" s="375"/>
      <c r="L17092" s="376"/>
      <c r="M17092" s="376"/>
      <c r="N17092" s="375"/>
      <c r="O17092" s="375"/>
      <c r="P17092" s="375"/>
      <c r="Q17092" s="376"/>
      <c r="R17092" s="375"/>
    </row>
    <row r="17093" spans="1:18" ht="11">
      <c r="A17093" s="375"/>
      <c r="B17093" s="375"/>
      <c r="C17093" s="375"/>
      <c r="D17093" s="375"/>
      <c r="E17093" s="375"/>
      <c r="F17093" s="375"/>
      <c r="G17093" s="375"/>
      <c r="H17093" s="376"/>
      <c r="I17093" s="375"/>
      <c r="J17093" s="375"/>
      <c r="K17093" s="375"/>
      <c r="L17093" s="376"/>
      <c r="M17093" s="376"/>
      <c r="N17093" s="375"/>
      <c r="O17093" s="375"/>
      <c r="P17093" s="375"/>
      <c r="Q17093" s="376"/>
      <c r="R17093" s="375"/>
    </row>
    <row r="17094" spans="1:18" ht="11">
      <c r="A17094" s="375"/>
      <c r="B17094" s="375"/>
      <c r="C17094" s="375"/>
      <c r="D17094" s="375"/>
      <c r="E17094" s="375"/>
      <c r="F17094" s="375"/>
      <c r="G17094" s="375"/>
      <c r="H17094" s="376"/>
      <c r="I17094" s="375"/>
      <c r="J17094" s="375"/>
      <c r="K17094" s="375"/>
      <c r="L17094" s="376"/>
      <c r="M17094" s="376"/>
      <c r="N17094" s="375"/>
      <c r="O17094" s="375"/>
      <c r="P17094" s="375"/>
      <c r="Q17094" s="376"/>
      <c r="R17094" s="375"/>
    </row>
    <row r="17095" spans="1:18" ht="11">
      <c r="A17095" s="375"/>
      <c r="B17095" s="375"/>
      <c r="C17095" s="375"/>
      <c r="D17095" s="375"/>
      <c r="E17095" s="375"/>
      <c r="F17095" s="375"/>
      <c r="G17095" s="375"/>
      <c r="H17095" s="376"/>
      <c r="I17095" s="375"/>
      <c r="J17095" s="376"/>
      <c r="K17095" s="375"/>
      <c r="L17095" s="376"/>
      <c r="M17095" s="376"/>
      <c r="N17095" s="376"/>
      <c r="O17095" s="376"/>
      <c r="P17095" s="375"/>
      <c r="Q17095" s="376"/>
      <c r="R17095" s="376"/>
    </row>
    <row r="17096" spans="1:18" ht="11">
      <c r="A17096" s="375"/>
      <c r="B17096" s="375"/>
      <c r="C17096" s="375"/>
      <c r="D17096" s="375"/>
      <c r="E17096" s="375"/>
      <c r="F17096" s="375"/>
      <c r="G17096" s="375"/>
      <c r="H17096" s="376"/>
      <c r="I17096" s="375"/>
      <c r="J17096" s="376"/>
      <c r="K17096" s="375"/>
      <c r="L17096" s="376"/>
      <c r="M17096" s="376"/>
      <c r="N17096" s="376"/>
      <c r="O17096" s="376"/>
      <c r="P17096" s="375"/>
      <c r="Q17096" s="376"/>
      <c r="R17096" s="376"/>
    </row>
    <row r="17097" spans="1:18" ht="11">
      <c r="A17097" s="375"/>
      <c r="B17097" s="375"/>
      <c r="C17097" s="375"/>
      <c r="D17097" s="375"/>
      <c r="E17097" s="375"/>
      <c r="F17097" s="375"/>
      <c r="G17097" s="375"/>
      <c r="H17097" s="376"/>
      <c r="I17097" s="375"/>
      <c r="J17097" s="376"/>
      <c r="K17097" s="375"/>
      <c r="L17097" s="376"/>
      <c r="M17097" s="376"/>
      <c r="N17097" s="376"/>
      <c r="O17097" s="376"/>
      <c r="P17097" s="375"/>
      <c r="Q17097" s="376"/>
      <c r="R17097" s="376"/>
    </row>
    <row r="17098" spans="1:18" ht="11">
      <c r="A17098" s="375"/>
      <c r="B17098" s="375"/>
      <c r="C17098" s="375"/>
      <c r="D17098" s="375"/>
      <c r="E17098" s="375"/>
      <c r="F17098" s="375"/>
      <c r="G17098" s="375"/>
      <c r="H17098" s="376"/>
      <c r="I17098" s="375"/>
      <c r="J17098" s="375"/>
      <c r="K17098" s="375"/>
      <c r="L17098" s="376"/>
      <c r="M17098" s="376"/>
      <c r="N17098" s="375"/>
      <c r="O17098" s="375"/>
      <c r="P17098" s="375"/>
      <c r="Q17098" s="376"/>
      <c r="R17098" s="375"/>
    </row>
    <row r="17099" spans="1:18" ht="11">
      <c r="A17099" s="375"/>
      <c r="B17099" s="375"/>
      <c r="C17099" s="375"/>
      <c r="D17099" s="375"/>
      <c r="E17099" s="375"/>
      <c r="F17099" s="375"/>
      <c r="G17099" s="375"/>
      <c r="H17099" s="376"/>
      <c r="I17099" s="375"/>
      <c r="J17099" s="376"/>
      <c r="K17099" s="375"/>
      <c r="L17099" s="376"/>
      <c r="M17099" s="376"/>
      <c r="N17099" s="376"/>
      <c r="O17099" s="376"/>
      <c r="P17099" s="375"/>
      <c r="Q17099" s="376"/>
      <c r="R17099" s="376"/>
    </row>
    <row r="17100" spans="1:18" ht="11">
      <c r="A17100" s="375"/>
      <c r="B17100" s="375"/>
      <c r="C17100" s="375"/>
      <c r="D17100" s="375"/>
      <c r="E17100" s="375"/>
      <c r="F17100" s="375"/>
      <c r="G17100" s="375"/>
      <c r="H17100" s="376"/>
      <c r="I17100" s="375"/>
      <c r="J17100" s="376"/>
      <c r="K17100" s="375"/>
      <c r="L17100" s="376"/>
      <c r="M17100" s="376"/>
      <c r="N17100" s="376"/>
      <c r="O17100" s="376"/>
      <c r="P17100" s="375"/>
      <c r="Q17100" s="376"/>
      <c r="R17100" s="376"/>
    </row>
    <row r="17101" spans="1:18" ht="11">
      <c r="A17101" s="375"/>
      <c r="B17101" s="375"/>
      <c r="C17101" s="375"/>
      <c r="D17101" s="375"/>
      <c r="E17101" s="375"/>
      <c r="F17101" s="375"/>
      <c r="G17101" s="375"/>
      <c r="H17101" s="376"/>
      <c r="I17101" s="375"/>
      <c r="J17101" s="376"/>
      <c r="K17101" s="375"/>
      <c r="L17101" s="376"/>
      <c r="M17101" s="376"/>
      <c r="N17101" s="376"/>
      <c r="O17101" s="376"/>
      <c r="P17101" s="375"/>
      <c r="Q17101" s="376"/>
      <c r="R17101" s="376"/>
    </row>
    <row r="17102" spans="1:18" ht="11">
      <c r="A17102" s="375"/>
      <c r="B17102" s="375"/>
      <c r="C17102" s="375"/>
      <c r="D17102" s="375"/>
      <c r="E17102" s="375"/>
      <c r="F17102" s="375"/>
      <c r="G17102" s="375"/>
      <c r="H17102" s="376"/>
      <c r="I17102" s="375"/>
      <c r="J17102" s="376"/>
      <c r="K17102" s="375"/>
      <c r="L17102" s="376"/>
      <c r="M17102" s="376"/>
      <c r="N17102" s="376"/>
      <c r="O17102" s="376"/>
      <c r="P17102" s="375"/>
      <c r="Q17102" s="376"/>
      <c r="R17102" s="376"/>
    </row>
    <row r="17103" spans="1:18" ht="11">
      <c r="A17103" s="375"/>
      <c r="B17103" s="375"/>
      <c r="C17103" s="375"/>
      <c r="D17103" s="375"/>
      <c r="E17103" s="375"/>
      <c r="F17103" s="375"/>
      <c r="G17103" s="375"/>
      <c r="H17103" s="376"/>
      <c r="I17103" s="375"/>
      <c r="J17103" s="376"/>
      <c r="K17103" s="375"/>
      <c r="L17103" s="376"/>
      <c r="M17103" s="376"/>
      <c r="N17103" s="376"/>
      <c r="O17103" s="376"/>
      <c r="P17103" s="375"/>
      <c r="Q17103" s="376"/>
      <c r="R17103" s="376"/>
    </row>
    <row r="17104" spans="1:18" ht="11">
      <c r="A17104" s="375"/>
      <c r="B17104" s="375"/>
      <c r="C17104" s="375"/>
      <c r="D17104" s="375"/>
      <c r="E17104" s="375"/>
      <c r="F17104" s="375"/>
      <c r="G17104" s="375"/>
      <c r="H17104" s="376"/>
      <c r="I17104" s="375"/>
      <c r="J17104" s="376"/>
      <c r="K17104" s="375"/>
      <c r="L17104" s="376"/>
      <c r="M17104" s="376"/>
      <c r="N17104" s="376"/>
      <c r="O17104" s="376"/>
      <c r="P17104" s="375"/>
      <c r="Q17104" s="376"/>
      <c r="R17104" s="376"/>
    </row>
    <row r="17105" spans="1:18" ht="11">
      <c r="A17105" s="375"/>
      <c r="B17105" s="375"/>
      <c r="C17105" s="375"/>
      <c r="D17105" s="375"/>
      <c r="E17105" s="375"/>
      <c r="F17105" s="375"/>
      <c r="G17105" s="375"/>
      <c r="H17105" s="376"/>
      <c r="I17105" s="375"/>
      <c r="J17105" s="376"/>
      <c r="K17105" s="375"/>
      <c r="L17105" s="376"/>
      <c r="M17105" s="376"/>
      <c r="N17105" s="376"/>
      <c r="O17105" s="376"/>
      <c r="P17105" s="375"/>
      <c r="Q17105" s="376"/>
      <c r="R17105" s="376"/>
    </row>
    <row r="17106" spans="1:18" ht="11">
      <c r="A17106" s="375"/>
      <c r="B17106" s="375"/>
      <c r="C17106" s="375"/>
      <c r="D17106" s="375"/>
      <c r="E17106" s="375"/>
      <c r="F17106" s="375"/>
      <c r="G17106" s="375"/>
      <c r="H17106" s="376"/>
      <c r="I17106" s="375"/>
      <c r="J17106" s="376"/>
      <c r="K17106" s="375"/>
      <c r="L17106" s="376"/>
      <c r="M17106" s="376"/>
      <c r="N17106" s="376"/>
      <c r="O17106" s="376"/>
      <c r="P17106" s="375"/>
      <c r="Q17106" s="376"/>
      <c r="R17106" s="376"/>
    </row>
    <row r="17107" spans="1:18" ht="11">
      <c r="A17107" s="375"/>
      <c r="B17107" s="375"/>
      <c r="C17107" s="375"/>
      <c r="D17107" s="375"/>
      <c r="E17107" s="375"/>
      <c r="F17107" s="375"/>
      <c r="G17107" s="375"/>
      <c r="H17107" s="376"/>
      <c r="I17107" s="375"/>
      <c r="J17107" s="376"/>
      <c r="K17107" s="375"/>
      <c r="L17107" s="376"/>
      <c r="M17107" s="376"/>
      <c r="N17107" s="376"/>
      <c r="O17107" s="376"/>
      <c r="P17107" s="375"/>
      <c r="Q17107" s="376"/>
      <c r="R17107" s="376"/>
    </row>
    <row r="17108" spans="1:18" ht="11">
      <c r="A17108" s="375"/>
      <c r="B17108" s="375"/>
      <c r="C17108" s="375"/>
      <c r="D17108" s="375"/>
      <c r="E17108" s="375"/>
      <c r="F17108" s="375"/>
      <c r="G17108" s="375"/>
      <c r="H17108" s="376"/>
      <c r="I17108" s="375"/>
      <c r="J17108" s="376"/>
      <c r="K17108" s="375"/>
      <c r="L17108" s="376"/>
      <c r="M17108" s="376"/>
      <c r="N17108" s="376"/>
      <c r="O17108" s="376"/>
      <c r="P17108" s="375"/>
      <c r="Q17108" s="376"/>
      <c r="R17108" s="376"/>
    </row>
    <row r="17109" spans="1:18" ht="11">
      <c r="A17109" s="375"/>
      <c r="B17109" s="375"/>
      <c r="C17109" s="375"/>
      <c r="D17109" s="375"/>
      <c r="E17109" s="375"/>
      <c r="F17109" s="375"/>
      <c r="G17109" s="375"/>
      <c r="H17109" s="376"/>
      <c r="I17109" s="375"/>
      <c r="J17109" s="376"/>
      <c r="K17109" s="375"/>
      <c r="L17109" s="376"/>
      <c r="M17109" s="376"/>
      <c r="N17109" s="376"/>
      <c r="O17109" s="376"/>
      <c r="P17109" s="375"/>
      <c r="Q17109" s="376"/>
      <c r="R17109" s="376"/>
    </row>
    <row r="17110" spans="1:18" ht="11">
      <c r="A17110" s="375"/>
      <c r="B17110" s="375"/>
      <c r="C17110" s="375"/>
      <c r="D17110" s="375"/>
      <c r="E17110" s="375"/>
      <c r="F17110" s="375"/>
      <c r="G17110" s="375"/>
      <c r="H17110" s="376"/>
      <c r="I17110" s="375"/>
      <c r="J17110" s="376"/>
      <c r="K17110" s="375"/>
      <c r="L17110" s="376"/>
      <c r="M17110" s="376"/>
      <c r="N17110" s="376"/>
      <c r="O17110" s="376"/>
      <c r="P17110" s="375"/>
      <c r="Q17110" s="376"/>
      <c r="R17110" s="376"/>
    </row>
    <row r="17111" spans="1:18" ht="11">
      <c r="A17111" s="375"/>
      <c r="B17111" s="375"/>
      <c r="C17111" s="375"/>
      <c r="D17111" s="375"/>
      <c r="E17111" s="375"/>
      <c r="F17111" s="375"/>
      <c r="G17111" s="375"/>
      <c r="H17111" s="376"/>
      <c r="I17111" s="375"/>
      <c r="J17111" s="376"/>
      <c r="K17111" s="375"/>
      <c r="L17111" s="376"/>
      <c r="M17111" s="376"/>
      <c r="N17111" s="376"/>
      <c r="O17111" s="376"/>
      <c r="P17111" s="375"/>
      <c r="Q17111" s="376"/>
      <c r="R17111" s="376"/>
    </row>
    <row r="17112" spans="1:18" ht="11">
      <c r="A17112" s="375"/>
      <c r="B17112" s="375"/>
      <c r="C17112" s="375"/>
      <c r="D17112" s="375"/>
      <c r="E17112" s="375"/>
      <c r="F17112" s="375"/>
      <c r="G17112" s="375"/>
      <c r="H17112" s="376"/>
      <c r="I17112" s="375"/>
      <c r="J17112" s="376"/>
      <c r="K17112" s="375"/>
      <c r="L17112" s="376"/>
      <c r="M17112" s="376"/>
      <c r="N17112" s="376"/>
      <c r="O17112" s="376"/>
      <c r="P17112" s="375"/>
      <c r="Q17112" s="376"/>
      <c r="R17112" s="376"/>
    </row>
    <row r="17113" spans="1:18" ht="11">
      <c r="A17113" s="375"/>
      <c r="B17113" s="375"/>
      <c r="C17113" s="375"/>
      <c r="D17113" s="375"/>
      <c r="E17113" s="375"/>
      <c r="F17113" s="375"/>
      <c r="G17113" s="375"/>
      <c r="H17113" s="376"/>
      <c r="I17113" s="375"/>
      <c r="J17113" s="376"/>
      <c r="K17113" s="375"/>
      <c r="L17113" s="376"/>
      <c r="M17113" s="376"/>
      <c r="N17113" s="376"/>
      <c r="O17113" s="376"/>
      <c r="P17113" s="375"/>
      <c r="Q17113" s="376"/>
      <c r="R17113" s="376"/>
    </row>
    <row r="17114" spans="1:18" ht="11">
      <c r="A17114" s="375"/>
      <c r="B17114" s="375"/>
      <c r="C17114" s="375"/>
      <c r="D17114" s="375"/>
      <c r="E17114" s="375"/>
      <c r="F17114" s="375"/>
      <c r="G17114" s="375"/>
      <c r="H17114" s="376"/>
      <c r="I17114" s="375"/>
      <c r="J17114" s="376"/>
      <c r="K17114" s="375"/>
      <c r="L17114" s="376"/>
      <c r="M17114" s="376"/>
      <c r="N17114" s="376"/>
      <c r="O17114" s="376"/>
      <c r="P17114" s="375"/>
      <c r="Q17114" s="376"/>
      <c r="R17114" s="376"/>
    </row>
    <row r="17115" spans="1:18" ht="11">
      <c r="A17115" s="375"/>
      <c r="B17115" s="375"/>
      <c r="C17115" s="375"/>
      <c r="D17115" s="375"/>
      <c r="E17115" s="375"/>
      <c r="F17115" s="375"/>
      <c r="G17115" s="375"/>
      <c r="H17115" s="376"/>
      <c r="I17115" s="375"/>
      <c r="J17115" s="376"/>
      <c r="K17115" s="375"/>
      <c r="L17115" s="376"/>
      <c r="M17115" s="376"/>
      <c r="N17115" s="376"/>
      <c r="O17115" s="376"/>
      <c r="P17115" s="375"/>
      <c r="Q17115" s="376"/>
      <c r="R17115" s="376"/>
    </row>
    <row r="17116" spans="1:18" ht="11">
      <c r="A17116" s="375"/>
      <c r="B17116" s="375"/>
      <c r="C17116" s="375"/>
      <c r="D17116" s="375"/>
      <c r="E17116" s="375"/>
      <c r="F17116" s="375"/>
      <c r="G17116" s="375"/>
      <c r="H17116" s="376"/>
      <c r="I17116" s="375"/>
      <c r="J17116" s="376"/>
      <c r="K17116" s="375"/>
      <c r="L17116" s="376"/>
      <c r="M17116" s="376"/>
      <c r="N17116" s="376"/>
      <c r="O17116" s="376"/>
      <c r="P17116" s="375"/>
      <c r="Q17116" s="376"/>
      <c r="R17116" s="376"/>
    </row>
    <row r="17117" spans="1:18" ht="11">
      <c r="A17117" s="375"/>
      <c r="B17117" s="375"/>
      <c r="C17117" s="375"/>
      <c r="D17117" s="375"/>
      <c r="E17117" s="375"/>
      <c r="F17117" s="375"/>
      <c r="G17117" s="375"/>
      <c r="H17117" s="376"/>
      <c r="I17117" s="375"/>
      <c r="J17117" s="376"/>
      <c r="K17117" s="375"/>
      <c r="L17117" s="376"/>
      <c r="M17117" s="376"/>
      <c r="N17117" s="376"/>
      <c r="O17117" s="376"/>
      <c r="P17117" s="375"/>
      <c r="Q17117" s="376"/>
      <c r="R17117" s="376"/>
    </row>
    <row r="17118" spans="1:18" ht="11">
      <c r="A17118" s="375"/>
      <c r="B17118" s="375"/>
      <c r="C17118" s="375"/>
      <c r="D17118" s="375"/>
      <c r="E17118" s="375"/>
      <c r="F17118" s="375"/>
      <c r="G17118" s="375"/>
      <c r="H17118" s="376"/>
      <c r="I17118" s="375"/>
      <c r="J17118" s="376"/>
      <c r="K17118" s="375"/>
      <c r="L17118" s="376"/>
      <c r="M17118" s="376"/>
      <c r="N17118" s="376"/>
      <c r="O17118" s="376"/>
      <c r="P17118" s="375"/>
      <c r="Q17118" s="376"/>
      <c r="R17118" s="376"/>
    </row>
    <row r="17119" spans="1:18" ht="11">
      <c r="A17119" s="375"/>
      <c r="B17119" s="375"/>
      <c r="C17119" s="375"/>
      <c r="D17119" s="375"/>
      <c r="E17119" s="375"/>
      <c r="F17119" s="375"/>
      <c r="G17119" s="375"/>
      <c r="H17119" s="376"/>
      <c r="I17119" s="375"/>
      <c r="J17119" s="376"/>
      <c r="K17119" s="375"/>
      <c r="L17119" s="376"/>
      <c r="M17119" s="376"/>
      <c r="N17119" s="376"/>
      <c r="O17119" s="376"/>
      <c r="P17119" s="375"/>
      <c r="Q17119" s="376"/>
      <c r="R17119" s="376"/>
    </row>
    <row r="17120" spans="1:18" ht="11">
      <c r="A17120" s="375"/>
      <c r="B17120" s="375"/>
      <c r="C17120" s="375"/>
      <c r="D17120" s="375"/>
      <c r="E17120" s="375"/>
      <c r="F17120" s="375"/>
      <c r="G17120" s="375"/>
      <c r="H17120" s="376"/>
      <c r="I17120" s="375"/>
      <c r="J17120" s="376"/>
      <c r="K17120" s="375"/>
      <c r="L17120" s="376"/>
      <c r="M17120" s="376"/>
      <c r="N17120" s="376"/>
      <c r="O17120" s="376"/>
      <c r="P17120" s="375"/>
      <c r="Q17120" s="376"/>
      <c r="R17120" s="376"/>
    </row>
    <row r="17121" spans="1:18" ht="11">
      <c r="A17121" s="375"/>
      <c r="B17121" s="375"/>
      <c r="C17121" s="375"/>
      <c r="D17121" s="375"/>
      <c r="E17121" s="375"/>
      <c r="F17121" s="375"/>
      <c r="G17121" s="375"/>
      <c r="H17121" s="376"/>
      <c r="I17121" s="375"/>
      <c r="J17121" s="376"/>
      <c r="K17121" s="375"/>
      <c r="L17121" s="376"/>
      <c r="M17121" s="376"/>
      <c r="N17121" s="376"/>
      <c r="O17121" s="376"/>
      <c r="P17121" s="375"/>
      <c r="Q17121" s="376"/>
      <c r="R17121" s="376"/>
    </row>
    <row r="17122" spans="1:18" ht="11">
      <c r="A17122" s="375"/>
      <c r="B17122" s="375"/>
      <c r="C17122" s="375"/>
      <c r="D17122" s="375"/>
      <c r="E17122" s="375"/>
      <c r="F17122" s="375"/>
      <c r="G17122" s="375"/>
      <c r="H17122" s="376"/>
      <c r="I17122" s="375"/>
      <c r="J17122" s="376"/>
      <c r="K17122" s="375"/>
      <c r="L17122" s="376"/>
      <c r="M17122" s="376"/>
      <c r="N17122" s="376"/>
      <c r="O17122" s="376"/>
      <c r="P17122" s="375"/>
      <c r="Q17122" s="376"/>
      <c r="R17122" s="376"/>
    </row>
    <row r="17123" spans="1:18" ht="11">
      <c r="A17123" s="375"/>
      <c r="B17123" s="375"/>
      <c r="C17123" s="375"/>
      <c r="D17123" s="375"/>
      <c r="E17123" s="375"/>
      <c r="F17123" s="375"/>
      <c r="G17123" s="375"/>
      <c r="H17123" s="376"/>
      <c r="I17123" s="375"/>
      <c r="J17123" s="376"/>
      <c r="K17123" s="375"/>
      <c r="L17123" s="376"/>
      <c r="M17123" s="376"/>
      <c r="N17123" s="376"/>
      <c r="O17123" s="376"/>
      <c r="P17123" s="375"/>
      <c r="Q17123" s="376"/>
      <c r="R17123" s="376"/>
    </row>
    <row r="17124" spans="1:18" ht="11">
      <c r="A17124" s="375"/>
      <c r="B17124" s="375"/>
      <c r="C17124" s="375"/>
      <c r="D17124" s="375"/>
      <c r="E17124" s="375"/>
      <c r="F17124" s="375"/>
      <c r="G17124" s="375"/>
      <c r="H17124" s="376"/>
      <c r="I17124" s="375"/>
      <c r="J17124" s="376"/>
      <c r="K17124" s="375"/>
      <c r="L17124" s="376"/>
      <c r="M17124" s="376"/>
      <c r="N17124" s="376"/>
      <c r="O17124" s="376"/>
      <c r="P17124" s="375"/>
      <c r="Q17124" s="376"/>
      <c r="R17124" s="376"/>
    </row>
    <row r="17125" spans="1:18" ht="11">
      <c r="A17125" s="375"/>
      <c r="B17125" s="375"/>
      <c r="C17125" s="375"/>
      <c r="D17125" s="375"/>
      <c r="E17125" s="375"/>
      <c r="F17125" s="375"/>
      <c r="G17125" s="375"/>
      <c r="H17125" s="376"/>
      <c r="I17125" s="375"/>
      <c r="J17125" s="376"/>
      <c r="K17125" s="375"/>
      <c r="L17125" s="376"/>
      <c r="M17125" s="376"/>
      <c r="N17125" s="376"/>
      <c r="O17125" s="376"/>
      <c r="P17125" s="375"/>
      <c r="Q17125" s="376"/>
      <c r="R17125" s="376"/>
    </row>
    <row r="17126" spans="1:18" ht="11">
      <c r="A17126" s="375"/>
      <c r="B17126" s="375"/>
      <c r="C17126" s="375"/>
      <c r="D17126" s="375"/>
      <c r="E17126" s="375"/>
      <c r="F17126" s="375"/>
      <c r="G17126" s="375"/>
      <c r="H17126" s="376"/>
      <c r="I17126" s="375"/>
      <c r="J17126" s="376"/>
      <c r="K17126" s="375"/>
      <c r="L17126" s="376"/>
      <c r="M17126" s="376"/>
      <c r="N17126" s="376"/>
      <c r="O17126" s="376"/>
      <c r="P17126" s="375"/>
      <c r="Q17126" s="376"/>
      <c r="R17126" s="376"/>
    </row>
    <row r="17127" spans="1:18" ht="11">
      <c r="A17127" s="375"/>
      <c r="B17127" s="375"/>
      <c r="C17127" s="375"/>
      <c r="D17127" s="375"/>
      <c r="E17127" s="375"/>
      <c r="F17127" s="375"/>
      <c r="G17127" s="375"/>
      <c r="H17127" s="376"/>
      <c r="I17127" s="375"/>
      <c r="J17127" s="376"/>
      <c r="K17127" s="375"/>
      <c r="L17127" s="376"/>
      <c r="M17127" s="376"/>
      <c r="N17127" s="376"/>
      <c r="O17127" s="376"/>
      <c r="P17127" s="375"/>
      <c r="Q17127" s="376"/>
      <c r="R17127" s="376"/>
    </row>
    <row r="17128" spans="1:18" ht="11">
      <c r="A17128" s="375"/>
      <c r="B17128" s="375"/>
      <c r="C17128" s="375"/>
      <c r="D17128" s="375"/>
      <c r="E17128" s="375"/>
      <c r="F17128" s="375"/>
      <c r="G17128" s="375"/>
      <c r="H17128" s="376"/>
      <c r="I17128" s="375"/>
      <c r="J17128" s="376"/>
      <c r="K17128" s="375"/>
      <c r="L17128" s="376"/>
      <c r="M17128" s="376"/>
      <c r="N17128" s="376"/>
      <c r="O17128" s="376"/>
      <c r="P17128" s="375"/>
      <c r="Q17128" s="376"/>
      <c r="R17128" s="376"/>
    </row>
    <row r="17129" spans="1:18" ht="11">
      <c r="A17129" s="375"/>
      <c r="B17129" s="375"/>
      <c r="C17129" s="375"/>
      <c r="D17129" s="375"/>
      <c r="E17129" s="375"/>
      <c r="F17129" s="375"/>
      <c r="G17129" s="375"/>
      <c r="H17129" s="376"/>
      <c r="I17129" s="375"/>
      <c r="J17129" s="375"/>
      <c r="K17129" s="375"/>
      <c r="L17129" s="376"/>
      <c r="M17129" s="376"/>
      <c r="N17129" s="375"/>
      <c r="O17129" s="375"/>
      <c r="P17129" s="375"/>
      <c r="Q17129" s="376"/>
      <c r="R17129" s="375"/>
    </row>
    <row r="17130" spans="1:18" ht="11">
      <c r="A17130" s="375"/>
      <c r="B17130" s="375"/>
      <c r="C17130" s="375"/>
      <c r="D17130" s="375"/>
      <c r="E17130" s="375"/>
      <c r="F17130" s="375"/>
      <c r="G17130" s="375"/>
      <c r="H17130" s="376"/>
      <c r="I17130" s="375"/>
      <c r="J17130" s="376"/>
      <c r="K17130" s="375"/>
      <c r="L17130" s="376"/>
      <c r="M17130" s="376"/>
      <c r="N17130" s="376"/>
      <c r="O17130" s="376"/>
      <c r="P17130" s="375"/>
      <c r="Q17130" s="376"/>
      <c r="R17130" s="376"/>
    </row>
    <row r="17131" spans="1:18" ht="11">
      <c r="A17131" s="375"/>
      <c r="B17131" s="375"/>
      <c r="C17131" s="375"/>
      <c r="D17131" s="375"/>
      <c r="E17131" s="375"/>
      <c r="F17131" s="375"/>
      <c r="G17131" s="375"/>
      <c r="H17131" s="376"/>
      <c r="I17131" s="375"/>
      <c r="J17131" s="375"/>
      <c r="K17131" s="375"/>
      <c r="L17131" s="376"/>
      <c r="M17131" s="376"/>
      <c r="N17131" s="375"/>
      <c r="O17131" s="375"/>
      <c r="P17131" s="375"/>
      <c r="Q17131" s="376"/>
      <c r="R17131" s="375"/>
    </row>
    <row r="17132" spans="1:18" ht="11">
      <c r="A17132" s="375"/>
      <c r="B17132" s="375"/>
      <c r="C17132" s="375"/>
      <c r="D17132" s="375"/>
      <c r="E17132" s="375"/>
      <c r="F17132" s="375"/>
      <c r="G17132" s="375"/>
      <c r="H17132" s="376"/>
      <c r="I17132" s="375"/>
      <c r="J17132" s="376"/>
      <c r="K17132" s="375"/>
      <c r="L17132" s="376"/>
      <c r="M17132" s="376"/>
      <c r="N17132" s="376"/>
      <c r="O17132" s="376"/>
      <c r="P17132" s="375"/>
      <c r="Q17132" s="376"/>
      <c r="R17132" s="376"/>
    </row>
    <row r="17133" spans="1:18" ht="11">
      <c r="A17133" s="375"/>
      <c r="B17133" s="375"/>
      <c r="C17133" s="375"/>
      <c r="D17133" s="375"/>
      <c r="E17133" s="375"/>
      <c r="F17133" s="375"/>
      <c r="G17133" s="375"/>
      <c r="H17133" s="376"/>
      <c r="I17133" s="375"/>
      <c r="J17133" s="376"/>
      <c r="K17133" s="375"/>
      <c r="L17133" s="376"/>
      <c r="M17133" s="376"/>
      <c r="N17133" s="376"/>
      <c r="O17133" s="376"/>
      <c r="P17133" s="375"/>
      <c r="Q17133" s="376"/>
      <c r="R17133" s="376"/>
    </row>
    <row r="17134" spans="1:18" ht="11">
      <c r="A17134" s="375"/>
      <c r="B17134" s="375"/>
      <c r="C17134" s="375"/>
      <c r="D17134" s="375"/>
      <c r="E17134" s="375"/>
      <c r="F17134" s="375"/>
      <c r="G17134" s="375"/>
      <c r="H17134" s="376"/>
      <c r="I17134" s="375"/>
      <c r="J17134" s="376"/>
      <c r="K17134" s="375"/>
      <c r="L17134" s="376"/>
      <c r="M17134" s="376"/>
      <c r="N17134" s="376"/>
      <c r="O17134" s="376"/>
      <c r="P17134" s="375"/>
      <c r="Q17134" s="376"/>
      <c r="R17134" s="376"/>
    </row>
    <row r="17135" spans="1:18" ht="11">
      <c r="A17135" s="375"/>
      <c r="B17135" s="375"/>
      <c r="C17135" s="375"/>
      <c r="D17135" s="375"/>
      <c r="E17135" s="375"/>
      <c r="F17135" s="375"/>
      <c r="G17135" s="375"/>
      <c r="H17135" s="376"/>
      <c r="I17135" s="375"/>
      <c r="J17135" s="375"/>
      <c r="K17135" s="375"/>
      <c r="L17135" s="376"/>
      <c r="M17135" s="376"/>
      <c r="N17135" s="375"/>
      <c r="O17135" s="375"/>
      <c r="P17135" s="375"/>
      <c r="Q17135" s="376"/>
      <c r="R17135" s="375"/>
    </row>
    <row r="17136" spans="1:18" ht="11">
      <c r="A17136" s="375"/>
      <c r="B17136" s="375"/>
      <c r="C17136" s="375"/>
      <c r="D17136" s="375"/>
      <c r="E17136" s="375"/>
      <c r="F17136" s="375"/>
      <c r="G17136" s="375"/>
      <c r="H17136" s="376"/>
      <c r="I17136" s="375"/>
      <c r="J17136" s="376"/>
      <c r="K17136" s="375"/>
      <c r="L17136" s="376"/>
      <c r="M17136" s="376"/>
      <c r="N17136" s="376"/>
      <c r="O17136" s="376"/>
      <c r="P17136" s="375"/>
      <c r="Q17136" s="376"/>
      <c r="R17136" s="376"/>
    </row>
    <row r="17137" spans="1:18" ht="11">
      <c r="A17137" s="375"/>
      <c r="B17137" s="375"/>
      <c r="C17137" s="375"/>
      <c r="D17137" s="375"/>
      <c r="E17137" s="375"/>
      <c r="F17137" s="375"/>
      <c r="G17137" s="375"/>
      <c r="H17137" s="376"/>
      <c r="I17137" s="375"/>
      <c r="J17137" s="376"/>
      <c r="K17137" s="375"/>
      <c r="L17137" s="376"/>
      <c r="M17137" s="376"/>
      <c r="N17137" s="376"/>
      <c r="O17137" s="376"/>
      <c r="P17137" s="375"/>
      <c r="Q17137" s="376"/>
      <c r="R17137" s="376"/>
    </row>
    <row r="17138" spans="1:18" ht="11">
      <c r="A17138" s="375"/>
      <c r="B17138" s="375"/>
      <c r="C17138" s="375"/>
      <c r="D17138" s="375"/>
      <c r="E17138" s="375"/>
      <c r="F17138" s="375"/>
      <c r="G17138" s="375"/>
      <c r="H17138" s="376"/>
      <c r="I17138" s="375"/>
      <c r="J17138" s="376"/>
      <c r="K17138" s="375"/>
      <c r="L17138" s="376"/>
      <c r="M17138" s="376"/>
      <c r="N17138" s="376"/>
      <c r="O17138" s="376"/>
      <c r="P17138" s="375"/>
      <c r="Q17138" s="376"/>
      <c r="R17138" s="376"/>
    </row>
    <row r="17139" spans="1:18" ht="11">
      <c r="A17139" s="375"/>
      <c r="B17139" s="375"/>
      <c r="C17139" s="375"/>
      <c r="D17139" s="375"/>
      <c r="E17139" s="375"/>
      <c r="F17139" s="375"/>
      <c r="G17139" s="375"/>
      <c r="H17139" s="376"/>
      <c r="I17139" s="375"/>
      <c r="J17139" s="376"/>
      <c r="K17139" s="375"/>
      <c r="L17139" s="376"/>
      <c r="M17139" s="376"/>
      <c r="N17139" s="376"/>
      <c r="O17139" s="376"/>
      <c r="P17139" s="375"/>
      <c r="Q17139" s="376"/>
      <c r="R17139" s="376"/>
    </row>
    <row r="17140" spans="1:18" ht="11">
      <c r="A17140" s="375"/>
      <c r="B17140" s="375"/>
      <c r="C17140" s="375"/>
      <c r="D17140" s="375"/>
      <c r="E17140" s="375"/>
      <c r="F17140" s="375"/>
      <c r="G17140" s="375"/>
      <c r="H17140" s="376"/>
      <c r="I17140" s="375"/>
      <c r="J17140" s="376"/>
      <c r="K17140" s="375"/>
      <c r="L17140" s="376"/>
      <c r="M17140" s="376"/>
      <c r="N17140" s="376"/>
      <c r="O17140" s="376"/>
      <c r="P17140" s="375"/>
      <c r="Q17140" s="376"/>
      <c r="R17140" s="376"/>
    </row>
    <row r="17141" spans="1:18" ht="11">
      <c r="A17141" s="375"/>
      <c r="B17141" s="375"/>
      <c r="C17141" s="375"/>
      <c r="D17141" s="375"/>
      <c r="E17141" s="375"/>
      <c r="F17141" s="375"/>
      <c r="G17141" s="375"/>
      <c r="H17141" s="376"/>
      <c r="I17141" s="375"/>
      <c r="J17141" s="376"/>
      <c r="K17141" s="375"/>
      <c r="L17141" s="376"/>
      <c r="M17141" s="376"/>
      <c r="N17141" s="376"/>
      <c r="O17141" s="376"/>
      <c r="P17141" s="375"/>
      <c r="Q17141" s="376"/>
      <c r="R17141" s="376"/>
    </row>
    <row r="17142" spans="1:18" ht="11">
      <c r="A17142" s="375"/>
      <c r="B17142" s="375"/>
      <c r="C17142" s="375"/>
      <c r="D17142" s="375"/>
      <c r="E17142" s="375"/>
      <c r="F17142" s="375"/>
      <c r="G17142" s="375"/>
      <c r="H17142" s="376"/>
      <c r="I17142" s="375"/>
      <c r="J17142" s="376"/>
      <c r="K17142" s="375"/>
      <c r="L17142" s="376"/>
      <c r="M17142" s="376"/>
      <c r="N17142" s="376"/>
      <c r="O17142" s="376"/>
      <c r="P17142" s="375"/>
      <c r="Q17142" s="376"/>
      <c r="R17142" s="376"/>
    </row>
    <row r="17143" spans="1:18" ht="11">
      <c r="A17143" s="375"/>
      <c r="B17143" s="375"/>
      <c r="C17143" s="375"/>
      <c r="D17143" s="375"/>
      <c r="E17143" s="375"/>
      <c r="F17143" s="375"/>
      <c r="G17143" s="375"/>
      <c r="H17143" s="376"/>
      <c r="I17143" s="375"/>
      <c r="J17143" s="376"/>
      <c r="K17143" s="375"/>
      <c r="L17143" s="376"/>
      <c r="M17143" s="376"/>
      <c r="N17143" s="376"/>
      <c r="O17143" s="376"/>
      <c r="P17143" s="375"/>
      <c r="Q17143" s="376"/>
      <c r="R17143" s="376"/>
    </row>
    <row r="17144" spans="1:18" ht="11">
      <c r="A17144" s="375"/>
      <c r="B17144" s="375"/>
      <c r="C17144" s="375"/>
      <c r="D17144" s="375"/>
      <c r="E17144" s="375"/>
      <c r="F17144" s="375"/>
      <c r="G17144" s="375"/>
      <c r="H17144" s="376"/>
      <c r="I17144" s="375"/>
      <c r="J17144" s="376"/>
      <c r="K17144" s="375"/>
      <c r="L17144" s="376"/>
      <c r="M17144" s="376"/>
      <c r="N17144" s="376"/>
      <c r="O17144" s="376"/>
      <c r="P17144" s="375"/>
      <c r="Q17144" s="376"/>
      <c r="R17144" s="376"/>
    </row>
    <row r="17145" spans="1:18" ht="11">
      <c r="A17145" s="375"/>
      <c r="B17145" s="375"/>
      <c r="C17145" s="375"/>
      <c r="D17145" s="375"/>
      <c r="E17145" s="375"/>
      <c r="F17145" s="375"/>
      <c r="G17145" s="375"/>
      <c r="H17145" s="376"/>
      <c r="I17145" s="375"/>
      <c r="J17145" s="376"/>
      <c r="K17145" s="375"/>
      <c r="L17145" s="376"/>
      <c r="M17145" s="376"/>
      <c r="N17145" s="376"/>
      <c r="O17145" s="376"/>
      <c r="P17145" s="375"/>
      <c r="Q17145" s="376"/>
      <c r="R17145" s="376"/>
    </row>
    <row r="17146" spans="1:18" ht="11">
      <c r="A17146" s="375"/>
      <c r="B17146" s="375"/>
      <c r="C17146" s="375"/>
      <c r="D17146" s="375"/>
      <c r="E17146" s="375"/>
      <c r="F17146" s="375"/>
      <c r="G17146" s="375"/>
      <c r="H17146" s="376"/>
      <c r="I17146" s="375"/>
      <c r="J17146" s="376"/>
      <c r="K17146" s="375"/>
      <c r="L17146" s="376"/>
      <c r="M17146" s="376"/>
      <c r="N17146" s="376"/>
      <c r="O17146" s="376"/>
      <c r="P17146" s="375"/>
      <c r="Q17146" s="376"/>
      <c r="R17146" s="376"/>
    </row>
    <row r="17147" spans="1:18" ht="11">
      <c r="A17147" s="375"/>
      <c r="B17147" s="375"/>
      <c r="C17147" s="375"/>
      <c r="D17147" s="375"/>
      <c r="E17147" s="375"/>
      <c r="F17147" s="375"/>
      <c r="G17147" s="375"/>
      <c r="H17147" s="376"/>
      <c r="I17147" s="375"/>
      <c r="J17147" s="376"/>
      <c r="K17147" s="375"/>
      <c r="L17147" s="376"/>
      <c r="M17147" s="376"/>
      <c r="N17147" s="376"/>
      <c r="O17147" s="376"/>
      <c r="P17147" s="375"/>
      <c r="Q17147" s="376"/>
      <c r="R17147" s="376"/>
    </row>
    <row r="17148" spans="1:18" ht="11">
      <c r="A17148" s="375"/>
      <c r="B17148" s="375"/>
      <c r="C17148" s="375"/>
      <c r="D17148" s="375"/>
      <c r="E17148" s="375"/>
      <c r="F17148" s="375"/>
      <c r="G17148" s="375"/>
      <c r="H17148" s="376"/>
      <c r="I17148" s="375"/>
      <c r="J17148" s="376"/>
      <c r="K17148" s="375"/>
      <c r="L17148" s="376"/>
      <c r="M17148" s="376"/>
      <c r="N17148" s="376"/>
      <c r="O17148" s="376"/>
      <c r="P17148" s="375"/>
      <c r="Q17148" s="376"/>
      <c r="R17148" s="376"/>
    </row>
    <row r="17149" spans="1:18" ht="11">
      <c r="A17149" s="375"/>
      <c r="B17149" s="375"/>
      <c r="C17149" s="375"/>
      <c r="D17149" s="375"/>
      <c r="E17149" s="375"/>
      <c r="F17149" s="375"/>
      <c r="G17149" s="375"/>
      <c r="H17149" s="376"/>
      <c r="I17149" s="375"/>
      <c r="J17149" s="376"/>
      <c r="K17149" s="375"/>
      <c r="L17149" s="376"/>
      <c r="M17149" s="376"/>
      <c r="N17149" s="376"/>
      <c r="O17149" s="376"/>
      <c r="P17149" s="375"/>
      <c r="Q17149" s="376"/>
      <c r="R17149" s="376"/>
    </row>
    <row r="17150" spans="1:18" ht="11">
      <c r="A17150" s="375"/>
      <c r="B17150" s="375"/>
      <c r="C17150" s="375"/>
      <c r="D17150" s="375"/>
      <c r="E17150" s="375"/>
      <c r="F17150" s="375"/>
      <c r="G17150" s="375"/>
      <c r="H17150" s="376"/>
      <c r="I17150" s="375"/>
      <c r="J17150" s="376"/>
      <c r="K17150" s="375"/>
      <c r="L17150" s="376"/>
      <c r="M17150" s="376"/>
      <c r="N17150" s="376"/>
      <c r="O17150" s="376"/>
      <c r="P17150" s="375"/>
      <c r="Q17150" s="376"/>
      <c r="R17150" s="376"/>
    </row>
    <row r="17151" spans="1:18" ht="11">
      <c r="A17151" s="375"/>
      <c r="B17151" s="375"/>
      <c r="C17151" s="375"/>
      <c r="D17151" s="375"/>
      <c r="E17151" s="375"/>
      <c r="F17151" s="375"/>
      <c r="G17151" s="375"/>
      <c r="H17151" s="376"/>
      <c r="I17151" s="375"/>
      <c r="J17151" s="376"/>
      <c r="K17151" s="375"/>
      <c r="L17151" s="376"/>
      <c r="M17151" s="376"/>
      <c r="N17151" s="376"/>
      <c r="O17151" s="376"/>
      <c r="P17151" s="375"/>
      <c r="Q17151" s="376"/>
      <c r="R17151" s="376"/>
    </row>
    <row r="17152" spans="1:18" ht="11">
      <c r="A17152" s="375"/>
      <c r="B17152" s="375"/>
      <c r="C17152" s="375"/>
      <c r="D17152" s="375"/>
      <c r="E17152" s="375"/>
      <c r="F17152" s="375"/>
      <c r="G17152" s="375"/>
      <c r="H17152" s="376"/>
      <c r="I17152" s="375"/>
      <c r="J17152" s="376"/>
      <c r="K17152" s="375"/>
      <c r="L17152" s="376"/>
      <c r="M17152" s="376"/>
      <c r="N17152" s="376"/>
      <c r="O17152" s="376"/>
      <c r="P17152" s="375"/>
      <c r="Q17152" s="376"/>
      <c r="R17152" s="376"/>
    </row>
    <row r="17153" spans="1:18" ht="11">
      <c r="A17153" s="375"/>
      <c r="B17153" s="375"/>
      <c r="C17153" s="375"/>
      <c r="D17153" s="375"/>
      <c r="E17153" s="375"/>
      <c r="F17153" s="375"/>
      <c r="G17153" s="375"/>
      <c r="H17153" s="376"/>
      <c r="I17153" s="375"/>
      <c r="J17153" s="376"/>
      <c r="K17153" s="375"/>
      <c r="L17153" s="376"/>
      <c r="M17153" s="376"/>
      <c r="N17153" s="376"/>
      <c r="O17153" s="376"/>
      <c r="P17153" s="375"/>
      <c r="Q17153" s="376"/>
      <c r="R17153" s="376"/>
    </row>
    <row r="17154" spans="1:18" ht="11">
      <c r="A17154" s="375"/>
      <c r="B17154" s="375"/>
      <c r="C17154" s="375"/>
      <c r="D17154" s="375"/>
      <c r="E17154" s="375"/>
      <c r="F17154" s="375"/>
      <c r="G17154" s="375"/>
      <c r="H17154" s="376"/>
      <c r="I17154" s="375"/>
      <c r="J17154" s="376"/>
      <c r="K17154" s="375"/>
      <c r="L17154" s="376"/>
      <c r="M17154" s="376"/>
      <c r="N17154" s="376"/>
      <c r="O17154" s="376"/>
      <c r="P17154" s="375"/>
      <c r="Q17154" s="376"/>
      <c r="R17154" s="376"/>
    </row>
    <row r="17155" spans="1:18" ht="11">
      <c r="A17155" s="375"/>
      <c r="B17155" s="375"/>
      <c r="C17155" s="375"/>
      <c r="D17155" s="375"/>
      <c r="E17155" s="375"/>
      <c r="F17155" s="375"/>
      <c r="G17155" s="375"/>
      <c r="H17155" s="376"/>
      <c r="I17155" s="375"/>
      <c r="J17155" s="376"/>
      <c r="K17155" s="375"/>
      <c r="L17155" s="376"/>
      <c r="M17155" s="376"/>
      <c r="N17155" s="376"/>
      <c r="O17155" s="376"/>
      <c r="P17155" s="375"/>
      <c r="Q17155" s="376"/>
      <c r="R17155" s="376"/>
    </row>
    <row r="17156" spans="1:18" ht="11">
      <c r="A17156" s="375"/>
      <c r="B17156" s="375"/>
      <c r="C17156" s="375"/>
      <c r="D17156" s="375"/>
      <c r="E17156" s="375"/>
      <c r="F17156" s="375"/>
      <c r="G17156" s="375"/>
      <c r="H17156" s="376"/>
      <c r="I17156" s="375"/>
      <c r="J17156" s="376"/>
      <c r="K17156" s="375"/>
      <c r="L17156" s="376"/>
      <c r="M17156" s="376"/>
      <c r="N17156" s="376"/>
      <c r="O17156" s="376"/>
      <c r="P17156" s="375"/>
      <c r="Q17156" s="376"/>
      <c r="R17156" s="375"/>
    </row>
    <row r="17157" spans="1:18" ht="11">
      <c r="A17157" s="375"/>
      <c r="B17157" s="375"/>
      <c r="C17157" s="375"/>
      <c r="D17157" s="375"/>
      <c r="E17157" s="375"/>
      <c r="F17157" s="375"/>
      <c r="G17157" s="375"/>
      <c r="H17157" s="376"/>
      <c r="I17157" s="375"/>
      <c r="J17157" s="376"/>
      <c r="K17157" s="375"/>
      <c r="L17157" s="376"/>
      <c r="M17157" s="376"/>
      <c r="N17157" s="376"/>
      <c r="O17157" s="376"/>
      <c r="P17157" s="375"/>
      <c r="Q17157" s="376"/>
      <c r="R17157" s="376"/>
    </row>
    <row r="17158" spans="1:18" ht="11">
      <c r="A17158" s="375"/>
      <c r="B17158" s="375"/>
      <c r="C17158" s="375"/>
      <c r="D17158" s="375"/>
      <c r="E17158" s="375"/>
      <c r="F17158" s="375"/>
      <c r="G17158" s="375"/>
      <c r="H17158" s="376"/>
      <c r="I17158" s="375"/>
      <c r="J17158" s="376"/>
      <c r="K17158" s="375"/>
      <c r="L17158" s="376"/>
      <c r="M17158" s="376"/>
      <c r="N17158" s="376"/>
      <c r="O17158" s="376"/>
      <c r="P17158" s="375"/>
      <c r="Q17158" s="376"/>
      <c r="R17158" s="376"/>
    </row>
    <row r="17159" spans="1:18" ht="11">
      <c r="A17159" s="375"/>
      <c r="B17159" s="375"/>
      <c r="C17159" s="375"/>
      <c r="D17159" s="375"/>
      <c r="E17159" s="375"/>
      <c r="F17159" s="375"/>
      <c r="G17159" s="375"/>
      <c r="H17159" s="376"/>
      <c r="I17159" s="375"/>
      <c r="J17159" s="376"/>
      <c r="K17159" s="375"/>
      <c r="L17159" s="376"/>
      <c r="M17159" s="376"/>
      <c r="N17159" s="376"/>
      <c r="O17159" s="376"/>
      <c r="P17159" s="375"/>
      <c r="Q17159" s="376"/>
      <c r="R17159" s="376"/>
    </row>
    <row r="17160" spans="1:18" ht="11">
      <c r="A17160" s="375"/>
      <c r="B17160" s="375"/>
      <c r="C17160" s="375"/>
      <c r="D17160" s="375"/>
      <c r="E17160" s="375"/>
      <c r="F17160" s="375"/>
      <c r="G17160" s="375"/>
      <c r="H17160" s="376"/>
      <c r="I17160" s="375"/>
      <c r="J17160" s="376"/>
      <c r="K17160" s="375"/>
      <c r="L17160" s="376"/>
      <c r="M17160" s="376"/>
      <c r="N17160" s="376"/>
      <c r="O17160" s="376"/>
      <c r="P17160" s="375"/>
      <c r="Q17160" s="376"/>
      <c r="R17160" s="376"/>
    </row>
    <row r="17161" spans="1:18" ht="11">
      <c r="A17161" s="375"/>
      <c r="B17161" s="375"/>
      <c r="C17161" s="375"/>
      <c r="D17161" s="375"/>
      <c r="E17161" s="375"/>
      <c r="F17161" s="375"/>
      <c r="G17161" s="375"/>
      <c r="H17161" s="376"/>
      <c r="I17161" s="375"/>
      <c r="J17161" s="376"/>
      <c r="K17161" s="375"/>
      <c r="L17161" s="376"/>
      <c r="M17161" s="376"/>
      <c r="N17161" s="376"/>
      <c r="O17161" s="376"/>
      <c r="P17161" s="375"/>
      <c r="Q17161" s="376"/>
      <c r="R17161" s="376"/>
    </row>
    <row r="17162" spans="1:18" ht="11">
      <c r="A17162" s="375"/>
      <c r="B17162" s="375"/>
      <c r="C17162" s="375"/>
      <c r="D17162" s="375"/>
      <c r="E17162" s="375"/>
      <c r="F17162" s="375"/>
      <c r="G17162" s="375"/>
      <c r="H17162" s="376"/>
      <c r="I17162" s="375"/>
      <c r="J17162" s="376"/>
      <c r="K17162" s="375"/>
      <c r="L17162" s="376"/>
      <c r="M17162" s="376"/>
      <c r="N17162" s="376"/>
      <c r="O17162" s="376"/>
      <c r="P17162" s="375"/>
      <c r="Q17162" s="376"/>
      <c r="R17162" s="376"/>
    </row>
    <row r="17163" spans="1:18" ht="11">
      <c r="A17163" s="375"/>
      <c r="B17163" s="375"/>
      <c r="C17163" s="375"/>
      <c r="D17163" s="375"/>
      <c r="E17163" s="375"/>
      <c r="F17163" s="375"/>
      <c r="G17163" s="375"/>
      <c r="H17163" s="376"/>
      <c r="I17163" s="375"/>
      <c r="J17163" s="376"/>
      <c r="K17163" s="375"/>
      <c r="L17163" s="376"/>
      <c r="M17163" s="376"/>
      <c r="N17163" s="376"/>
      <c r="O17163" s="375"/>
      <c r="P17163" s="375"/>
      <c r="Q17163" s="376"/>
      <c r="R17163" s="376"/>
    </row>
    <row r="17164" spans="1:18" ht="11">
      <c r="A17164" s="375"/>
      <c r="B17164" s="375"/>
      <c r="C17164" s="375"/>
      <c r="D17164" s="375"/>
      <c r="E17164" s="375"/>
      <c r="F17164" s="375"/>
      <c r="G17164" s="375"/>
      <c r="H17164" s="376"/>
      <c r="I17164" s="375"/>
      <c r="J17164" s="376"/>
      <c r="K17164" s="375"/>
      <c r="L17164" s="376"/>
      <c r="M17164" s="376"/>
      <c r="N17164" s="376"/>
      <c r="O17164" s="375"/>
      <c r="P17164" s="375"/>
      <c r="Q17164" s="376"/>
      <c r="R17164" s="376"/>
    </row>
    <row r="17165" spans="1:18" ht="11">
      <c r="A17165" s="375"/>
      <c r="B17165" s="375"/>
      <c r="C17165" s="375"/>
      <c r="D17165" s="375"/>
      <c r="E17165" s="375"/>
      <c r="F17165" s="375"/>
      <c r="G17165" s="375"/>
      <c r="H17165" s="376"/>
      <c r="I17165" s="375"/>
      <c r="J17165" s="376"/>
      <c r="K17165" s="375"/>
      <c r="L17165" s="376"/>
      <c r="M17165" s="376"/>
      <c r="N17165" s="376"/>
      <c r="O17165" s="375"/>
      <c r="P17165" s="375"/>
      <c r="Q17165" s="376"/>
      <c r="R17165" s="376"/>
    </row>
    <row r="17166" spans="1:18" ht="11">
      <c r="A17166" s="375"/>
      <c r="B17166" s="375"/>
      <c r="C17166" s="375"/>
      <c r="D17166" s="375"/>
      <c r="E17166" s="375"/>
      <c r="F17166" s="375"/>
      <c r="G17166" s="375"/>
      <c r="H17166" s="376"/>
      <c r="I17166" s="375"/>
      <c r="J17166" s="376"/>
      <c r="K17166" s="375"/>
      <c r="L17166" s="376"/>
      <c r="M17166" s="376"/>
      <c r="N17166" s="376"/>
      <c r="O17166" s="375"/>
      <c r="P17166" s="375"/>
      <c r="Q17166" s="376"/>
      <c r="R17166" s="376"/>
    </row>
    <row r="17167" spans="1:18" ht="11">
      <c r="A17167" s="375"/>
      <c r="B17167" s="375"/>
      <c r="C17167" s="375"/>
      <c r="D17167" s="375"/>
      <c r="E17167" s="375"/>
      <c r="F17167" s="375"/>
      <c r="G17167" s="375"/>
      <c r="H17167" s="376"/>
      <c r="I17167" s="375"/>
      <c r="J17167" s="376"/>
      <c r="K17167" s="375"/>
      <c r="L17167" s="376"/>
      <c r="M17167" s="376"/>
      <c r="N17167" s="376"/>
      <c r="O17167" s="375"/>
      <c r="P17167" s="375"/>
      <c r="Q17167" s="376"/>
      <c r="R17167" s="376"/>
    </row>
    <row r="17168" spans="1:18" ht="11">
      <c r="A17168" s="375"/>
      <c r="B17168" s="375"/>
      <c r="C17168" s="375"/>
      <c r="D17168" s="375"/>
      <c r="E17168" s="375"/>
      <c r="F17168" s="375"/>
      <c r="G17168" s="375"/>
      <c r="H17168" s="376"/>
      <c r="I17168" s="375"/>
      <c r="J17168" s="376"/>
      <c r="K17168" s="375"/>
      <c r="L17168" s="376"/>
      <c r="M17168" s="376"/>
      <c r="N17168" s="376"/>
      <c r="O17168" s="375"/>
      <c r="P17168" s="375"/>
      <c r="Q17168" s="376"/>
      <c r="R17168" s="376"/>
    </row>
    <row r="17169" spans="1:18" ht="11">
      <c r="A17169" s="375"/>
      <c r="B17169" s="375"/>
      <c r="C17169" s="375"/>
      <c r="D17169" s="375"/>
      <c r="E17169" s="375"/>
      <c r="F17169" s="375"/>
      <c r="G17169" s="375"/>
      <c r="H17169" s="376"/>
      <c r="I17169" s="375"/>
      <c r="J17169" s="376"/>
      <c r="K17169" s="375"/>
      <c r="L17169" s="376"/>
      <c r="M17169" s="376"/>
      <c r="N17169" s="376"/>
      <c r="O17169" s="375"/>
      <c r="P17169" s="375"/>
      <c r="Q17169" s="376"/>
      <c r="R17169" s="376"/>
    </row>
    <row r="17170" spans="1:18" ht="11">
      <c r="A17170" s="375"/>
      <c r="B17170" s="375"/>
      <c r="C17170" s="375"/>
      <c r="D17170" s="375"/>
      <c r="E17170" s="375"/>
      <c r="F17170" s="375"/>
      <c r="G17170" s="375"/>
      <c r="H17170" s="376"/>
      <c r="I17170" s="375"/>
      <c r="J17170" s="376"/>
      <c r="K17170" s="375"/>
      <c r="L17170" s="376"/>
      <c r="M17170" s="376"/>
      <c r="N17170" s="376"/>
      <c r="O17170" s="375"/>
      <c r="P17170" s="375"/>
      <c r="Q17170" s="376"/>
      <c r="R17170" s="376"/>
    </row>
    <row r="17171" spans="1:18" ht="11">
      <c r="A17171" s="375"/>
      <c r="B17171" s="375"/>
      <c r="C17171" s="375"/>
      <c r="D17171" s="375"/>
      <c r="E17171" s="375"/>
      <c r="F17171" s="375"/>
      <c r="G17171" s="375"/>
      <c r="H17171" s="376"/>
      <c r="I17171" s="375"/>
      <c r="J17171" s="376"/>
      <c r="K17171" s="375"/>
      <c r="L17171" s="376"/>
      <c r="M17171" s="376"/>
      <c r="N17171" s="376"/>
      <c r="O17171" s="375"/>
      <c r="P17171" s="375"/>
      <c r="Q17171" s="376"/>
      <c r="R17171" s="376"/>
    </row>
    <row r="17172" spans="1:18" ht="11">
      <c r="A17172" s="375"/>
      <c r="B17172" s="375"/>
      <c r="C17172" s="375"/>
      <c r="D17172" s="375"/>
      <c r="E17172" s="375"/>
      <c r="F17172" s="375"/>
      <c r="G17172" s="375"/>
      <c r="H17172" s="376"/>
      <c r="I17172" s="375"/>
      <c r="J17172" s="376"/>
      <c r="K17172" s="375"/>
      <c r="L17172" s="376"/>
      <c r="M17172" s="376"/>
      <c r="N17172" s="376"/>
      <c r="O17172" s="375"/>
      <c r="P17172" s="375"/>
      <c r="Q17172" s="376"/>
      <c r="R17172" s="376"/>
    </row>
    <row r="17173" spans="1:18" ht="11">
      <c r="A17173" s="375"/>
      <c r="B17173" s="375"/>
      <c r="C17173" s="375"/>
      <c r="D17173" s="375"/>
      <c r="E17173" s="375"/>
      <c r="F17173" s="375"/>
      <c r="G17173" s="375"/>
      <c r="H17173" s="376"/>
      <c r="I17173" s="375"/>
      <c r="J17173" s="376"/>
      <c r="K17173" s="375"/>
      <c r="L17173" s="376"/>
      <c r="M17173" s="376"/>
      <c r="N17173" s="376"/>
      <c r="O17173" s="375"/>
      <c r="P17173" s="375"/>
      <c r="Q17173" s="376"/>
      <c r="R17173" s="376"/>
    </row>
    <row r="17174" spans="1:18" ht="11">
      <c r="A17174" s="375"/>
      <c r="B17174" s="375"/>
      <c r="C17174" s="375"/>
      <c r="D17174" s="375"/>
      <c r="E17174" s="375"/>
      <c r="F17174" s="375"/>
      <c r="G17174" s="375"/>
      <c r="H17174" s="376"/>
      <c r="I17174" s="375"/>
      <c r="J17174" s="376"/>
      <c r="K17174" s="375"/>
      <c r="L17174" s="376"/>
      <c r="M17174" s="376"/>
      <c r="N17174" s="376"/>
      <c r="O17174" s="375"/>
      <c r="P17174" s="375"/>
      <c r="Q17174" s="376"/>
      <c r="R17174" s="376"/>
    </row>
    <row r="17175" spans="1:18" ht="11">
      <c r="A17175" s="375"/>
      <c r="B17175" s="375"/>
      <c r="C17175" s="375"/>
      <c r="D17175" s="375"/>
      <c r="E17175" s="375"/>
      <c r="F17175" s="375"/>
      <c r="G17175" s="375"/>
      <c r="H17175" s="376"/>
      <c r="I17175" s="375"/>
      <c r="J17175" s="376"/>
      <c r="K17175" s="375"/>
      <c r="L17175" s="376"/>
      <c r="M17175" s="376"/>
      <c r="N17175" s="376"/>
      <c r="O17175" s="375"/>
      <c r="P17175" s="375"/>
      <c r="Q17175" s="376"/>
      <c r="R17175" s="376"/>
    </row>
    <row r="17176" spans="1:18" ht="11">
      <c r="A17176" s="375"/>
      <c r="B17176" s="375"/>
      <c r="C17176" s="375"/>
      <c r="D17176" s="375"/>
      <c r="E17176" s="375"/>
      <c r="F17176" s="375"/>
      <c r="G17176" s="375"/>
      <c r="H17176" s="376"/>
      <c r="I17176" s="375"/>
      <c r="J17176" s="376"/>
      <c r="K17176" s="375"/>
      <c r="L17176" s="376"/>
      <c r="M17176" s="376"/>
      <c r="N17176" s="376"/>
      <c r="O17176" s="375"/>
      <c r="P17176" s="375"/>
      <c r="Q17176" s="376"/>
      <c r="R17176" s="376"/>
    </row>
    <row r="17177" spans="1:18" ht="11">
      <c r="A17177" s="375"/>
      <c r="B17177" s="375"/>
      <c r="C17177" s="375"/>
      <c r="D17177" s="375"/>
      <c r="E17177" s="375"/>
      <c r="F17177" s="375"/>
      <c r="G17177" s="375"/>
      <c r="H17177" s="376"/>
      <c r="I17177" s="375"/>
      <c r="J17177" s="376"/>
      <c r="K17177" s="375"/>
      <c r="L17177" s="376"/>
      <c r="M17177" s="376"/>
      <c r="N17177" s="376"/>
      <c r="O17177" s="375"/>
      <c r="P17177" s="375"/>
      <c r="Q17177" s="376"/>
      <c r="R17177" s="376"/>
    </row>
    <row r="17178" spans="1:18" ht="11">
      <c r="A17178" s="375"/>
      <c r="B17178" s="375"/>
      <c r="C17178" s="375"/>
      <c r="D17178" s="375"/>
      <c r="E17178" s="375"/>
      <c r="F17178" s="375"/>
      <c r="G17178" s="375"/>
      <c r="H17178" s="376"/>
      <c r="I17178" s="375"/>
      <c r="J17178" s="376"/>
      <c r="K17178" s="375"/>
      <c r="L17178" s="376"/>
      <c r="M17178" s="376"/>
      <c r="N17178" s="376"/>
      <c r="O17178" s="376"/>
      <c r="P17178" s="375"/>
      <c r="Q17178" s="376"/>
      <c r="R17178" s="376"/>
    </row>
    <row r="17179" spans="1:18" ht="11">
      <c r="A17179" s="375"/>
      <c r="B17179" s="375"/>
      <c r="C17179" s="375"/>
      <c r="D17179" s="375"/>
      <c r="E17179" s="375"/>
      <c r="F17179" s="375"/>
      <c r="G17179" s="375"/>
      <c r="H17179" s="376"/>
      <c r="I17179" s="375"/>
      <c r="J17179" s="376"/>
      <c r="K17179" s="375"/>
      <c r="L17179" s="376"/>
      <c r="M17179" s="376"/>
      <c r="N17179" s="376"/>
      <c r="O17179" s="376"/>
      <c r="P17179" s="375"/>
      <c r="Q17179" s="376"/>
      <c r="R17179" s="376"/>
    </row>
    <row r="17180" spans="1:18" ht="11">
      <c r="A17180" s="375"/>
      <c r="B17180" s="375"/>
      <c r="C17180" s="375"/>
      <c r="D17180" s="375"/>
      <c r="E17180" s="375"/>
      <c r="F17180" s="375"/>
      <c r="G17180" s="375"/>
      <c r="H17180" s="376"/>
      <c r="I17180" s="375"/>
      <c r="J17180" s="376"/>
      <c r="K17180" s="375"/>
      <c r="L17180" s="376"/>
      <c r="M17180" s="376"/>
      <c r="N17180" s="376"/>
      <c r="O17180" s="376"/>
      <c r="P17180" s="375"/>
      <c r="Q17180" s="376"/>
      <c r="R17180" s="376"/>
    </row>
    <row r="17181" spans="1:18" ht="11">
      <c r="A17181" s="375"/>
      <c r="B17181" s="375"/>
      <c r="C17181" s="375"/>
      <c r="D17181" s="375"/>
      <c r="E17181" s="375"/>
      <c r="F17181" s="375"/>
      <c r="G17181" s="375"/>
      <c r="H17181" s="376"/>
      <c r="I17181" s="375"/>
      <c r="J17181" s="376"/>
      <c r="K17181" s="375"/>
      <c r="L17181" s="376"/>
      <c r="M17181" s="376"/>
      <c r="N17181" s="376"/>
      <c r="O17181" s="376"/>
      <c r="P17181" s="375"/>
      <c r="Q17181" s="376"/>
      <c r="R17181" s="376"/>
    </row>
    <row r="17182" spans="1:18" ht="11">
      <c r="A17182" s="375"/>
      <c r="B17182" s="375"/>
      <c r="C17182" s="375"/>
      <c r="D17182" s="375"/>
      <c r="E17182" s="375"/>
      <c r="F17182" s="375"/>
      <c r="G17182" s="375"/>
      <c r="H17182" s="376"/>
      <c r="I17182" s="375"/>
      <c r="J17182" s="376"/>
      <c r="K17182" s="375"/>
      <c r="L17182" s="376"/>
      <c r="M17182" s="376"/>
      <c r="N17182" s="376"/>
      <c r="O17182" s="376"/>
      <c r="P17182" s="375"/>
      <c r="Q17182" s="376"/>
      <c r="R17182" s="376"/>
    </row>
    <row r="17183" spans="1:18" ht="11">
      <c r="A17183" s="375"/>
      <c r="B17183" s="375"/>
      <c r="C17183" s="375"/>
      <c r="D17183" s="375"/>
      <c r="E17183" s="375"/>
      <c r="F17183" s="375"/>
      <c r="G17183" s="375"/>
      <c r="H17183" s="376"/>
      <c r="I17183" s="375"/>
      <c r="J17183" s="376"/>
      <c r="K17183" s="375"/>
      <c r="L17183" s="376"/>
      <c r="M17183" s="376"/>
      <c r="N17183" s="376"/>
      <c r="O17183" s="376"/>
      <c r="P17183" s="375"/>
      <c r="Q17183" s="376"/>
      <c r="R17183" s="376"/>
    </row>
    <row r="17184" spans="1:18" ht="11">
      <c r="A17184" s="375"/>
      <c r="B17184" s="375"/>
      <c r="C17184" s="375"/>
      <c r="D17184" s="375"/>
      <c r="E17184" s="375"/>
      <c r="F17184" s="375"/>
      <c r="G17184" s="375"/>
      <c r="H17184" s="376"/>
      <c r="I17184" s="375"/>
      <c r="J17184" s="376"/>
      <c r="K17184" s="375"/>
      <c r="L17184" s="376"/>
      <c r="M17184" s="376"/>
      <c r="N17184" s="376"/>
      <c r="O17184" s="376"/>
      <c r="P17184" s="375"/>
      <c r="Q17184" s="376"/>
      <c r="R17184" s="376"/>
    </row>
    <row r="17185" spans="1:18" ht="11">
      <c r="A17185" s="375"/>
      <c r="B17185" s="375"/>
      <c r="C17185" s="375"/>
      <c r="D17185" s="375"/>
      <c r="E17185" s="375"/>
      <c r="F17185" s="375"/>
      <c r="G17185" s="375"/>
      <c r="H17185" s="376"/>
      <c r="I17185" s="375"/>
      <c r="J17185" s="376"/>
      <c r="K17185" s="375"/>
      <c r="L17185" s="376"/>
      <c r="M17185" s="376"/>
      <c r="N17185" s="376"/>
      <c r="O17185" s="376"/>
      <c r="P17185" s="375"/>
      <c r="Q17185" s="376"/>
      <c r="R17185" s="376"/>
    </row>
    <row r="17186" spans="1:18" ht="11">
      <c r="A17186" s="375"/>
      <c r="B17186" s="375"/>
      <c r="C17186" s="375"/>
      <c r="D17186" s="375"/>
      <c r="E17186" s="375"/>
      <c r="F17186" s="375"/>
      <c r="G17186" s="375"/>
      <c r="H17186" s="376"/>
      <c r="I17186" s="375"/>
      <c r="J17186" s="376"/>
      <c r="K17186" s="375"/>
      <c r="L17186" s="376"/>
      <c r="M17186" s="376"/>
      <c r="N17186" s="376"/>
      <c r="O17186" s="376"/>
      <c r="P17186" s="375"/>
      <c r="Q17186" s="376"/>
      <c r="R17186" s="376"/>
    </row>
    <row r="17187" spans="1:18" ht="11">
      <c r="A17187" s="375"/>
      <c r="B17187" s="375"/>
      <c r="C17187" s="375"/>
      <c r="D17187" s="375"/>
      <c r="E17187" s="375"/>
      <c r="F17187" s="375"/>
      <c r="G17187" s="375"/>
      <c r="H17187" s="376"/>
      <c r="I17187" s="375"/>
      <c r="J17187" s="376"/>
      <c r="K17187" s="375"/>
      <c r="L17187" s="376"/>
      <c r="M17187" s="376"/>
      <c r="N17187" s="376"/>
      <c r="O17187" s="376"/>
      <c r="P17187" s="375"/>
      <c r="Q17187" s="376"/>
      <c r="R17187" s="376"/>
    </row>
    <row r="17188" spans="1:18" ht="11">
      <c r="A17188" s="375"/>
      <c r="B17188" s="375"/>
      <c r="C17188" s="375"/>
      <c r="D17188" s="375"/>
      <c r="E17188" s="375"/>
      <c r="F17188" s="375"/>
      <c r="G17188" s="375"/>
      <c r="H17188" s="376"/>
      <c r="I17188" s="375"/>
      <c r="J17188" s="376"/>
      <c r="K17188" s="375"/>
      <c r="L17188" s="376"/>
      <c r="M17188" s="376"/>
      <c r="N17188" s="376"/>
      <c r="O17188" s="376"/>
      <c r="P17188" s="375"/>
      <c r="Q17188" s="376"/>
      <c r="R17188" s="376"/>
    </row>
    <row r="17189" spans="1:18" ht="11">
      <c r="A17189" s="375"/>
      <c r="B17189" s="375"/>
      <c r="C17189" s="375"/>
      <c r="D17189" s="375"/>
      <c r="E17189" s="375"/>
      <c r="F17189" s="375"/>
      <c r="G17189" s="375"/>
      <c r="H17189" s="376"/>
      <c r="I17189" s="375"/>
      <c r="J17189" s="376"/>
      <c r="K17189" s="375"/>
      <c r="L17189" s="376"/>
      <c r="M17189" s="376"/>
      <c r="N17189" s="376"/>
      <c r="O17189" s="376"/>
      <c r="P17189" s="375"/>
      <c r="Q17189" s="376"/>
      <c r="R17189" s="376"/>
    </row>
    <row r="17190" spans="1:18" ht="11">
      <c r="A17190" s="375"/>
      <c r="B17190" s="375"/>
      <c r="C17190" s="375"/>
      <c r="D17190" s="375"/>
      <c r="E17190" s="375"/>
      <c r="F17190" s="375"/>
      <c r="G17190" s="375"/>
      <c r="H17190" s="376"/>
      <c r="I17190" s="375"/>
      <c r="J17190" s="376"/>
      <c r="K17190" s="375"/>
      <c r="L17190" s="376"/>
      <c r="M17190" s="376"/>
      <c r="N17190" s="376"/>
      <c r="O17190" s="376"/>
      <c r="P17190" s="375"/>
      <c r="Q17190" s="376"/>
      <c r="R17190" s="376"/>
    </row>
    <row r="17191" spans="1:18" ht="11">
      <c r="A17191" s="375"/>
      <c r="B17191" s="375"/>
      <c r="C17191" s="375"/>
      <c r="D17191" s="375"/>
      <c r="E17191" s="375"/>
      <c r="F17191" s="375"/>
      <c r="G17191" s="375"/>
      <c r="H17191" s="376"/>
      <c r="I17191" s="375"/>
      <c r="J17191" s="376"/>
      <c r="K17191" s="375"/>
      <c r="L17191" s="376"/>
      <c r="M17191" s="376"/>
      <c r="N17191" s="376"/>
      <c r="O17191" s="376"/>
      <c r="P17191" s="375"/>
      <c r="Q17191" s="376"/>
      <c r="R17191" s="376"/>
    </row>
    <row r="17192" spans="1:18" ht="11">
      <c r="A17192" s="375"/>
      <c r="B17192" s="375"/>
      <c r="C17192" s="375"/>
      <c r="D17192" s="375"/>
      <c r="E17192" s="375"/>
      <c r="F17192" s="375"/>
      <c r="G17192" s="375"/>
      <c r="H17192" s="376"/>
      <c r="I17192" s="375"/>
      <c r="J17192" s="376"/>
      <c r="K17192" s="375"/>
      <c r="L17192" s="376"/>
      <c r="M17192" s="376"/>
      <c r="N17192" s="376"/>
      <c r="O17192" s="376"/>
      <c r="P17192" s="375"/>
      <c r="Q17192" s="376"/>
      <c r="R17192" s="376"/>
    </row>
    <row r="17193" spans="1:18" ht="11">
      <c r="A17193" s="375"/>
      <c r="B17193" s="375"/>
      <c r="C17193" s="375"/>
      <c r="D17193" s="375"/>
      <c r="E17193" s="375"/>
      <c r="F17193" s="375"/>
      <c r="G17193" s="375"/>
      <c r="H17193" s="376"/>
      <c r="I17193" s="375"/>
      <c r="J17193" s="375"/>
      <c r="K17193" s="375"/>
      <c r="L17193" s="376"/>
      <c r="M17193" s="376"/>
      <c r="N17193" s="375"/>
      <c r="O17193" s="375"/>
      <c r="P17193" s="375"/>
      <c r="Q17193" s="376"/>
      <c r="R17193" s="375"/>
    </row>
    <row r="17194" spans="1:18" ht="11">
      <c r="A17194" s="375"/>
      <c r="B17194" s="375"/>
      <c r="C17194" s="375"/>
      <c r="D17194" s="375"/>
      <c r="E17194" s="375"/>
      <c r="F17194" s="375"/>
      <c r="G17194" s="375"/>
      <c r="H17194" s="376"/>
      <c r="I17194" s="375"/>
      <c r="J17194" s="376"/>
      <c r="K17194" s="375"/>
      <c r="L17194" s="376"/>
      <c r="M17194" s="376"/>
      <c r="N17194" s="376"/>
      <c r="O17194" s="376"/>
      <c r="P17194" s="375"/>
      <c r="Q17194" s="376"/>
      <c r="R17194" s="376"/>
    </row>
    <row r="17195" spans="1:18" ht="11">
      <c r="A17195" s="375"/>
      <c r="B17195" s="375"/>
      <c r="C17195" s="375"/>
      <c r="D17195" s="375"/>
      <c r="E17195" s="375"/>
      <c r="F17195" s="375"/>
      <c r="G17195" s="375"/>
      <c r="H17195" s="376"/>
      <c r="I17195" s="375"/>
      <c r="J17195" s="376"/>
      <c r="K17195" s="375"/>
      <c r="L17195" s="376"/>
      <c r="M17195" s="376"/>
      <c r="N17195" s="376"/>
      <c r="O17195" s="376"/>
      <c r="P17195" s="375"/>
      <c r="Q17195" s="376"/>
      <c r="R17195" s="376"/>
    </row>
    <row r="17196" spans="1:18" ht="11">
      <c r="A17196" s="375"/>
      <c r="B17196" s="375"/>
      <c r="C17196" s="375"/>
      <c r="D17196" s="375"/>
      <c r="E17196" s="375"/>
      <c r="F17196" s="375"/>
      <c r="G17196" s="375"/>
      <c r="H17196" s="376"/>
      <c r="I17196" s="375"/>
      <c r="J17196" s="375"/>
      <c r="K17196" s="375"/>
      <c r="L17196" s="376"/>
      <c r="M17196" s="376"/>
      <c r="N17196" s="375"/>
      <c r="O17196" s="375"/>
      <c r="P17196" s="375"/>
      <c r="Q17196" s="376"/>
      <c r="R17196" s="375"/>
    </row>
    <row r="17197" spans="1:18" ht="11">
      <c r="A17197" s="375"/>
      <c r="B17197" s="375"/>
      <c r="C17197" s="375"/>
      <c r="D17197" s="375"/>
      <c r="E17197" s="375"/>
      <c r="F17197" s="375"/>
      <c r="G17197" s="375"/>
      <c r="H17197" s="376"/>
      <c r="I17197" s="375"/>
      <c r="J17197" s="376"/>
      <c r="K17197" s="375"/>
      <c r="L17197" s="376"/>
      <c r="M17197" s="376"/>
      <c r="N17197" s="376"/>
      <c r="O17197" s="376"/>
      <c r="P17197" s="375"/>
      <c r="Q17197" s="376"/>
      <c r="R17197" s="376"/>
    </row>
    <row r="17198" spans="1:18" ht="11">
      <c r="A17198" s="375"/>
      <c r="B17198" s="375"/>
      <c r="C17198" s="375"/>
      <c r="D17198" s="375"/>
      <c r="E17198" s="375"/>
      <c r="F17198" s="375"/>
      <c r="G17198" s="375"/>
      <c r="H17198" s="376"/>
      <c r="I17198" s="375"/>
      <c r="J17198" s="376"/>
      <c r="K17198" s="375"/>
      <c r="L17198" s="376"/>
      <c r="M17198" s="376"/>
      <c r="N17198" s="376"/>
      <c r="O17198" s="376"/>
      <c r="P17198" s="375"/>
      <c r="Q17198" s="376"/>
      <c r="R17198" s="376"/>
    </row>
    <row r="17199" spans="1:18" ht="11">
      <c r="A17199" s="375"/>
      <c r="B17199" s="375"/>
      <c r="C17199" s="375"/>
      <c r="D17199" s="375"/>
      <c r="E17199" s="375"/>
      <c r="F17199" s="375"/>
      <c r="G17199" s="375"/>
      <c r="H17199" s="376"/>
      <c r="I17199" s="375"/>
      <c r="J17199" s="376"/>
      <c r="K17199" s="375"/>
      <c r="L17199" s="376"/>
      <c r="M17199" s="376"/>
      <c r="N17199" s="376"/>
      <c r="O17199" s="376"/>
      <c r="P17199" s="375"/>
      <c r="Q17199" s="376"/>
      <c r="R17199" s="376"/>
    </row>
    <row r="17200" spans="1:18" ht="11">
      <c r="A17200" s="375"/>
      <c r="B17200" s="375"/>
      <c r="C17200" s="375"/>
      <c r="D17200" s="375"/>
      <c r="E17200" s="375"/>
      <c r="F17200" s="375"/>
      <c r="G17200" s="375"/>
      <c r="H17200" s="376"/>
      <c r="I17200" s="375"/>
      <c r="J17200" s="376"/>
      <c r="K17200" s="375"/>
      <c r="L17200" s="376"/>
      <c r="M17200" s="376"/>
      <c r="N17200" s="376"/>
      <c r="O17200" s="376"/>
      <c r="P17200" s="375"/>
      <c r="Q17200" s="376"/>
      <c r="R17200" s="376"/>
    </row>
    <row r="17201" spans="1:18" ht="11">
      <c r="A17201" s="375"/>
      <c r="B17201" s="375"/>
      <c r="C17201" s="375"/>
      <c r="D17201" s="375"/>
      <c r="E17201" s="375"/>
      <c r="F17201" s="375"/>
      <c r="G17201" s="375"/>
      <c r="H17201" s="376"/>
      <c r="I17201" s="375"/>
      <c r="J17201" s="376"/>
      <c r="K17201" s="375"/>
      <c r="L17201" s="376"/>
      <c r="M17201" s="376"/>
      <c r="N17201" s="376"/>
      <c r="O17201" s="376"/>
      <c r="P17201" s="375"/>
      <c r="Q17201" s="376"/>
      <c r="R17201" s="376"/>
    </row>
    <row r="17202" spans="1:18" ht="11">
      <c r="A17202" s="375"/>
      <c r="B17202" s="375"/>
      <c r="C17202" s="375"/>
      <c r="D17202" s="375"/>
      <c r="E17202" s="375"/>
      <c r="F17202" s="375"/>
      <c r="G17202" s="375"/>
      <c r="H17202" s="376"/>
      <c r="I17202" s="375"/>
      <c r="J17202" s="376"/>
      <c r="K17202" s="375"/>
      <c r="L17202" s="376"/>
      <c r="M17202" s="376"/>
      <c r="N17202" s="376"/>
      <c r="O17202" s="376"/>
      <c r="P17202" s="375"/>
      <c r="Q17202" s="376"/>
      <c r="R17202" s="376"/>
    </row>
    <row r="17203" spans="1:18" ht="11">
      <c r="A17203" s="375"/>
      <c r="B17203" s="375"/>
      <c r="C17203" s="375"/>
      <c r="D17203" s="375"/>
      <c r="E17203" s="375"/>
      <c r="F17203" s="375"/>
      <c r="G17203" s="375"/>
      <c r="H17203" s="376"/>
      <c r="I17203" s="375"/>
      <c r="J17203" s="376"/>
      <c r="K17203" s="375"/>
      <c r="L17203" s="376"/>
      <c r="M17203" s="376"/>
      <c r="N17203" s="376"/>
      <c r="O17203" s="376"/>
      <c r="P17203" s="375"/>
      <c r="Q17203" s="376"/>
      <c r="R17203" s="376"/>
    </row>
    <row r="17204" spans="1:18" ht="11">
      <c r="A17204" s="375"/>
      <c r="B17204" s="375"/>
      <c r="C17204" s="375"/>
      <c r="D17204" s="375"/>
      <c r="E17204" s="375"/>
      <c r="F17204" s="375"/>
      <c r="G17204" s="375"/>
      <c r="H17204" s="376"/>
      <c r="I17204" s="375"/>
      <c r="J17204" s="376"/>
      <c r="K17204" s="375"/>
      <c r="L17204" s="376"/>
      <c r="M17204" s="376"/>
      <c r="N17204" s="376"/>
      <c r="O17204" s="376"/>
      <c r="P17204" s="375"/>
      <c r="Q17204" s="376"/>
      <c r="R17204" s="376"/>
    </row>
    <row r="17205" spans="1:18" ht="11">
      <c r="A17205" s="375"/>
      <c r="B17205" s="375"/>
      <c r="C17205" s="375"/>
      <c r="D17205" s="375"/>
      <c r="E17205" s="375"/>
      <c r="F17205" s="375"/>
      <c r="G17205" s="375"/>
      <c r="H17205" s="376"/>
      <c r="I17205" s="375"/>
      <c r="J17205" s="376"/>
      <c r="K17205" s="375"/>
      <c r="L17205" s="376"/>
      <c r="M17205" s="376"/>
      <c r="N17205" s="376"/>
      <c r="O17205" s="376"/>
      <c r="P17205" s="375"/>
      <c r="Q17205" s="376"/>
      <c r="R17205" s="376"/>
    </row>
    <row r="17206" spans="1:18" ht="11">
      <c r="A17206" s="375"/>
      <c r="B17206" s="375"/>
      <c r="C17206" s="375"/>
      <c r="D17206" s="375"/>
      <c r="E17206" s="375"/>
      <c r="F17206" s="375"/>
      <c r="G17206" s="375"/>
      <c r="H17206" s="376"/>
      <c r="I17206" s="375"/>
      <c r="J17206" s="376"/>
      <c r="K17206" s="375"/>
      <c r="L17206" s="376"/>
      <c r="M17206" s="376"/>
      <c r="N17206" s="376"/>
      <c r="O17206" s="376"/>
      <c r="P17206" s="375"/>
      <c r="Q17206" s="376"/>
      <c r="R17206" s="376"/>
    </row>
    <row r="17207" spans="1:18" ht="11">
      <c r="A17207" s="375"/>
      <c r="B17207" s="375"/>
      <c r="C17207" s="375"/>
      <c r="D17207" s="375"/>
      <c r="E17207" s="375"/>
      <c r="F17207" s="375"/>
      <c r="G17207" s="375"/>
      <c r="H17207" s="376"/>
      <c r="I17207" s="375"/>
      <c r="J17207" s="376"/>
      <c r="K17207" s="375"/>
      <c r="L17207" s="376"/>
      <c r="M17207" s="376"/>
      <c r="N17207" s="376"/>
      <c r="O17207" s="376"/>
      <c r="P17207" s="375"/>
      <c r="Q17207" s="376"/>
      <c r="R17207" s="376"/>
    </row>
    <row r="17208" spans="1:18" ht="11">
      <c r="A17208" s="375"/>
      <c r="B17208" s="375"/>
      <c r="C17208" s="375"/>
      <c r="D17208" s="375"/>
      <c r="E17208" s="375"/>
      <c r="F17208" s="375"/>
      <c r="G17208" s="375"/>
      <c r="H17208" s="376"/>
      <c r="I17208" s="375"/>
      <c r="J17208" s="376"/>
      <c r="K17208" s="375"/>
      <c r="L17208" s="376"/>
      <c r="M17208" s="376"/>
      <c r="N17208" s="376"/>
      <c r="O17208" s="376"/>
      <c r="P17208" s="375"/>
      <c r="Q17208" s="376"/>
      <c r="R17208" s="376"/>
    </row>
    <row r="17209" spans="1:18" ht="11">
      <c r="A17209" s="375"/>
      <c r="B17209" s="375"/>
      <c r="C17209" s="375"/>
      <c r="D17209" s="375"/>
      <c r="E17209" s="375"/>
      <c r="F17209" s="375"/>
      <c r="G17209" s="375"/>
      <c r="H17209" s="376"/>
      <c r="I17209" s="375"/>
      <c r="J17209" s="376"/>
      <c r="K17209" s="375"/>
      <c r="L17209" s="376"/>
      <c r="M17209" s="376"/>
      <c r="N17209" s="376"/>
      <c r="O17209" s="376"/>
      <c r="P17209" s="375"/>
      <c r="Q17209" s="376"/>
      <c r="R17209" s="376"/>
    </row>
    <row r="17210" spans="1:18" ht="11">
      <c r="A17210" s="375"/>
      <c r="B17210" s="375"/>
      <c r="C17210" s="375"/>
      <c r="D17210" s="375"/>
      <c r="E17210" s="375"/>
      <c r="F17210" s="375"/>
      <c r="G17210" s="375"/>
      <c r="H17210" s="376"/>
      <c r="I17210" s="375"/>
      <c r="J17210" s="376"/>
      <c r="K17210" s="375"/>
      <c r="L17210" s="376"/>
      <c r="M17210" s="376"/>
      <c r="N17210" s="376"/>
      <c r="O17210" s="376"/>
      <c r="P17210" s="375"/>
      <c r="Q17210" s="376"/>
      <c r="R17210" s="376"/>
    </row>
    <row r="17211" spans="1:18" ht="11">
      <c r="A17211" s="375"/>
      <c r="B17211" s="375"/>
      <c r="C17211" s="375"/>
      <c r="D17211" s="375"/>
      <c r="E17211" s="375"/>
      <c r="F17211" s="375"/>
      <c r="G17211" s="375"/>
      <c r="H17211" s="376"/>
      <c r="I17211" s="375"/>
      <c r="J17211" s="376"/>
      <c r="K17211" s="375"/>
      <c r="L17211" s="376"/>
      <c r="M17211" s="376"/>
      <c r="N17211" s="376"/>
      <c r="O17211" s="376"/>
      <c r="P17211" s="375"/>
      <c r="Q17211" s="376"/>
      <c r="R17211" s="376"/>
    </row>
    <row r="17212" spans="1:18" ht="11">
      <c r="A17212" s="375"/>
      <c r="B17212" s="375"/>
      <c r="C17212" s="375"/>
      <c r="D17212" s="375"/>
      <c r="E17212" s="375"/>
      <c r="F17212" s="375"/>
      <c r="G17212" s="375"/>
      <c r="H17212" s="376"/>
      <c r="I17212" s="375"/>
      <c r="J17212" s="376"/>
      <c r="K17212" s="375"/>
      <c r="L17212" s="376"/>
      <c r="M17212" s="376"/>
      <c r="N17212" s="376"/>
      <c r="O17212" s="376"/>
      <c r="P17212" s="375"/>
      <c r="Q17212" s="376"/>
      <c r="R17212" s="376"/>
    </row>
    <row r="17213" spans="1:18" ht="11">
      <c r="A17213" s="375"/>
      <c r="B17213" s="375"/>
      <c r="C17213" s="375"/>
      <c r="D17213" s="375"/>
      <c r="E17213" s="375"/>
      <c r="F17213" s="375"/>
      <c r="G17213" s="375"/>
      <c r="H17213" s="376"/>
      <c r="I17213" s="375"/>
      <c r="J17213" s="376"/>
      <c r="K17213" s="375"/>
      <c r="L17213" s="376"/>
      <c r="M17213" s="376"/>
      <c r="N17213" s="376"/>
      <c r="O17213" s="376"/>
      <c r="P17213" s="375"/>
      <c r="Q17213" s="376"/>
      <c r="R17213" s="376"/>
    </row>
    <row r="17214" spans="1:18" ht="11">
      <c r="A17214" s="375"/>
      <c r="B17214" s="375"/>
      <c r="C17214" s="375"/>
      <c r="D17214" s="375"/>
      <c r="E17214" s="375"/>
      <c r="F17214" s="375"/>
      <c r="G17214" s="375"/>
      <c r="H17214" s="376"/>
      <c r="I17214" s="375"/>
      <c r="J17214" s="376"/>
      <c r="K17214" s="375"/>
      <c r="L17214" s="376"/>
      <c r="M17214" s="376"/>
      <c r="N17214" s="376"/>
      <c r="O17214" s="376"/>
      <c r="P17214" s="375"/>
      <c r="Q17214" s="376"/>
      <c r="R17214" s="376"/>
    </row>
    <row r="17215" spans="1:18" ht="11">
      <c r="A17215" s="375"/>
      <c r="B17215" s="375"/>
      <c r="C17215" s="375"/>
      <c r="D17215" s="375"/>
      <c r="E17215" s="375"/>
      <c r="F17215" s="375"/>
      <c r="G17215" s="375"/>
      <c r="H17215" s="376"/>
      <c r="I17215" s="375"/>
      <c r="J17215" s="376"/>
      <c r="K17215" s="375"/>
      <c r="L17215" s="376"/>
      <c r="M17215" s="376"/>
      <c r="N17215" s="376"/>
      <c r="O17215" s="376"/>
      <c r="P17215" s="375"/>
      <c r="Q17215" s="376"/>
      <c r="R17215" s="376"/>
    </row>
    <row r="17216" spans="1:18" ht="11">
      <c r="A17216" s="375"/>
      <c r="B17216" s="375"/>
      <c r="C17216" s="375"/>
      <c r="D17216" s="375"/>
      <c r="E17216" s="375"/>
      <c r="F17216" s="375"/>
      <c r="G17216" s="375"/>
      <c r="H17216" s="376"/>
      <c r="I17216" s="375"/>
      <c r="J17216" s="376"/>
      <c r="K17216" s="375"/>
      <c r="L17216" s="376"/>
      <c r="M17216" s="376"/>
      <c r="N17216" s="376"/>
      <c r="O17216" s="376"/>
      <c r="P17216" s="375"/>
      <c r="Q17216" s="376"/>
      <c r="R17216" s="376"/>
    </row>
    <row r="17217" spans="1:18" ht="11">
      <c r="A17217" s="375"/>
      <c r="B17217" s="375"/>
      <c r="C17217" s="375"/>
      <c r="D17217" s="375"/>
      <c r="E17217" s="375"/>
      <c r="F17217" s="375"/>
      <c r="G17217" s="375"/>
      <c r="H17217" s="376"/>
      <c r="I17217" s="375"/>
      <c r="J17217" s="376"/>
      <c r="K17217" s="375"/>
      <c r="L17217" s="376"/>
      <c r="M17217" s="376"/>
      <c r="N17217" s="376"/>
      <c r="O17217" s="376"/>
      <c r="P17217" s="375"/>
      <c r="Q17217" s="376"/>
      <c r="R17217" s="376"/>
    </row>
    <row r="17218" spans="1:18" ht="11">
      <c r="A17218" s="375"/>
      <c r="B17218" s="375"/>
      <c r="C17218" s="375"/>
      <c r="D17218" s="375"/>
      <c r="E17218" s="375"/>
      <c r="F17218" s="375"/>
      <c r="G17218" s="375"/>
      <c r="H17218" s="376"/>
      <c r="I17218" s="375"/>
      <c r="J17218" s="376"/>
      <c r="K17218" s="375"/>
      <c r="L17218" s="376"/>
      <c r="M17218" s="376"/>
      <c r="N17218" s="376"/>
      <c r="O17218" s="376"/>
      <c r="P17218" s="375"/>
      <c r="Q17218" s="376"/>
      <c r="R17218" s="376"/>
    </row>
    <row r="17219" spans="1:18" ht="11">
      <c r="A17219" s="375"/>
      <c r="B17219" s="375"/>
      <c r="C17219" s="375"/>
      <c r="D17219" s="375"/>
      <c r="E17219" s="375"/>
      <c r="F17219" s="375"/>
      <c r="G17219" s="375"/>
      <c r="H17219" s="376"/>
      <c r="I17219" s="375"/>
      <c r="J17219" s="376"/>
      <c r="K17219" s="375"/>
      <c r="L17219" s="376"/>
      <c r="M17219" s="376"/>
      <c r="N17219" s="376"/>
      <c r="O17219" s="376"/>
      <c r="P17219" s="375"/>
      <c r="Q17219" s="376"/>
      <c r="R17219" s="376"/>
    </row>
    <row r="17220" spans="1:18" ht="11">
      <c r="A17220" s="375"/>
      <c r="B17220" s="375"/>
      <c r="C17220" s="375"/>
      <c r="D17220" s="375"/>
      <c r="E17220" s="375"/>
      <c r="F17220" s="375"/>
      <c r="G17220" s="375"/>
      <c r="H17220" s="376"/>
      <c r="I17220" s="375"/>
      <c r="J17220" s="376"/>
      <c r="K17220" s="375"/>
      <c r="L17220" s="376"/>
      <c r="M17220" s="376"/>
      <c r="N17220" s="376"/>
      <c r="O17220" s="376"/>
      <c r="P17220" s="375"/>
      <c r="Q17220" s="376"/>
      <c r="R17220" s="376"/>
    </row>
    <row r="17221" spans="1:18" ht="11">
      <c r="A17221" s="375"/>
      <c r="B17221" s="375"/>
      <c r="C17221" s="375"/>
      <c r="D17221" s="375"/>
      <c r="E17221" s="375"/>
      <c r="F17221" s="375"/>
      <c r="G17221" s="375"/>
      <c r="H17221" s="376"/>
      <c r="I17221" s="375"/>
      <c r="J17221" s="376"/>
      <c r="K17221" s="375"/>
      <c r="L17221" s="376"/>
      <c r="M17221" s="376"/>
      <c r="N17221" s="376"/>
      <c r="O17221" s="376"/>
      <c r="P17221" s="375"/>
      <c r="Q17221" s="376"/>
      <c r="R17221" s="376"/>
    </row>
    <row r="17222" spans="1:18" ht="11">
      <c r="A17222" s="375"/>
      <c r="B17222" s="375"/>
      <c r="C17222" s="375"/>
      <c r="D17222" s="375"/>
      <c r="E17222" s="375"/>
      <c r="F17222" s="375"/>
      <c r="G17222" s="375"/>
      <c r="H17222" s="376"/>
      <c r="I17222" s="375"/>
      <c r="J17222" s="376"/>
      <c r="K17222" s="375"/>
      <c r="L17222" s="376"/>
      <c r="M17222" s="376"/>
      <c r="N17222" s="376"/>
      <c r="O17222" s="376"/>
      <c r="P17222" s="375"/>
      <c r="Q17222" s="376"/>
      <c r="R17222" s="376"/>
    </row>
    <row r="17223" spans="1:18" ht="11">
      <c r="A17223" s="375"/>
      <c r="B17223" s="375"/>
      <c r="C17223" s="375"/>
      <c r="D17223" s="375"/>
      <c r="E17223" s="375"/>
      <c r="F17223" s="375"/>
      <c r="G17223" s="375"/>
      <c r="H17223" s="376"/>
      <c r="I17223" s="375"/>
      <c r="J17223" s="376"/>
      <c r="K17223" s="375"/>
      <c r="L17223" s="376"/>
      <c r="M17223" s="376"/>
      <c r="N17223" s="376"/>
      <c r="O17223" s="376"/>
      <c r="P17223" s="375"/>
      <c r="Q17223" s="376"/>
      <c r="R17223" s="376"/>
    </row>
    <row r="17224" spans="1:18" ht="11">
      <c r="A17224" s="375"/>
      <c r="B17224" s="375"/>
      <c r="C17224" s="375"/>
      <c r="D17224" s="375"/>
      <c r="E17224" s="375"/>
      <c r="F17224" s="375"/>
      <c r="G17224" s="375"/>
      <c r="H17224" s="376"/>
      <c r="I17224" s="375"/>
      <c r="J17224" s="376"/>
      <c r="K17224" s="375"/>
      <c r="L17224" s="376"/>
      <c r="M17224" s="376"/>
      <c r="N17224" s="376"/>
      <c r="O17224" s="376"/>
      <c r="P17224" s="375"/>
      <c r="Q17224" s="376"/>
      <c r="R17224" s="376"/>
    </row>
    <row r="17225" spans="1:18" ht="11">
      <c r="A17225" s="375"/>
      <c r="B17225" s="375"/>
      <c r="C17225" s="375"/>
      <c r="D17225" s="375"/>
      <c r="E17225" s="375"/>
      <c r="F17225" s="375"/>
      <c r="G17225" s="375"/>
      <c r="H17225" s="376"/>
      <c r="I17225" s="375"/>
      <c r="J17225" s="376"/>
      <c r="K17225" s="375"/>
      <c r="L17225" s="376"/>
      <c r="M17225" s="376"/>
      <c r="N17225" s="376"/>
      <c r="O17225" s="376"/>
      <c r="P17225" s="375"/>
      <c r="Q17225" s="376"/>
      <c r="R17225" s="376"/>
    </row>
    <row r="17226" spans="1:18" ht="11">
      <c r="A17226" s="375"/>
      <c r="B17226" s="375"/>
      <c r="C17226" s="375"/>
      <c r="D17226" s="375"/>
      <c r="E17226" s="375"/>
      <c r="F17226" s="375"/>
      <c r="G17226" s="375"/>
      <c r="H17226" s="376"/>
      <c r="I17226" s="375"/>
      <c r="J17226" s="376"/>
      <c r="K17226" s="375"/>
      <c r="L17226" s="376"/>
      <c r="M17226" s="376"/>
      <c r="N17226" s="376"/>
      <c r="O17226" s="376"/>
      <c r="P17226" s="375"/>
      <c r="Q17226" s="376"/>
      <c r="R17226" s="376"/>
    </row>
    <row r="17227" spans="1:18" ht="11">
      <c r="A17227" s="375"/>
      <c r="B17227" s="375"/>
      <c r="C17227" s="375"/>
      <c r="D17227" s="375"/>
      <c r="E17227" s="375"/>
      <c r="F17227" s="375"/>
      <c r="G17227" s="375"/>
      <c r="H17227" s="376"/>
      <c r="I17227" s="375"/>
      <c r="J17227" s="376"/>
      <c r="K17227" s="375"/>
      <c r="L17227" s="376"/>
      <c r="M17227" s="376"/>
      <c r="N17227" s="376"/>
      <c r="O17227" s="376"/>
      <c r="P17227" s="375"/>
      <c r="Q17227" s="376"/>
      <c r="R17227" s="376"/>
    </row>
    <row r="17228" spans="1:18" ht="11">
      <c r="A17228" s="375"/>
      <c r="B17228" s="375"/>
      <c r="C17228" s="375"/>
      <c r="D17228" s="375"/>
      <c r="E17228" s="375"/>
      <c r="F17228" s="375"/>
      <c r="G17228" s="375"/>
      <c r="H17228" s="376"/>
      <c r="I17228" s="375"/>
      <c r="J17228" s="376"/>
      <c r="K17228" s="375"/>
      <c r="L17228" s="376"/>
      <c r="M17228" s="376"/>
      <c r="N17228" s="376"/>
      <c r="O17228" s="376"/>
      <c r="P17228" s="375"/>
      <c r="Q17228" s="376"/>
      <c r="R17228" s="376"/>
    </row>
    <row r="17229" spans="1:18" ht="11">
      <c r="A17229" s="375"/>
      <c r="B17229" s="375"/>
      <c r="C17229" s="375"/>
      <c r="D17229" s="375"/>
      <c r="E17229" s="375"/>
      <c r="F17229" s="375"/>
      <c r="G17229" s="375"/>
      <c r="H17229" s="376"/>
      <c r="I17229" s="375"/>
      <c r="J17229" s="376"/>
      <c r="K17229" s="375"/>
      <c r="L17229" s="376"/>
      <c r="M17229" s="376"/>
      <c r="N17229" s="376"/>
      <c r="O17229" s="376"/>
      <c r="P17229" s="375"/>
      <c r="Q17229" s="376"/>
      <c r="R17229" s="376"/>
    </row>
    <row r="17230" spans="1:18" ht="11">
      <c r="A17230" s="375"/>
      <c r="B17230" s="375"/>
      <c r="C17230" s="375"/>
      <c r="D17230" s="375"/>
      <c r="E17230" s="375"/>
      <c r="F17230" s="375"/>
      <c r="G17230" s="375"/>
      <c r="H17230" s="376"/>
      <c r="I17230" s="375"/>
      <c r="J17230" s="376"/>
      <c r="K17230" s="375"/>
      <c r="L17230" s="376"/>
      <c r="M17230" s="376"/>
      <c r="N17230" s="376"/>
      <c r="O17230" s="376"/>
      <c r="P17230" s="375"/>
      <c r="Q17230" s="376"/>
      <c r="R17230" s="376"/>
    </row>
    <row r="17231" spans="1:18" ht="11">
      <c r="A17231" s="375"/>
      <c r="B17231" s="375"/>
      <c r="C17231" s="375"/>
      <c r="D17231" s="375"/>
      <c r="E17231" s="375"/>
      <c r="F17231" s="375"/>
      <c r="G17231" s="375"/>
      <c r="H17231" s="376"/>
      <c r="I17231" s="375"/>
      <c r="J17231" s="376"/>
      <c r="K17231" s="375"/>
      <c r="L17231" s="376"/>
      <c r="M17231" s="376"/>
      <c r="N17231" s="376"/>
      <c r="O17231" s="376"/>
      <c r="P17231" s="375"/>
      <c r="Q17231" s="376"/>
      <c r="R17231" s="376"/>
    </row>
    <row r="17232" spans="1:18" ht="11">
      <c r="A17232" s="375"/>
      <c r="B17232" s="375"/>
      <c r="C17232" s="375"/>
      <c r="D17232" s="375"/>
      <c r="E17232" s="375"/>
      <c r="F17232" s="375"/>
      <c r="G17232" s="375"/>
      <c r="H17232" s="376"/>
      <c r="I17232" s="375"/>
      <c r="J17232" s="376"/>
      <c r="K17232" s="375"/>
      <c r="L17232" s="376"/>
      <c r="M17232" s="376"/>
      <c r="N17232" s="376"/>
      <c r="O17232" s="376"/>
      <c r="P17232" s="375"/>
      <c r="Q17232" s="376"/>
      <c r="R17232" s="376"/>
    </row>
    <row r="17233" spans="1:18" ht="11">
      <c r="A17233" s="375"/>
      <c r="B17233" s="375"/>
      <c r="C17233" s="375"/>
      <c r="D17233" s="375"/>
      <c r="E17233" s="375"/>
      <c r="F17233" s="375"/>
      <c r="G17233" s="375"/>
      <c r="H17233" s="376"/>
      <c r="I17233" s="375"/>
      <c r="J17233" s="376"/>
      <c r="K17233" s="375"/>
      <c r="L17233" s="376"/>
      <c r="M17233" s="376"/>
      <c r="N17233" s="376"/>
      <c r="O17233" s="376"/>
      <c r="P17233" s="375"/>
      <c r="Q17233" s="376"/>
      <c r="R17233" s="376"/>
    </row>
    <row r="17234" spans="1:18" ht="11">
      <c r="A17234" s="375"/>
      <c r="B17234" s="375"/>
      <c r="C17234" s="375"/>
      <c r="D17234" s="375"/>
      <c r="E17234" s="375"/>
      <c r="F17234" s="375"/>
      <c r="G17234" s="375"/>
      <c r="H17234" s="376"/>
      <c r="I17234" s="375"/>
      <c r="J17234" s="376"/>
      <c r="K17234" s="375"/>
      <c r="L17234" s="376"/>
      <c r="M17234" s="376"/>
      <c r="N17234" s="376"/>
      <c r="O17234" s="376"/>
      <c r="P17234" s="375"/>
      <c r="Q17234" s="376"/>
      <c r="R17234" s="376"/>
    </row>
    <row r="17235" spans="1:18" ht="11">
      <c r="A17235" s="375"/>
      <c r="B17235" s="375"/>
      <c r="C17235" s="375"/>
      <c r="D17235" s="375"/>
      <c r="E17235" s="375"/>
      <c r="F17235" s="375"/>
      <c r="G17235" s="375"/>
      <c r="H17235" s="376"/>
      <c r="I17235" s="375"/>
      <c r="J17235" s="376"/>
      <c r="K17235" s="375"/>
      <c r="L17235" s="376"/>
      <c r="M17235" s="376"/>
      <c r="N17235" s="376"/>
      <c r="O17235" s="376"/>
      <c r="P17235" s="375"/>
      <c r="Q17235" s="376"/>
      <c r="R17235" s="376"/>
    </row>
    <row r="17236" spans="1:18" ht="11">
      <c r="A17236" s="375"/>
      <c r="B17236" s="375"/>
      <c r="C17236" s="375"/>
      <c r="D17236" s="375"/>
      <c r="E17236" s="375"/>
      <c r="F17236" s="375"/>
      <c r="G17236" s="375"/>
      <c r="H17236" s="376"/>
      <c r="I17236" s="375"/>
      <c r="J17236" s="376"/>
      <c r="K17236" s="375"/>
      <c r="L17236" s="376"/>
      <c r="M17236" s="376"/>
      <c r="N17236" s="376"/>
      <c r="O17236" s="376"/>
      <c r="P17236" s="375"/>
      <c r="Q17236" s="376"/>
      <c r="R17236" s="376"/>
    </row>
    <row r="17237" spans="1:18" ht="11">
      <c r="A17237" s="375"/>
      <c r="B17237" s="375"/>
      <c r="C17237" s="375"/>
      <c r="D17237" s="375"/>
      <c r="E17237" s="375"/>
      <c r="F17237" s="375"/>
      <c r="G17237" s="375"/>
      <c r="H17237" s="376"/>
      <c r="I17237" s="375"/>
      <c r="J17237" s="376"/>
      <c r="K17237" s="375"/>
      <c r="L17237" s="376"/>
      <c r="M17237" s="376"/>
      <c r="N17237" s="376"/>
      <c r="O17237" s="376"/>
      <c r="P17237" s="375"/>
      <c r="Q17237" s="376"/>
      <c r="R17237" s="376"/>
    </row>
    <row r="17238" spans="1:18" ht="11">
      <c r="A17238" s="375"/>
      <c r="B17238" s="375"/>
      <c r="C17238" s="375"/>
      <c r="D17238" s="375"/>
      <c r="E17238" s="375"/>
      <c r="F17238" s="375"/>
      <c r="G17238" s="375"/>
      <c r="H17238" s="376"/>
      <c r="I17238" s="375"/>
      <c r="J17238" s="376"/>
      <c r="K17238" s="375"/>
      <c r="L17238" s="376"/>
      <c r="M17238" s="376"/>
      <c r="N17238" s="376"/>
      <c r="O17238" s="376"/>
      <c r="P17238" s="375"/>
      <c r="Q17238" s="376"/>
      <c r="R17238" s="376"/>
    </row>
    <row r="17239" spans="1:18" ht="11">
      <c r="A17239" s="375"/>
      <c r="B17239" s="375"/>
      <c r="C17239" s="375"/>
      <c r="D17239" s="375"/>
      <c r="E17239" s="375"/>
      <c r="F17239" s="375"/>
      <c r="G17239" s="375"/>
      <c r="H17239" s="376"/>
      <c r="I17239" s="375"/>
      <c r="J17239" s="376"/>
      <c r="K17239" s="375"/>
      <c r="L17239" s="376"/>
      <c r="M17239" s="376"/>
      <c r="N17239" s="376"/>
      <c r="O17239" s="376"/>
      <c r="P17239" s="375"/>
      <c r="Q17239" s="376"/>
      <c r="R17239" s="376"/>
    </row>
    <row r="17240" spans="1:18" ht="11">
      <c r="A17240" s="375"/>
      <c r="B17240" s="375"/>
      <c r="C17240" s="375"/>
      <c r="D17240" s="375"/>
      <c r="E17240" s="375"/>
      <c r="F17240" s="375"/>
      <c r="G17240" s="375"/>
      <c r="H17240" s="376"/>
      <c r="I17240" s="375"/>
      <c r="J17240" s="376"/>
      <c r="K17240" s="375"/>
      <c r="L17240" s="376"/>
      <c r="M17240" s="376"/>
      <c r="N17240" s="376"/>
      <c r="O17240" s="376"/>
      <c r="P17240" s="375"/>
      <c r="Q17240" s="376"/>
      <c r="R17240" s="376"/>
    </row>
    <row r="17241" spans="1:18" ht="11">
      <c r="A17241" s="375"/>
      <c r="B17241" s="375"/>
      <c r="C17241" s="375"/>
      <c r="D17241" s="375"/>
      <c r="E17241" s="375"/>
      <c r="F17241" s="375"/>
      <c r="G17241" s="375"/>
      <c r="H17241" s="376"/>
      <c r="I17241" s="375"/>
      <c r="J17241" s="376"/>
      <c r="K17241" s="375"/>
      <c r="L17241" s="376"/>
      <c r="M17241" s="376"/>
      <c r="N17241" s="376"/>
      <c r="O17241" s="376"/>
      <c r="P17241" s="375"/>
      <c r="Q17241" s="376"/>
      <c r="R17241" s="376"/>
    </row>
    <row r="17242" spans="1:18" ht="11">
      <c r="A17242" s="375"/>
      <c r="B17242" s="375"/>
      <c r="C17242" s="375"/>
      <c r="D17242" s="375"/>
      <c r="E17242" s="375"/>
      <c r="F17242" s="375"/>
      <c r="G17242" s="375"/>
      <c r="H17242" s="376"/>
      <c r="I17242" s="375"/>
      <c r="J17242" s="376"/>
      <c r="K17242" s="375"/>
      <c r="L17242" s="376"/>
      <c r="M17242" s="376"/>
      <c r="N17242" s="376"/>
      <c r="O17242" s="376"/>
      <c r="P17242" s="375"/>
      <c r="Q17242" s="376"/>
      <c r="R17242" s="376"/>
    </row>
    <row r="17243" spans="1:18" ht="11">
      <c r="A17243" s="375"/>
      <c r="B17243" s="375"/>
      <c r="C17243" s="375"/>
      <c r="D17243" s="375"/>
      <c r="E17243" s="375"/>
      <c r="F17243" s="375"/>
      <c r="G17243" s="375"/>
      <c r="H17243" s="376"/>
      <c r="I17243" s="375"/>
      <c r="J17243" s="376"/>
      <c r="K17243" s="375"/>
      <c r="L17243" s="376"/>
      <c r="M17243" s="376"/>
      <c r="N17243" s="376"/>
      <c r="O17243" s="376"/>
      <c r="P17243" s="375"/>
      <c r="Q17243" s="376"/>
      <c r="R17243" s="376"/>
    </row>
    <row r="17244" spans="1:18" ht="11">
      <c r="A17244" s="375"/>
      <c r="B17244" s="375"/>
      <c r="C17244" s="375"/>
      <c r="D17244" s="375"/>
      <c r="E17244" s="375"/>
      <c r="F17244" s="375"/>
      <c r="G17244" s="375"/>
      <c r="H17244" s="376"/>
      <c r="I17244" s="375"/>
      <c r="J17244" s="376"/>
      <c r="K17244" s="375"/>
      <c r="L17244" s="376"/>
      <c r="M17244" s="376"/>
      <c r="N17244" s="376"/>
      <c r="O17244" s="376"/>
      <c r="P17244" s="375"/>
      <c r="Q17244" s="376"/>
      <c r="R17244" s="376"/>
    </row>
    <row r="17245" spans="1:18" ht="11">
      <c r="A17245" s="375"/>
      <c r="B17245" s="375"/>
      <c r="C17245" s="375"/>
      <c r="D17245" s="375"/>
      <c r="E17245" s="375"/>
      <c r="F17245" s="375"/>
      <c r="G17245" s="375"/>
      <c r="H17245" s="376"/>
      <c r="I17245" s="375"/>
      <c r="J17245" s="376"/>
      <c r="K17245" s="375"/>
      <c r="L17245" s="376"/>
      <c r="M17245" s="376"/>
      <c r="N17245" s="376"/>
      <c r="O17245" s="376"/>
      <c r="P17245" s="375"/>
      <c r="Q17245" s="376"/>
      <c r="R17245" s="376"/>
    </row>
    <row r="17246" spans="1:18" ht="11">
      <c r="A17246" s="375"/>
      <c r="B17246" s="375"/>
      <c r="C17246" s="375"/>
      <c r="D17246" s="375"/>
      <c r="E17246" s="375"/>
      <c r="F17246" s="375"/>
      <c r="G17246" s="375"/>
      <c r="H17246" s="376"/>
      <c r="I17246" s="375"/>
      <c r="J17246" s="376"/>
      <c r="K17246" s="375"/>
      <c r="L17246" s="376"/>
      <c r="M17246" s="376"/>
      <c r="N17246" s="376"/>
      <c r="O17246" s="376"/>
      <c r="P17246" s="375"/>
      <c r="Q17246" s="376"/>
      <c r="R17246" s="376"/>
    </row>
    <row r="17247" spans="1:18" ht="11">
      <c r="A17247" s="375"/>
      <c r="B17247" s="375"/>
      <c r="C17247" s="375"/>
      <c r="D17247" s="375"/>
      <c r="E17247" s="375"/>
      <c r="F17247" s="375"/>
      <c r="G17247" s="375"/>
      <c r="H17247" s="376"/>
      <c r="I17247" s="375"/>
      <c r="J17247" s="376"/>
      <c r="K17247" s="375"/>
      <c r="L17247" s="376"/>
      <c r="M17247" s="376"/>
      <c r="N17247" s="376"/>
      <c r="O17247" s="376"/>
      <c r="P17247" s="375"/>
      <c r="Q17247" s="376"/>
      <c r="R17247" s="376"/>
    </row>
    <row r="17248" spans="1:18" ht="11">
      <c r="A17248" s="375"/>
      <c r="B17248" s="375"/>
      <c r="C17248" s="375"/>
      <c r="D17248" s="375"/>
      <c r="E17248" s="375"/>
      <c r="F17248" s="375"/>
      <c r="G17248" s="375"/>
      <c r="H17248" s="376"/>
      <c r="I17248" s="375"/>
      <c r="J17248" s="376"/>
      <c r="K17248" s="375"/>
      <c r="L17248" s="376"/>
      <c r="M17248" s="376"/>
      <c r="N17248" s="376"/>
      <c r="O17248" s="376"/>
      <c r="P17248" s="375"/>
      <c r="Q17248" s="376"/>
      <c r="R17248" s="376"/>
    </row>
    <row r="17249" spans="1:18" ht="11">
      <c r="A17249" s="375"/>
      <c r="B17249" s="375"/>
      <c r="C17249" s="375"/>
      <c r="D17249" s="375"/>
      <c r="E17249" s="375"/>
      <c r="F17249" s="375"/>
      <c r="G17249" s="375"/>
      <c r="H17249" s="376"/>
      <c r="I17249" s="375"/>
      <c r="J17249" s="376"/>
      <c r="K17249" s="375"/>
      <c r="L17249" s="376"/>
      <c r="M17249" s="376"/>
      <c r="N17249" s="376"/>
      <c r="O17249" s="376"/>
      <c r="P17249" s="375"/>
      <c r="Q17249" s="376"/>
      <c r="R17249" s="376"/>
    </row>
    <row r="17250" spans="1:18" ht="11">
      <c r="A17250" s="375"/>
      <c r="B17250" s="375"/>
      <c r="C17250" s="375"/>
      <c r="D17250" s="375"/>
      <c r="E17250" s="375"/>
      <c r="F17250" s="375"/>
      <c r="G17250" s="375"/>
      <c r="H17250" s="376"/>
      <c r="I17250" s="375"/>
      <c r="J17250" s="376"/>
      <c r="K17250" s="375"/>
      <c r="L17250" s="376"/>
      <c r="M17250" s="376"/>
      <c r="N17250" s="376"/>
      <c r="O17250" s="376"/>
      <c r="P17250" s="375"/>
      <c r="Q17250" s="376"/>
      <c r="R17250" s="376"/>
    </row>
    <row r="17251" spans="1:18" ht="11">
      <c r="A17251" s="375"/>
      <c r="B17251" s="375"/>
      <c r="C17251" s="375"/>
      <c r="D17251" s="375"/>
      <c r="E17251" s="375"/>
      <c r="F17251" s="375"/>
      <c r="G17251" s="375"/>
      <c r="H17251" s="376"/>
      <c r="I17251" s="375"/>
      <c r="J17251" s="376"/>
      <c r="K17251" s="375"/>
      <c r="L17251" s="376"/>
      <c r="M17251" s="376"/>
      <c r="N17251" s="376"/>
      <c r="O17251" s="376"/>
      <c r="P17251" s="375"/>
      <c r="Q17251" s="376"/>
      <c r="R17251" s="376"/>
    </row>
    <row r="17252" spans="1:18" ht="11">
      <c r="A17252" s="375"/>
      <c r="B17252" s="375"/>
      <c r="C17252" s="375"/>
      <c r="D17252" s="375"/>
      <c r="E17252" s="375"/>
      <c r="F17252" s="375"/>
      <c r="G17252" s="375"/>
      <c r="H17252" s="376"/>
      <c r="I17252" s="375"/>
      <c r="J17252" s="376"/>
      <c r="K17252" s="375"/>
      <c r="L17252" s="376"/>
      <c r="M17252" s="376"/>
      <c r="N17252" s="376"/>
      <c r="O17252" s="376"/>
      <c r="P17252" s="375"/>
      <c r="Q17252" s="376"/>
      <c r="R17252" s="376"/>
    </row>
    <row r="17253" spans="1:18" ht="11">
      <c r="A17253" s="375"/>
      <c r="B17253" s="375"/>
      <c r="C17253" s="375"/>
      <c r="D17253" s="375"/>
      <c r="E17253" s="375"/>
      <c r="F17253" s="375"/>
      <c r="G17253" s="375"/>
      <c r="H17253" s="376"/>
      <c r="I17253" s="375"/>
      <c r="J17253" s="376"/>
      <c r="K17253" s="375"/>
      <c r="L17253" s="376"/>
      <c r="M17253" s="376"/>
      <c r="N17253" s="376"/>
      <c r="O17253" s="376"/>
      <c r="P17253" s="375"/>
      <c r="Q17253" s="376"/>
      <c r="R17253" s="376"/>
    </row>
    <row r="17254" spans="1:18" ht="11">
      <c r="A17254" s="375"/>
      <c r="B17254" s="375"/>
      <c r="C17254" s="375"/>
      <c r="D17254" s="375"/>
      <c r="E17254" s="375"/>
      <c r="F17254" s="375"/>
      <c r="G17254" s="375"/>
      <c r="H17254" s="376"/>
      <c r="I17254" s="375"/>
      <c r="J17254" s="376"/>
      <c r="K17254" s="375"/>
      <c r="L17254" s="376"/>
      <c r="M17254" s="376"/>
      <c r="N17254" s="376"/>
      <c r="O17254" s="376"/>
      <c r="P17254" s="375"/>
      <c r="Q17254" s="376"/>
      <c r="R17254" s="376"/>
    </row>
    <row r="17255" spans="1:18" ht="11">
      <c r="A17255" s="375"/>
      <c r="B17255" s="375"/>
      <c r="C17255" s="375"/>
      <c r="D17255" s="375"/>
      <c r="E17255" s="375"/>
      <c r="F17255" s="375"/>
      <c r="G17255" s="375"/>
      <c r="H17255" s="376"/>
      <c r="I17255" s="375"/>
      <c r="J17255" s="376"/>
      <c r="K17255" s="375"/>
      <c r="L17255" s="376"/>
      <c r="M17255" s="376"/>
      <c r="N17255" s="376"/>
      <c r="O17255" s="376"/>
      <c r="P17255" s="375"/>
      <c r="Q17255" s="376"/>
      <c r="R17255" s="376"/>
    </row>
    <row r="17256" spans="1:18" ht="11">
      <c r="A17256" s="375"/>
      <c r="B17256" s="375"/>
      <c r="C17256" s="375"/>
      <c r="D17256" s="375"/>
      <c r="E17256" s="375"/>
      <c r="F17256" s="375"/>
      <c r="G17256" s="375"/>
      <c r="H17256" s="376"/>
      <c r="I17256" s="375"/>
      <c r="J17256" s="376"/>
      <c r="K17256" s="375"/>
      <c r="L17256" s="376"/>
      <c r="M17256" s="376"/>
      <c r="N17256" s="376"/>
      <c r="O17256" s="376"/>
      <c r="P17256" s="375"/>
      <c r="Q17256" s="376"/>
      <c r="R17256" s="376"/>
    </row>
    <row r="17257" spans="1:18" ht="11">
      <c r="A17257" s="375"/>
      <c r="B17257" s="375"/>
      <c r="C17257" s="375"/>
      <c r="D17257" s="375"/>
      <c r="E17257" s="375"/>
      <c r="F17257" s="375"/>
      <c r="G17257" s="375"/>
      <c r="H17257" s="376"/>
      <c r="I17257" s="375"/>
      <c r="J17257" s="376"/>
      <c r="K17257" s="375"/>
      <c r="L17257" s="376"/>
      <c r="M17257" s="376"/>
      <c r="N17257" s="376"/>
      <c r="O17257" s="376"/>
      <c r="P17257" s="375"/>
      <c r="Q17257" s="376"/>
      <c r="R17257" s="376"/>
    </row>
    <row r="17258" spans="1:18" ht="11">
      <c r="A17258" s="375"/>
      <c r="B17258" s="375"/>
      <c r="C17258" s="375"/>
      <c r="D17258" s="375"/>
      <c r="E17258" s="375"/>
      <c r="F17258" s="375"/>
      <c r="G17258" s="375"/>
      <c r="H17258" s="376"/>
      <c r="I17258" s="375"/>
      <c r="J17258" s="376"/>
      <c r="K17258" s="375"/>
      <c r="L17258" s="376"/>
      <c r="M17258" s="376"/>
      <c r="N17258" s="376"/>
      <c r="O17258" s="376"/>
      <c r="P17258" s="375"/>
      <c r="Q17258" s="376"/>
      <c r="R17258" s="376"/>
    </row>
    <row r="17259" spans="1:18" ht="11">
      <c r="A17259" s="375"/>
      <c r="B17259" s="375"/>
      <c r="C17259" s="375"/>
      <c r="D17259" s="375"/>
      <c r="E17259" s="375"/>
      <c r="F17259" s="375"/>
      <c r="G17259" s="375"/>
      <c r="H17259" s="376"/>
      <c r="I17259" s="375"/>
      <c r="J17259" s="376"/>
      <c r="K17259" s="375"/>
      <c r="L17259" s="376"/>
      <c r="M17259" s="376"/>
      <c r="N17259" s="376"/>
      <c r="O17259" s="376"/>
      <c r="P17259" s="375"/>
      <c r="Q17259" s="376"/>
      <c r="R17259" s="376"/>
    </row>
    <row r="17260" spans="1:18" ht="11">
      <c r="A17260" s="375"/>
      <c r="B17260" s="375"/>
      <c r="C17260" s="375"/>
      <c r="D17260" s="375"/>
      <c r="E17260" s="375"/>
      <c r="F17260" s="375"/>
      <c r="G17260" s="375"/>
      <c r="H17260" s="376"/>
      <c r="I17260" s="375"/>
      <c r="J17260" s="376"/>
      <c r="K17260" s="375"/>
      <c r="L17260" s="376"/>
      <c r="M17260" s="376"/>
      <c r="N17260" s="376"/>
      <c r="O17260" s="376"/>
      <c r="P17260" s="375"/>
      <c r="Q17260" s="376"/>
      <c r="R17260" s="376"/>
    </row>
    <row r="17261" spans="1:18" ht="11">
      <c r="A17261" s="375"/>
      <c r="B17261" s="375"/>
      <c r="C17261" s="375"/>
      <c r="D17261" s="375"/>
      <c r="E17261" s="375"/>
      <c r="F17261" s="375"/>
      <c r="G17261" s="375"/>
      <c r="H17261" s="376"/>
      <c r="I17261" s="375"/>
      <c r="J17261" s="376"/>
      <c r="K17261" s="375"/>
      <c r="L17261" s="376"/>
      <c r="M17261" s="376"/>
      <c r="N17261" s="376"/>
      <c r="O17261" s="375"/>
      <c r="P17261" s="375"/>
      <c r="Q17261" s="376"/>
      <c r="R17261" s="376"/>
    </row>
    <row r="17262" spans="1:18" ht="11">
      <c r="A17262" s="375"/>
      <c r="B17262" s="375"/>
      <c r="C17262" s="375"/>
      <c r="D17262" s="375"/>
      <c r="E17262" s="375"/>
      <c r="F17262" s="375"/>
      <c r="G17262" s="375"/>
      <c r="H17262" s="376"/>
      <c r="I17262" s="375"/>
      <c r="J17262" s="376"/>
      <c r="K17262" s="375"/>
      <c r="L17262" s="376"/>
      <c r="M17262" s="376"/>
      <c r="N17262" s="376"/>
      <c r="O17262" s="375"/>
      <c r="P17262" s="375"/>
      <c r="Q17262" s="376"/>
      <c r="R17262" s="376"/>
    </row>
    <row r="17263" spans="1:18" ht="11">
      <c r="A17263" s="375"/>
      <c r="B17263" s="375"/>
      <c r="C17263" s="375"/>
      <c r="D17263" s="375"/>
      <c r="E17263" s="375"/>
      <c r="F17263" s="375"/>
      <c r="G17263" s="375"/>
      <c r="H17263" s="376"/>
      <c r="I17263" s="375"/>
      <c r="J17263" s="376"/>
      <c r="K17263" s="375"/>
      <c r="L17263" s="376"/>
      <c r="M17263" s="376"/>
      <c r="N17263" s="376"/>
      <c r="O17263" s="375"/>
      <c r="P17263" s="375"/>
      <c r="Q17263" s="376"/>
      <c r="R17263" s="376"/>
    </row>
    <row r="17264" spans="1:18" ht="11">
      <c r="A17264" s="375"/>
      <c r="B17264" s="375"/>
      <c r="C17264" s="375"/>
      <c r="D17264" s="375"/>
      <c r="E17264" s="375"/>
      <c r="F17264" s="375"/>
      <c r="G17264" s="375"/>
      <c r="H17264" s="376"/>
      <c r="I17264" s="375"/>
      <c r="J17264" s="376"/>
      <c r="K17264" s="375"/>
      <c r="L17264" s="376"/>
      <c r="M17264" s="376"/>
      <c r="N17264" s="376"/>
      <c r="O17264" s="375"/>
      <c r="P17264" s="375"/>
      <c r="Q17264" s="376"/>
      <c r="R17264" s="376"/>
    </row>
    <row r="17265" spans="1:18" ht="11">
      <c r="A17265" s="375"/>
      <c r="B17265" s="375"/>
      <c r="C17265" s="375"/>
      <c r="D17265" s="375"/>
      <c r="E17265" s="375"/>
      <c r="F17265" s="375"/>
      <c r="G17265" s="375"/>
      <c r="H17265" s="376"/>
      <c r="I17265" s="375"/>
      <c r="J17265" s="376"/>
      <c r="K17265" s="375"/>
      <c r="L17265" s="376"/>
      <c r="M17265" s="376"/>
      <c r="N17265" s="376"/>
      <c r="O17265" s="375"/>
      <c r="P17265" s="375"/>
      <c r="Q17265" s="376"/>
      <c r="R17265" s="376"/>
    </row>
    <row r="17266" spans="1:18" ht="11">
      <c r="A17266" s="375"/>
      <c r="B17266" s="375"/>
      <c r="C17266" s="375"/>
      <c r="D17266" s="375"/>
      <c r="E17266" s="375"/>
      <c r="F17266" s="375"/>
      <c r="G17266" s="375"/>
      <c r="H17266" s="376"/>
      <c r="I17266" s="375"/>
      <c r="J17266" s="376"/>
      <c r="K17266" s="375"/>
      <c r="L17266" s="376"/>
      <c r="M17266" s="376"/>
      <c r="N17266" s="376"/>
      <c r="O17266" s="375"/>
      <c r="P17266" s="375"/>
      <c r="Q17266" s="376"/>
      <c r="R17266" s="376"/>
    </row>
    <row r="17267" spans="1:18" ht="11">
      <c r="A17267" s="375"/>
      <c r="B17267" s="375"/>
      <c r="C17267" s="375"/>
      <c r="D17267" s="375"/>
      <c r="E17267" s="375"/>
      <c r="F17267" s="375"/>
      <c r="G17267" s="375"/>
      <c r="H17267" s="376"/>
      <c r="I17267" s="375"/>
      <c r="J17267" s="376"/>
      <c r="K17267" s="375"/>
      <c r="L17267" s="376"/>
      <c r="M17267" s="376"/>
      <c r="N17267" s="376"/>
      <c r="O17267" s="375"/>
      <c r="P17267" s="375"/>
      <c r="Q17267" s="376"/>
      <c r="R17267" s="376"/>
    </row>
    <row r="17268" spans="1:18" ht="11">
      <c r="A17268" s="375"/>
      <c r="B17268" s="375"/>
      <c r="C17268" s="375"/>
      <c r="D17268" s="375"/>
      <c r="E17268" s="375"/>
      <c r="F17268" s="375"/>
      <c r="G17268" s="375"/>
      <c r="H17268" s="376"/>
      <c r="I17268" s="375"/>
      <c r="J17268" s="376"/>
      <c r="K17268" s="375"/>
      <c r="L17268" s="376"/>
      <c r="M17268" s="376"/>
      <c r="N17268" s="376"/>
      <c r="O17268" s="376"/>
      <c r="P17268" s="375"/>
      <c r="Q17268" s="376"/>
      <c r="R17268" s="376"/>
    </row>
    <row r="17269" spans="1:18" ht="11">
      <c r="A17269" s="375"/>
      <c r="B17269" s="375"/>
      <c r="C17269" s="375"/>
      <c r="D17269" s="375"/>
      <c r="E17269" s="375"/>
      <c r="F17269" s="375"/>
      <c r="G17269" s="375"/>
      <c r="H17269" s="376"/>
      <c r="I17269" s="375"/>
      <c r="J17269" s="376"/>
      <c r="K17269" s="375"/>
      <c r="L17269" s="376"/>
      <c r="M17269" s="376"/>
      <c r="N17269" s="376"/>
      <c r="O17269" s="376"/>
      <c r="P17269" s="375"/>
      <c r="Q17269" s="376"/>
      <c r="R17269" s="376"/>
    </row>
    <row r="17270" spans="1:18" ht="11">
      <c r="A17270" s="375"/>
      <c r="B17270" s="375"/>
      <c r="C17270" s="375"/>
      <c r="D17270" s="375"/>
      <c r="E17270" s="375"/>
      <c r="F17270" s="375"/>
      <c r="G17270" s="375"/>
      <c r="H17270" s="376"/>
      <c r="I17270" s="375"/>
      <c r="J17270" s="376"/>
      <c r="K17270" s="375"/>
      <c r="L17270" s="376"/>
      <c r="M17270" s="376"/>
      <c r="N17270" s="376"/>
      <c r="O17270" s="376"/>
      <c r="P17270" s="375"/>
      <c r="Q17270" s="376"/>
      <c r="R17270" s="376"/>
    </row>
    <row r="17271" spans="1:18" ht="11">
      <c r="A17271" s="375"/>
      <c r="B17271" s="375"/>
      <c r="C17271" s="375"/>
      <c r="D17271" s="375"/>
      <c r="E17271" s="375"/>
      <c r="F17271" s="375"/>
      <c r="G17271" s="375"/>
      <c r="H17271" s="376"/>
      <c r="I17271" s="375"/>
      <c r="J17271" s="376"/>
      <c r="K17271" s="375"/>
      <c r="L17271" s="376"/>
      <c r="M17271" s="376"/>
      <c r="N17271" s="376"/>
      <c r="O17271" s="376"/>
      <c r="P17271" s="375"/>
      <c r="Q17271" s="376"/>
      <c r="R17271" s="376"/>
    </row>
    <row r="17272" spans="1:18" ht="11">
      <c r="A17272" s="375"/>
      <c r="B17272" s="375"/>
      <c r="C17272" s="375"/>
      <c r="D17272" s="375"/>
      <c r="E17272" s="375"/>
      <c r="F17272" s="375"/>
      <c r="G17272" s="375"/>
      <c r="H17272" s="376"/>
      <c r="I17272" s="375"/>
      <c r="J17272" s="376"/>
      <c r="K17272" s="375"/>
      <c r="L17272" s="376"/>
      <c r="M17272" s="376"/>
      <c r="N17272" s="376"/>
      <c r="O17272" s="376"/>
      <c r="P17272" s="375"/>
      <c r="Q17272" s="376"/>
      <c r="R17272" s="376"/>
    </row>
    <row r="17273" spans="1:18" ht="11">
      <c r="A17273" s="375"/>
      <c r="B17273" s="375"/>
      <c r="C17273" s="375"/>
      <c r="D17273" s="375"/>
      <c r="E17273" s="375"/>
      <c r="F17273" s="375"/>
      <c r="G17273" s="375"/>
      <c r="H17273" s="376"/>
      <c r="I17273" s="375"/>
      <c r="J17273" s="376"/>
      <c r="K17273" s="375"/>
      <c r="L17273" s="376"/>
      <c r="M17273" s="376"/>
      <c r="N17273" s="376"/>
      <c r="O17273" s="376"/>
      <c r="P17273" s="375"/>
      <c r="Q17273" s="376"/>
      <c r="R17273" s="376"/>
    </row>
    <row r="17274" spans="1:18" ht="11">
      <c r="A17274" s="375"/>
      <c r="B17274" s="375"/>
      <c r="C17274" s="375"/>
      <c r="D17274" s="375"/>
      <c r="E17274" s="375"/>
      <c r="F17274" s="375"/>
      <c r="G17274" s="375"/>
      <c r="H17274" s="376"/>
      <c r="I17274" s="375"/>
      <c r="J17274" s="376"/>
      <c r="K17274" s="375"/>
      <c r="L17274" s="376"/>
      <c r="M17274" s="376"/>
      <c r="N17274" s="376"/>
      <c r="O17274" s="376"/>
      <c r="P17274" s="375"/>
      <c r="Q17274" s="376"/>
      <c r="R17274" s="376"/>
    </row>
    <row r="17275" spans="1:18" ht="11">
      <c r="A17275" s="375"/>
      <c r="B17275" s="375"/>
      <c r="C17275" s="375"/>
      <c r="D17275" s="375"/>
      <c r="E17275" s="375"/>
      <c r="F17275" s="375"/>
      <c r="G17275" s="375"/>
      <c r="H17275" s="376"/>
      <c r="I17275" s="375"/>
      <c r="J17275" s="376"/>
      <c r="K17275" s="375"/>
      <c r="L17275" s="376"/>
      <c r="M17275" s="376"/>
      <c r="N17275" s="376"/>
      <c r="O17275" s="376"/>
      <c r="P17275" s="375"/>
      <c r="Q17275" s="376"/>
      <c r="R17275" s="376"/>
    </row>
    <row r="17276" spans="1:18" ht="11">
      <c r="A17276" s="375"/>
      <c r="B17276" s="375"/>
      <c r="C17276" s="375"/>
      <c r="D17276" s="375"/>
      <c r="E17276" s="375"/>
      <c r="F17276" s="375"/>
      <c r="G17276" s="375"/>
      <c r="H17276" s="376"/>
      <c r="I17276" s="375"/>
      <c r="J17276" s="376"/>
      <c r="K17276" s="375"/>
      <c r="L17276" s="376"/>
      <c r="M17276" s="376"/>
      <c r="N17276" s="376"/>
      <c r="O17276" s="376"/>
      <c r="P17276" s="375"/>
      <c r="Q17276" s="376"/>
      <c r="R17276" s="376"/>
    </row>
    <row r="17277" spans="1:18" ht="11">
      <c r="A17277" s="375"/>
      <c r="B17277" s="375"/>
      <c r="C17277" s="375"/>
      <c r="D17277" s="375"/>
      <c r="E17277" s="375"/>
      <c r="F17277" s="375"/>
      <c r="G17277" s="375"/>
      <c r="H17277" s="376"/>
      <c r="I17277" s="375"/>
      <c r="J17277" s="375"/>
      <c r="K17277" s="375"/>
      <c r="L17277" s="376"/>
      <c r="M17277" s="376"/>
      <c r="N17277" s="375"/>
      <c r="O17277" s="375"/>
      <c r="P17277" s="375"/>
      <c r="Q17277" s="376"/>
      <c r="R17277" s="375"/>
    </row>
    <row r="17278" spans="1:18" ht="11">
      <c r="A17278" s="375"/>
      <c r="B17278" s="375"/>
      <c r="C17278" s="375"/>
      <c r="D17278" s="375"/>
      <c r="E17278" s="375"/>
      <c r="F17278" s="375"/>
      <c r="G17278" s="375"/>
      <c r="H17278" s="376"/>
      <c r="I17278" s="375"/>
      <c r="J17278" s="376"/>
      <c r="K17278" s="375"/>
      <c r="L17278" s="376"/>
      <c r="M17278" s="376"/>
      <c r="N17278" s="376"/>
      <c r="O17278" s="376"/>
      <c r="P17278" s="375"/>
      <c r="Q17278" s="376"/>
      <c r="R17278" s="376"/>
    </row>
    <row r="17279" spans="1:18" ht="11">
      <c r="A17279" s="375"/>
      <c r="B17279" s="375"/>
      <c r="C17279" s="375"/>
      <c r="D17279" s="375"/>
      <c r="E17279" s="375"/>
      <c r="F17279" s="375"/>
      <c r="G17279" s="375"/>
      <c r="H17279" s="376"/>
      <c r="I17279" s="375"/>
      <c r="J17279" s="376"/>
      <c r="K17279" s="375"/>
      <c r="L17279" s="376"/>
      <c r="M17279" s="376"/>
      <c r="N17279" s="376"/>
      <c r="O17279" s="376"/>
      <c r="P17279" s="375"/>
      <c r="Q17279" s="376"/>
      <c r="R17279" s="376"/>
    </row>
    <row r="17280" spans="1:18" ht="11">
      <c r="A17280" s="375"/>
      <c r="B17280" s="375"/>
      <c r="C17280" s="375"/>
      <c r="D17280" s="375"/>
      <c r="E17280" s="375"/>
      <c r="F17280" s="375"/>
      <c r="G17280" s="375"/>
      <c r="H17280" s="376"/>
      <c r="I17280" s="375"/>
      <c r="J17280" s="376"/>
      <c r="K17280" s="375"/>
      <c r="L17280" s="376"/>
      <c r="M17280" s="376"/>
      <c r="N17280" s="376"/>
      <c r="O17280" s="376"/>
      <c r="P17280" s="375"/>
      <c r="Q17280" s="376"/>
      <c r="R17280" s="376"/>
    </row>
    <row r="17281" spans="1:18" ht="11">
      <c r="A17281" s="375"/>
      <c r="B17281" s="375"/>
      <c r="C17281" s="375"/>
      <c r="D17281" s="375"/>
      <c r="E17281" s="375"/>
      <c r="F17281" s="375"/>
      <c r="G17281" s="375"/>
      <c r="H17281" s="376"/>
      <c r="I17281" s="375"/>
      <c r="J17281" s="376"/>
      <c r="K17281" s="375"/>
      <c r="L17281" s="376"/>
      <c r="M17281" s="376"/>
      <c r="N17281" s="376"/>
      <c r="O17281" s="376"/>
      <c r="P17281" s="375"/>
      <c r="Q17281" s="376"/>
      <c r="R17281" s="376"/>
    </row>
    <row r="17282" spans="1:18" ht="11">
      <c r="A17282" s="375"/>
      <c r="B17282" s="375"/>
      <c r="C17282" s="375"/>
      <c r="D17282" s="375"/>
      <c r="E17282" s="375"/>
      <c r="F17282" s="375"/>
      <c r="G17282" s="375"/>
      <c r="H17282" s="376"/>
      <c r="I17282" s="375"/>
      <c r="J17282" s="376"/>
      <c r="K17282" s="375"/>
      <c r="L17282" s="376"/>
      <c r="M17282" s="376"/>
      <c r="N17282" s="376"/>
      <c r="O17282" s="376"/>
      <c r="P17282" s="375"/>
      <c r="Q17282" s="376"/>
      <c r="R17282" s="376"/>
    </row>
    <row r="17283" spans="1:18" ht="11">
      <c r="A17283" s="375"/>
      <c r="B17283" s="375"/>
      <c r="C17283" s="375"/>
      <c r="D17283" s="375"/>
      <c r="E17283" s="375"/>
      <c r="F17283" s="375"/>
      <c r="G17283" s="375"/>
      <c r="H17283" s="376"/>
      <c r="I17283" s="375"/>
      <c r="J17283" s="375"/>
      <c r="K17283" s="375"/>
      <c r="L17283" s="376"/>
      <c r="M17283" s="376"/>
      <c r="N17283" s="375"/>
      <c r="O17283" s="375"/>
      <c r="P17283" s="375"/>
      <c r="Q17283" s="376"/>
      <c r="R17283" s="375"/>
    </row>
    <row r="17284" spans="1:18" ht="11">
      <c r="A17284" s="375"/>
      <c r="B17284" s="375"/>
      <c r="C17284" s="375"/>
      <c r="D17284" s="375"/>
      <c r="E17284" s="375"/>
      <c r="F17284" s="375"/>
      <c r="G17284" s="375"/>
      <c r="H17284" s="376"/>
      <c r="I17284" s="375"/>
      <c r="J17284" s="376"/>
      <c r="K17284" s="375"/>
      <c r="L17284" s="376"/>
      <c r="M17284" s="376"/>
      <c r="N17284" s="376"/>
      <c r="O17284" s="376"/>
      <c r="P17284" s="375"/>
      <c r="Q17284" s="376"/>
      <c r="R17284" s="376"/>
    </row>
    <row r="17285" spans="1:18" ht="11">
      <c r="A17285" s="375"/>
      <c r="B17285" s="375"/>
      <c r="C17285" s="375"/>
      <c r="D17285" s="375"/>
      <c r="E17285" s="375"/>
      <c r="F17285" s="375"/>
      <c r="G17285" s="375"/>
      <c r="H17285" s="376"/>
      <c r="I17285" s="375"/>
      <c r="J17285" s="375"/>
      <c r="K17285" s="375"/>
      <c r="L17285" s="376"/>
      <c r="M17285" s="376"/>
      <c r="N17285" s="375"/>
      <c r="O17285" s="375"/>
      <c r="P17285" s="375"/>
      <c r="Q17285" s="376"/>
      <c r="R17285" s="375"/>
    </row>
    <row r="17286" spans="1:18" ht="11">
      <c r="A17286" s="375"/>
      <c r="B17286" s="375"/>
      <c r="C17286" s="375"/>
      <c r="D17286" s="375"/>
      <c r="E17286" s="375"/>
      <c r="F17286" s="375"/>
      <c r="G17286" s="375"/>
      <c r="H17286" s="376"/>
      <c r="I17286" s="375"/>
      <c r="J17286" s="375"/>
      <c r="K17286" s="375"/>
      <c r="L17286" s="376"/>
      <c r="M17286" s="376"/>
      <c r="N17286" s="375"/>
      <c r="O17286" s="375"/>
      <c r="P17286" s="375"/>
      <c r="Q17286" s="376"/>
      <c r="R17286" s="375"/>
    </row>
    <row r="17287" spans="1:18" ht="11">
      <c r="A17287" s="375"/>
      <c r="B17287" s="375"/>
      <c r="C17287" s="375"/>
      <c r="D17287" s="375"/>
      <c r="E17287" s="375"/>
      <c r="F17287" s="375"/>
      <c r="G17287" s="375"/>
      <c r="H17287" s="376"/>
      <c r="I17287" s="375"/>
      <c r="J17287" s="375"/>
      <c r="K17287" s="375"/>
      <c r="L17287" s="376"/>
      <c r="M17287" s="376"/>
      <c r="N17287" s="375"/>
      <c r="O17287" s="375"/>
      <c r="P17287" s="375"/>
      <c r="Q17287" s="376"/>
      <c r="R17287" s="375"/>
    </row>
    <row r="17288" spans="1:18" ht="11">
      <c r="A17288" s="375"/>
      <c r="B17288" s="375"/>
      <c r="C17288" s="375"/>
      <c r="D17288" s="375"/>
      <c r="E17288" s="375"/>
      <c r="F17288" s="375"/>
      <c r="G17288" s="375"/>
      <c r="H17288" s="376"/>
      <c r="I17288" s="375"/>
      <c r="J17288" s="375"/>
      <c r="K17288" s="375"/>
      <c r="L17288" s="376"/>
      <c r="M17288" s="376"/>
      <c r="N17288" s="375"/>
      <c r="O17288" s="375"/>
      <c r="P17288" s="375"/>
      <c r="Q17288" s="376"/>
      <c r="R17288" s="375"/>
    </row>
    <row r="17289" spans="1:18" ht="11">
      <c r="A17289" s="375"/>
      <c r="B17289" s="375"/>
      <c r="C17289" s="375"/>
      <c r="D17289" s="375"/>
      <c r="E17289" s="375"/>
      <c r="F17289" s="375"/>
      <c r="G17289" s="375"/>
      <c r="H17289" s="376"/>
      <c r="I17289" s="375"/>
      <c r="J17289" s="375"/>
      <c r="K17289" s="375"/>
      <c r="L17289" s="376"/>
      <c r="M17289" s="376"/>
      <c r="N17289" s="375"/>
      <c r="O17289" s="375"/>
      <c r="P17289" s="375"/>
      <c r="Q17289" s="376"/>
      <c r="R17289" s="375"/>
    </row>
    <row r="17290" spans="1:18" ht="11">
      <c r="A17290" s="375"/>
      <c r="B17290" s="375"/>
      <c r="C17290" s="375"/>
      <c r="D17290" s="375"/>
      <c r="E17290" s="375"/>
      <c r="F17290" s="375"/>
      <c r="G17290" s="375"/>
      <c r="H17290" s="376"/>
      <c r="I17290" s="375"/>
      <c r="J17290" s="375"/>
      <c r="K17290" s="375"/>
      <c r="L17290" s="376"/>
      <c r="M17290" s="376"/>
      <c r="N17290" s="375"/>
      <c r="O17290" s="375"/>
      <c r="P17290" s="375"/>
      <c r="Q17290" s="376"/>
      <c r="R17290" s="375"/>
    </row>
    <row r="17291" spans="1:18" ht="11">
      <c r="A17291" s="375"/>
      <c r="B17291" s="375"/>
      <c r="C17291" s="375"/>
      <c r="D17291" s="375"/>
      <c r="E17291" s="375"/>
      <c r="F17291" s="375"/>
      <c r="G17291" s="375"/>
      <c r="H17291" s="376"/>
      <c r="I17291" s="375"/>
      <c r="J17291" s="375"/>
      <c r="K17291" s="375"/>
      <c r="L17291" s="376"/>
      <c r="M17291" s="376"/>
      <c r="N17291" s="375"/>
      <c r="O17291" s="375"/>
      <c r="P17291" s="375"/>
      <c r="Q17291" s="376"/>
      <c r="R17291" s="375"/>
    </row>
    <row r="17292" spans="1:18" ht="11">
      <c r="A17292" s="375"/>
      <c r="B17292" s="375"/>
      <c r="C17292" s="375"/>
      <c r="D17292" s="375"/>
      <c r="E17292" s="375"/>
      <c r="F17292" s="375"/>
      <c r="G17292" s="375"/>
      <c r="H17292" s="376"/>
      <c r="I17292" s="375"/>
      <c r="J17292" s="375"/>
      <c r="K17292" s="375"/>
      <c r="L17292" s="376"/>
      <c r="M17292" s="376"/>
      <c r="N17292" s="375"/>
      <c r="O17292" s="375"/>
      <c r="P17292" s="375"/>
      <c r="Q17292" s="376"/>
      <c r="R17292" s="375"/>
    </row>
    <row r="17293" spans="1:18" ht="11">
      <c r="A17293" s="375"/>
      <c r="B17293" s="375"/>
      <c r="C17293" s="375"/>
      <c r="D17293" s="375"/>
      <c r="E17293" s="375"/>
      <c r="F17293" s="375"/>
      <c r="G17293" s="375"/>
      <c r="H17293" s="376"/>
      <c r="I17293" s="375"/>
      <c r="J17293" s="376"/>
      <c r="K17293" s="375"/>
      <c r="L17293" s="376"/>
      <c r="M17293" s="376"/>
      <c r="N17293" s="376"/>
      <c r="O17293" s="376"/>
      <c r="P17293" s="375"/>
      <c r="Q17293" s="376"/>
      <c r="R17293" s="376"/>
    </row>
    <row r="17294" spans="1:18" ht="11">
      <c r="A17294" s="375"/>
      <c r="B17294" s="375"/>
      <c r="C17294" s="375"/>
      <c r="D17294" s="375"/>
      <c r="E17294" s="375"/>
      <c r="F17294" s="375"/>
      <c r="G17294" s="375"/>
      <c r="H17294" s="376"/>
      <c r="I17294" s="375"/>
      <c r="J17294" s="376"/>
      <c r="K17294" s="375"/>
      <c r="L17294" s="376"/>
      <c r="M17294" s="376"/>
      <c r="N17294" s="376"/>
      <c r="O17294" s="376"/>
      <c r="P17294" s="375"/>
      <c r="Q17294" s="376"/>
      <c r="R17294" s="376"/>
    </row>
    <row r="17295" spans="1:18" ht="11">
      <c r="A17295" s="375"/>
      <c r="B17295" s="375"/>
      <c r="C17295" s="375"/>
      <c r="D17295" s="375"/>
      <c r="E17295" s="375"/>
      <c r="F17295" s="375"/>
      <c r="G17295" s="375"/>
      <c r="H17295" s="376"/>
      <c r="I17295" s="375"/>
      <c r="J17295" s="375"/>
      <c r="K17295" s="375"/>
      <c r="L17295" s="376"/>
      <c r="M17295" s="376"/>
      <c r="N17295" s="375"/>
      <c r="O17295" s="375"/>
      <c r="P17295" s="375"/>
      <c r="Q17295" s="376"/>
      <c r="R17295" s="375"/>
    </row>
    <row r="17296" spans="1:18" ht="11">
      <c r="A17296" s="375"/>
      <c r="B17296" s="375"/>
      <c r="C17296" s="375"/>
      <c r="D17296" s="375"/>
      <c r="E17296" s="375"/>
      <c r="F17296" s="375"/>
      <c r="G17296" s="375"/>
      <c r="H17296" s="376"/>
      <c r="I17296" s="375"/>
      <c r="J17296" s="375"/>
      <c r="K17296" s="375"/>
      <c r="L17296" s="376"/>
      <c r="M17296" s="376"/>
      <c r="N17296" s="375"/>
      <c r="O17296" s="375"/>
      <c r="P17296" s="375"/>
      <c r="Q17296" s="376"/>
      <c r="R17296" s="375"/>
    </row>
    <row r="17297" spans="1:18" ht="11">
      <c r="A17297" s="375"/>
      <c r="B17297" s="375"/>
      <c r="C17297" s="375"/>
      <c r="D17297" s="375"/>
      <c r="E17297" s="375"/>
      <c r="F17297" s="375"/>
      <c r="G17297" s="375"/>
      <c r="H17297" s="376"/>
      <c r="I17297" s="375"/>
      <c r="J17297" s="375"/>
      <c r="K17297" s="375"/>
      <c r="L17297" s="376"/>
      <c r="M17297" s="376"/>
      <c r="N17297" s="375"/>
      <c r="O17297" s="375"/>
      <c r="P17297" s="375"/>
      <c r="Q17297" s="376"/>
      <c r="R17297" s="375"/>
    </row>
    <row r="17298" spans="1:18" ht="11">
      <c r="A17298" s="375"/>
      <c r="B17298" s="375"/>
      <c r="C17298" s="375"/>
      <c r="D17298" s="375"/>
      <c r="E17298" s="375"/>
      <c r="F17298" s="375"/>
      <c r="G17298" s="375"/>
      <c r="H17298" s="376"/>
      <c r="I17298" s="375"/>
      <c r="J17298" s="376"/>
      <c r="K17298" s="375"/>
      <c r="L17298" s="376"/>
      <c r="M17298" s="376"/>
      <c r="N17298" s="376"/>
      <c r="O17298" s="376"/>
      <c r="P17298" s="375"/>
      <c r="Q17298" s="376"/>
      <c r="R17298" s="376"/>
    </row>
    <row r="17299" spans="1:18" ht="11">
      <c r="A17299" s="375"/>
      <c r="B17299" s="375"/>
      <c r="C17299" s="375"/>
      <c r="D17299" s="375"/>
      <c r="E17299" s="375"/>
      <c r="F17299" s="375"/>
      <c r="G17299" s="375"/>
      <c r="H17299" s="376"/>
      <c r="I17299" s="375"/>
      <c r="J17299" s="376"/>
      <c r="K17299" s="375"/>
      <c r="L17299" s="376"/>
      <c r="M17299" s="376"/>
      <c r="N17299" s="376"/>
      <c r="O17299" s="376"/>
      <c r="P17299" s="375"/>
      <c r="Q17299" s="376"/>
      <c r="R17299" s="376"/>
    </row>
    <row r="17300" spans="1:18" ht="11">
      <c r="A17300" s="375"/>
      <c r="B17300" s="375"/>
      <c r="C17300" s="375"/>
      <c r="D17300" s="375"/>
      <c r="E17300" s="375"/>
      <c r="F17300" s="375"/>
      <c r="G17300" s="375"/>
      <c r="H17300" s="376"/>
      <c r="I17300" s="375"/>
      <c r="J17300" s="376"/>
      <c r="K17300" s="375"/>
      <c r="L17300" s="376"/>
      <c r="M17300" s="376"/>
      <c r="N17300" s="376"/>
      <c r="O17300" s="375"/>
      <c r="P17300" s="375"/>
      <c r="Q17300" s="376"/>
      <c r="R17300" s="376"/>
    </row>
    <row r="17301" spans="1:18" ht="11">
      <c r="A17301" s="375"/>
      <c r="B17301" s="375"/>
      <c r="C17301" s="375"/>
      <c r="D17301" s="375"/>
      <c r="E17301" s="375"/>
      <c r="F17301" s="375"/>
      <c r="G17301" s="375"/>
      <c r="H17301" s="376"/>
      <c r="I17301" s="375"/>
      <c r="J17301" s="375"/>
      <c r="K17301" s="375"/>
      <c r="L17301" s="376"/>
      <c r="M17301" s="376"/>
      <c r="N17301" s="375"/>
      <c r="O17301" s="375"/>
      <c r="P17301" s="375"/>
      <c r="Q17301" s="376"/>
      <c r="R17301" s="375"/>
    </row>
    <row r="17302" spans="1:18" ht="11">
      <c r="A17302" s="375"/>
      <c r="B17302" s="375"/>
      <c r="C17302" s="375"/>
      <c r="D17302" s="375"/>
      <c r="E17302" s="375"/>
      <c r="F17302" s="375"/>
      <c r="G17302" s="375"/>
      <c r="H17302" s="376"/>
      <c r="I17302" s="375"/>
      <c r="J17302" s="375"/>
      <c r="K17302" s="375"/>
      <c r="L17302" s="376"/>
      <c r="M17302" s="376"/>
      <c r="N17302" s="375"/>
      <c r="O17302" s="375"/>
      <c r="P17302" s="375"/>
      <c r="Q17302" s="376"/>
      <c r="R17302" s="375"/>
    </row>
    <row r="17303" spans="1:18" ht="11">
      <c r="A17303" s="375"/>
      <c r="B17303" s="375"/>
      <c r="C17303" s="375"/>
      <c r="D17303" s="375"/>
      <c r="E17303" s="375"/>
      <c r="F17303" s="375"/>
      <c r="G17303" s="375"/>
      <c r="H17303" s="376"/>
      <c r="I17303" s="375"/>
      <c r="J17303" s="375"/>
      <c r="K17303" s="375"/>
      <c r="L17303" s="376"/>
      <c r="M17303" s="376"/>
      <c r="N17303" s="375"/>
      <c r="O17303" s="375"/>
      <c r="P17303" s="375"/>
      <c r="Q17303" s="376"/>
      <c r="R17303" s="375"/>
    </row>
    <row r="17304" spans="1:18" ht="11">
      <c r="A17304" s="375"/>
      <c r="B17304" s="375"/>
      <c r="C17304" s="375"/>
      <c r="D17304" s="375"/>
      <c r="E17304" s="375"/>
      <c r="F17304" s="375"/>
      <c r="G17304" s="375"/>
      <c r="H17304" s="376"/>
      <c r="I17304" s="375"/>
      <c r="J17304" s="376"/>
      <c r="K17304" s="375"/>
      <c r="L17304" s="376"/>
      <c r="M17304" s="376"/>
      <c r="N17304" s="376"/>
      <c r="O17304" s="376"/>
      <c r="P17304" s="375"/>
      <c r="Q17304" s="376"/>
      <c r="R17304" s="375"/>
    </row>
    <row r="17305" spans="1:18" ht="11">
      <c r="A17305" s="375"/>
      <c r="B17305" s="375"/>
      <c r="C17305" s="375"/>
      <c r="D17305" s="375"/>
      <c r="E17305" s="375"/>
      <c r="F17305" s="375"/>
      <c r="G17305" s="375"/>
      <c r="H17305" s="376"/>
      <c r="I17305" s="375"/>
      <c r="J17305" s="375"/>
      <c r="K17305" s="375"/>
      <c r="L17305" s="376"/>
      <c r="M17305" s="376"/>
      <c r="N17305" s="375"/>
      <c r="O17305" s="375"/>
      <c r="P17305" s="375"/>
      <c r="Q17305" s="376"/>
      <c r="R17305" s="375"/>
    </row>
    <row r="17306" spans="1:18" ht="11">
      <c r="A17306" s="375"/>
      <c r="B17306" s="375"/>
      <c r="C17306" s="375"/>
      <c r="D17306" s="375"/>
      <c r="E17306" s="375"/>
      <c r="F17306" s="375"/>
      <c r="G17306" s="375"/>
      <c r="H17306" s="376"/>
      <c r="I17306" s="375"/>
      <c r="J17306" s="376"/>
      <c r="K17306" s="375"/>
      <c r="L17306" s="376"/>
      <c r="M17306" s="376"/>
      <c r="N17306" s="376"/>
      <c r="O17306" s="375"/>
      <c r="P17306" s="375"/>
      <c r="Q17306" s="376"/>
      <c r="R17306" s="376"/>
    </row>
    <row r="17307" spans="1:18" ht="11">
      <c r="A17307" s="375"/>
      <c r="B17307" s="375"/>
      <c r="C17307" s="375"/>
      <c r="D17307" s="375"/>
      <c r="E17307" s="375"/>
      <c r="F17307" s="375"/>
      <c r="G17307" s="375"/>
      <c r="H17307" s="376"/>
      <c r="I17307" s="375"/>
      <c r="J17307" s="375"/>
      <c r="K17307" s="375"/>
      <c r="L17307" s="376"/>
      <c r="M17307" s="376"/>
      <c r="N17307" s="375"/>
      <c r="O17307" s="375"/>
      <c r="P17307" s="375"/>
      <c r="Q17307" s="376"/>
      <c r="R17307" s="375"/>
    </row>
    <row r="17308" spans="1:18" ht="11">
      <c r="A17308" s="375"/>
      <c r="B17308" s="375"/>
      <c r="C17308" s="375"/>
      <c r="D17308" s="375"/>
      <c r="E17308" s="375"/>
      <c r="F17308" s="375"/>
      <c r="G17308" s="375"/>
      <c r="H17308" s="376"/>
      <c r="I17308" s="375"/>
      <c r="J17308" s="375"/>
      <c r="K17308" s="375"/>
      <c r="L17308" s="376"/>
      <c r="M17308" s="376"/>
      <c r="N17308" s="375"/>
      <c r="O17308" s="375"/>
      <c r="P17308" s="375"/>
      <c r="Q17308" s="376"/>
      <c r="R17308" s="375"/>
    </row>
    <row r="17309" spans="1:18" ht="11">
      <c r="A17309" s="375"/>
      <c r="B17309" s="375"/>
      <c r="C17309" s="375"/>
      <c r="D17309" s="375"/>
      <c r="E17309" s="375"/>
      <c r="F17309" s="375"/>
      <c r="G17309" s="375"/>
      <c r="H17309" s="376"/>
      <c r="I17309" s="375"/>
      <c r="J17309" s="376"/>
      <c r="K17309" s="375"/>
      <c r="L17309" s="376"/>
      <c r="M17309" s="376"/>
      <c r="N17309" s="376"/>
      <c r="O17309" s="376"/>
      <c r="P17309" s="375"/>
      <c r="Q17309" s="376"/>
      <c r="R17309" s="376"/>
    </row>
    <row r="17310" spans="1:18" ht="11">
      <c r="A17310" s="375"/>
      <c r="B17310" s="375"/>
      <c r="C17310" s="375"/>
      <c r="D17310" s="375"/>
      <c r="E17310" s="375"/>
      <c r="F17310" s="375"/>
      <c r="G17310" s="375"/>
      <c r="H17310" s="376"/>
      <c r="I17310" s="375"/>
      <c r="J17310" s="376"/>
      <c r="K17310" s="375"/>
      <c r="L17310" s="376"/>
      <c r="M17310" s="376"/>
      <c r="N17310" s="376"/>
      <c r="O17310" s="376"/>
      <c r="P17310" s="375"/>
      <c r="Q17310" s="376"/>
      <c r="R17310" s="376"/>
    </row>
    <row r="17311" spans="1:18" ht="11">
      <c r="A17311" s="375"/>
      <c r="B17311" s="375"/>
      <c r="C17311" s="375"/>
      <c r="D17311" s="375"/>
      <c r="E17311" s="375"/>
      <c r="F17311" s="375"/>
      <c r="G17311" s="375"/>
      <c r="H17311" s="376"/>
      <c r="I17311" s="375"/>
      <c r="J17311" s="376"/>
      <c r="K17311" s="375"/>
      <c r="L17311" s="376"/>
      <c r="M17311" s="376"/>
      <c r="N17311" s="376"/>
      <c r="O17311" s="376"/>
      <c r="P17311" s="375"/>
      <c r="Q17311" s="376"/>
      <c r="R17311" s="376"/>
    </row>
    <row r="17312" spans="1:18" ht="11">
      <c r="A17312" s="375"/>
      <c r="B17312" s="375"/>
      <c r="C17312" s="375"/>
      <c r="D17312" s="375"/>
      <c r="E17312" s="375"/>
      <c r="F17312" s="375"/>
      <c r="G17312" s="375"/>
      <c r="H17312" s="376"/>
      <c r="I17312" s="375"/>
      <c r="J17312" s="375"/>
      <c r="K17312" s="375"/>
      <c r="L17312" s="376"/>
      <c r="M17312" s="376"/>
      <c r="N17312" s="375"/>
      <c r="O17312" s="375"/>
      <c r="P17312" s="375"/>
      <c r="Q17312" s="376"/>
      <c r="R17312" s="375"/>
    </row>
    <row r="17313" spans="1:18" ht="11">
      <c r="A17313" s="375"/>
      <c r="B17313" s="375"/>
      <c r="C17313" s="375"/>
      <c r="D17313" s="375"/>
      <c r="E17313" s="375"/>
      <c r="F17313" s="375"/>
      <c r="G17313" s="375"/>
      <c r="H17313" s="376"/>
      <c r="I17313" s="375"/>
      <c r="J17313" s="375"/>
      <c r="K17313" s="375"/>
      <c r="L17313" s="376"/>
      <c r="M17313" s="376"/>
      <c r="N17313" s="375"/>
      <c r="O17313" s="375"/>
      <c r="P17313" s="375"/>
      <c r="Q17313" s="376"/>
      <c r="R17313" s="375"/>
    </row>
    <row r="17314" spans="1:18" ht="11">
      <c r="A17314" s="375"/>
      <c r="B17314" s="375"/>
      <c r="C17314" s="375"/>
      <c r="D17314" s="375"/>
      <c r="E17314" s="375"/>
      <c r="F17314" s="375"/>
      <c r="G17314" s="375"/>
      <c r="H17314" s="376"/>
      <c r="I17314" s="375"/>
      <c r="J17314" s="376"/>
      <c r="K17314" s="375"/>
      <c r="L17314" s="376"/>
      <c r="M17314" s="376"/>
      <c r="N17314" s="376"/>
      <c r="O17314" s="376"/>
      <c r="P17314" s="375"/>
      <c r="Q17314" s="376"/>
      <c r="R17314" s="376"/>
    </row>
    <row r="17315" spans="1:18" ht="11">
      <c r="A17315" s="375"/>
      <c r="B17315" s="375"/>
      <c r="C17315" s="375"/>
      <c r="D17315" s="375"/>
      <c r="E17315" s="375"/>
      <c r="F17315" s="375"/>
      <c r="G17315" s="375"/>
      <c r="H17315" s="376"/>
      <c r="I17315" s="375"/>
      <c r="J17315" s="375"/>
      <c r="K17315" s="375"/>
      <c r="L17315" s="376"/>
      <c r="M17315" s="376"/>
      <c r="N17315" s="375"/>
      <c r="O17315" s="375"/>
      <c r="P17315" s="375"/>
      <c r="Q17315" s="376"/>
      <c r="R17315" s="375"/>
    </row>
    <row r="17316" spans="1:18" ht="11">
      <c r="A17316" s="375"/>
      <c r="B17316" s="375"/>
      <c r="C17316" s="375"/>
      <c r="D17316" s="375"/>
      <c r="E17316" s="375"/>
      <c r="F17316" s="375"/>
      <c r="G17316" s="375"/>
      <c r="H17316" s="376"/>
      <c r="I17316" s="375"/>
      <c r="J17316" s="375"/>
      <c r="K17316" s="375"/>
      <c r="L17316" s="376"/>
      <c r="M17316" s="376"/>
      <c r="N17316" s="375"/>
      <c r="O17316" s="375"/>
      <c r="P17316" s="375"/>
      <c r="Q17316" s="376"/>
      <c r="R17316" s="375"/>
    </row>
    <row r="17317" spans="1:18" ht="11">
      <c r="A17317" s="375"/>
      <c r="B17317" s="375"/>
      <c r="C17317" s="375"/>
      <c r="D17317" s="375"/>
      <c r="E17317" s="375"/>
      <c r="F17317" s="375"/>
      <c r="G17317" s="375"/>
      <c r="H17317" s="376"/>
      <c r="I17317" s="375"/>
      <c r="J17317" s="376"/>
      <c r="K17317" s="375"/>
      <c r="L17317" s="376"/>
      <c r="M17317" s="376"/>
      <c r="N17317" s="376"/>
      <c r="O17317" s="376"/>
      <c r="P17317" s="375"/>
      <c r="Q17317" s="376"/>
      <c r="R17317" s="376"/>
    </row>
    <row r="17318" spans="1:18" ht="11">
      <c r="A17318" s="375"/>
      <c r="B17318" s="375"/>
      <c r="C17318" s="375"/>
      <c r="D17318" s="375"/>
      <c r="E17318" s="375"/>
      <c r="F17318" s="375"/>
      <c r="G17318" s="375"/>
      <c r="H17318" s="376"/>
      <c r="I17318" s="375"/>
      <c r="J17318" s="376"/>
      <c r="K17318" s="375"/>
      <c r="L17318" s="376"/>
      <c r="M17318" s="376"/>
      <c r="N17318" s="376"/>
      <c r="O17318" s="376"/>
      <c r="P17318" s="375"/>
      <c r="Q17318" s="376"/>
      <c r="R17318" s="376"/>
    </row>
    <row r="17319" spans="1:18" ht="11">
      <c r="A17319" s="375"/>
      <c r="B17319" s="375"/>
      <c r="C17319" s="375"/>
      <c r="D17319" s="375"/>
      <c r="E17319" s="375"/>
      <c r="F17319" s="375"/>
      <c r="G17319" s="375"/>
      <c r="H17319" s="376"/>
      <c r="I17319" s="375"/>
      <c r="J17319" s="376"/>
      <c r="K17319" s="375"/>
      <c r="L17319" s="376"/>
      <c r="M17319" s="376"/>
      <c r="N17319" s="376"/>
      <c r="O17319" s="376"/>
      <c r="P17319" s="375"/>
      <c r="Q17319" s="376"/>
      <c r="R17319" s="376"/>
    </row>
    <row r="17320" spans="1:18" ht="11">
      <c r="A17320" s="375"/>
      <c r="B17320" s="375"/>
      <c r="C17320" s="375"/>
      <c r="D17320" s="375"/>
      <c r="E17320" s="375"/>
      <c r="F17320" s="375"/>
      <c r="G17320" s="375"/>
      <c r="H17320" s="376"/>
      <c r="I17320" s="375"/>
      <c r="J17320" s="375"/>
      <c r="K17320" s="375"/>
      <c r="L17320" s="376"/>
      <c r="M17320" s="376"/>
      <c r="N17320" s="375"/>
      <c r="O17320" s="375"/>
      <c r="P17320" s="375"/>
      <c r="Q17320" s="376"/>
      <c r="R17320" s="375"/>
    </row>
    <row r="17321" spans="1:18" ht="11">
      <c r="A17321" s="375"/>
      <c r="B17321" s="375"/>
      <c r="C17321" s="375"/>
      <c r="D17321" s="375"/>
      <c r="E17321" s="375"/>
      <c r="F17321" s="375"/>
      <c r="G17321" s="375"/>
      <c r="H17321" s="376"/>
      <c r="I17321" s="375"/>
      <c r="J17321" s="376"/>
      <c r="K17321" s="375"/>
      <c r="L17321" s="376"/>
      <c r="M17321" s="376"/>
      <c r="N17321" s="376"/>
      <c r="O17321" s="376"/>
      <c r="P17321" s="375"/>
      <c r="Q17321" s="376"/>
      <c r="R17321" s="376"/>
    </row>
    <row r="17322" spans="1:18" ht="11">
      <c r="A17322" s="375"/>
      <c r="B17322" s="375"/>
      <c r="C17322" s="375"/>
      <c r="D17322" s="375"/>
      <c r="E17322" s="375"/>
      <c r="F17322" s="375"/>
      <c r="G17322" s="375"/>
      <c r="H17322" s="376"/>
      <c r="I17322" s="375"/>
      <c r="J17322" s="375"/>
      <c r="K17322" s="375"/>
      <c r="L17322" s="376"/>
      <c r="M17322" s="376"/>
      <c r="N17322" s="375"/>
      <c r="O17322" s="375"/>
      <c r="P17322" s="375"/>
      <c r="Q17322" s="376"/>
      <c r="R17322" s="375"/>
    </row>
    <row r="17323" spans="1:18" ht="11">
      <c r="A17323" s="375"/>
      <c r="B17323" s="375"/>
      <c r="C17323" s="375"/>
      <c r="D17323" s="375"/>
      <c r="E17323" s="375"/>
      <c r="F17323" s="375"/>
      <c r="G17323" s="375"/>
      <c r="H17323" s="376"/>
      <c r="I17323" s="375"/>
      <c r="J17323" s="376"/>
      <c r="K17323" s="375"/>
      <c r="L17323" s="376"/>
      <c r="M17323" s="376"/>
      <c r="N17323" s="376"/>
      <c r="O17323" s="376"/>
      <c r="P17323" s="375"/>
      <c r="Q17323" s="376"/>
      <c r="R17323" s="376"/>
    </row>
    <row r="17324" spans="1:18" ht="11">
      <c r="A17324" s="375"/>
      <c r="B17324" s="375"/>
      <c r="C17324" s="375"/>
      <c r="D17324" s="375"/>
      <c r="E17324" s="375"/>
      <c r="F17324" s="375"/>
      <c r="G17324" s="375"/>
      <c r="H17324" s="376"/>
      <c r="I17324" s="375"/>
      <c r="J17324" s="376"/>
      <c r="K17324" s="375"/>
      <c r="L17324" s="376"/>
      <c r="M17324" s="376"/>
      <c r="N17324" s="376"/>
      <c r="O17324" s="376"/>
      <c r="P17324" s="375"/>
      <c r="Q17324" s="376"/>
      <c r="R17324" s="376"/>
    </row>
    <row r="17325" spans="1:18" ht="11">
      <c r="A17325" s="375"/>
      <c r="B17325" s="375"/>
      <c r="C17325" s="375"/>
      <c r="D17325" s="375"/>
      <c r="E17325" s="375"/>
      <c r="F17325" s="375"/>
      <c r="G17325" s="375"/>
      <c r="H17325" s="376"/>
      <c r="I17325" s="375"/>
      <c r="J17325" s="376"/>
      <c r="K17325" s="375"/>
      <c r="L17325" s="376"/>
      <c r="M17325" s="376"/>
      <c r="N17325" s="376"/>
      <c r="O17325" s="376"/>
      <c r="P17325" s="375"/>
      <c r="Q17325" s="376"/>
      <c r="R17325" s="376"/>
    </row>
    <row r="17326" spans="1:18" ht="11">
      <c r="A17326" s="375"/>
      <c r="B17326" s="375"/>
      <c r="C17326" s="375"/>
      <c r="D17326" s="375"/>
      <c r="E17326" s="375"/>
      <c r="F17326" s="375"/>
      <c r="G17326" s="375"/>
      <c r="H17326" s="376"/>
      <c r="I17326" s="375"/>
      <c r="J17326" s="376"/>
      <c r="K17326" s="375"/>
      <c r="L17326" s="376"/>
      <c r="M17326" s="376"/>
      <c r="N17326" s="376"/>
      <c r="O17326" s="376"/>
      <c r="P17326" s="375"/>
      <c r="Q17326" s="376"/>
      <c r="R17326" s="376"/>
    </row>
    <row r="17327" spans="1:18" ht="11">
      <c r="A17327" s="375"/>
      <c r="B17327" s="375"/>
      <c r="C17327" s="375"/>
      <c r="D17327" s="375"/>
      <c r="E17327" s="375"/>
      <c r="F17327" s="375"/>
      <c r="G17327" s="375"/>
      <c r="H17327" s="376"/>
      <c r="I17327" s="375"/>
      <c r="J17327" s="376"/>
      <c r="K17327" s="375"/>
      <c r="L17327" s="376"/>
      <c r="M17327" s="376"/>
      <c r="N17327" s="376"/>
      <c r="O17327" s="375"/>
      <c r="P17327" s="375"/>
      <c r="Q17327" s="376"/>
      <c r="R17327" s="376"/>
    </row>
    <row r="17328" spans="1:18" ht="11">
      <c r="A17328" s="375"/>
      <c r="B17328" s="375"/>
      <c r="C17328" s="375"/>
      <c r="D17328" s="375"/>
      <c r="E17328" s="375"/>
      <c r="F17328" s="375"/>
      <c r="G17328" s="375"/>
      <c r="H17328" s="376"/>
      <c r="I17328" s="375"/>
      <c r="J17328" s="376"/>
      <c r="K17328" s="375"/>
      <c r="L17328" s="376"/>
      <c r="M17328" s="376"/>
      <c r="N17328" s="376"/>
      <c r="O17328" s="376"/>
      <c r="P17328" s="375"/>
      <c r="Q17328" s="376"/>
      <c r="R17328" s="376"/>
    </row>
    <row r="17329" spans="1:18" ht="11">
      <c r="A17329" s="375"/>
      <c r="B17329" s="375"/>
      <c r="C17329" s="375"/>
      <c r="D17329" s="375"/>
      <c r="E17329" s="375"/>
      <c r="F17329" s="375"/>
      <c r="G17329" s="375"/>
      <c r="H17329" s="376"/>
      <c r="I17329" s="375"/>
      <c r="J17329" s="376"/>
      <c r="K17329" s="375"/>
      <c r="L17329" s="376"/>
      <c r="M17329" s="376"/>
      <c r="N17329" s="376"/>
      <c r="O17329" s="375"/>
      <c r="P17329" s="375"/>
      <c r="Q17329" s="376"/>
      <c r="R17329" s="376"/>
    </row>
    <row r="17330" spans="1:18" ht="11">
      <c r="A17330" s="375"/>
      <c r="B17330" s="375"/>
      <c r="C17330" s="375"/>
      <c r="D17330" s="375"/>
      <c r="E17330" s="375"/>
      <c r="F17330" s="375"/>
      <c r="G17330" s="375"/>
      <c r="H17330" s="376"/>
      <c r="I17330" s="375"/>
      <c r="J17330" s="376"/>
      <c r="K17330" s="375"/>
      <c r="L17330" s="376"/>
      <c r="M17330" s="376"/>
      <c r="N17330" s="376"/>
      <c r="O17330" s="376"/>
      <c r="P17330" s="375"/>
      <c r="Q17330" s="376"/>
      <c r="R17330" s="376"/>
    </row>
    <row r="17331" spans="1:18" ht="11">
      <c r="A17331" s="375"/>
      <c r="B17331" s="375"/>
      <c r="C17331" s="375"/>
      <c r="D17331" s="375"/>
      <c r="E17331" s="375"/>
      <c r="F17331" s="375"/>
      <c r="G17331" s="375"/>
      <c r="H17331" s="376"/>
      <c r="I17331" s="375"/>
      <c r="J17331" s="375"/>
      <c r="K17331" s="375"/>
      <c r="L17331" s="376"/>
      <c r="M17331" s="376"/>
      <c r="N17331" s="375"/>
      <c r="O17331" s="375"/>
      <c r="P17331" s="375"/>
      <c r="Q17331" s="376"/>
      <c r="R17331" s="375"/>
    </row>
    <row r="17332" spans="1:18" ht="11">
      <c r="A17332" s="375"/>
      <c r="B17332" s="375"/>
      <c r="C17332" s="375"/>
      <c r="D17332" s="375"/>
      <c r="E17332" s="375"/>
      <c r="F17332" s="375"/>
      <c r="G17332" s="375"/>
      <c r="H17332" s="376"/>
      <c r="I17332" s="375"/>
      <c r="J17332" s="375"/>
      <c r="K17332" s="375"/>
      <c r="L17332" s="376"/>
      <c r="M17332" s="376"/>
      <c r="N17332" s="375"/>
      <c r="O17332" s="375"/>
      <c r="P17332" s="375"/>
      <c r="Q17332" s="376"/>
      <c r="R17332" s="375"/>
    </row>
    <row r="17333" spans="1:18" ht="11">
      <c r="A17333" s="375"/>
      <c r="B17333" s="375"/>
      <c r="C17333" s="375"/>
      <c r="D17333" s="375"/>
      <c r="E17333" s="375"/>
      <c r="F17333" s="375"/>
      <c r="G17333" s="375"/>
      <c r="H17333" s="376"/>
      <c r="I17333" s="375"/>
      <c r="J17333" s="375"/>
      <c r="K17333" s="375"/>
      <c r="L17333" s="376"/>
      <c r="M17333" s="376"/>
      <c r="N17333" s="375"/>
      <c r="O17333" s="375"/>
      <c r="P17333" s="375"/>
      <c r="Q17333" s="376"/>
      <c r="R17333" s="375"/>
    </row>
    <row r="17334" spans="1:18" ht="11">
      <c r="A17334" s="375"/>
      <c r="B17334" s="375"/>
      <c r="C17334" s="375"/>
      <c r="D17334" s="375"/>
      <c r="E17334" s="375"/>
      <c r="F17334" s="375"/>
      <c r="G17334" s="375"/>
      <c r="H17334" s="376"/>
      <c r="I17334" s="375"/>
      <c r="J17334" s="376"/>
      <c r="K17334" s="375"/>
      <c r="L17334" s="376"/>
      <c r="M17334" s="376"/>
      <c r="N17334" s="376"/>
      <c r="O17334" s="376"/>
      <c r="P17334" s="375"/>
      <c r="Q17334" s="376"/>
      <c r="R17334" s="376"/>
    </row>
    <row r="17335" spans="1:18" ht="11">
      <c r="A17335" s="375"/>
      <c r="B17335" s="375"/>
      <c r="C17335" s="375"/>
      <c r="D17335" s="375"/>
      <c r="E17335" s="375"/>
      <c r="F17335" s="375"/>
      <c r="G17335" s="375"/>
      <c r="H17335" s="376"/>
      <c r="I17335" s="375"/>
      <c r="J17335" s="375"/>
      <c r="K17335" s="375"/>
      <c r="L17335" s="376"/>
      <c r="M17335" s="376"/>
      <c r="N17335" s="375"/>
      <c r="O17335" s="375"/>
      <c r="P17335" s="375"/>
      <c r="Q17335" s="376"/>
      <c r="R17335" s="375"/>
    </row>
    <row r="17336" spans="1:18" ht="11">
      <c r="A17336" s="375"/>
      <c r="B17336" s="375"/>
      <c r="C17336" s="375"/>
      <c r="D17336" s="375"/>
      <c r="E17336" s="375"/>
      <c r="F17336" s="375"/>
      <c r="G17336" s="375"/>
      <c r="H17336" s="376"/>
      <c r="I17336" s="375"/>
      <c r="J17336" s="376"/>
      <c r="K17336" s="375"/>
      <c r="L17336" s="376"/>
      <c r="M17336" s="376"/>
      <c r="N17336" s="376"/>
      <c r="O17336" s="376"/>
      <c r="P17336" s="375"/>
      <c r="Q17336" s="376"/>
      <c r="R17336" s="376"/>
    </row>
    <row r="17337" spans="1:18" ht="11">
      <c r="A17337" s="375"/>
      <c r="B17337" s="375"/>
      <c r="C17337" s="375"/>
      <c r="D17337" s="375"/>
      <c r="E17337" s="375"/>
      <c r="F17337" s="375"/>
      <c r="G17337" s="375"/>
      <c r="H17337" s="376"/>
      <c r="I17337" s="375"/>
      <c r="J17337" s="376"/>
      <c r="K17337" s="375"/>
      <c r="L17337" s="376"/>
      <c r="M17337" s="376"/>
      <c r="N17337" s="376"/>
      <c r="O17337" s="376"/>
      <c r="P17337" s="375"/>
      <c r="Q17337" s="376"/>
      <c r="R17337" s="376"/>
    </row>
    <row r="17338" spans="1:18" ht="11">
      <c r="A17338" s="375"/>
      <c r="B17338" s="375"/>
      <c r="C17338" s="375"/>
      <c r="D17338" s="375"/>
      <c r="E17338" s="375"/>
      <c r="F17338" s="375"/>
      <c r="G17338" s="375"/>
      <c r="H17338" s="376"/>
      <c r="I17338" s="375"/>
      <c r="J17338" s="376"/>
      <c r="K17338" s="375"/>
      <c r="L17338" s="376"/>
      <c r="M17338" s="376"/>
      <c r="N17338" s="376"/>
      <c r="O17338" s="376"/>
      <c r="P17338" s="375"/>
      <c r="Q17338" s="376"/>
      <c r="R17338" s="376"/>
    </row>
    <row r="17339" spans="1:18" ht="11">
      <c r="A17339" s="375"/>
      <c r="B17339" s="375"/>
      <c r="C17339" s="375"/>
      <c r="D17339" s="375"/>
      <c r="E17339" s="375"/>
      <c r="F17339" s="375"/>
      <c r="G17339" s="375"/>
      <c r="H17339" s="376"/>
      <c r="I17339" s="375"/>
      <c r="J17339" s="376"/>
      <c r="K17339" s="375"/>
      <c r="L17339" s="376"/>
      <c r="M17339" s="376"/>
      <c r="N17339" s="376"/>
      <c r="O17339" s="376"/>
      <c r="P17339" s="375"/>
      <c r="Q17339" s="376"/>
      <c r="R17339" s="376"/>
    </row>
    <row r="17340" spans="1:18" ht="11">
      <c r="A17340" s="375"/>
      <c r="B17340" s="375"/>
      <c r="C17340" s="375"/>
      <c r="D17340" s="375"/>
      <c r="E17340" s="375"/>
      <c r="F17340" s="375"/>
      <c r="G17340" s="375"/>
      <c r="H17340" s="376"/>
      <c r="I17340" s="375"/>
      <c r="J17340" s="375"/>
      <c r="K17340" s="375"/>
      <c r="L17340" s="376"/>
      <c r="M17340" s="376"/>
      <c r="N17340" s="375"/>
      <c r="O17340" s="375"/>
      <c r="P17340" s="375"/>
      <c r="Q17340" s="376"/>
      <c r="R17340" s="375"/>
    </row>
    <row r="17341" spans="1:18" ht="11">
      <c r="A17341" s="375"/>
      <c r="B17341" s="375"/>
      <c r="C17341" s="375"/>
      <c r="D17341" s="375"/>
      <c r="E17341" s="375"/>
      <c r="F17341" s="375"/>
      <c r="G17341" s="375"/>
      <c r="H17341" s="376"/>
      <c r="I17341" s="375"/>
      <c r="J17341" s="376"/>
      <c r="K17341" s="375"/>
      <c r="L17341" s="376"/>
      <c r="M17341" s="376"/>
      <c r="N17341" s="376"/>
      <c r="O17341" s="376"/>
      <c r="P17341" s="375"/>
      <c r="Q17341" s="376"/>
      <c r="R17341" s="376"/>
    </row>
    <row r="17342" spans="1:18" ht="11">
      <c r="A17342" s="375"/>
      <c r="B17342" s="375"/>
      <c r="C17342" s="375"/>
      <c r="D17342" s="375"/>
      <c r="E17342" s="375"/>
      <c r="F17342" s="375"/>
      <c r="G17342" s="375"/>
      <c r="H17342" s="376"/>
      <c r="I17342" s="375"/>
      <c r="J17342" s="376"/>
      <c r="K17342" s="375"/>
      <c r="L17342" s="376"/>
      <c r="M17342" s="376"/>
      <c r="N17342" s="376"/>
      <c r="O17342" s="376"/>
      <c r="P17342" s="375"/>
      <c r="Q17342" s="376"/>
      <c r="R17342" s="376"/>
    </row>
    <row r="17343" spans="1:18" ht="11">
      <c r="A17343" s="375"/>
      <c r="B17343" s="375"/>
      <c r="C17343" s="375"/>
      <c r="D17343" s="375"/>
      <c r="E17343" s="375"/>
      <c r="F17343" s="375"/>
      <c r="G17343" s="375"/>
      <c r="H17343" s="376"/>
      <c r="I17343" s="375"/>
      <c r="J17343" s="376"/>
      <c r="K17343" s="375"/>
      <c r="L17343" s="376"/>
      <c r="M17343" s="376"/>
      <c r="N17343" s="376"/>
      <c r="O17343" s="376"/>
      <c r="P17343" s="375"/>
      <c r="Q17343" s="376"/>
      <c r="R17343" s="376"/>
    </row>
    <row r="17344" spans="1:18" ht="11">
      <c r="A17344" s="375"/>
      <c r="B17344" s="375"/>
      <c r="C17344" s="375"/>
      <c r="D17344" s="375"/>
      <c r="E17344" s="375"/>
      <c r="F17344" s="375"/>
      <c r="G17344" s="375"/>
      <c r="H17344" s="376"/>
      <c r="I17344" s="375"/>
      <c r="J17344" s="376"/>
      <c r="K17344" s="375"/>
      <c r="L17344" s="376"/>
      <c r="M17344" s="376"/>
      <c r="N17344" s="376"/>
      <c r="O17344" s="376"/>
      <c r="P17344" s="375"/>
      <c r="Q17344" s="376"/>
      <c r="R17344" s="376"/>
    </row>
    <row r="17345" spans="1:18" ht="11">
      <c r="A17345" s="375"/>
      <c r="B17345" s="375"/>
      <c r="C17345" s="375"/>
      <c r="D17345" s="375"/>
      <c r="E17345" s="375"/>
      <c r="F17345" s="375"/>
      <c r="G17345" s="375"/>
      <c r="H17345" s="376"/>
      <c r="I17345" s="375"/>
      <c r="J17345" s="376"/>
      <c r="K17345" s="375"/>
      <c r="L17345" s="376"/>
      <c r="M17345" s="376"/>
      <c r="N17345" s="376"/>
      <c r="O17345" s="376"/>
      <c r="P17345" s="375"/>
      <c r="Q17345" s="376"/>
      <c r="R17345" s="376"/>
    </row>
    <row r="17346" spans="1:18" ht="11">
      <c r="A17346" s="375"/>
      <c r="B17346" s="375"/>
      <c r="C17346" s="375"/>
      <c r="D17346" s="375"/>
      <c r="E17346" s="375"/>
      <c r="F17346" s="375"/>
      <c r="G17346" s="375"/>
      <c r="H17346" s="376"/>
      <c r="I17346" s="375"/>
      <c r="J17346" s="376"/>
      <c r="K17346" s="375"/>
      <c r="L17346" s="376"/>
      <c r="M17346" s="376"/>
      <c r="N17346" s="376"/>
      <c r="O17346" s="376"/>
      <c r="P17346" s="375"/>
      <c r="Q17346" s="376"/>
      <c r="R17346" s="376"/>
    </row>
    <row r="17347" spans="1:18" ht="11">
      <c r="A17347" s="375"/>
      <c r="B17347" s="375"/>
      <c r="C17347" s="375"/>
      <c r="D17347" s="375"/>
      <c r="E17347" s="375"/>
      <c r="F17347" s="375"/>
      <c r="G17347" s="375"/>
      <c r="H17347" s="376"/>
      <c r="I17347" s="375"/>
      <c r="J17347" s="375"/>
      <c r="K17347" s="375"/>
      <c r="L17347" s="376"/>
      <c r="M17347" s="376"/>
      <c r="N17347" s="375"/>
      <c r="O17347" s="375"/>
      <c r="P17347" s="375"/>
      <c r="Q17347" s="376"/>
      <c r="R17347" s="375"/>
    </row>
    <row r="17348" spans="1:18" ht="11">
      <c r="A17348" s="375"/>
      <c r="B17348" s="375"/>
      <c r="C17348" s="375"/>
      <c r="D17348" s="375"/>
      <c r="E17348" s="375"/>
      <c r="F17348" s="375"/>
      <c r="G17348" s="375"/>
      <c r="H17348" s="376"/>
      <c r="I17348" s="375"/>
      <c r="J17348" s="375"/>
      <c r="K17348" s="375"/>
      <c r="L17348" s="376"/>
      <c r="M17348" s="376"/>
      <c r="N17348" s="375"/>
      <c r="O17348" s="375"/>
      <c r="P17348" s="375"/>
      <c r="Q17348" s="376"/>
      <c r="R17348" s="375"/>
    </row>
    <row r="17349" spans="1:18" ht="11">
      <c r="A17349" s="375"/>
      <c r="B17349" s="375"/>
      <c r="C17349" s="375"/>
      <c r="D17349" s="375"/>
      <c r="E17349" s="375"/>
      <c r="F17349" s="375"/>
      <c r="G17349" s="375"/>
      <c r="H17349" s="376"/>
      <c r="I17349" s="375"/>
      <c r="J17349" s="375"/>
      <c r="K17349" s="375"/>
      <c r="L17349" s="376"/>
      <c r="M17349" s="376"/>
      <c r="N17349" s="375"/>
      <c r="O17349" s="375"/>
      <c r="P17349" s="375"/>
      <c r="Q17349" s="376"/>
      <c r="R17349" s="375"/>
    </row>
    <row r="17350" spans="1:18" ht="11">
      <c r="A17350" s="375"/>
      <c r="B17350" s="375"/>
      <c r="C17350" s="375"/>
      <c r="D17350" s="375"/>
      <c r="E17350" s="375"/>
      <c r="F17350" s="375"/>
      <c r="G17350" s="375"/>
      <c r="H17350" s="376"/>
      <c r="I17350" s="375"/>
      <c r="J17350" s="375"/>
      <c r="K17350" s="375"/>
      <c r="L17350" s="376"/>
      <c r="M17350" s="376"/>
      <c r="N17350" s="375"/>
      <c r="O17350" s="375"/>
      <c r="P17350" s="375"/>
      <c r="Q17350" s="376"/>
      <c r="R17350" s="375"/>
    </row>
    <row r="17351" spans="1:18" ht="11">
      <c r="A17351" s="375"/>
      <c r="B17351" s="375"/>
      <c r="C17351" s="375"/>
      <c r="D17351" s="375"/>
      <c r="E17351" s="375"/>
      <c r="F17351" s="375"/>
      <c r="G17351" s="375"/>
      <c r="H17351" s="376"/>
      <c r="I17351" s="375"/>
      <c r="J17351" s="375"/>
      <c r="K17351" s="375"/>
      <c r="L17351" s="376"/>
      <c r="M17351" s="376"/>
      <c r="N17351" s="375"/>
      <c r="O17351" s="375"/>
      <c r="P17351" s="375"/>
      <c r="Q17351" s="376"/>
      <c r="R17351" s="375"/>
    </row>
    <row r="17352" spans="1:18" ht="11">
      <c r="A17352" s="375"/>
      <c r="B17352" s="375"/>
      <c r="C17352" s="375"/>
      <c r="D17352" s="375"/>
      <c r="E17352" s="375"/>
      <c r="F17352" s="375"/>
      <c r="G17352" s="375"/>
      <c r="H17352" s="376"/>
      <c r="I17352" s="375"/>
      <c r="J17352" s="375"/>
      <c r="K17352" s="375"/>
      <c r="L17352" s="376"/>
      <c r="M17352" s="376"/>
      <c r="N17352" s="375"/>
      <c r="O17352" s="375"/>
      <c r="P17352" s="375"/>
      <c r="Q17352" s="376"/>
      <c r="R17352" s="375"/>
    </row>
    <row r="17353" spans="1:18" ht="11">
      <c r="A17353" s="375"/>
      <c r="B17353" s="375"/>
      <c r="C17353" s="375"/>
      <c r="D17353" s="375"/>
      <c r="E17353" s="375"/>
      <c r="F17353" s="375"/>
      <c r="G17353" s="375"/>
      <c r="H17353" s="376"/>
      <c r="I17353" s="375"/>
      <c r="J17353" s="375"/>
      <c r="K17353" s="375"/>
      <c r="L17353" s="376"/>
      <c r="M17353" s="376"/>
      <c r="N17353" s="375"/>
      <c r="O17353" s="375"/>
      <c r="P17353" s="375"/>
      <c r="Q17353" s="376"/>
      <c r="R17353" s="375"/>
    </row>
    <row r="17354" spans="1:18" ht="11">
      <c r="A17354" s="375"/>
      <c r="B17354" s="375"/>
      <c r="C17354" s="375"/>
      <c r="D17354" s="375"/>
      <c r="E17354" s="375"/>
      <c r="F17354" s="375"/>
      <c r="G17354" s="375"/>
      <c r="H17354" s="376"/>
      <c r="I17354" s="375"/>
      <c r="J17354" s="375"/>
      <c r="K17354" s="375"/>
      <c r="L17354" s="376"/>
      <c r="M17354" s="376"/>
      <c r="N17354" s="375"/>
      <c r="O17354" s="375"/>
      <c r="P17354" s="375"/>
      <c r="Q17354" s="376"/>
      <c r="R17354" s="375"/>
    </row>
    <row r="17355" spans="1:18" ht="11">
      <c r="A17355" s="375"/>
      <c r="B17355" s="375"/>
      <c r="C17355" s="375"/>
      <c r="D17355" s="375"/>
      <c r="E17355" s="375"/>
      <c r="F17355" s="375"/>
      <c r="G17355" s="375"/>
      <c r="H17355" s="376"/>
      <c r="I17355" s="375"/>
      <c r="J17355" s="375"/>
      <c r="K17355" s="375"/>
      <c r="L17355" s="376"/>
      <c r="M17355" s="376"/>
      <c r="N17355" s="375"/>
      <c r="O17355" s="375"/>
      <c r="P17355" s="375"/>
      <c r="Q17355" s="376"/>
      <c r="R17355" s="375"/>
    </row>
    <row r="17356" spans="1:18" ht="11">
      <c r="A17356" s="375"/>
      <c r="B17356" s="375"/>
      <c r="C17356" s="375"/>
      <c r="D17356" s="375"/>
      <c r="E17356" s="375"/>
      <c r="F17356" s="375"/>
      <c r="G17356" s="375"/>
      <c r="H17356" s="376"/>
      <c r="I17356" s="375"/>
      <c r="J17356" s="375"/>
      <c r="K17356" s="375"/>
      <c r="L17356" s="376"/>
      <c r="M17356" s="376"/>
      <c r="N17356" s="375"/>
      <c r="O17356" s="375"/>
      <c r="P17356" s="375"/>
      <c r="Q17356" s="376"/>
      <c r="R17356" s="375"/>
    </row>
    <row r="17357" spans="1:18" ht="11">
      <c r="A17357" s="375"/>
      <c r="B17357" s="375"/>
      <c r="C17357" s="375"/>
      <c r="D17357" s="375"/>
      <c r="E17357" s="375"/>
      <c r="F17357" s="375"/>
      <c r="G17357" s="375"/>
      <c r="H17357" s="376"/>
      <c r="I17357" s="375"/>
      <c r="J17357" s="375"/>
      <c r="K17357" s="375"/>
      <c r="L17357" s="376"/>
      <c r="M17357" s="376"/>
      <c r="N17357" s="375"/>
      <c r="O17357" s="375"/>
      <c r="P17357" s="375"/>
      <c r="Q17357" s="376"/>
      <c r="R17357" s="375"/>
    </row>
    <row r="17358" spans="1:18" ht="11">
      <c r="A17358" s="375"/>
      <c r="B17358" s="375"/>
      <c r="C17358" s="375"/>
      <c r="D17358" s="375"/>
      <c r="E17358" s="375"/>
      <c r="F17358" s="375"/>
      <c r="G17358" s="375"/>
      <c r="H17358" s="376"/>
      <c r="I17358" s="375"/>
      <c r="J17358" s="375"/>
      <c r="K17358" s="375"/>
      <c r="L17358" s="376"/>
      <c r="M17358" s="376"/>
      <c r="N17358" s="375"/>
      <c r="O17358" s="375"/>
      <c r="P17358" s="375"/>
      <c r="Q17358" s="376"/>
      <c r="R17358" s="375"/>
    </row>
    <row r="17359" spans="1:18" ht="11">
      <c r="A17359" s="375"/>
      <c r="B17359" s="375"/>
      <c r="C17359" s="375"/>
      <c r="D17359" s="375"/>
      <c r="E17359" s="375"/>
      <c r="F17359" s="375"/>
      <c r="G17359" s="375"/>
      <c r="H17359" s="376"/>
      <c r="I17359" s="375"/>
      <c r="J17359" s="375"/>
      <c r="K17359" s="375"/>
      <c r="L17359" s="376"/>
      <c r="M17359" s="376"/>
      <c r="N17359" s="375"/>
      <c r="O17359" s="375"/>
      <c r="P17359" s="375"/>
      <c r="Q17359" s="376"/>
      <c r="R17359" s="375"/>
    </row>
    <row r="17360" spans="1:18" ht="11">
      <c r="A17360" s="375"/>
      <c r="B17360" s="375"/>
      <c r="C17360" s="375"/>
      <c r="D17360" s="375"/>
      <c r="E17360" s="375"/>
      <c r="F17360" s="375"/>
      <c r="G17360" s="375"/>
      <c r="H17360" s="376"/>
      <c r="I17360" s="375"/>
      <c r="J17360" s="375"/>
      <c r="K17360" s="375"/>
      <c r="L17360" s="376"/>
      <c r="M17360" s="376"/>
      <c r="N17360" s="375"/>
      <c r="O17360" s="375"/>
      <c r="P17360" s="375"/>
      <c r="Q17360" s="376"/>
      <c r="R17360" s="375"/>
    </row>
    <row r="17361" spans="1:18" ht="11">
      <c r="A17361" s="375"/>
      <c r="B17361" s="375"/>
      <c r="C17361" s="375"/>
      <c r="D17361" s="375"/>
      <c r="E17361" s="375"/>
      <c r="F17361" s="375"/>
      <c r="G17361" s="375"/>
      <c r="H17361" s="376"/>
      <c r="I17361" s="375"/>
      <c r="J17361" s="375"/>
      <c r="K17361" s="375"/>
      <c r="L17361" s="376"/>
      <c r="M17361" s="376"/>
      <c r="N17361" s="375"/>
      <c r="O17361" s="375"/>
      <c r="P17361" s="375"/>
      <c r="Q17361" s="376"/>
      <c r="R17361" s="375"/>
    </row>
    <row r="17362" spans="1:18" ht="11">
      <c r="A17362" s="375"/>
      <c r="B17362" s="375"/>
      <c r="C17362" s="375"/>
      <c r="D17362" s="375"/>
      <c r="E17362" s="375"/>
      <c r="F17362" s="375"/>
      <c r="G17362" s="375"/>
      <c r="H17362" s="376"/>
      <c r="I17362" s="375"/>
      <c r="J17362" s="375"/>
      <c r="K17362" s="375"/>
      <c r="L17362" s="376"/>
      <c r="M17362" s="376"/>
      <c r="N17362" s="375"/>
      <c r="O17362" s="375"/>
      <c r="P17362" s="375"/>
      <c r="Q17362" s="376"/>
      <c r="R17362" s="375"/>
    </row>
    <row r="17363" spans="1:18" ht="11">
      <c r="A17363" s="375"/>
      <c r="B17363" s="375"/>
      <c r="C17363" s="375"/>
      <c r="D17363" s="375"/>
      <c r="E17363" s="375"/>
      <c r="F17363" s="375"/>
      <c r="G17363" s="375"/>
      <c r="H17363" s="376"/>
      <c r="I17363" s="375"/>
      <c r="J17363" s="375"/>
      <c r="K17363" s="375"/>
      <c r="L17363" s="376"/>
      <c r="M17363" s="376"/>
      <c r="N17363" s="375"/>
      <c r="O17363" s="375"/>
      <c r="P17363" s="375"/>
      <c r="Q17363" s="376"/>
      <c r="R17363" s="375"/>
    </row>
    <row r="17364" spans="1:18" ht="11">
      <c r="A17364" s="375"/>
      <c r="B17364" s="375"/>
      <c r="C17364" s="375"/>
      <c r="D17364" s="375"/>
      <c r="E17364" s="375"/>
      <c r="F17364" s="375"/>
      <c r="G17364" s="375"/>
      <c r="H17364" s="376"/>
      <c r="I17364" s="375"/>
      <c r="J17364" s="375"/>
      <c r="K17364" s="375"/>
      <c r="L17364" s="376"/>
      <c r="M17364" s="376"/>
      <c r="N17364" s="375"/>
      <c r="O17364" s="375"/>
      <c r="P17364" s="375"/>
      <c r="Q17364" s="376"/>
      <c r="R17364" s="375"/>
    </row>
    <row r="17365" spans="1:18" ht="11">
      <c r="A17365" s="375"/>
      <c r="B17365" s="375"/>
      <c r="C17365" s="375"/>
      <c r="D17365" s="375"/>
      <c r="E17365" s="375"/>
      <c r="F17365" s="375"/>
      <c r="G17365" s="375"/>
      <c r="H17365" s="376"/>
      <c r="I17365" s="375"/>
      <c r="J17365" s="375"/>
      <c r="K17365" s="375"/>
      <c r="L17365" s="376"/>
      <c r="M17365" s="376"/>
      <c r="N17365" s="375"/>
      <c r="O17365" s="375"/>
      <c r="P17365" s="375"/>
      <c r="Q17365" s="376"/>
      <c r="R17365" s="375"/>
    </row>
    <row r="17366" spans="1:18" ht="11">
      <c r="A17366" s="375"/>
      <c r="B17366" s="375"/>
      <c r="C17366" s="375"/>
      <c r="D17366" s="375"/>
      <c r="E17366" s="375"/>
      <c r="F17366" s="375"/>
      <c r="G17366" s="375"/>
      <c r="H17366" s="376"/>
      <c r="I17366" s="375"/>
      <c r="J17366" s="375"/>
      <c r="K17366" s="375"/>
      <c r="L17366" s="376"/>
      <c r="M17366" s="376"/>
      <c r="N17366" s="375"/>
      <c r="O17366" s="375"/>
      <c r="P17366" s="375"/>
      <c r="Q17366" s="376"/>
      <c r="R17366" s="375"/>
    </row>
    <row r="17367" spans="1:18" ht="11">
      <c r="A17367" s="375"/>
      <c r="B17367" s="375"/>
      <c r="C17367" s="375"/>
      <c r="D17367" s="375"/>
      <c r="E17367" s="375"/>
      <c r="F17367" s="375"/>
      <c r="G17367" s="375"/>
      <c r="H17367" s="376"/>
      <c r="I17367" s="375"/>
      <c r="J17367" s="375"/>
      <c r="K17367" s="375"/>
      <c r="L17367" s="376"/>
      <c r="M17367" s="376"/>
      <c r="N17367" s="375"/>
      <c r="O17367" s="375"/>
      <c r="P17367" s="375"/>
      <c r="Q17367" s="376"/>
      <c r="R17367" s="375"/>
    </row>
    <row r="17368" spans="1:18" ht="11">
      <c r="A17368" s="375"/>
      <c r="B17368" s="375"/>
      <c r="C17368" s="375"/>
      <c r="D17368" s="375"/>
      <c r="E17368" s="375"/>
      <c r="F17368" s="375"/>
      <c r="G17368" s="375"/>
      <c r="H17368" s="376"/>
      <c r="I17368" s="375"/>
      <c r="J17368" s="375"/>
      <c r="K17368" s="375"/>
      <c r="L17368" s="376"/>
      <c r="M17368" s="376"/>
      <c r="N17368" s="375"/>
      <c r="O17368" s="375"/>
      <c r="P17368" s="375"/>
      <c r="Q17368" s="376"/>
      <c r="R17368" s="375"/>
    </row>
    <row r="17369" spans="1:18" ht="11">
      <c r="A17369" s="375"/>
      <c r="B17369" s="375"/>
      <c r="C17369" s="375"/>
      <c r="D17369" s="375"/>
      <c r="E17369" s="375"/>
      <c r="F17369" s="375"/>
      <c r="G17369" s="375"/>
      <c r="H17369" s="376"/>
      <c r="I17369" s="375"/>
      <c r="J17369" s="375"/>
      <c r="K17369" s="375"/>
      <c r="L17369" s="376"/>
      <c r="M17369" s="376"/>
      <c r="N17369" s="375"/>
      <c r="O17369" s="375"/>
      <c r="P17369" s="375"/>
      <c r="Q17369" s="376"/>
      <c r="R17369" s="375"/>
    </row>
    <row r="17370" spans="1:18" ht="11">
      <c r="A17370" s="375"/>
      <c r="B17370" s="375"/>
      <c r="C17370" s="375"/>
      <c r="D17370" s="375"/>
      <c r="E17370" s="375"/>
      <c r="F17370" s="375"/>
      <c r="G17370" s="375"/>
      <c r="H17370" s="376"/>
      <c r="I17370" s="375"/>
      <c r="J17370" s="375"/>
      <c r="K17370" s="375"/>
      <c r="L17370" s="376"/>
      <c r="M17370" s="376"/>
      <c r="N17370" s="375"/>
      <c r="O17370" s="375"/>
      <c r="P17370" s="375"/>
      <c r="Q17370" s="376"/>
      <c r="R17370" s="375"/>
    </row>
    <row r="17371" spans="1:18" ht="11">
      <c r="A17371" s="375"/>
      <c r="B17371" s="375"/>
      <c r="C17371" s="375"/>
      <c r="D17371" s="375"/>
      <c r="E17371" s="375"/>
      <c r="F17371" s="375"/>
      <c r="G17371" s="375"/>
      <c r="H17371" s="376"/>
      <c r="I17371" s="375"/>
      <c r="J17371" s="375"/>
      <c r="K17371" s="375"/>
      <c r="L17371" s="376"/>
      <c r="M17371" s="376"/>
      <c r="N17371" s="375"/>
      <c r="O17371" s="375"/>
      <c r="P17371" s="375"/>
      <c r="Q17371" s="376"/>
      <c r="R17371" s="375"/>
    </row>
    <row r="17372" spans="1:18" ht="11">
      <c r="A17372" s="375"/>
      <c r="B17372" s="375"/>
      <c r="C17372" s="375"/>
      <c r="D17372" s="375"/>
      <c r="E17372" s="375"/>
      <c r="F17372" s="375"/>
      <c r="G17372" s="375"/>
      <c r="H17372" s="376"/>
      <c r="I17372" s="375"/>
      <c r="J17372" s="375"/>
      <c r="K17372" s="375"/>
      <c r="L17372" s="376"/>
      <c r="M17372" s="376"/>
      <c r="N17372" s="375"/>
      <c r="O17372" s="375"/>
      <c r="P17372" s="375"/>
      <c r="Q17372" s="376"/>
      <c r="R17372" s="375"/>
    </row>
    <row r="17373" spans="1:18" ht="11">
      <c r="A17373" s="375"/>
      <c r="B17373" s="375"/>
      <c r="C17373" s="375"/>
      <c r="D17373" s="375"/>
      <c r="E17373" s="375"/>
      <c r="F17373" s="375"/>
      <c r="G17373" s="375"/>
      <c r="H17373" s="376"/>
      <c r="I17373" s="375"/>
      <c r="J17373" s="375"/>
      <c r="K17373" s="375"/>
      <c r="L17373" s="376"/>
      <c r="M17373" s="376"/>
      <c r="N17373" s="375"/>
      <c r="O17373" s="375"/>
      <c r="P17373" s="375"/>
      <c r="Q17373" s="376"/>
      <c r="R17373" s="375"/>
    </row>
    <row r="17374" spans="1:18" ht="11">
      <c r="A17374" s="375"/>
      <c r="B17374" s="375"/>
      <c r="C17374" s="375"/>
      <c r="D17374" s="375"/>
      <c r="E17374" s="375"/>
      <c r="F17374" s="375"/>
      <c r="G17374" s="375"/>
      <c r="H17374" s="376"/>
      <c r="I17374" s="375"/>
      <c r="J17374" s="375"/>
      <c r="K17374" s="375"/>
      <c r="L17374" s="376"/>
      <c r="M17374" s="376"/>
      <c r="N17374" s="375"/>
      <c r="O17374" s="375"/>
      <c r="P17374" s="375"/>
      <c r="Q17374" s="376"/>
      <c r="R17374" s="375"/>
    </row>
    <row r="17375" spans="1:18" ht="11">
      <c r="A17375" s="375"/>
      <c r="B17375" s="375"/>
      <c r="C17375" s="375"/>
      <c r="D17375" s="375"/>
      <c r="E17375" s="375"/>
      <c r="F17375" s="375"/>
      <c r="G17375" s="375"/>
      <c r="H17375" s="376"/>
      <c r="I17375" s="375"/>
      <c r="J17375" s="375"/>
      <c r="K17375" s="375"/>
      <c r="L17375" s="376"/>
      <c r="M17375" s="376"/>
      <c r="N17375" s="375"/>
      <c r="O17375" s="375"/>
      <c r="P17375" s="375"/>
      <c r="Q17375" s="376"/>
      <c r="R17375" s="375"/>
    </row>
    <row r="17376" spans="1:18" ht="11">
      <c r="A17376" s="375"/>
      <c r="B17376" s="375"/>
      <c r="C17376" s="375"/>
      <c r="D17376" s="375"/>
      <c r="E17376" s="375"/>
      <c r="F17376" s="375"/>
      <c r="G17376" s="375"/>
      <c r="H17376" s="376"/>
      <c r="I17376" s="375"/>
      <c r="J17376" s="375"/>
      <c r="K17376" s="375"/>
      <c r="L17376" s="376"/>
      <c r="M17376" s="376"/>
      <c r="N17376" s="375"/>
      <c r="O17376" s="375"/>
      <c r="P17376" s="375"/>
      <c r="Q17376" s="376"/>
      <c r="R17376" s="375"/>
    </row>
    <row r="17377" spans="1:18" ht="11">
      <c r="A17377" s="375"/>
      <c r="B17377" s="375"/>
      <c r="C17377" s="375"/>
      <c r="D17377" s="375"/>
      <c r="E17377" s="375"/>
      <c r="F17377" s="375"/>
      <c r="G17377" s="375"/>
      <c r="H17377" s="376"/>
      <c r="I17377" s="375"/>
      <c r="J17377" s="375"/>
      <c r="K17377" s="375"/>
      <c r="L17377" s="376"/>
      <c r="M17377" s="376"/>
      <c r="N17377" s="375"/>
      <c r="O17377" s="375"/>
      <c r="P17377" s="375"/>
      <c r="Q17377" s="376"/>
      <c r="R17377" s="375"/>
    </row>
    <row r="17378" spans="1:18" ht="11">
      <c r="A17378" s="375"/>
      <c r="B17378" s="375"/>
      <c r="C17378" s="375"/>
      <c r="D17378" s="375"/>
      <c r="E17378" s="375"/>
      <c r="F17378" s="375"/>
      <c r="G17378" s="375"/>
      <c r="H17378" s="376"/>
      <c r="I17378" s="375"/>
      <c r="J17378" s="375"/>
      <c r="K17378" s="375"/>
      <c r="L17378" s="376"/>
      <c r="M17378" s="376"/>
      <c r="N17378" s="375"/>
      <c r="O17378" s="375"/>
      <c r="P17378" s="375"/>
      <c r="Q17378" s="376"/>
      <c r="R17378" s="375"/>
    </row>
    <row r="17379" spans="1:18" ht="11">
      <c r="A17379" s="375"/>
      <c r="B17379" s="375"/>
      <c r="C17379" s="375"/>
      <c r="D17379" s="375"/>
      <c r="E17379" s="375"/>
      <c r="F17379" s="375"/>
      <c r="G17379" s="375"/>
      <c r="H17379" s="376"/>
      <c r="I17379" s="375"/>
      <c r="J17379" s="375"/>
      <c r="K17379" s="375"/>
      <c r="L17379" s="376"/>
      <c r="M17379" s="376"/>
      <c r="N17379" s="375"/>
      <c r="O17379" s="375"/>
      <c r="P17379" s="375"/>
      <c r="Q17379" s="376"/>
      <c r="R17379" s="375"/>
    </row>
    <row r="17380" spans="1:18" ht="11">
      <c r="A17380" s="375"/>
      <c r="B17380" s="375"/>
      <c r="C17380" s="375"/>
      <c r="D17380" s="375"/>
      <c r="E17380" s="375"/>
      <c r="F17380" s="375"/>
      <c r="G17380" s="375"/>
      <c r="H17380" s="376"/>
      <c r="I17380" s="375"/>
      <c r="J17380" s="375"/>
      <c r="K17380" s="375"/>
      <c r="L17380" s="376"/>
      <c r="M17380" s="376"/>
      <c r="N17380" s="375"/>
      <c r="O17380" s="375"/>
      <c r="P17380" s="375"/>
      <c r="Q17380" s="376"/>
      <c r="R17380" s="375"/>
    </row>
    <row r="17381" spans="1:18" ht="11">
      <c r="A17381" s="375"/>
      <c r="B17381" s="375"/>
      <c r="C17381" s="375"/>
      <c r="D17381" s="375"/>
      <c r="E17381" s="375"/>
      <c r="F17381" s="375"/>
      <c r="G17381" s="375"/>
      <c r="H17381" s="376"/>
      <c r="I17381" s="375"/>
      <c r="J17381" s="375"/>
      <c r="K17381" s="375"/>
      <c r="L17381" s="376"/>
      <c r="M17381" s="376"/>
      <c r="N17381" s="375"/>
      <c r="O17381" s="375"/>
      <c r="P17381" s="375"/>
      <c r="Q17381" s="376"/>
      <c r="R17381" s="375"/>
    </row>
    <row r="17382" spans="1:18" ht="11">
      <c r="A17382" s="375"/>
      <c r="B17382" s="375"/>
      <c r="C17382" s="375"/>
      <c r="D17382" s="375"/>
      <c r="E17382" s="375"/>
      <c r="F17382" s="375"/>
      <c r="G17382" s="375"/>
      <c r="H17382" s="376"/>
      <c r="I17382" s="375"/>
      <c r="J17382" s="375"/>
      <c r="K17382" s="375"/>
      <c r="L17382" s="376"/>
      <c r="M17382" s="376"/>
      <c r="N17382" s="375"/>
      <c r="O17382" s="375"/>
      <c r="P17382" s="375"/>
      <c r="Q17382" s="376"/>
      <c r="R17382" s="375"/>
    </row>
    <row r="17383" spans="1:18" ht="11">
      <c r="A17383" s="375"/>
      <c r="B17383" s="375"/>
      <c r="C17383" s="375"/>
      <c r="D17383" s="375"/>
      <c r="E17383" s="375"/>
      <c r="F17383" s="375"/>
      <c r="G17383" s="375"/>
      <c r="H17383" s="376"/>
      <c r="I17383" s="375"/>
      <c r="J17383" s="375"/>
      <c r="K17383" s="375"/>
      <c r="L17383" s="376"/>
      <c r="M17383" s="376"/>
      <c r="N17383" s="375"/>
      <c r="O17383" s="375"/>
      <c r="P17383" s="375"/>
      <c r="Q17383" s="376"/>
      <c r="R17383" s="375"/>
    </row>
    <row r="17384" spans="1:18" ht="11">
      <c r="A17384" s="375"/>
      <c r="B17384" s="375"/>
      <c r="C17384" s="375"/>
      <c r="D17384" s="375"/>
      <c r="E17384" s="375"/>
      <c r="F17384" s="375"/>
      <c r="G17384" s="375"/>
      <c r="H17384" s="376"/>
      <c r="I17384" s="375"/>
      <c r="J17384" s="375"/>
      <c r="K17384" s="375"/>
      <c r="L17384" s="376"/>
      <c r="M17384" s="376"/>
      <c r="N17384" s="375"/>
      <c r="O17384" s="375"/>
      <c r="P17384" s="375"/>
      <c r="Q17384" s="376"/>
      <c r="R17384" s="375"/>
    </row>
    <row r="17385" spans="1:18" ht="11">
      <c r="A17385" s="375"/>
      <c r="B17385" s="375"/>
      <c r="C17385" s="375"/>
      <c r="D17385" s="375"/>
      <c r="E17385" s="375"/>
      <c r="F17385" s="375"/>
      <c r="G17385" s="375"/>
      <c r="H17385" s="376"/>
      <c r="I17385" s="375"/>
      <c r="J17385" s="375"/>
      <c r="K17385" s="375"/>
      <c r="L17385" s="376"/>
      <c r="M17385" s="376"/>
      <c r="N17385" s="375"/>
      <c r="O17385" s="375"/>
      <c r="P17385" s="375"/>
      <c r="Q17385" s="376"/>
      <c r="R17385" s="375"/>
    </row>
    <row r="17386" spans="1:18" ht="11">
      <c r="A17386" s="375"/>
      <c r="B17386" s="375"/>
      <c r="C17386" s="375"/>
      <c r="D17386" s="375"/>
      <c r="E17386" s="375"/>
      <c r="F17386" s="375"/>
      <c r="G17386" s="375"/>
      <c r="H17386" s="376"/>
      <c r="I17386" s="375"/>
      <c r="J17386" s="375"/>
      <c r="K17386" s="375"/>
      <c r="L17386" s="376"/>
      <c r="M17386" s="376"/>
      <c r="N17386" s="375"/>
      <c r="O17386" s="375"/>
      <c r="P17386" s="375"/>
      <c r="Q17386" s="376"/>
      <c r="R17386" s="375"/>
    </row>
    <row r="17387" spans="1:18" ht="11">
      <c r="A17387" s="375"/>
      <c r="B17387" s="375"/>
      <c r="C17387" s="375"/>
      <c r="D17387" s="375"/>
      <c r="E17387" s="375"/>
      <c r="F17387" s="375"/>
      <c r="G17387" s="375"/>
      <c r="H17387" s="376"/>
      <c r="I17387" s="375"/>
      <c r="J17387" s="375"/>
      <c r="K17387" s="375"/>
      <c r="L17387" s="376"/>
      <c r="M17387" s="376"/>
      <c r="N17387" s="375"/>
      <c r="O17387" s="375"/>
      <c r="P17387" s="375"/>
      <c r="Q17387" s="376"/>
      <c r="R17387" s="375"/>
    </row>
    <row r="17388" spans="1:18" ht="11">
      <c r="A17388" s="375"/>
      <c r="B17388" s="375"/>
      <c r="C17388" s="375"/>
      <c r="D17388" s="375"/>
      <c r="E17388" s="375"/>
      <c r="F17388" s="375"/>
      <c r="G17388" s="375"/>
      <c r="H17388" s="376"/>
      <c r="I17388" s="375"/>
      <c r="J17388" s="375"/>
      <c r="K17388" s="375"/>
      <c r="L17388" s="376"/>
      <c r="M17388" s="376"/>
      <c r="N17388" s="375"/>
      <c r="O17388" s="375"/>
      <c r="P17388" s="375"/>
      <c r="Q17388" s="376"/>
      <c r="R17388" s="375"/>
    </row>
    <row r="17389" spans="1:18" ht="11">
      <c r="A17389" s="375"/>
      <c r="B17389" s="375"/>
      <c r="C17389" s="375"/>
      <c r="D17389" s="375"/>
      <c r="E17389" s="375"/>
      <c r="F17389" s="375"/>
      <c r="G17389" s="375"/>
      <c r="H17389" s="376"/>
      <c r="I17389" s="375"/>
      <c r="J17389" s="375"/>
      <c r="K17389" s="375"/>
      <c r="L17389" s="376"/>
      <c r="M17389" s="376"/>
      <c r="N17389" s="375"/>
      <c r="O17389" s="375"/>
      <c r="P17389" s="375"/>
      <c r="Q17389" s="376"/>
      <c r="R17389" s="375"/>
    </row>
    <row r="17390" spans="1:18" ht="11">
      <c r="A17390" s="375"/>
      <c r="B17390" s="375"/>
      <c r="C17390" s="375"/>
      <c r="D17390" s="375"/>
      <c r="E17390" s="375"/>
      <c r="F17390" s="375"/>
      <c r="G17390" s="375"/>
      <c r="H17390" s="376"/>
      <c r="I17390" s="375"/>
      <c r="J17390" s="375"/>
      <c r="K17390" s="375"/>
      <c r="L17390" s="376"/>
      <c r="M17390" s="376"/>
      <c r="N17390" s="375"/>
      <c r="O17390" s="375"/>
      <c r="P17390" s="375"/>
      <c r="Q17390" s="376"/>
      <c r="R17390" s="375"/>
    </row>
    <row r="17391" spans="1:18" ht="11">
      <c r="A17391" s="375"/>
      <c r="B17391" s="375"/>
      <c r="C17391" s="375"/>
      <c r="D17391" s="375"/>
      <c r="E17391" s="375"/>
      <c r="F17391" s="375"/>
      <c r="G17391" s="375"/>
      <c r="H17391" s="376"/>
      <c r="I17391" s="375"/>
      <c r="J17391" s="375"/>
      <c r="K17391" s="375"/>
      <c r="L17391" s="376"/>
      <c r="M17391" s="376"/>
      <c r="N17391" s="375"/>
      <c r="O17391" s="375"/>
      <c r="P17391" s="375"/>
      <c r="Q17391" s="376"/>
      <c r="R17391" s="375"/>
    </row>
    <row r="17392" spans="1:18" ht="11">
      <c r="A17392" s="375"/>
      <c r="B17392" s="375"/>
      <c r="C17392" s="375"/>
      <c r="D17392" s="375"/>
      <c r="E17392" s="375"/>
      <c r="F17392" s="375"/>
      <c r="G17392" s="375"/>
      <c r="H17392" s="376"/>
      <c r="I17392" s="375"/>
      <c r="J17392" s="375"/>
      <c r="K17392" s="375"/>
      <c r="L17392" s="376"/>
      <c r="M17392" s="376"/>
      <c r="N17392" s="375"/>
      <c r="O17392" s="375"/>
      <c r="P17392" s="375"/>
      <c r="Q17392" s="376"/>
      <c r="R17392" s="375"/>
    </row>
    <row r="17393" spans="1:18" ht="11">
      <c r="A17393" s="375"/>
      <c r="B17393" s="375"/>
      <c r="C17393" s="375"/>
      <c r="D17393" s="375"/>
      <c r="E17393" s="375"/>
      <c r="F17393" s="375"/>
      <c r="G17393" s="375"/>
      <c r="H17393" s="376"/>
      <c r="I17393" s="375"/>
      <c r="J17393" s="376"/>
      <c r="K17393" s="375"/>
      <c r="L17393" s="376"/>
      <c r="M17393" s="376"/>
      <c r="N17393" s="376"/>
      <c r="O17393" s="376"/>
      <c r="P17393" s="375"/>
      <c r="Q17393" s="376"/>
      <c r="R17393" s="376"/>
    </row>
    <row r="17394" spans="1:18" ht="11">
      <c r="A17394" s="375"/>
      <c r="B17394" s="375"/>
      <c r="C17394" s="375"/>
      <c r="D17394" s="375"/>
      <c r="E17394" s="375"/>
      <c r="F17394" s="375"/>
      <c r="G17394" s="375"/>
      <c r="H17394" s="376"/>
      <c r="I17394" s="375"/>
      <c r="J17394" s="375"/>
      <c r="K17394" s="375"/>
      <c r="L17394" s="376"/>
      <c r="M17394" s="376"/>
      <c r="N17394" s="375"/>
      <c r="O17394" s="375"/>
      <c r="P17394" s="375"/>
      <c r="Q17394" s="376"/>
      <c r="R17394" s="375"/>
    </row>
    <row r="17395" spans="1:18" ht="11">
      <c r="A17395" s="375"/>
      <c r="B17395" s="375"/>
      <c r="C17395" s="375"/>
      <c r="D17395" s="375"/>
      <c r="E17395" s="375"/>
      <c r="F17395" s="375"/>
      <c r="G17395" s="375"/>
      <c r="H17395" s="376"/>
      <c r="I17395" s="375"/>
      <c r="J17395" s="375"/>
      <c r="K17395" s="375"/>
      <c r="L17395" s="376"/>
      <c r="M17395" s="376"/>
      <c r="N17395" s="375"/>
      <c r="O17395" s="375"/>
      <c r="P17395" s="375"/>
      <c r="Q17395" s="376"/>
      <c r="R17395" s="375"/>
    </row>
    <row r="17396" spans="1:18" ht="11">
      <c r="A17396" s="375"/>
      <c r="B17396" s="375"/>
      <c r="C17396" s="375"/>
      <c r="D17396" s="375"/>
      <c r="E17396" s="375"/>
      <c r="F17396" s="375"/>
      <c r="G17396" s="375"/>
      <c r="H17396" s="376"/>
      <c r="I17396" s="375"/>
      <c r="J17396" s="376"/>
      <c r="K17396" s="375"/>
      <c r="L17396" s="376"/>
      <c r="M17396" s="376"/>
      <c r="N17396" s="376"/>
      <c r="O17396" s="376"/>
      <c r="P17396" s="375"/>
      <c r="Q17396" s="376"/>
      <c r="R17396" s="376"/>
    </row>
    <row r="17397" spans="1:18" ht="11">
      <c r="A17397" s="375"/>
      <c r="B17397" s="375"/>
      <c r="C17397" s="375"/>
      <c r="D17397" s="375"/>
      <c r="E17397" s="375"/>
      <c r="F17397" s="375"/>
      <c r="G17397" s="375"/>
      <c r="H17397" s="376"/>
      <c r="I17397" s="375"/>
      <c r="J17397" s="375"/>
      <c r="K17397" s="375"/>
      <c r="L17397" s="376"/>
      <c r="M17397" s="376"/>
      <c r="N17397" s="375"/>
      <c r="O17397" s="375"/>
      <c r="P17397" s="375"/>
      <c r="Q17397" s="376"/>
      <c r="R17397" s="375"/>
    </row>
    <row r="17398" spans="1:18" ht="11">
      <c r="A17398" s="375"/>
      <c r="B17398" s="375"/>
      <c r="C17398" s="375"/>
      <c r="D17398" s="375"/>
      <c r="E17398" s="375"/>
      <c r="F17398" s="375"/>
      <c r="G17398" s="375"/>
      <c r="H17398" s="376"/>
      <c r="I17398" s="375"/>
      <c r="J17398" s="375"/>
      <c r="K17398" s="375"/>
      <c r="L17398" s="376"/>
      <c r="M17398" s="376"/>
      <c r="N17398" s="375"/>
      <c r="O17398" s="375"/>
      <c r="P17398" s="375"/>
      <c r="Q17398" s="376"/>
      <c r="R17398" s="375"/>
    </row>
    <row r="17399" spans="1:18" ht="11">
      <c r="A17399" s="375"/>
      <c r="B17399" s="375"/>
      <c r="C17399" s="375"/>
      <c r="D17399" s="375"/>
      <c r="E17399" s="375"/>
      <c r="F17399" s="375"/>
      <c r="G17399" s="375"/>
      <c r="H17399" s="376"/>
      <c r="I17399" s="375"/>
      <c r="J17399" s="376"/>
      <c r="K17399" s="375"/>
      <c r="L17399" s="376"/>
      <c r="M17399" s="376"/>
      <c r="N17399" s="376"/>
      <c r="O17399" s="376"/>
      <c r="P17399" s="375"/>
      <c r="Q17399" s="376"/>
      <c r="R17399" s="376"/>
    </row>
    <row r="17400" spans="1:18" ht="11">
      <c r="A17400" s="375"/>
      <c r="B17400" s="375"/>
      <c r="C17400" s="375"/>
      <c r="D17400" s="375"/>
      <c r="E17400" s="375"/>
      <c r="F17400" s="375"/>
      <c r="G17400" s="375"/>
      <c r="H17400" s="376"/>
      <c r="I17400" s="375"/>
      <c r="J17400" s="375"/>
      <c r="K17400" s="375"/>
      <c r="L17400" s="376"/>
      <c r="M17400" s="376"/>
      <c r="N17400" s="375"/>
      <c r="O17400" s="375"/>
      <c r="P17400" s="375"/>
      <c r="Q17400" s="376"/>
      <c r="R17400" s="375"/>
    </row>
    <row r="17401" spans="1:18" ht="11">
      <c r="A17401" s="375"/>
      <c r="B17401" s="375"/>
      <c r="C17401" s="375"/>
      <c r="D17401" s="375"/>
      <c r="E17401" s="375"/>
      <c r="F17401" s="375"/>
      <c r="G17401" s="375"/>
      <c r="H17401" s="376"/>
      <c r="I17401" s="375"/>
      <c r="J17401" s="376"/>
      <c r="K17401" s="375"/>
      <c r="L17401" s="376"/>
      <c r="M17401" s="376"/>
      <c r="N17401" s="376"/>
      <c r="O17401" s="376"/>
      <c r="P17401" s="375"/>
      <c r="Q17401" s="376"/>
      <c r="R17401" s="376"/>
    </row>
    <row r="17402" spans="1:18" ht="11">
      <c r="A17402" s="375"/>
      <c r="B17402" s="375"/>
      <c r="C17402" s="375"/>
      <c r="D17402" s="375"/>
      <c r="E17402" s="375"/>
      <c r="F17402" s="375"/>
      <c r="G17402" s="375"/>
      <c r="H17402" s="376"/>
      <c r="I17402" s="375"/>
      <c r="J17402" s="375"/>
      <c r="K17402" s="375"/>
      <c r="L17402" s="376"/>
      <c r="M17402" s="376"/>
      <c r="N17402" s="375"/>
      <c r="O17402" s="375"/>
      <c r="P17402" s="375"/>
      <c r="Q17402" s="376"/>
      <c r="R17402" s="375"/>
    </row>
    <row r="17403" spans="1:18" ht="11">
      <c r="A17403" s="375"/>
      <c r="B17403" s="375"/>
      <c r="C17403" s="375"/>
      <c r="D17403" s="375"/>
      <c r="E17403" s="375"/>
      <c r="F17403" s="375"/>
      <c r="G17403" s="375"/>
      <c r="H17403" s="376"/>
      <c r="I17403" s="375"/>
      <c r="J17403" s="376"/>
      <c r="K17403" s="375"/>
      <c r="L17403" s="376"/>
      <c r="M17403" s="376"/>
      <c r="N17403" s="376"/>
      <c r="O17403" s="376"/>
      <c r="P17403" s="375"/>
      <c r="Q17403" s="376"/>
      <c r="R17403" s="376"/>
    </row>
    <row r="17404" spans="1:18" ht="11">
      <c r="A17404" s="375"/>
      <c r="B17404" s="375"/>
      <c r="C17404" s="375"/>
      <c r="D17404" s="375"/>
      <c r="E17404" s="375"/>
      <c r="F17404" s="375"/>
      <c r="G17404" s="375"/>
      <c r="H17404" s="376"/>
      <c r="I17404" s="375"/>
      <c r="J17404" s="376"/>
      <c r="K17404" s="375"/>
      <c r="L17404" s="376"/>
      <c r="M17404" s="376"/>
      <c r="N17404" s="376"/>
      <c r="O17404" s="376"/>
      <c r="P17404" s="375"/>
      <c r="Q17404" s="376"/>
      <c r="R17404" s="376"/>
    </row>
    <row r="17405" spans="1:18" ht="11">
      <c r="A17405" s="375"/>
      <c r="B17405" s="375"/>
      <c r="C17405" s="375"/>
      <c r="D17405" s="375"/>
      <c r="E17405" s="375"/>
      <c r="F17405" s="375"/>
      <c r="G17405" s="375"/>
      <c r="H17405" s="376"/>
      <c r="I17405" s="375"/>
      <c r="J17405" s="376"/>
      <c r="K17405" s="375"/>
      <c r="L17405" s="376"/>
      <c r="M17405" s="376"/>
      <c r="N17405" s="376"/>
      <c r="O17405" s="376"/>
      <c r="P17405" s="375"/>
      <c r="Q17405" s="376"/>
      <c r="R17405" s="376"/>
    </row>
    <row r="17406" spans="1:18" ht="11">
      <c r="A17406" s="375"/>
      <c r="B17406" s="375"/>
      <c r="C17406" s="375"/>
      <c r="D17406" s="375"/>
      <c r="E17406" s="375"/>
      <c r="F17406" s="375"/>
      <c r="G17406" s="375"/>
      <c r="H17406" s="376"/>
      <c r="I17406" s="375"/>
      <c r="J17406" s="375"/>
      <c r="K17406" s="375"/>
      <c r="L17406" s="376"/>
      <c r="M17406" s="376"/>
      <c r="N17406" s="375"/>
      <c r="O17406" s="375"/>
      <c r="P17406" s="375"/>
      <c r="Q17406" s="376"/>
      <c r="R17406" s="375"/>
    </row>
    <row r="17407" spans="1:18" ht="11">
      <c r="A17407" s="375"/>
      <c r="B17407" s="375"/>
      <c r="C17407" s="375"/>
      <c r="D17407" s="375"/>
      <c r="E17407" s="375"/>
      <c r="F17407" s="375"/>
      <c r="G17407" s="375"/>
      <c r="H17407" s="376"/>
      <c r="I17407" s="375"/>
      <c r="J17407" s="376"/>
      <c r="K17407" s="375"/>
      <c r="L17407" s="376"/>
      <c r="M17407" s="376"/>
      <c r="N17407" s="376"/>
      <c r="O17407" s="376"/>
      <c r="P17407" s="375"/>
      <c r="Q17407" s="376"/>
      <c r="R17407" s="376"/>
    </row>
    <row r="17408" spans="1:18" ht="11">
      <c r="A17408" s="375"/>
      <c r="B17408" s="375"/>
      <c r="C17408" s="375"/>
      <c r="D17408" s="375"/>
      <c r="E17408" s="375"/>
      <c r="F17408" s="375"/>
      <c r="G17408" s="375"/>
      <c r="H17408" s="376"/>
      <c r="I17408" s="375"/>
      <c r="J17408" s="375"/>
      <c r="K17408" s="375"/>
      <c r="L17408" s="376"/>
      <c r="M17408" s="376"/>
      <c r="N17408" s="375"/>
      <c r="O17408" s="375"/>
      <c r="P17408" s="375"/>
      <c r="Q17408" s="376"/>
      <c r="R17408" s="375"/>
    </row>
    <row r="17409" spans="1:18" ht="11">
      <c r="A17409" s="375"/>
      <c r="B17409" s="375"/>
      <c r="C17409" s="375"/>
      <c r="D17409" s="375"/>
      <c r="E17409" s="375"/>
      <c r="F17409" s="375"/>
      <c r="G17409" s="375"/>
      <c r="H17409" s="376"/>
      <c r="I17409" s="375"/>
      <c r="J17409" s="375"/>
      <c r="K17409" s="375"/>
      <c r="L17409" s="376"/>
      <c r="M17409" s="376"/>
      <c r="N17409" s="375"/>
      <c r="O17409" s="375"/>
      <c r="P17409" s="375"/>
      <c r="Q17409" s="376"/>
      <c r="R17409" s="375"/>
    </row>
    <row r="17410" spans="1:18" ht="11">
      <c r="A17410" s="375"/>
      <c r="B17410" s="375"/>
      <c r="C17410" s="375"/>
      <c r="D17410" s="375"/>
      <c r="E17410" s="375"/>
      <c r="F17410" s="375"/>
      <c r="G17410" s="375"/>
      <c r="H17410" s="376"/>
      <c r="I17410" s="375"/>
      <c r="J17410" s="376"/>
      <c r="K17410" s="375"/>
      <c r="L17410" s="376"/>
      <c r="M17410" s="376"/>
      <c r="N17410" s="376"/>
      <c r="O17410" s="376"/>
      <c r="P17410" s="375"/>
      <c r="Q17410" s="376"/>
      <c r="R17410" s="376"/>
    </row>
    <row r="17411" spans="1:18" ht="11">
      <c r="A17411" s="375"/>
      <c r="B17411" s="375"/>
      <c r="C17411" s="375"/>
      <c r="D17411" s="375"/>
      <c r="E17411" s="375"/>
      <c r="F17411" s="375"/>
      <c r="G17411" s="375"/>
      <c r="H17411" s="376"/>
      <c r="I17411" s="375"/>
      <c r="J17411" s="375"/>
      <c r="K17411" s="375"/>
      <c r="L17411" s="376"/>
      <c r="M17411" s="376"/>
      <c r="N17411" s="375"/>
      <c r="O17411" s="375"/>
      <c r="P17411" s="375"/>
      <c r="Q17411" s="376"/>
      <c r="R17411" s="375"/>
    </row>
    <row r="17412" spans="1:18" ht="11">
      <c r="A17412" s="375"/>
      <c r="B17412" s="375"/>
      <c r="C17412" s="375"/>
      <c r="D17412" s="375"/>
      <c r="E17412" s="375"/>
      <c r="F17412" s="375"/>
      <c r="G17412" s="375"/>
      <c r="H17412" s="376"/>
      <c r="I17412" s="375"/>
      <c r="J17412" s="375"/>
      <c r="K17412" s="375"/>
      <c r="L17412" s="376"/>
      <c r="M17412" s="376"/>
      <c r="N17412" s="375"/>
      <c r="O17412" s="375"/>
      <c r="P17412" s="375"/>
      <c r="Q17412" s="376"/>
      <c r="R17412" s="375"/>
    </row>
    <row r="17413" spans="1:18" ht="11">
      <c r="A17413" s="375"/>
      <c r="B17413" s="375"/>
      <c r="C17413" s="375"/>
      <c r="D17413" s="375"/>
      <c r="E17413" s="375"/>
      <c r="F17413" s="375"/>
      <c r="G17413" s="375"/>
      <c r="H17413" s="376"/>
      <c r="I17413" s="375"/>
      <c r="J17413" s="375"/>
      <c r="K17413" s="375"/>
      <c r="L17413" s="376"/>
      <c r="M17413" s="376"/>
      <c r="N17413" s="375"/>
      <c r="O17413" s="375"/>
      <c r="P17413" s="375"/>
      <c r="Q17413" s="376"/>
      <c r="R17413" s="375"/>
    </row>
    <row r="17414" spans="1:18" ht="11">
      <c r="A17414" s="375"/>
      <c r="B17414" s="375"/>
      <c r="C17414" s="375"/>
      <c r="D17414" s="375"/>
      <c r="E17414" s="375"/>
      <c r="F17414" s="375"/>
      <c r="G17414" s="375"/>
      <c r="H17414" s="376"/>
      <c r="I17414" s="375"/>
      <c r="J17414" s="375"/>
      <c r="K17414" s="375"/>
      <c r="L17414" s="376"/>
      <c r="M17414" s="376"/>
      <c r="N17414" s="375"/>
      <c r="O17414" s="375"/>
      <c r="P17414" s="375"/>
      <c r="Q17414" s="376"/>
      <c r="R17414" s="375"/>
    </row>
    <row r="17415" spans="1:18" ht="11">
      <c r="A17415" s="375"/>
      <c r="B17415" s="375"/>
      <c r="C17415" s="375"/>
      <c r="D17415" s="375"/>
      <c r="E17415" s="375"/>
      <c r="F17415" s="375"/>
      <c r="G17415" s="375"/>
      <c r="H17415" s="376"/>
      <c r="I17415" s="375"/>
      <c r="J17415" s="376"/>
      <c r="K17415" s="375"/>
      <c r="L17415" s="376"/>
      <c r="M17415" s="376"/>
      <c r="N17415" s="376"/>
      <c r="O17415" s="376"/>
      <c r="P17415" s="375"/>
      <c r="Q17415" s="376"/>
      <c r="R17415" s="375"/>
    </row>
    <row r="17416" spans="1:18" ht="11">
      <c r="A17416" s="375"/>
      <c r="B17416" s="375"/>
      <c r="C17416" s="375"/>
      <c r="D17416" s="375"/>
      <c r="E17416" s="375"/>
      <c r="F17416" s="375"/>
      <c r="G17416" s="375"/>
      <c r="H17416" s="376"/>
      <c r="I17416" s="375"/>
      <c r="J17416" s="375"/>
      <c r="K17416" s="375"/>
      <c r="L17416" s="376"/>
      <c r="M17416" s="376"/>
      <c r="N17416" s="375"/>
      <c r="O17416" s="375"/>
      <c r="P17416" s="375"/>
      <c r="Q17416" s="376"/>
      <c r="R17416" s="375"/>
    </row>
    <row r="17417" spans="1:18" ht="11">
      <c r="A17417" s="375"/>
      <c r="B17417" s="375"/>
      <c r="C17417" s="375"/>
      <c r="D17417" s="375"/>
      <c r="E17417" s="375"/>
      <c r="F17417" s="375"/>
      <c r="G17417" s="375"/>
      <c r="H17417" s="376"/>
      <c r="I17417" s="375"/>
      <c r="J17417" s="375"/>
      <c r="K17417" s="375"/>
      <c r="L17417" s="376"/>
      <c r="M17417" s="376"/>
      <c r="N17417" s="375"/>
      <c r="O17417" s="375"/>
      <c r="P17417" s="375"/>
      <c r="Q17417" s="376"/>
      <c r="R17417" s="375"/>
    </row>
    <row r="17418" spans="1:18" ht="11">
      <c r="A17418" s="375"/>
      <c r="B17418" s="375"/>
      <c r="C17418" s="375"/>
      <c r="D17418" s="375"/>
      <c r="E17418" s="375"/>
      <c r="F17418" s="375"/>
      <c r="G17418" s="375"/>
      <c r="H17418" s="376"/>
      <c r="I17418" s="375"/>
      <c r="J17418" s="375"/>
      <c r="K17418" s="375"/>
      <c r="L17418" s="376"/>
      <c r="M17418" s="376"/>
      <c r="N17418" s="375"/>
      <c r="O17418" s="375"/>
      <c r="P17418" s="375"/>
      <c r="Q17418" s="376"/>
      <c r="R17418" s="375"/>
    </row>
    <row r="17419" spans="1:18" ht="11">
      <c r="A17419" s="375"/>
      <c r="B17419" s="375"/>
      <c r="C17419" s="375"/>
      <c r="D17419" s="375"/>
      <c r="E17419" s="375"/>
      <c r="F17419" s="375"/>
      <c r="G17419" s="375"/>
      <c r="H17419" s="376"/>
      <c r="I17419" s="375"/>
      <c r="J17419" s="376"/>
      <c r="K17419" s="375"/>
      <c r="L17419" s="376"/>
      <c r="M17419" s="376"/>
      <c r="N17419" s="376"/>
      <c r="O17419" s="376"/>
      <c r="P17419" s="375"/>
      <c r="Q17419" s="376"/>
      <c r="R17419" s="376"/>
    </row>
    <row r="17420" spans="1:18" ht="11">
      <c r="A17420" s="375"/>
      <c r="B17420" s="375"/>
      <c r="C17420" s="375"/>
      <c r="D17420" s="375"/>
      <c r="E17420" s="375"/>
      <c r="F17420" s="375"/>
      <c r="G17420" s="375"/>
      <c r="H17420" s="376"/>
      <c r="I17420" s="375"/>
      <c r="J17420" s="376"/>
      <c r="K17420" s="375"/>
      <c r="L17420" s="376"/>
      <c r="M17420" s="376"/>
      <c r="N17420" s="376"/>
      <c r="O17420" s="376"/>
      <c r="P17420" s="375"/>
      <c r="Q17420" s="376"/>
      <c r="R17420" s="375"/>
    </row>
    <row r="17421" spans="1:18" ht="11">
      <c r="A17421" s="375"/>
      <c r="B17421" s="375"/>
      <c r="C17421" s="375"/>
      <c r="D17421" s="375"/>
      <c r="E17421" s="375"/>
      <c r="F17421" s="375"/>
      <c r="G17421" s="375"/>
      <c r="H17421" s="376"/>
      <c r="I17421" s="375"/>
      <c r="J17421" s="375"/>
      <c r="K17421" s="375"/>
      <c r="L17421" s="376"/>
      <c r="M17421" s="376"/>
      <c r="N17421" s="375"/>
      <c r="O17421" s="375"/>
      <c r="P17421" s="375"/>
      <c r="Q17421" s="376"/>
      <c r="R17421" s="375"/>
    </row>
    <row r="17422" spans="1:18" ht="11">
      <c r="A17422" s="375"/>
      <c r="B17422" s="375"/>
      <c r="C17422" s="375"/>
      <c r="D17422" s="375"/>
      <c r="E17422" s="375"/>
      <c r="F17422" s="375"/>
      <c r="G17422" s="375"/>
      <c r="H17422" s="376"/>
      <c r="I17422" s="375"/>
      <c r="J17422" s="375"/>
      <c r="K17422" s="375"/>
      <c r="L17422" s="376"/>
      <c r="M17422" s="376"/>
      <c r="N17422" s="375"/>
      <c r="O17422" s="375"/>
      <c r="P17422" s="375"/>
      <c r="Q17422" s="376"/>
      <c r="R17422" s="375"/>
    </row>
    <row r="17423" spans="1:18" ht="11">
      <c r="A17423" s="375"/>
      <c r="B17423" s="375"/>
      <c r="C17423" s="375"/>
      <c r="D17423" s="375"/>
      <c r="E17423" s="375"/>
      <c r="F17423" s="375"/>
      <c r="G17423" s="375"/>
      <c r="H17423" s="376"/>
      <c r="I17423" s="375"/>
      <c r="J17423" s="375"/>
      <c r="K17423" s="375"/>
      <c r="L17423" s="376"/>
      <c r="M17423" s="376"/>
      <c r="N17423" s="375"/>
      <c r="O17423" s="375"/>
      <c r="P17423" s="375"/>
      <c r="Q17423" s="376"/>
      <c r="R17423" s="375"/>
    </row>
    <row r="17424" spans="1:18" ht="11">
      <c r="A17424" s="375"/>
      <c r="B17424" s="375"/>
      <c r="C17424" s="375"/>
      <c r="D17424" s="375"/>
      <c r="E17424" s="375"/>
      <c r="F17424" s="375"/>
      <c r="G17424" s="375"/>
      <c r="H17424" s="376"/>
      <c r="I17424" s="375"/>
      <c r="J17424" s="375"/>
      <c r="K17424" s="375"/>
      <c r="L17424" s="376"/>
      <c r="M17424" s="376"/>
      <c r="N17424" s="375"/>
      <c r="O17424" s="375"/>
      <c r="P17424" s="375"/>
      <c r="Q17424" s="376"/>
      <c r="R17424" s="375"/>
    </row>
    <row r="17425" spans="1:18" ht="11">
      <c r="A17425" s="375"/>
      <c r="B17425" s="375"/>
      <c r="C17425" s="375"/>
      <c r="D17425" s="375"/>
      <c r="E17425" s="375"/>
      <c r="F17425" s="375"/>
      <c r="G17425" s="375"/>
      <c r="H17425" s="376"/>
      <c r="I17425" s="375"/>
      <c r="J17425" s="375"/>
      <c r="K17425" s="375"/>
      <c r="L17425" s="376"/>
      <c r="M17425" s="376"/>
      <c r="N17425" s="375"/>
      <c r="O17425" s="375"/>
      <c r="P17425" s="375"/>
      <c r="Q17425" s="376"/>
      <c r="R17425" s="375"/>
    </row>
    <row r="17426" spans="1:18" ht="11">
      <c r="A17426" s="375"/>
      <c r="B17426" s="375"/>
      <c r="C17426" s="375"/>
      <c r="D17426" s="375"/>
      <c r="E17426" s="375"/>
      <c r="F17426" s="375"/>
      <c r="G17426" s="375"/>
      <c r="H17426" s="376"/>
      <c r="I17426" s="375"/>
      <c r="J17426" s="375"/>
      <c r="K17426" s="375"/>
      <c r="L17426" s="376"/>
      <c r="M17426" s="376"/>
      <c r="N17426" s="375"/>
      <c r="O17426" s="375"/>
      <c r="P17426" s="375"/>
      <c r="Q17426" s="376"/>
      <c r="R17426" s="375"/>
    </row>
    <row r="17427" spans="1:18" ht="11">
      <c r="A17427" s="375"/>
      <c r="B17427" s="375"/>
      <c r="C17427" s="375"/>
      <c r="D17427" s="375"/>
      <c r="E17427" s="375"/>
      <c r="F17427" s="375"/>
      <c r="G17427" s="375"/>
      <c r="H17427" s="376"/>
      <c r="I17427" s="375"/>
      <c r="J17427" s="375"/>
      <c r="K17427" s="375"/>
      <c r="L17427" s="376"/>
      <c r="M17427" s="376"/>
      <c r="N17427" s="375"/>
      <c r="O17427" s="375"/>
      <c r="P17427" s="375"/>
      <c r="Q17427" s="376"/>
      <c r="R17427" s="375"/>
    </row>
    <row r="17428" spans="1:18" ht="11">
      <c r="A17428" s="375"/>
      <c r="B17428" s="375"/>
      <c r="C17428" s="375"/>
      <c r="D17428" s="375"/>
      <c r="E17428" s="375"/>
      <c r="F17428" s="375"/>
      <c r="G17428" s="375"/>
      <c r="H17428" s="376"/>
      <c r="I17428" s="375"/>
      <c r="J17428" s="376"/>
      <c r="K17428" s="375"/>
      <c r="L17428" s="376"/>
      <c r="M17428" s="376"/>
      <c r="N17428" s="376"/>
      <c r="O17428" s="376"/>
      <c r="P17428" s="375"/>
      <c r="Q17428" s="376"/>
      <c r="R17428" s="376"/>
    </row>
    <row r="17429" spans="1:18" ht="11">
      <c r="A17429" s="375"/>
      <c r="B17429" s="375"/>
      <c r="C17429" s="375"/>
      <c r="D17429" s="375"/>
      <c r="E17429" s="375"/>
      <c r="F17429" s="375"/>
      <c r="G17429" s="375"/>
      <c r="H17429" s="376"/>
      <c r="I17429" s="375"/>
      <c r="J17429" s="375"/>
      <c r="K17429" s="375"/>
      <c r="L17429" s="376"/>
      <c r="M17429" s="376"/>
      <c r="N17429" s="375"/>
      <c r="O17429" s="375"/>
      <c r="P17429" s="375"/>
      <c r="Q17429" s="376"/>
      <c r="R17429" s="375"/>
    </row>
    <row r="17430" spans="1:18" ht="11">
      <c r="A17430" s="375"/>
      <c r="B17430" s="375"/>
      <c r="C17430" s="375"/>
      <c r="D17430" s="375"/>
      <c r="E17430" s="375"/>
      <c r="F17430" s="375"/>
      <c r="G17430" s="375"/>
      <c r="H17430" s="376"/>
      <c r="I17430" s="375"/>
      <c r="J17430" s="376"/>
      <c r="K17430" s="375"/>
      <c r="L17430" s="376"/>
      <c r="M17430" s="376"/>
      <c r="N17430" s="376"/>
      <c r="O17430" s="376"/>
      <c r="P17430" s="375"/>
      <c r="Q17430" s="376"/>
      <c r="R17430" s="376"/>
    </row>
    <row r="17431" spans="1:18" ht="11">
      <c r="A17431" s="375"/>
      <c r="B17431" s="375"/>
      <c r="C17431" s="375"/>
      <c r="D17431" s="375"/>
      <c r="E17431" s="375"/>
      <c r="F17431" s="375"/>
      <c r="G17431" s="375"/>
      <c r="H17431" s="376"/>
      <c r="I17431" s="375"/>
      <c r="J17431" s="375"/>
      <c r="K17431" s="375"/>
      <c r="L17431" s="376"/>
      <c r="M17431" s="376"/>
      <c r="N17431" s="375"/>
      <c r="O17431" s="375"/>
      <c r="P17431" s="375"/>
      <c r="Q17431" s="376"/>
      <c r="R17431" s="375"/>
    </row>
    <row r="17432" spans="1:18" ht="11">
      <c r="A17432" s="375"/>
      <c r="B17432" s="375"/>
      <c r="C17432" s="375"/>
      <c r="D17432" s="375"/>
      <c r="E17432" s="375"/>
      <c r="F17432" s="375"/>
      <c r="G17432" s="375"/>
      <c r="H17432" s="376"/>
      <c r="I17432" s="375"/>
      <c r="J17432" s="376"/>
      <c r="K17432" s="375"/>
      <c r="L17432" s="376"/>
      <c r="M17432" s="376"/>
      <c r="N17432" s="376"/>
      <c r="O17432" s="375"/>
      <c r="P17432" s="375"/>
      <c r="Q17432" s="376"/>
      <c r="R17432" s="376"/>
    </row>
    <row r="17433" spans="1:18" ht="11">
      <c r="A17433" s="375"/>
      <c r="B17433" s="375"/>
      <c r="C17433" s="375"/>
      <c r="D17433" s="375"/>
      <c r="E17433" s="375"/>
      <c r="F17433" s="375"/>
      <c r="G17433" s="375"/>
      <c r="H17433" s="376"/>
      <c r="I17433" s="375"/>
      <c r="J17433" s="376"/>
      <c r="K17433" s="375"/>
      <c r="L17433" s="376"/>
      <c r="M17433" s="376"/>
      <c r="N17433" s="376"/>
      <c r="O17433" s="376"/>
      <c r="P17433" s="375"/>
      <c r="Q17433" s="376"/>
      <c r="R17433" s="376"/>
    </row>
    <row r="17434" spans="1:18" ht="11">
      <c r="A17434" s="375"/>
      <c r="B17434" s="375"/>
      <c r="C17434" s="375"/>
      <c r="D17434" s="375"/>
      <c r="E17434" s="375"/>
      <c r="F17434" s="375"/>
      <c r="G17434" s="375"/>
      <c r="H17434" s="376"/>
      <c r="I17434" s="375"/>
      <c r="J17434" s="376"/>
      <c r="K17434" s="375"/>
      <c r="L17434" s="376"/>
      <c r="M17434" s="376"/>
      <c r="N17434" s="376"/>
      <c r="O17434" s="376"/>
      <c r="P17434" s="375"/>
      <c r="Q17434" s="376"/>
      <c r="R17434" s="376"/>
    </row>
    <row r="17435" spans="1:18" ht="11">
      <c r="A17435" s="375"/>
      <c r="B17435" s="375"/>
      <c r="C17435" s="375"/>
      <c r="D17435" s="375"/>
      <c r="E17435" s="375"/>
      <c r="F17435" s="375"/>
      <c r="G17435" s="375"/>
      <c r="H17435" s="376"/>
      <c r="I17435" s="375"/>
      <c r="J17435" s="376"/>
      <c r="K17435" s="375"/>
      <c r="L17435" s="376"/>
      <c r="M17435" s="376"/>
      <c r="N17435" s="376"/>
      <c r="O17435" s="376"/>
      <c r="P17435" s="375"/>
      <c r="Q17435" s="376"/>
      <c r="R17435" s="376"/>
    </row>
    <row r="17436" spans="1:18" ht="11">
      <c r="A17436" s="375"/>
      <c r="B17436" s="375"/>
      <c r="C17436" s="375"/>
      <c r="D17436" s="375"/>
      <c r="E17436" s="375"/>
      <c r="F17436" s="375"/>
      <c r="G17436" s="375"/>
      <c r="H17436" s="376"/>
      <c r="I17436" s="375"/>
      <c r="J17436" s="376"/>
      <c r="K17436" s="375"/>
      <c r="L17436" s="376"/>
      <c r="M17436" s="376"/>
      <c r="N17436" s="376"/>
      <c r="O17436" s="376"/>
      <c r="P17436" s="375"/>
      <c r="Q17436" s="376"/>
      <c r="R17436" s="376"/>
    </row>
    <row r="17437" spans="1:18" ht="11">
      <c r="A17437" s="375"/>
      <c r="B17437" s="375"/>
      <c r="C17437" s="375"/>
      <c r="D17437" s="375"/>
      <c r="E17437" s="375"/>
      <c r="F17437" s="375"/>
      <c r="G17437" s="375"/>
      <c r="H17437" s="376"/>
      <c r="I17437" s="375"/>
      <c r="J17437" s="376"/>
      <c r="K17437" s="375"/>
      <c r="L17437" s="376"/>
      <c r="M17437" s="376"/>
      <c r="N17437" s="376"/>
      <c r="O17437" s="376"/>
      <c r="P17437" s="375"/>
      <c r="Q17437" s="376"/>
      <c r="R17437" s="376"/>
    </row>
    <row r="17438" spans="1:18" ht="11">
      <c r="A17438" s="375"/>
      <c r="B17438" s="375"/>
      <c r="C17438" s="375"/>
      <c r="D17438" s="375"/>
      <c r="E17438" s="375"/>
      <c r="F17438" s="375"/>
      <c r="G17438" s="375"/>
      <c r="H17438" s="376"/>
      <c r="I17438" s="375"/>
      <c r="J17438" s="376"/>
      <c r="K17438" s="375"/>
      <c r="L17438" s="376"/>
      <c r="M17438" s="376"/>
      <c r="N17438" s="376"/>
      <c r="O17438" s="375"/>
      <c r="P17438" s="375"/>
      <c r="Q17438" s="376"/>
      <c r="R17438" s="376"/>
    </row>
    <row r="17439" spans="1:18" ht="11">
      <c r="A17439" s="375"/>
      <c r="B17439" s="375"/>
      <c r="C17439" s="375"/>
      <c r="D17439" s="375"/>
      <c r="E17439" s="375"/>
      <c r="F17439" s="375"/>
      <c r="G17439" s="375"/>
      <c r="H17439" s="376"/>
      <c r="I17439" s="375"/>
      <c r="J17439" s="376"/>
      <c r="K17439" s="375"/>
      <c r="L17439" s="376"/>
      <c r="M17439" s="376"/>
      <c r="N17439" s="376"/>
      <c r="O17439" s="376"/>
      <c r="P17439" s="375"/>
      <c r="Q17439" s="376"/>
      <c r="R17439" s="376"/>
    </row>
    <row r="17440" spans="1:18" ht="11">
      <c r="A17440" s="375"/>
      <c r="B17440" s="375"/>
      <c r="C17440" s="375"/>
      <c r="D17440" s="375"/>
      <c r="E17440" s="375"/>
      <c r="F17440" s="375"/>
      <c r="G17440" s="375"/>
      <c r="H17440" s="376"/>
      <c r="I17440" s="375"/>
      <c r="J17440" s="376"/>
      <c r="K17440" s="375"/>
      <c r="L17440" s="376"/>
      <c r="M17440" s="376"/>
      <c r="N17440" s="376"/>
      <c r="O17440" s="376"/>
      <c r="P17440" s="375"/>
      <c r="Q17440" s="376"/>
      <c r="R17440" s="376"/>
    </row>
    <row r="17441" spans="1:18" ht="11">
      <c r="A17441" s="375"/>
      <c r="B17441" s="375"/>
      <c r="C17441" s="375"/>
      <c r="D17441" s="375"/>
      <c r="E17441" s="375"/>
      <c r="F17441" s="375"/>
      <c r="G17441" s="375"/>
      <c r="H17441" s="376"/>
      <c r="I17441" s="375"/>
      <c r="J17441" s="376"/>
      <c r="K17441" s="375"/>
      <c r="L17441" s="376"/>
      <c r="M17441" s="376"/>
      <c r="N17441" s="376"/>
      <c r="O17441" s="376"/>
      <c r="P17441" s="375"/>
      <c r="Q17441" s="376"/>
      <c r="R17441" s="376"/>
    </row>
    <row r="17442" spans="1:18" ht="11">
      <c r="A17442" s="375"/>
      <c r="B17442" s="375"/>
      <c r="C17442" s="375"/>
      <c r="D17442" s="375"/>
      <c r="E17442" s="375"/>
      <c r="F17442" s="375"/>
      <c r="G17442" s="375"/>
      <c r="H17442" s="376"/>
      <c r="I17442" s="375"/>
      <c r="J17442" s="376"/>
      <c r="K17442" s="375"/>
      <c r="L17442" s="376"/>
      <c r="M17442" s="376"/>
      <c r="N17442" s="376"/>
      <c r="O17442" s="376"/>
      <c r="P17442" s="375"/>
      <c r="Q17442" s="376"/>
      <c r="R17442" s="376"/>
    </row>
    <row r="17443" spans="1:18" ht="11">
      <c r="A17443" s="375"/>
      <c r="B17443" s="375"/>
      <c r="C17443" s="375"/>
      <c r="D17443" s="375"/>
      <c r="E17443" s="375"/>
      <c r="F17443" s="375"/>
      <c r="G17443" s="375"/>
      <c r="H17443" s="376"/>
      <c r="I17443" s="375"/>
      <c r="J17443" s="376"/>
      <c r="K17443" s="375"/>
      <c r="L17443" s="376"/>
      <c r="M17443" s="376"/>
      <c r="N17443" s="376"/>
      <c r="O17443" s="376"/>
      <c r="P17443" s="375"/>
      <c r="Q17443" s="376"/>
      <c r="R17443" s="376"/>
    </row>
    <row r="17444" spans="1:18" ht="11">
      <c r="A17444" s="375"/>
      <c r="B17444" s="375"/>
      <c r="C17444" s="375"/>
      <c r="D17444" s="375"/>
      <c r="E17444" s="375"/>
      <c r="F17444" s="375"/>
      <c r="G17444" s="375"/>
      <c r="H17444" s="376"/>
      <c r="I17444" s="375"/>
      <c r="J17444" s="376"/>
      <c r="K17444" s="375"/>
      <c r="L17444" s="376"/>
      <c r="M17444" s="376"/>
      <c r="N17444" s="376"/>
      <c r="O17444" s="376"/>
      <c r="P17444" s="375"/>
      <c r="Q17444" s="376"/>
      <c r="R17444" s="376"/>
    </row>
    <row r="17445" spans="1:18" ht="11">
      <c r="A17445" s="375"/>
      <c r="B17445" s="375"/>
      <c r="C17445" s="375"/>
      <c r="D17445" s="375"/>
      <c r="E17445" s="375"/>
      <c r="F17445" s="375"/>
      <c r="G17445" s="375"/>
      <c r="H17445" s="376"/>
      <c r="I17445" s="375"/>
      <c r="J17445" s="375"/>
      <c r="K17445" s="375"/>
      <c r="L17445" s="376"/>
      <c r="M17445" s="376"/>
      <c r="N17445" s="375"/>
      <c r="O17445" s="375"/>
      <c r="P17445" s="375"/>
      <c r="Q17445" s="376"/>
      <c r="R17445" s="375"/>
    </row>
    <row r="17446" spans="1:18" ht="11">
      <c r="A17446" s="375"/>
      <c r="B17446" s="375"/>
      <c r="C17446" s="375"/>
      <c r="D17446" s="375"/>
      <c r="E17446" s="375"/>
      <c r="F17446" s="375"/>
      <c r="G17446" s="375"/>
      <c r="H17446" s="376"/>
      <c r="I17446" s="375"/>
      <c r="J17446" s="375"/>
      <c r="K17446" s="375"/>
      <c r="L17446" s="376"/>
      <c r="M17446" s="376"/>
      <c r="N17446" s="375"/>
      <c r="O17446" s="375"/>
      <c r="P17446" s="375"/>
      <c r="Q17446" s="376"/>
      <c r="R17446" s="375"/>
    </row>
    <row r="17447" spans="1:18" ht="11">
      <c r="A17447" s="375"/>
      <c r="B17447" s="375"/>
      <c r="C17447" s="375"/>
      <c r="D17447" s="375"/>
      <c r="E17447" s="375"/>
      <c r="F17447" s="375"/>
      <c r="G17447" s="375"/>
      <c r="H17447" s="376"/>
      <c r="I17447" s="375"/>
      <c r="J17447" s="375"/>
      <c r="K17447" s="375"/>
      <c r="L17447" s="376"/>
      <c r="M17447" s="376"/>
      <c r="N17447" s="375"/>
      <c r="O17447" s="375"/>
      <c r="P17447" s="375"/>
      <c r="Q17447" s="376"/>
      <c r="R17447" s="375"/>
    </row>
    <row r="17448" spans="1:18" ht="11">
      <c r="A17448" s="375"/>
      <c r="B17448" s="375"/>
      <c r="C17448" s="375"/>
      <c r="D17448" s="375"/>
      <c r="E17448" s="375"/>
      <c r="F17448" s="375"/>
      <c r="G17448" s="375"/>
      <c r="H17448" s="376"/>
      <c r="I17448" s="375"/>
      <c r="J17448" s="375"/>
      <c r="K17448" s="375"/>
      <c r="L17448" s="376"/>
      <c r="M17448" s="376"/>
      <c r="N17448" s="375"/>
      <c r="O17448" s="375"/>
      <c r="P17448" s="375"/>
      <c r="Q17448" s="376"/>
      <c r="R17448" s="375"/>
    </row>
    <row r="17449" spans="1:18" ht="11">
      <c r="A17449" s="375"/>
      <c r="B17449" s="375"/>
      <c r="C17449" s="375"/>
      <c r="D17449" s="375"/>
      <c r="E17449" s="375"/>
      <c r="F17449" s="375"/>
      <c r="G17449" s="375"/>
      <c r="H17449" s="376"/>
      <c r="I17449" s="375"/>
      <c r="J17449" s="375"/>
      <c r="K17449" s="375"/>
      <c r="L17449" s="376"/>
      <c r="M17449" s="376"/>
      <c r="N17449" s="375"/>
      <c r="O17449" s="375"/>
      <c r="P17449" s="375"/>
      <c r="Q17449" s="376"/>
      <c r="R17449" s="375"/>
    </row>
    <row r="17450" spans="1:18" ht="11">
      <c r="A17450" s="375"/>
      <c r="B17450" s="375"/>
      <c r="C17450" s="375"/>
      <c r="D17450" s="375"/>
      <c r="E17450" s="375"/>
      <c r="F17450" s="375"/>
      <c r="G17450" s="375"/>
      <c r="H17450" s="376"/>
      <c r="I17450" s="375"/>
      <c r="J17450" s="375"/>
      <c r="K17450" s="375"/>
      <c r="L17450" s="376"/>
      <c r="M17450" s="376"/>
      <c r="N17450" s="375"/>
      <c r="O17450" s="375"/>
      <c r="P17450" s="375"/>
      <c r="Q17450" s="376"/>
      <c r="R17450" s="375"/>
    </row>
    <row r="17451" spans="1:18" ht="11">
      <c r="A17451" s="375"/>
      <c r="B17451" s="375"/>
      <c r="C17451" s="375"/>
      <c r="D17451" s="375"/>
      <c r="E17451" s="375"/>
      <c r="F17451" s="375"/>
      <c r="G17451" s="375"/>
      <c r="H17451" s="376"/>
      <c r="I17451" s="375"/>
      <c r="J17451" s="376"/>
      <c r="K17451" s="375"/>
      <c r="L17451" s="376"/>
      <c r="M17451" s="376"/>
      <c r="N17451" s="376"/>
      <c r="O17451" s="376"/>
      <c r="P17451" s="375"/>
      <c r="Q17451" s="376"/>
      <c r="R17451" s="376"/>
    </row>
    <row r="17452" spans="1:18" ht="11">
      <c r="A17452" s="375"/>
      <c r="B17452" s="375"/>
      <c r="C17452" s="375"/>
      <c r="D17452" s="375"/>
      <c r="E17452" s="375"/>
      <c r="F17452" s="375"/>
      <c r="G17452" s="375"/>
      <c r="H17452" s="376"/>
      <c r="I17452" s="375"/>
      <c r="J17452" s="376"/>
      <c r="K17452" s="375"/>
      <c r="L17452" s="376"/>
      <c r="M17452" s="376"/>
      <c r="N17452" s="376"/>
      <c r="O17452" s="376"/>
      <c r="P17452" s="375"/>
      <c r="Q17452" s="376"/>
      <c r="R17452" s="376"/>
    </row>
    <row r="17453" spans="1:18" ht="11">
      <c r="A17453" s="375"/>
      <c r="B17453" s="375"/>
      <c r="C17453" s="375"/>
      <c r="D17453" s="375"/>
      <c r="E17453" s="375"/>
      <c r="F17453" s="375"/>
      <c r="G17453" s="375"/>
      <c r="H17453" s="376"/>
      <c r="I17453" s="375"/>
      <c r="J17453" s="376"/>
      <c r="K17453" s="375"/>
      <c r="L17453" s="376"/>
      <c r="M17453" s="376"/>
      <c r="N17453" s="376"/>
      <c r="O17453" s="376"/>
      <c r="P17453" s="375"/>
      <c r="Q17453" s="376"/>
      <c r="R17453" s="376"/>
    </row>
    <row r="17454" spans="1:18" ht="11">
      <c r="A17454" s="375"/>
      <c r="B17454" s="375"/>
      <c r="C17454" s="375"/>
      <c r="D17454" s="375"/>
      <c r="E17454" s="375"/>
      <c r="F17454" s="375"/>
      <c r="G17454" s="375"/>
      <c r="H17454" s="376"/>
      <c r="I17454" s="375"/>
      <c r="J17454" s="376"/>
      <c r="K17454" s="375"/>
      <c r="L17454" s="376"/>
      <c r="M17454" s="376"/>
      <c r="N17454" s="376"/>
      <c r="O17454" s="376"/>
      <c r="P17454" s="375"/>
      <c r="Q17454" s="376"/>
      <c r="R17454" s="376"/>
    </row>
    <row r="17455" spans="1:18" ht="11">
      <c r="A17455" s="375"/>
      <c r="B17455" s="375"/>
      <c r="C17455" s="375"/>
      <c r="D17455" s="375"/>
      <c r="E17455" s="375"/>
      <c r="F17455" s="375"/>
      <c r="G17455" s="375"/>
      <c r="H17455" s="376"/>
      <c r="I17455" s="375"/>
      <c r="J17455" s="376"/>
      <c r="K17455" s="375"/>
      <c r="L17455" s="376"/>
      <c r="M17455" s="376"/>
      <c r="N17455" s="376"/>
      <c r="O17455" s="376"/>
      <c r="P17455" s="375"/>
      <c r="Q17455" s="376"/>
      <c r="R17455" s="376"/>
    </row>
    <row r="17456" spans="1:18" ht="11">
      <c r="A17456" s="375"/>
      <c r="B17456" s="375"/>
      <c r="C17456" s="375"/>
      <c r="D17456" s="375"/>
      <c r="E17456" s="375"/>
      <c r="F17456" s="375"/>
      <c r="G17456" s="375"/>
      <c r="H17456" s="376"/>
      <c r="I17456" s="375"/>
      <c r="J17456" s="376"/>
      <c r="K17456" s="375"/>
      <c r="L17456" s="376"/>
      <c r="M17456" s="376"/>
      <c r="N17456" s="376"/>
      <c r="O17456" s="376"/>
      <c r="P17456" s="375"/>
      <c r="Q17456" s="376"/>
      <c r="R17456" s="376"/>
    </row>
    <row r="17457" spans="1:18" ht="11">
      <c r="A17457" s="375"/>
      <c r="B17457" s="375"/>
      <c r="C17457" s="375"/>
      <c r="D17457" s="375"/>
      <c r="E17457" s="375"/>
      <c r="F17457" s="375"/>
      <c r="G17457" s="375"/>
      <c r="H17457" s="376"/>
      <c r="I17457" s="375"/>
      <c r="J17457" s="375"/>
      <c r="K17457" s="375"/>
      <c r="L17457" s="376"/>
      <c r="M17457" s="376"/>
      <c r="N17457" s="375"/>
      <c r="O17457" s="375"/>
      <c r="P17457" s="375"/>
      <c r="Q17457" s="376"/>
      <c r="R17457" s="375"/>
    </row>
    <row r="17458" spans="1:18" ht="11">
      <c r="A17458" s="375"/>
      <c r="B17458" s="375"/>
      <c r="C17458" s="375"/>
      <c r="D17458" s="375"/>
      <c r="E17458" s="375"/>
      <c r="F17458" s="375"/>
      <c r="G17458" s="375"/>
      <c r="H17458" s="376"/>
      <c r="I17458" s="375"/>
      <c r="J17458" s="375"/>
      <c r="K17458" s="375"/>
      <c r="L17458" s="376"/>
      <c r="M17458" s="376"/>
      <c r="N17458" s="375"/>
      <c r="O17458" s="375"/>
      <c r="P17458" s="375"/>
      <c r="Q17458" s="376"/>
      <c r="R17458" s="375"/>
    </row>
    <row r="17459" spans="1:18" ht="11">
      <c r="A17459" s="375"/>
      <c r="B17459" s="375"/>
      <c r="C17459" s="375"/>
      <c r="D17459" s="375"/>
      <c r="E17459" s="375"/>
      <c r="F17459" s="375"/>
      <c r="G17459" s="375"/>
      <c r="H17459" s="376"/>
      <c r="I17459" s="375"/>
      <c r="J17459" s="376"/>
      <c r="K17459" s="375"/>
      <c r="L17459" s="376"/>
      <c r="M17459" s="376"/>
      <c r="N17459" s="376"/>
      <c r="O17459" s="376"/>
      <c r="P17459" s="375"/>
      <c r="Q17459" s="376"/>
      <c r="R17459" s="376"/>
    </row>
    <row r="17460" spans="1:18" ht="11">
      <c r="A17460" s="375"/>
      <c r="B17460" s="375"/>
      <c r="C17460" s="375"/>
      <c r="D17460" s="375"/>
      <c r="E17460" s="375"/>
      <c r="F17460" s="375"/>
      <c r="G17460" s="375"/>
      <c r="H17460" s="376"/>
      <c r="I17460" s="375"/>
      <c r="J17460" s="376"/>
      <c r="K17460" s="375"/>
      <c r="L17460" s="376"/>
      <c r="M17460" s="376"/>
      <c r="N17460" s="376"/>
      <c r="O17460" s="376"/>
      <c r="P17460" s="375"/>
      <c r="Q17460" s="376"/>
      <c r="R17460" s="376"/>
    </row>
    <row r="17461" spans="1:18" ht="11">
      <c r="A17461" s="375"/>
      <c r="B17461" s="375"/>
      <c r="C17461" s="375"/>
      <c r="D17461" s="375"/>
      <c r="E17461" s="375"/>
      <c r="F17461" s="375"/>
      <c r="G17461" s="375"/>
      <c r="H17461" s="376"/>
      <c r="I17461" s="375"/>
      <c r="J17461" s="376"/>
      <c r="K17461" s="375"/>
      <c r="L17461" s="376"/>
      <c r="M17461" s="376"/>
      <c r="N17461" s="376"/>
      <c r="O17461" s="375"/>
      <c r="P17461" s="375"/>
      <c r="Q17461" s="376"/>
      <c r="R17461" s="376"/>
    </row>
    <row r="17462" spans="1:18" ht="11">
      <c r="A17462" s="375"/>
      <c r="B17462" s="375"/>
      <c r="C17462" s="375"/>
      <c r="D17462" s="375"/>
      <c r="E17462" s="375"/>
      <c r="F17462" s="375"/>
      <c r="G17462" s="375"/>
      <c r="H17462" s="376"/>
      <c r="I17462" s="375"/>
      <c r="J17462" s="375"/>
      <c r="K17462" s="375"/>
      <c r="L17462" s="376"/>
      <c r="M17462" s="376"/>
      <c r="N17462" s="375"/>
      <c r="O17462" s="375"/>
      <c r="P17462" s="375"/>
      <c r="Q17462" s="376"/>
      <c r="R17462" s="375"/>
    </row>
    <row r="17463" spans="1:18" ht="11">
      <c r="A17463" s="375"/>
      <c r="B17463" s="375"/>
      <c r="C17463" s="375"/>
      <c r="D17463" s="375"/>
      <c r="E17463" s="375"/>
      <c r="F17463" s="375"/>
      <c r="G17463" s="375"/>
      <c r="H17463" s="376"/>
      <c r="I17463" s="375"/>
      <c r="J17463" s="375"/>
      <c r="K17463" s="375"/>
      <c r="L17463" s="376"/>
      <c r="M17463" s="376"/>
      <c r="N17463" s="375"/>
      <c r="O17463" s="375"/>
      <c r="P17463" s="375"/>
      <c r="Q17463" s="376"/>
      <c r="R17463" s="375"/>
    </row>
    <row r="17464" spans="1:18" ht="11">
      <c r="A17464" s="375"/>
      <c r="B17464" s="375"/>
      <c r="C17464" s="375"/>
      <c r="D17464" s="375"/>
      <c r="E17464" s="375"/>
      <c r="F17464" s="375"/>
      <c r="G17464" s="375"/>
      <c r="H17464" s="376"/>
      <c r="I17464" s="375"/>
      <c r="J17464" s="375"/>
      <c r="K17464" s="375"/>
      <c r="L17464" s="376"/>
      <c r="M17464" s="376"/>
      <c r="N17464" s="375"/>
      <c r="O17464" s="375"/>
      <c r="P17464" s="375"/>
      <c r="Q17464" s="376"/>
      <c r="R17464" s="375"/>
    </row>
    <row r="17465" spans="1:18" ht="11">
      <c r="A17465" s="375"/>
      <c r="B17465" s="375"/>
      <c r="C17465" s="375"/>
      <c r="D17465" s="375"/>
      <c r="E17465" s="375"/>
      <c r="F17465" s="375"/>
      <c r="G17465" s="375"/>
      <c r="H17465" s="376"/>
      <c r="I17465" s="375"/>
      <c r="J17465" s="375"/>
      <c r="K17465" s="375"/>
      <c r="L17465" s="376"/>
      <c r="M17465" s="376"/>
      <c r="N17465" s="375"/>
      <c r="O17465" s="375"/>
      <c r="P17465" s="375"/>
      <c r="Q17465" s="376"/>
      <c r="R17465" s="375"/>
    </row>
    <row r="17466" spans="1:18" ht="11">
      <c r="A17466" s="375"/>
      <c r="B17466" s="375"/>
      <c r="C17466" s="375"/>
      <c r="D17466" s="375"/>
      <c r="E17466" s="375"/>
      <c r="F17466" s="375"/>
      <c r="G17466" s="375"/>
      <c r="H17466" s="376"/>
      <c r="I17466" s="375"/>
      <c r="J17466" s="375"/>
      <c r="K17466" s="375"/>
      <c r="L17466" s="376"/>
      <c r="M17466" s="376"/>
      <c r="N17466" s="375"/>
      <c r="O17466" s="375"/>
      <c r="P17466" s="375"/>
      <c r="Q17466" s="376"/>
      <c r="R17466" s="375"/>
    </row>
    <row r="17467" spans="1:18" ht="11">
      <c r="A17467" s="375"/>
      <c r="B17467" s="375"/>
      <c r="C17467" s="375"/>
      <c r="D17467" s="375"/>
      <c r="E17467" s="375"/>
      <c r="F17467" s="375"/>
      <c r="G17467" s="375"/>
      <c r="H17467" s="376"/>
      <c r="I17467" s="375"/>
      <c r="J17467" s="375"/>
      <c r="K17467" s="375"/>
      <c r="L17467" s="376"/>
      <c r="M17467" s="376"/>
      <c r="N17467" s="375"/>
      <c r="O17467" s="375"/>
      <c r="P17467" s="375"/>
      <c r="Q17467" s="376"/>
      <c r="R17467" s="375"/>
    </row>
    <row r="17468" spans="1:18" ht="11">
      <c r="A17468" s="375"/>
      <c r="B17468" s="375"/>
      <c r="C17468" s="375"/>
      <c r="D17468" s="375"/>
      <c r="E17468" s="375"/>
      <c r="F17468" s="375"/>
      <c r="G17468" s="375"/>
      <c r="H17468" s="376"/>
      <c r="I17468" s="375"/>
      <c r="J17468" s="376"/>
      <c r="K17468" s="375"/>
      <c r="L17468" s="376"/>
      <c r="M17468" s="376"/>
      <c r="N17468" s="376"/>
      <c r="O17468" s="376"/>
      <c r="P17468" s="375"/>
      <c r="Q17468" s="376"/>
      <c r="R17468" s="375"/>
    </row>
    <row r="17469" spans="1:18" ht="11">
      <c r="A17469" s="375"/>
      <c r="B17469" s="375"/>
      <c r="C17469" s="375"/>
      <c r="D17469" s="375"/>
      <c r="E17469" s="375"/>
      <c r="F17469" s="375"/>
      <c r="G17469" s="375"/>
      <c r="H17469" s="376"/>
      <c r="I17469" s="375"/>
      <c r="J17469" s="376"/>
      <c r="K17469" s="375"/>
      <c r="L17469" s="376"/>
      <c r="M17469" s="376"/>
      <c r="N17469" s="376"/>
      <c r="O17469" s="376"/>
      <c r="P17469" s="375"/>
      <c r="Q17469" s="376"/>
      <c r="R17469" s="375"/>
    </row>
    <row r="17470" spans="1:18" ht="11">
      <c r="A17470" s="375"/>
      <c r="B17470" s="375"/>
      <c r="C17470" s="375"/>
      <c r="D17470" s="375"/>
      <c r="E17470" s="375"/>
      <c r="F17470" s="375"/>
      <c r="G17470" s="375"/>
      <c r="H17470" s="376"/>
      <c r="I17470" s="375"/>
      <c r="J17470" s="376"/>
      <c r="K17470" s="375"/>
      <c r="L17470" s="376"/>
      <c r="M17470" s="376"/>
      <c r="N17470" s="376"/>
      <c r="O17470" s="376"/>
      <c r="P17470" s="375"/>
      <c r="Q17470" s="376"/>
      <c r="R17470" s="375"/>
    </row>
    <row r="17471" spans="1:18" ht="11">
      <c r="A17471" s="375"/>
      <c r="B17471" s="375"/>
      <c r="C17471" s="375"/>
      <c r="D17471" s="375"/>
      <c r="E17471" s="375"/>
      <c r="F17471" s="375"/>
      <c r="G17471" s="375"/>
      <c r="H17471" s="376"/>
      <c r="I17471" s="375"/>
      <c r="J17471" s="376"/>
      <c r="K17471" s="375"/>
      <c r="L17471" s="376"/>
      <c r="M17471" s="376"/>
      <c r="N17471" s="376"/>
      <c r="O17471" s="376"/>
      <c r="P17471" s="375"/>
      <c r="Q17471" s="376"/>
      <c r="R17471" s="376"/>
    </row>
    <row r="17472" spans="1:18" ht="11">
      <c r="A17472" s="375"/>
      <c r="B17472" s="375"/>
      <c r="C17472" s="375"/>
      <c r="D17472" s="375"/>
      <c r="E17472" s="375"/>
      <c r="F17472" s="375"/>
      <c r="G17472" s="375"/>
      <c r="H17472" s="376"/>
      <c r="I17472" s="375"/>
      <c r="J17472" s="376"/>
      <c r="K17472" s="375"/>
      <c r="L17472" s="376"/>
      <c r="M17472" s="376"/>
      <c r="N17472" s="376"/>
      <c r="O17472" s="376"/>
      <c r="P17472" s="375"/>
      <c r="Q17472" s="376"/>
      <c r="R17472" s="376"/>
    </row>
    <row r="17473" spans="1:18" ht="11">
      <c r="A17473" s="375"/>
      <c r="B17473" s="375"/>
      <c r="C17473" s="375"/>
      <c r="D17473" s="375"/>
      <c r="E17473" s="375"/>
      <c r="F17473" s="375"/>
      <c r="G17473" s="375"/>
      <c r="H17473" s="376"/>
      <c r="I17473" s="375"/>
      <c r="J17473" s="376"/>
      <c r="K17473" s="375"/>
      <c r="L17473" s="376"/>
      <c r="M17473" s="376"/>
      <c r="N17473" s="376"/>
      <c r="O17473" s="376"/>
      <c r="P17473" s="375"/>
      <c r="Q17473" s="376"/>
      <c r="R17473" s="376"/>
    </row>
    <row r="17474" spans="1:18" ht="11">
      <c r="A17474" s="375"/>
      <c r="B17474" s="375"/>
      <c r="C17474" s="375"/>
      <c r="D17474" s="375"/>
      <c r="E17474" s="375"/>
      <c r="F17474" s="375"/>
      <c r="G17474" s="375"/>
      <c r="H17474" s="376"/>
      <c r="I17474" s="375"/>
      <c r="J17474" s="376"/>
      <c r="K17474" s="375"/>
      <c r="L17474" s="376"/>
      <c r="M17474" s="376"/>
      <c r="N17474" s="376"/>
      <c r="O17474" s="376"/>
      <c r="P17474" s="375"/>
      <c r="Q17474" s="376"/>
      <c r="R17474" s="375"/>
    </row>
    <row r="17475" spans="1:18" ht="11">
      <c r="A17475" s="375"/>
      <c r="B17475" s="375"/>
      <c r="C17475" s="375"/>
      <c r="D17475" s="375"/>
      <c r="E17475" s="375"/>
      <c r="F17475" s="375"/>
      <c r="G17475" s="375"/>
      <c r="H17475" s="376"/>
      <c r="I17475" s="375"/>
      <c r="J17475" s="376"/>
      <c r="K17475" s="375"/>
      <c r="L17475" s="376"/>
      <c r="M17475" s="376"/>
      <c r="N17475" s="376"/>
      <c r="O17475" s="376"/>
      <c r="P17475" s="375"/>
      <c r="Q17475" s="376"/>
      <c r="R17475" s="375"/>
    </row>
    <row r="17476" spans="1:18" ht="11">
      <c r="A17476" s="375"/>
      <c r="B17476" s="375"/>
      <c r="C17476" s="375"/>
      <c r="D17476" s="375"/>
      <c r="E17476" s="375"/>
      <c r="F17476" s="375"/>
      <c r="G17476" s="375"/>
      <c r="H17476" s="376"/>
      <c r="I17476" s="375"/>
      <c r="J17476" s="376"/>
      <c r="K17476" s="375"/>
      <c r="L17476" s="376"/>
      <c r="M17476" s="376"/>
      <c r="N17476" s="376"/>
      <c r="O17476" s="376"/>
      <c r="P17476" s="375"/>
      <c r="Q17476" s="376"/>
      <c r="R17476" s="376"/>
    </row>
    <row r="17477" spans="1:18" ht="11">
      <c r="A17477" s="375"/>
      <c r="B17477" s="375"/>
      <c r="C17477" s="375"/>
      <c r="D17477" s="375"/>
      <c r="E17477" s="375"/>
      <c r="F17477" s="375"/>
      <c r="G17477" s="375"/>
      <c r="H17477" s="376"/>
      <c r="I17477" s="375"/>
      <c r="J17477" s="376"/>
      <c r="K17477" s="375"/>
      <c r="L17477" s="376"/>
      <c r="M17477" s="376"/>
      <c r="N17477" s="376"/>
      <c r="O17477" s="376"/>
      <c r="P17477" s="375"/>
      <c r="Q17477" s="376"/>
      <c r="R17477" s="375"/>
    </row>
    <row r="17478" spans="1:18" ht="11">
      <c r="A17478" s="375"/>
      <c r="B17478" s="375"/>
      <c r="C17478" s="375"/>
      <c r="D17478" s="375"/>
      <c r="E17478" s="375"/>
      <c r="F17478" s="375"/>
      <c r="G17478" s="375"/>
      <c r="H17478" s="376"/>
      <c r="I17478" s="375"/>
      <c r="J17478" s="376"/>
      <c r="K17478" s="375"/>
      <c r="L17478" s="376"/>
      <c r="M17478" s="376"/>
      <c r="N17478" s="376"/>
      <c r="O17478" s="376"/>
      <c r="P17478" s="375"/>
      <c r="Q17478" s="376"/>
      <c r="R17478" s="376"/>
    </row>
    <row r="17479" spans="1:18" ht="11">
      <c r="A17479" s="375"/>
      <c r="B17479" s="375"/>
      <c r="C17479" s="375"/>
      <c r="D17479" s="375"/>
      <c r="E17479" s="375"/>
      <c r="F17479" s="375"/>
      <c r="G17479" s="375"/>
      <c r="H17479" s="376"/>
      <c r="I17479" s="375"/>
      <c r="J17479" s="376"/>
      <c r="K17479" s="375"/>
      <c r="L17479" s="376"/>
      <c r="M17479" s="376"/>
      <c r="N17479" s="376"/>
      <c r="O17479" s="376"/>
      <c r="P17479" s="375"/>
      <c r="Q17479" s="376"/>
      <c r="R17479" s="376"/>
    </row>
    <row r="17480" spans="1:18" ht="11">
      <c r="A17480" s="375"/>
      <c r="B17480" s="375"/>
      <c r="C17480" s="375"/>
      <c r="D17480" s="375"/>
      <c r="E17480" s="375"/>
      <c r="F17480" s="375"/>
      <c r="G17480" s="375"/>
      <c r="H17480" s="376"/>
      <c r="I17480" s="375"/>
      <c r="J17480" s="376"/>
      <c r="K17480" s="375"/>
      <c r="L17480" s="376"/>
      <c r="M17480" s="376"/>
      <c r="N17480" s="376"/>
      <c r="O17480" s="376"/>
      <c r="P17480" s="375"/>
      <c r="Q17480" s="376"/>
      <c r="R17480" s="376"/>
    </row>
    <row r="17481" spans="1:18" ht="11">
      <c r="A17481" s="375"/>
      <c r="B17481" s="375"/>
      <c r="C17481" s="375"/>
      <c r="D17481" s="375"/>
      <c r="E17481" s="375"/>
      <c r="F17481" s="375"/>
      <c r="G17481" s="375"/>
      <c r="H17481" s="376"/>
      <c r="I17481" s="375"/>
      <c r="J17481" s="375"/>
      <c r="K17481" s="375"/>
      <c r="L17481" s="376"/>
      <c r="M17481" s="376"/>
      <c r="N17481" s="375"/>
      <c r="O17481" s="375"/>
      <c r="P17481" s="375"/>
      <c r="Q17481" s="376"/>
      <c r="R17481" s="375"/>
    </row>
    <row r="17482" spans="1:18" ht="11">
      <c r="A17482" s="375"/>
      <c r="B17482" s="375"/>
      <c r="C17482" s="375"/>
      <c r="D17482" s="375"/>
      <c r="E17482" s="375"/>
      <c r="F17482" s="375"/>
      <c r="G17482" s="375"/>
      <c r="H17482" s="376"/>
      <c r="I17482" s="375"/>
      <c r="J17482" s="376"/>
      <c r="K17482" s="375"/>
      <c r="L17482" s="376"/>
      <c r="M17482" s="376"/>
      <c r="N17482" s="376"/>
      <c r="O17482" s="376"/>
      <c r="P17482" s="375"/>
      <c r="Q17482" s="376"/>
      <c r="R17482" s="376"/>
    </row>
    <row r="17483" spans="1:18" ht="11">
      <c r="A17483" s="375"/>
      <c r="B17483" s="375"/>
      <c r="C17483" s="375"/>
      <c r="D17483" s="375"/>
      <c r="E17483" s="375"/>
      <c r="F17483" s="375"/>
      <c r="G17483" s="375"/>
      <c r="H17483" s="376"/>
      <c r="I17483" s="375"/>
      <c r="J17483" s="376"/>
      <c r="K17483" s="375"/>
      <c r="L17483" s="376"/>
      <c r="M17483" s="376"/>
      <c r="N17483" s="376"/>
      <c r="O17483" s="376"/>
      <c r="P17483" s="375"/>
      <c r="Q17483" s="376"/>
      <c r="R17483" s="376"/>
    </row>
    <row r="17484" spans="1:18" ht="11">
      <c r="A17484" s="375"/>
      <c r="B17484" s="375"/>
      <c r="C17484" s="375"/>
      <c r="D17484" s="375"/>
      <c r="E17484" s="375"/>
      <c r="F17484" s="375"/>
      <c r="G17484" s="375"/>
      <c r="H17484" s="376"/>
      <c r="I17484" s="375"/>
      <c r="J17484" s="375"/>
      <c r="K17484" s="375"/>
      <c r="L17484" s="376"/>
      <c r="M17484" s="376"/>
      <c r="N17484" s="375"/>
      <c r="O17484" s="375"/>
      <c r="P17484" s="375"/>
      <c r="Q17484" s="376"/>
      <c r="R17484" s="375"/>
    </row>
    <row r="17485" spans="1:18" ht="11">
      <c r="A17485" s="375"/>
      <c r="B17485" s="375"/>
      <c r="C17485" s="375"/>
      <c r="D17485" s="375"/>
      <c r="E17485" s="375"/>
      <c r="F17485" s="375"/>
      <c r="G17485" s="375"/>
      <c r="H17485" s="376"/>
      <c r="I17485" s="375"/>
      <c r="J17485" s="376"/>
      <c r="K17485" s="375"/>
      <c r="L17485" s="376"/>
      <c r="M17485" s="376"/>
      <c r="N17485" s="376"/>
      <c r="O17485" s="376"/>
      <c r="P17485" s="375"/>
      <c r="Q17485" s="376"/>
      <c r="R17485" s="375"/>
    </row>
    <row r="17486" spans="1:18" ht="11">
      <c r="A17486" s="375"/>
      <c r="B17486" s="375"/>
      <c r="C17486" s="375"/>
      <c r="D17486" s="375"/>
      <c r="E17486" s="375"/>
      <c r="F17486" s="375"/>
      <c r="G17486" s="375"/>
      <c r="H17486" s="376"/>
      <c r="I17486" s="375"/>
      <c r="J17486" s="376"/>
      <c r="K17486" s="375"/>
      <c r="L17486" s="376"/>
      <c r="M17486" s="376"/>
      <c r="N17486" s="376"/>
      <c r="O17486" s="376"/>
      <c r="P17486" s="375"/>
      <c r="Q17486" s="376"/>
      <c r="R17486" s="375"/>
    </row>
    <row r="17487" spans="1:18" ht="11">
      <c r="A17487" s="375"/>
      <c r="B17487" s="375"/>
      <c r="C17487" s="375"/>
      <c r="D17487" s="375"/>
      <c r="E17487" s="375"/>
      <c r="F17487" s="375"/>
      <c r="G17487" s="375"/>
      <c r="H17487" s="376"/>
      <c r="I17487" s="375"/>
      <c r="J17487" s="376"/>
      <c r="K17487" s="375"/>
      <c r="L17487" s="376"/>
      <c r="M17487" s="376"/>
      <c r="N17487" s="376"/>
      <c r="O17487" s="376"/>
      <c r="P17487" s="375"/>
      <c r="Q17487" s="376"/>
      <c r="R17487" s="375"/>
    </row>
    <row r="17488" spans="1:18" ht="11">
      <c r="A17488" s="375"/>
      <c r="B17488" s="375"/>
      <c r="C17488" s="375"/>
      <c r="D17488" s="375"/>
      <c r="E17488" s="375"/>
      <c r="F17488" s="375"/>
      <c r="G17488" s="375"/>
      <c r="H17488" s="376"/>
      <c r="I17488" s="375"/>
      <c r="J17488" s="376"/>
      <c r="K17488" s="375"/>
      <c r="L17488" s="376"/>
      <c r="M17488" s="376"/>
      <c r="N17488" s="376"/>
      <c r="O17488" s="376"/>
      <c r="P17488" s="375"/>
      <c r="Q17488" s="376"/>
      <c r="R17488" s="375"/>
    </row>
    <row r="17489" spans="1:18" ht="11">
      <c r="A17489" s="375"/>
      <c r="B17489" s="375"/>
      <c r="C17489" s="375"/>
      <c r="D17489" s="375"/>
      <c r="E17489" s="375"/>
      <c r="F17489" s="375"/>
      <c r="G17489" s="375"/>
      <c r="H17489" s="376"/>
      <c r="I17489" s="375"/>
      <c r="J17489" s="376"/>
      <c r="K17489" s="375"/>
      <c r="L17489" s="376"/>
      <c r="M17489" s="376"/>
      <c r="N17489" s="376"/>
      <c r="O17489" s="376"/>
      <c r="P17489" s="375"/>
      <c r="Q17489" s="376"/>
      <c r="R17489" s="376"/>
    </row>
    <row r="17490" spans="1:18" ht="11">
      <c r="A17490" s="375"/>
      <c r="B17490" s="375"/>
      <c r="C17490" s="375"/>
      <c r="D17490" s="375"/>
      <c r="E17490" s="375"/>
      <c r="F17490" s="375"/>
      <c r="G17490" s="375"/>
      <c r="H17490" s="376"/>
      <c r="I17490" s="375"/>
      <c r="J17490" s="376"/>
      <c r="K17490" s="375"/>
      <c r="L17490" s="376"/>
      <c r="M17490" s="376"/>
      <c r="N17490" s="376"/>
      <c r="O17490" s="376"/>
      <c r="P17490" s="375"/>
      <c r="Q17490" s="376"/>
      <c r="R17490" s="376"/>
    </row>
    <row r="17491" spans="1:18" ht="11">
      <c r="A17491" s="375"/>
      <c r="B17491" s="375"/>
      <c r="C17491" s="375"/>
      <c r="D17491" s="375"/>
      <c r="E17491" s="375"/>
      <c r="F17491" s="375"/>
      <c r="G17491" s="375"/>
      <c r="H17491" s="376"/>
      <c r="I17491" s="375"/>
      <c r="J17491" s="375"/>
      <c r="K17491" s="375"/>
      <c r="L17491" s="376"/>
      <c r="M17491" s="376"/>
      <c r="N17491" s="375"/>
      <c r="O17491" s="375"/>
      <c r="P17491" s="375"/>
      <c r="Q17491" s="376"/>
      <c r="R17491" s="375"/>
    </row>
    <row r="17492" spans="1:18" ht="11">
      <c r="A17492" s="375"/>
      <c r="B17492" s="375"/>
      <c r="C17492" s="375"/>
      <c r="D17492" s="375"/>
      <c r="E17492" s="375"/>
      <c r="F17492" s="375"/>
      <c r="G17492" s="375"/>
      <c r="H17492" s="376"/>
      <c r="I17492" s="375"/>
      <c r="J17492" s="375"/>
      <c r="K17492" s="375"/>
      <c r="L17492" s="376"/>
      <c r="M17492" s="376"/>
      <c r="N17492" s="375"/>
      <c r="O17492" s="375"/>
      <c r="P17492" s="375"/>
      <c r="Q17492" s="376"/>
      <c r="R17492" s="375"/>
    </row>
    <row r="17493" spans="1:18" ht="11">
      <c r="A17493" s="375"/>
      <c r="B17493" s="375"/>
      <c r="C17493" s="375"/>
      <c r="D17493" s="375"/>
      <c r="E17493" s="375"/>
      <c r="F17493" s="375"/>
      <c r="G17493" s="375"/>
      <c r="H17493" s="376"/>
      <c r="I17493" s="375"/>
      <c r="J17493" s="376"/>
      <c r="K17493" s="375"/>
      <c r="L17493" s="376"/>
      <c r="M17493" s="376"/>
      <c r="N17493" s="376"/>
      <c r="O17493" s="376"/>
      <c r="P17493" s="375"/>
      <c r="Q17493" s="376"/>
      <c r="R17493" s="376"/>
    </row>
    <row r="17494" spans="1:18" ht="11">
      <c r="A17494" s="375"/>
      <c r="B17494" s="375"/>
      <c r="C17494" s="375"/>
      <c r="D17494" s="375"/>
      <c r="E17494" s="375"/>
      <c r="F17494" s="375"/>
      <c r="G17494" s="375"/>
      <c r="H17494" s="376"/>
      <c r="I17494" s="375"/>
      <c r="J17494" s="375"/>
      <c r="K17494" s="375"/>
      <c r="L17494" s="376"/>
      <c r="M17494" s="376"/>
      <c r="N17494" s="375"/>
      <c r="O17494" s="375"/>
      <c r="P17494" s="375"/>
      <c r="Q17494" s="376"/>
      <c r="R17494" s="375"/>
    </row>
    <row r="17495" spans="1:18" ht="11">
      <c r="A17495" s="375"/>
      <c r="B17495" s="375"/>
      <c r="C17495" s="375"/>
      <c r="D17495" s="375"/>
      <c r="E17495" s="375"/>
      <c r="F17495" s="375"/>
      <c r="G17495" s="375"/>
      <c r="H17495" s="376"/>
      <c r="I17495" s="375"/>
      <c r="J17495" s="375"/>
      <c r="K17495" s="375"/>
      <c r="L17495" s="376"/>
      <c r="M17495" s="376"/>
      <c r="N17495" s="375"/>
      <c r="O17495" s="375"/>
      <c r="P17495" s="375"/>
      <c r="Q17495" s="376"/>
      <c r="R17495" s="375"/>
    </row>
    <row r="17496" spans="1:18" ht="11">
      <c r="A17496" s="375"/>
      <c r="B17496" s="375"/>
      <c r="C17496" s="375"/>
      <c r="D17496" s="375"/>
      <c r="E17496" s="375"/>
      <c r="F17496" s="375"/>
      <c r="G17496" s="375"/>
      <c r="H17496" s="376"/>
      <c r="I17496" s="375"/>
      <c r="J17496" s="376"/>
      <c r="K17496" s="375"/>
      <c r="L17496" s="376"/>
      <c r="M17496" s="376"/>
      <c r="N17496" s="376"/>
      <c r="O17496" s="375"/>
      <c r="P17496" s="375"/>
      <c r="Q17496" s="376"/>
      <c r="R17496" s="376"/>
    </row>
    <row r="17497" spans="1:18" ht="11">
      <c r="A17497" s="375"/>
      <c r="B17497" s="375"/>
      <c r="C17497" s="375"/>
      <c r="D17497" s="375"/>
      <c r="E17497" s="375"/>
      <c r="F17497" s="375"/>
      <c r="G17497" s="375"/>
      <c r="H17497" s="376"/>
      <c r="I17497" s="375"/>
      <c r="J17497" s="376"/>
      <c r="K17497" s="375"/>
      <c r="L17497" s="376"/>
      <c r="M17497" s="376"/>
      <c r="N17497" s="376"/>
      <c r="O17497" s="375"/>
      <c r="P17497" s="375"/>
      <c r="Q17497" s="376"/>
      <c r="R17497" s="376"/>
    </row>
    <row r="17498" spans="1:18" ht="11">
      <c r="A17498" s="375"/>
      <c r="B17498" s="375"/>
      <c r="C17498" s="375"/>
      <c r="D17498" s="375"/>
      <c r="E17498" s="375"/>
      <c r="F17498" s="375"/>
      <c r="G17498" s="375"/>
      <c r="H17498" s="376"/>
      <c r="I17498" s="375"/>
      <c r="J17498" s="376"/>
      <c r="K17498" s="375"/>
      <c r="L17498" s="376"/>
      <c r="M17498" s="376"/>
      <c r="N17498" s="376"/>
      <c r="O17498" s="375"/>
      <c r="P17498" s="375"/>
      <c r="Q17498" s="376"/>
      <c r="R17498" s="376"/>
    </row>
    <row r="17499" spans="1:18" ht="11">
      <c r="A17499" s="375"/>
      <c r="B17499" s="375"/>
      <c r="C17499" s="375"/>
      <c r="D17499" s="375"/>
      <c r="E17499" s="375"/>
      <c r="F17499" s="375"/>
      <c r="G17499" s="375"/>
      <c r="H17499" s="376"/>
      <c r="I17499" s="375"/>
      <c r="J17499" s="376"/>
      <c r="K17499" s="375"/>
      <c r="L17499" s="376"/>
      <c r="M17499" s="376"/>
      <c r="N17499" s="376"/>
      <c r="O17499" s="376"/>
      <c r="P17499" s="375"/>
      <c r="Q17499" s="376"/>
      <c r="R17499" s="376"/>
    </row>
    <row r="17500" spans="1:18" ht="11">
      <c r="A17500" s="375"/>
      <c r="B17500" s="375"/>
      <c r="C17500" s="375"/>
      <c r="D17500" s="375"/>
      <c r="E17500" s="375"/>
      <c r="F17500" s="375"/>
      <c r="G17500" s="375"/>
      <c r="H17500" s="376"/>
      <c r="I17500" s="375"/>
      <c r="J17500" s="376"/>
      <c r="K17500" s="375"/>
      <c r="L17500" s="376"/>
      <c r="M17500" s="376"/>
      <c r="N17500" s="376"/>
      <c r="O17500" s="376"/>
      <c r="P17500" s="375"/>
      <c r="Q17500" s="376"/>
      <c r="R17500" s="376"/>
    </row>
    <row r="17501" spans="1:18" ht="11">
      <c r="A17501" s="375"/>
      <c r="B17501" s="375"/>
      <c r="C17501" s="375"/>
      <c r="D17501" s="375"/>
      <c r="E17501" s="375"/>
      <c r="F17501" s="375"/>
      <c r="G17501" s="375"/>
      <c r="H17501" s="376"/>
      <c r="I17501" s="375"/>
      <c r="J17501" s="375"/>
      <c r="K17501" s="375"/>
      <c r="L17501" s="376"/>
      <c r="M17501" s="376"/>
      <c r="N17501" s="375"/>
      <c r="O17501" s="375"/>
      <c r="P17501" s="375"/>
      <c r="Q17501" s="376"/>
      <c r="R17501" s="375"/>
    </row>
    <row r="17502" spans="1:18" ht="11">
      <c r="A17502" s="375"/>
      <c r="B17502" s="375"/>
      <c r="C17502" s="375"/>
      <c r="D17502" s="375"/>
      <c r="E17502" s="375"/>
      <c r="F17502" s="375"/>
      <c r="G17502" s="375"/>
      <c r="H17502" s="376"/>
      <c r="I17502" s="375"/>
      <c r="J17502" s="376"/>
      <c r="K17502" s="375"/>
      <c r="L17502" s="376"/>
      <c r="M17502" s="376"/>
      <c r="N17502" s="376"/>
      <c r="O17502" s="376"/>
      <c r="P17502" s="375"/>
      <c r="Q17502" s="376"/>
      <c r="R17502" s="376"/>
    </row>
    <row r="17503" spans="1:18" ht="11">
      <c r="A17503" s="375"/>
      <c r="B17503" s="375"/>
      <c r="C17503" s="375"/>
      <c r="D17503" s="375"/>
      <c r="E17503" s="375"/>
      <c r="F17503" s="375"/>
      <c r="G17503" s="375"/>
      <c r="H17503" s="376"/>
      <c r="I17503" s="375"/>
      <c r="J17503" s="376"/>
      <c r="K17503" s="375"/>
      <c r="L17503" s="376"/>
      <c r="M17503" s="376"/>
      <c r="N17503" s="376"/>
      <c r="O17503" s="376"/>
      <c r="P17503" s="375"/>
      <c r="Q17503" s="376"/>
      <c r="R17503" s="376"/>
    </row>
    <row r="17504" spans="1:18" ht="11">
      <c r="A17504" s="375"/>
      <c r="B17504" s="375"/>
      <c r="C17504" s="375"/>
      <c r="D17504" s="375"/>
      <c r="E17504" s="375"/>
      <c r="F17504" s="375"/>
      <c r="G17504" s="375"/>
      <c r="H17504" s="376"/>
      <c r="I17504" s="375"/>
      <c r="J17504" s="375"/>
      <c r="K17504" s="375"/>
      <c r="L17504" s="376"/>
      <c r="M17504" s="376"/>
      <c r="N17504" s="375"/>
      <c r="O17504" s="375"/>
      <c r="P17504" s="375"/>
      <c r="Q17504" s="376"/>
      <c r="R17504" s="375"/>
    </row>
    <row r="17505" spans="1:18" ht="11">
      <c r="A17505" s="375"/>
      <c r="B17505" s="375"/>
      <c r="C17505" s="375"/>
      <c r="D17505" s="375"/>
      <c r="E17505" s="375"/>
      <c r="F17505" s="375"/>
      <c r="G17505" s="375"/>
      <c r="H17505" s="376"/>
      <c r="I17505" s="375"/>
      <c r="J17505" s="375"/>
      <c r="K17505" s="375"/>
      <c r="L17505" s="376"/>
      <c r="M17505" s="376"/>
      <c r="N17505" s="375"/>
      <c r="O17505" s="375"/>
      <c r="P17505" s="375"/>
      <c r="Q17505" s="376"/>
      <c r="R17505" s="375"/>
    </row>
    <row r="17506" spans="1:18" ht="11">
      <c r="A17506" s="375"/>
      <c r="B17506" s="375"/>
      <c r="C17506" s="375"/>
      <c r="D17506" s="375"/>
      <c r="E17506" s="375"/>
      <c r="F17506" s="375"/>
      <c r="G17506" s="375"/>
      <c r="H17506" s="376"/>
      <c r="I17506" s="375"/>
      <c r="J17506" s="375"/>
      <c r="K17506" s="375"/>
      <c r="L17506" s="376"/>
      <c r="M17506" s="376"/>
      <c r="N17506" s="375"/>
      <c r="O17506" s="375"/>
      <c r="P17506" s="375"/>
      <c r="Q17506" s="376"/>
      <c r="R17506" s="375"/>
    </row>
    <row r="17507" spans="1:18" ht="11">
      <c r="A17507" s="375"/>
      <c r="B17507" s="375"/>
      <c r="C17507" s="375"/>
      <c r="D17507" s="375"/>
      <c r="E17507" s="375"/>
      <c r="F17507" s="375"/>
      <c r="G17507" s="375"/>
      <c r="H17507" s="376"/>
      <c r="I17507" s="375"/>
      <c r="J17507" s="375"/>
      <c r="K17507" s="375"/>
      <c r="L17507" s="376"/>
      <c r="M17507" s="376"/>
      <c r="N17507" s="375"/>
      <c r="O17507" s="375"/>
      <c r="P17507" s="375"/>
      <c r="Q17507" s="376"/>
      <c r="R17507" s="375"/>
    </row>
    <row r="17508" spans="1:18" ht="11">
      <c r="A17508" s="375"/>
      <c r="B17508" s="375"/>
      <c r="C17508" s="375"/>
      <c r="D17508" s="375"/>
      <c r="E17508" s="375"/>
      <c r="F17508" s="375"/>
      <c r="G17508" s="375"/>
      <c r="H17508" s="376"/>
      <c r="I17508" s="375"/>
      <c r="J17508" s="375"/>
      <c r="K17508" s="375"/>
      <c r="L17508" s="376"/>
      <c r="M17508" s="376"/>
      <c r="N17508" s="375"/>
      <c r="O17508" s="375"/>
      <c r="P17508" s="375"/>
      <c r="Q17508" s="376"/>
      <c r="R17508" s="375"/>
    </row>
    <row r="17509" spans="1:18" ht="11">
      <c r="A17509" s="375"/>
      <c r="B17509" s="375"/>
      <c r="C17509" s="375"/>
      <c r="D17509" s="375"/>
      <c r="E17509" s="375"/>
      <c r="F17509" s="375"/>
      <c r="G17509" s="375"/>
      <c r="H17509" s="376"/>
      <c r="I17509" s="375"/>
      <c r="J17509" s="375"/>
      <c r="K17509" s="375"/>
      <c r="L17509" s="376"/>
      <c r="M17509" s="376"/>
      <c r="N17509" s="375"/>
      <c r="O17509" s="375"/>
      <c r="P17509" s="375"/>
      <c r="Q17509" s="376"/>
      <c r="R17509" s="375"/>
    </row>
    <row r="17510" spans="1:18" ht="11">
      <c r="A17510" s="375"/>
      <c r="B17510" s="375"/>
      <c r="C17510" s="375"/>
      <c r="D17510" s="375"/>
      <c r="E17510" s="375"/>
      <c r="F17510" s="375"/>
      <c r="G17510" s="375"/>
      <c r="H17510" s="376"/>
      <c r="I17510" s="375"/>
      <c r="J17510" s="376"/>
      <c r="K17510" s="375"/>
      <c r="L17510" s="376"/>
      <c r="M17510" s="376"/>
      <c r="N17510" s="376"/>
      <c r="O17510" s="376"/>
      <c r="P17510" s="375"/>
      <c r="Q17510" s="376"/>
      <c r="R17510" s="375"/>
    </row>
    <row r="17511" spans="1:18" ht="11">
      <c r="A17511" s="375"/>
      <c r="B17511" s="375"/>
      <c r="C17511" s="375"/>
      <c r="D17511" s="375"/>
      <c r="E17511" s="375"/>
      <c r="F17511" s="375"/>
      <c r="G17511" s="375"/>
      <c r="H17511" s="376"/>
      <c r="I17511" s="375"/>
      <c r="J17511" s="376"/>
      <c r="K17511" s="375"/>
      <c r="L17511" s="376"/>
      <c r="M17511" s="376"/>
      <c r="N17511" s="376"/>
      <c r="O17511" s="376"/>
      <c r="P17511" s="375"/>
      <c r="Q17511" s="376"/>
      <c r="R17511" s="375"/>
    </row>
    <row r="17512" spans="1:18" ht="11">
      <c r="A17512" s="375"/>
      <c r="B17512" s="375"/>
      <c r="C17512" s="375"/>
      <c r="D17512" s="375"/>
      <c r="E17512" s="375"/>
      <c r="F17512" s="375"/>
      <c r="G17512" s="375"/>
      <c r="H17512" s="376"/>
      <c r="I17512" s="375"/>
      <c r="J17512" s="375"/>
      <c r="K17512" s="375"/>
      <c r="L17512" s="376"/>
      <c r="M17512" s="376"/>
      <c r="N17512" s="375"/>
      <c r="O17512" s="375"/>
      <c r="P17512" s="375"/>
      <c r="Q17512" s="376"/>
      <c r="R17512" s="375"/>
    </row>
    <row r="17513" spans="1:18" ht="11">
      <c r="A17513" s="375"/>
      <c r="B17513" s="375"/>
      <c r="C17513" s="375"/>
      <c r="D17513" s="375"/>
      <c r="E17513" s="375"/>
      <c r="F17513" s="375"/>
      <c r="G17513" s="375"/>
      <c r="H17513" s="376"/>
      <c r="I17513" s="375"/>
      <c r="J17513" s="375"/>
      <c r="K17513" s="375"/>
      <c r="L17513" s="376"/>
      <c r="M17513" s="376"/>
      <c r="N17513" s="375"/>
      <c r="O17513" s="375"/>
      <c r="P17513" s="375"/>
      <c r="Q17513" s="376"/>
      <c r="R17513" s="375"/>
    </row>
    <row r="17514" spans="1:18" ht="11">
      <c r="A17514" s="375"/>
      <c r="B17514" s="375"/>
      <c r="C17514" s="375"/>
      <c r="D17514" s="375"/>
      <c r="E17514" s="375"/>
      <c r="F17514" s="375"/>
      <c r="G17514" s="375"/>
      <c r="H17514" s="376"/>
      <c r="I17514" s="375"/>
      <c r="J17514" s="375"/>
      <c r="K17514" s="375"/>
      <c r="L17514" s="376"/>
      <c r="M17514" s="376"/>
      <c r="N17514" s="375"/>
      <c r="O17514" s="375"/>
      <c r="P17514" s="375"/>
      <c r="Q17514" s="376"/>
      <c r="R17514" s="375"/>
    </row>
    <row r="17515" spans="1:18" ht="11">
      <c r="A17515" s="375"/>
      <c r="B17515" s="375"/>
      <c r="C17515" s="375"/>
      <c r="D17515" s="375"/>
      <c r="E17515" s="375"/>
      <c r="F17515" s="375"/>
      <c r="G17515" s="375"/>
      <c r="H17515" s="376"/>
      <c r="I17515" s="375"/>
      <c r="J17515" s="375"/>
      <c r="K17515" s="375"/>
      <c r="L17515" s="376"/>
      <c r="M17515" s="376"/>
      <c r="N17515" s="375"/>
      <c r="O17515" s="375"/>
      <c r="P17515" s="375"/>
      <c r="Q17515" s="376"/>
      <c r="R17515" s="375"/>
    </row>
    <row r="17516" spans="1:18" ht="11">
      <c r="A17516" s="375"/>
      <c r="B17516" s="375"/>
      <c r="C17516" s="375"/>
      <c r="D17516" s="375"/>
      <c r="E17516" s="375"/>
      <c r="F17516" s="375"/>
      <c r="G17516" s="375"/>
      <c r="H17516" s="376"/>
      <c r="I17516" s="375"/>
      <c r="J17516" s="376"/>
      <c r="K17516" s="375"/>
      <c r="L17516" s="376"/>
      <c r="M17516" s="376"/>
      <c r="N17516" s="376"/>
      <c r="O17516" s="376"/>
      <c r="P17516" s="375"/>
      <c r="Q17516" s="376"/>
      <c r="R17516" s="376"/>
    </row>
    <row r="17517" spans="1:18" ht="11">
      <c r="A17517" s="375"/>
      <c r="B17517" s="375"/>
      <c r="C17517" s="375"/>
      <c r="D17517" s="375"/>
      <c r="E17517" s="375"/>
      <c r="F17517" s="375"/>
      <c r="G17517" s="375"/>
      <c r="H17517" s="376"/>
      <c r="I17517" s="375"/>
      <c r="J17517" s="375"/>
      <c r="K17517" s="375"/>
      <c r="L17517" s="376"/>
      <c r="M17517" s="376"/>
      <c r="N17517" s="375"/>
      <c r="O17517" s="375"/>
      <c r="P17517" s="375"/>
      <c r="Q17517" s="376"/>
      <c r="R17517" s="375"/>
    </row>
    <row r="17518" spans="1:18" ht="11">
      <c r="A17518" s="375"/>
      <c r="B17518" s="375"/>
      <c r="C17518" s="375"/>
      <c r="D17518" s="375"/>
      <c r="E17518" s="375"/>
      <c r="F17518" s="375"/>
      <c r="G17518" s="375"/>
      <c r="H17518" s="376"/>
      <c r="I17518" s="375"/>
      <c r="J17518" s="375"/>
      <c r="K17518" s="375"/>
      <c r="L17518" s="376"/>
      <c r="M17518" s="376"/>
      <c r="N17518" s="375"/>
      <c r="O17518" s="375"/>
      <c r="P17518" s="375"/>
      <c r="Q17518" s="376"/>
      <c r="R17518" s="375"/>
    </row>
    <row r="17519" spans="1:18" ht="11">
      <c r="A17519" s="375"/>
      <c r="B17519" s="375"/>
      <c r="C17519" s="375"/>
      <c r="D17519" s="375"/>
      <c r="E17519" s="375"/>
      <c r="F17519" s="375"/>
      <c r="G17519" s="375"/>
      <c r="H17519" s="376"/>
      <c r="I17519" s="375"/>
      <c r="J17519" s="375"/>
      <c r="K17519" s="375"/>
      <c r="L17519" s="376"/>
      <c r="M17519" s="376"/>
      <c r="N17519" s="375"/>
      <c r="O17519" s="375"/>
      <c r="P17519" s="375"/>
      <c r="Q17519" s="376"/>
      <c r="R17519" s="375"/>
    </row>
    <row r="17520" spans="1:18" ht="11">
      <c r="A17520" s="375"/>
      <c r="B17520" s="375"/>
      <c r="C17520" s="375"/>
      <c r="D17520" s="375"/>
      <c r="E17520" s="375"/>
      <c r="F17520" s="375"/>
      <c r="G17520" s="375"/>
      <c r="H17520" s="376"/>
      <c r="I17520" s="375"/>
      <c r="J17520" s="375"/>
      <c r="K17520" s="375"/>
      <c r="L17520" s="376"/>
      <c r="M17520" s="376"/>
      <c r="N17520" s="375"/>
      <c r="O17520" s="375"/>
      <c r="P17520" s="375"/>
      <c r="Q17520" s="376"/>
      <c r="R17520" s="375"/>
    </row>
    <row r="17521" spans="1:18" ht="11">
      <c r="A17521" s="375"/>
      <c r="B17521" s="375"/>
      <c r="C17521" s="375"/>
      <c r="D17521" s="375"/>
      <c r="E17521" s="375"/>
      <c r="F17521" s="375"/>
      <c r="G17521" s="375"/>
      <c r="H17521" s="376"/>
      <c r="I17521" s="375"/>
      <c r="J17521" s="375"/>
      <c r="K17521" s="375"/>
      <c r="L17521" s="376"/>
      <c r="M17521" s="376"/>
      <c r="N17521" s="375"/>
      <c r="O17521" s="375"/>
      <c r="P17521" s="375"/>
      <c r="Q17521" s="376"/>
      <c r="R17521" s="375"/>
    </row>
    <row r="17522" spans="1:18" ht="11">
      <c r="A17522" s="375"/>
      <c r="B17522" s="375"/>
      <c r="C17522" s="375"/>
      <c r="D17522" s="375"/>
      <c r="E17522" s="375"/>
      <c r="F17522" s="375"/>
      <c r="G17522" s="375"/>
      <c r="H17522" s="376"/>
      <c r="I17522" s="375"/>
      <c r="J17522" s="376"/>
      <c r="K17522" s="375"/>
      <c r="L17522" s="376"/>
      <c r="M17522" s="376"/>
      <c r="N17522" s="376"/>
      <c r="O17522" s="376"/>
      <c r="P17522" s="375"/>
      <c r="Q17522" s="376"/>
      <c r="R17522" s="375"/>
    </row>
    <row r="17523" spans="1:18" ht="11">
      <c r="A17523" s="375"/>
      <c r="B17523" s="375"/>
      <c r="C17523" s="375"/>
      <c r="D17523" s="375"/>
      <c r="E17523" s="375"/>
      <c r="F17523" s="375"/>
      <c r="G17523" s="375"/>
      <c r="H17523" s="376"/>
      <c r="I17523" s="375"/>
      <c r="J17523" s="376"/>
      <c r="K17523" s="375"/>
      <c r="L17523" s="376"/>
      <c r="M17523" s="376"/>
      <c r="N17523" s="376"/>
      <c r="O17523" s="376"/>
      <c r="P17523" s="375"/>
      <c r="Q17523" s="376"/>
      <c r="R17523" s="376"/>
    </row>
    <row r="17524" spans="1:18" ht="11">
      <c r="A17524" s="375"/>
      <c r="B17524" s="375"/>
      <c r="C17524" s="375"/>
      <c r="D17524" s="375"/>
      <c r="E17524" s="375"/>
      <c r="F17524" s="375"/>
      <c r="G17524" s="375"/>
      <c r="H17524" s="376"/>
      <c r="I17524" s="375"/>
      <c r="J17524" s="376"/>
      <c r="K17524" s="375"/>
      <c r="L17524" s="376"/>
      <c r="M17524" s="376"/>
      <c r="N17524" s="376"/>
      <c r="O17524" s="376"/>
      <c r="P17524" s="375"/>
      <c r="Q17524" s="376"/>
      <c r="R17524" s="376"/>
    </row>
    <row r="17525" spans="1:18" ht="11">
      <c r="A17525" s="375"/>
      <c r="B17525" s="375"/>
      <c r="C17525" s="375"/>
      <c r="D17525" s="375"/>
      <c r="E17525" s="375"/>
      <c r="F17525" s="375"/>
      <c r="G17525" s="375"/>
      <c r="H17525" s="376"/>
      <c r="I17525" s="375"/>
      <c r="J17525" s="376"/>
      <c r="K17525" s="375"/>
      <c r="L17525" s="376"/>
      <c r="M17525" s="376"/>
      <c r="N17525" s="376"/>
      <c r="O17525" s="376"/>
      <c r="P17525" s="375"/>
      <c r="Q17525" s="376"/>
      <c r="R17525" s="376"/>
    </row>
    <row r="17526" spans="1:18" ht="11">
      <c r="A17526" s="375"/>
      <c r="B17526" s="375"/>
      <c r="C17526" s="375"/>
      <c r="D17526" s="375"/>
      <c r="E17526" s="375"/>
      <c r="F17526" s="375"/>
      <c r="G17526" s="375"/>
      <c r="H17526" s="376"/>
      <c r="I17526" s="375"/>
      <c r="J17526" s="376"/>
      <c r="K17526" s="375"/>
      <c r="L17526" s="376"/>
      <c r="M17526" s="376"/>
      <c r="N17526" s="376"/>
      <c r="O17526" s="376"/>
      <c r="P17526" s="375"/>
      <c r="Q17526" s="376"/>
      <c r="R17526" s="376"/>
    </row>
    <row r="17527" spans="1:18" ht="11">
      <c r="A17527" s="375"/>
      <c r="B17527" s="375"/>
      <c r="C17527" s="375"/>
      <c r="D17527" s="375"/>
      <c r="E17527" s="375"/>
      <c r="F17527" s="375"/>
      <c r="G17527" s="375"/>
      <c r="H17527" s="376"/>
      <c r="I17527" s="375"/>
      <c r="J17527" s="375"/>
      <c r="K17527" s="375"/>
      <c r="L17527" s="376"/>
      <c r="M17527" s="376"/>
      <c r="N17527" s="375"/>
      <c r="O17527" s="375"/>
      <c r="P17527" s="375"/>
      <c r="Q17527" s="376"/>
      <c r="R17527" s="375"/>
    </row>
    <row r="17528" spans="1:18" ht="11">
      <c r="A17528" s="375"/>
      <c r="B17528" s="375"/>
      <c r="C17528" s="375"/>
      <c r="D17528" s="375"/>
      <c r="E17528" s="375"/>
      <c r="F17528" s="375"/>
      <c r="G17528" s="375"/>
      <c r="H17528" s="376"/>
      <c r="I17528" s="375"/>
      <c r="J17528" s="376"/>
      <c r="K17528" s="375"/>
      <c r="L17528" s="376"/>
      <c r="M17528" s="376"/>
      <c r="N17528" s="376"/>
      <c r="O17528" s="376"/>
      <c r="P17528" s="375"/>
      <c r="Q17528" s="376"/>
      <c r="R17528" s="376"/>
    </row>
    <row r="17529" spans="1:18" ht="11">
      <c r="A17529" s="375"/>
      <c r="B17529" s="375"/>
      <c r="C17529" s="375"/>
      <c r="D17529" s="375"/>
      <c r="E17529" s="375"/>
      <c r="F17529" s="375"/>
      <c r="G17529" s="375"/>
      <c r="H17529" s="376"/>
      <c r="I17529" s="375"/>
      <c r="J17529" s="375"/>
      <c r="K17529" s="375"/>
      <c r="L17529" s="376"/>
      <c r="M17529" s="376"/>
      <c r="N17529" s="375"/>
      <c r="O17529" s="375"/>
      <c r="P17529" s="375"/>
      <c r="Q17529" s="376"/>
      <c r="R17529" s="375"/>
    </row>
    <row r="17530" spans="1:18" ht="11">
      <c r="A17530" s="375"/>
      <c r="B17530" s="375"/>
      <c r="C17530" s="375"/>
      <c r="D17530" s="375"/>
      <c r="E17530" s="375"/>
      <c r="F17530" s="375"/>
      <c r="G17530" s="375"/>
      <c r="H17530" s="376"/>
      <c r="I17530" s="375"/>
      <c r="J17530" s="376"/>
      <c r="K17530" s="375"/>
      <c r="L17530" s="376"/>
      <c r="M17530" s="376"/>
      <c r="N17530" s="376"/>
      <c r="O17530" s="376"/>
      <c r="P17530" s="375"/>
      <c r="Q17530" s="376"/>
      <c r="R17530" s="376"/>
    </row>
    <row r="17531" spans="1:18" ht="11">
      <c r="A17531" s="375"/>
      <c r="B17531" s="375"/>
      <c r="C17531" s="375"/>
      <c r="D17531" s="375"/>
      <c r="E17531" s="375"/>
      <c r="F17531" s="375"/>
      <c r="G17531" s="375"/>
      <c r="H17531" s="376"/>
      <c r="I17531" s="375"/>
      <c r="J17531" s="376"/>
      <c r="K17531" s="375"/>
      <c r="L17531" s="376"/>
      <c r="M17531" s="376"/>
      <c r="N17531" s="376"/>
      <c r="O17531" s="376"/>
      <c r="P17531" s="375"/>
      <c r="Q17531" s="376"/>
      <c r="R17531" s="376"/>
    </row>
    <row r="17532" spans="1:18" ht="11">
      <c r="A17532" s="375"/>
      <c r="B17532" s="375"/>
      <c r="C17532" s="375"/>
      <c r="D17532" s="375"/>
      <c r="E17532" s="375"/>
      <c r="F17532" s="375"/>
      <c r="G17532" s="375"/>
      <c r="H17532" s="376"/>
      <c r="I17532" s="375"/>
      <c r="J17532" s="376"/>
      <c r="K17532" s="375"/>
      <c r="L17532" s="376"/>
      <c r="M17532" s="376"/>
      <c r="N17532" s="376"/>
      <c r="O17532" s="376"/>
      <c r="P17532" s="375"/>
      <c r="Q17532" s="376"/>
      <c r="R17532" s="376"/>
    </row>
    <row r="17533" spans="1:18" ht="11">
      <c r="A17533" s="375"/>
      <c r="B17533" s="375"/>
      <c r="C17533" s="375"/>
      <c r="D17533" s="375"/>
      <c r="E17533" s="375"/>
      <c r="F17533" s="375"/>
      <c r="G17533" s="375"/>
      <c r="H17533" s="376"/>
      <c r="I17533" s="375"/>
      <c r="J17533" s="376"/>
      <c r="K17533" s="375"/>
      <c r="L17533" s="376"/>
      <c r="M17533" s="376"/>
      <c r="N17533" s="376"/>
      <c r="O17533" s="376"/>
      <c r="P17533" s="375"/>
      <c r="Q17533" s="376"/>
      <c r="R17533" s="376"/>
    </row>
    <row r="17534" spans="1:18" ht="11">
      <c r="A17534" s="375"/>
      <c r="B17534" s="375"/>
      <c r="C17534" s="375"/>
      <c r="D17534" s="375"/>
      <c r="E17534" s="375"/>
      <c r="F17534" s="375"/>
      <c r="G17534" s="375"/>
      <c r="H17534" s="376"/>
      <c r="I17534" s="375"/>
      <c r="J17534" s="375"/>
      <c r="K17534" s="375"/>
      <c r="L17534" s="376"/>
      <c r="M17534" s="376"/>
      <c r="N17534" s="375"/>
      <c r="O17534" s="375"/>
      <c r="P17534" s="375"/>
      <c r="Q17534" s="376"/>
      <c r="R17534" s="375"/>
    </row>
    <row r="17535" spans="1:18" ht="11">
      <c r="A17535" s="375"/>
      <c r="B17535" s="375"/>
      <c r="C17535" s="375"/>
      <c r="D17535" s="375"/>
      <c r="E17535" s="375"/>
      <c r="F17535" s="375"/>
      <c r="G17535" s="375"/>
      <c r="H17535" s="376"/>
      <c r="I17535" s="375"/>
      <c r="J17535" s="376"/>
      <c r="K17535" s="375"/>
      <c r="L17535" s="376"/>
      <c r="M17535" s="376"/>
      <c r="N17535" s="376"/>
      <c r="O17535" s="376"/>
      <c r="P17535" s="375"/>
      <c r="Q17535" s="376"/>
      <c r="R17535" s="376"/>
    </row>
    <row r="17536" spans="1:18" ht="11">
      <c r="A17536" s="375"/>
      <c r="B17536" s="375"/>
      <c r="C17536" s="375"/>
      <c r="D17536" s="375"/>
      <c r="E17536" s="375"/>
      <c r="F17536" s="375"/>
      <c r="G17536" s="375"/>
      <c r="H17536" s="376"/>
      <c r="I17536" s="375"/>
      <c r="J17536" s="375"/>
      <c r="K17536" s="375"/>
      <c r="L17536" s="376"/>
      <c r="M17536" s="376"/>
      <c r="N17536" s="375"/>
      <c r="O17536" s="375"/>
      <c r="P17536" s="375"/>
      <c r="Q17536" s="376"/>
      <c r="R17536" s="375"/>
    </row>
    <row r="17537" spans="1:18" ht="11">
      <c r="A17537" s="375"/>
      <c r="B17537" s="375"/>
      <c r="C17537" s="375"/>
      <c r="D17537" s="375"/>
      <c r="E17537" s="375"/>
      <c r="F17537" s="375"/>
      <c r="G17537" s="375"/>
      <c r="H17537" s="376"/>
      <c r="I17537" s="375"/>
      <c r="J17537" s="375"/>
      <c r="K17537" s="375"/>
      <c r="L17537" s="376"/>
      <c r="M17537" s="376"/>
      <c r="N17537" s="375"/>
      <c r="O17537" s="375"/>
      <c r="P17537" s="375"/>
      <c r="Q17537" s="376"/>
      <c r="R17537" s="375"/>
    </row>
    <row r="17538" spans="1:18" ht="11">
      <c r="A17538" s="375"/>
      <c r="B17538" s="375"/>
      <c r="C17538" s="375"/>
      <c r="D17538" s="375"/>
      <c r="E17538" s="375"/>
      <c r="F17538" s="375"/>
      <c r="G17538" s="375"/>
      <c r="H17538" s="376"/>
      <c r="I17538" s="375"/>
      <c r="J17538" s="375"/>
      <c r="K17538" s="375"/>
      <c r="L17538" s="376"/>
      <c r="M17538" s="376"/>
      <c r="N17538" s="375"/>
      <c r="O17538" s="375"/>
      <c r="P17538" s="375"/>
      <c r="Q17538" s="376"/>
      <c r="R17538" s="375"/>
    </row>
    <row r="17539" spans="1:18" ht="11">
      <c r="A17539" s="375"/>
      <c r="B17539" s="375"/>
      <c r="C17539" s="375"/>
      <c r="D17539" s="375"/>
      <c r="E17539" s="375"/>
      <c r="F17539" s="375"/>
      <c r="G17539" s="375"/>
      <c r="H17539" s="376"/>
      <c r="I17539" s="375"/>
      <c r="J17539" s="375"/>
      <c r="K17539" s="375"/>
      <c r="L17539" s="376"/>
      <c r="M17539" s="376"/>
      <c r="N17539" s="375"/>
      <c r="O17539" s="375"/>
      <c r="P17539" s="375"/>
      <c r="Q17539" s="376"/>
      <c r="R17539" s="375"/>
    </row>
    <row r="17540" spans="1:18" ht="11">
      <c r="A17540" s="375"/>
      <c r="B17540" s="375"/>
      <c r="C17540" s="375"/>
      <c r="D17540" s="375"/>
      <c r="E17540" s="375"/>
      <c r="F17540" s="375"/>
      <c r="G17540" s="375"/>
      <c r="H17540" s="376"/>
      <c r="I17540" s="375"/>
      <c r="J17540" s="376"/>
      <c r="K17540" s="375"/>
      <c r="L17540" s="376"/>
      <c r="M17540" s="376"/>
      <c r="N17540" s="376"/>
      <c r="O17540" s="376"/>
      <c r="P17540" s="375"/>
      <c r="Q17540" s="376"/>
      <c r="R17540" s="376"/>
    </row>
    <row r="17541" spans="1:18" ht="11">
      <c r="A17541" s="375"/>
      <c r="B17541" s="375"/>
      <c r="C17541" s="375"/>
      <c r="D17541" s="375"/>
      <c r="E17541" s="375"/>
      <c r="F17541" s="375"/>
      <c r="G17541" s="375"/>
      <c r="H17541" s="376"/>
      <c r="I17541" s="375"/>
      <c r="J17541" s="376"/>
      <c r="K17541" s="375"/>
      <c r="L17541" s="376"/>
      <c r="M17541" s="376"/>
      <c r="N17541" s="376"/>
      <c r="O17541" s="376"/>
      <c r="P17541" s="375"/>
      <c r="Q17541" s="376"/>
      <c r="R17541" s="376"/>
    </row>
    <row r="17542" spans="1:18" ht="11">
      <c r="A17542" s="375"/>
      <c r="B17542" s="375"/>
      <c r="C17542" s="375"/>
      <c r="D17542" s="375"/>
      <c r="E17542" s="375"/>
      <c r="F17542" s="375"/>
      <c r="G17542" s="375"/>
      <c r="H17542" s="376"/>
      <c r="I17542" s="375"/>
      <c r="J17542" s="376"/>
      <c r="K17542" s="375"/>
      <c r="L17542" s="376"/>
      <c r="M17542" s="376"/>
      <c r="N17542" s="376"/>
      <c r="O17542" s="376"/>
      <c r="P17542" s="375"/>
      <c r="Q17542" s="376"/>
      <c r="R17542" s="376"/>
    </row>
    <row r="17543" spans="1:18" ht="11">
      <c r="A17543" s="375"/>
      <c r="B17543" s="375"/>
      <c r="C17543" s="375"/>
      <c r="D17543" s="375"/>
      <c r="E17543" s="375"/>
      <c r="F17543" s="375"/>
      <c r="G17543" s="375"/>
      <c r="H17543" s="376"/>
      <c r="I17543" s="375"/>
      <c r="J17543" s="375"/>
      <c r="K17543" s="375"/>
      <c r="L17543" s="376"/>
      <c r="M17543" s="376"/>
      <c r="N17543" s="375"/>
      <c r="O17543" s="375"/>
      <c r="P17543" s="375"/>
      <c r="Q17543" s="376"/>
      <c r="R17543" s="375"/>
    </row>
    <row r="17544" spans="1:18" ht="11">
      <c r="A17544" s="375"/>
      <c r="B17544" s="375"/>
      <c r="C17544" s="375"/>
      <c r="D17544" s="375"/>
      <c r="E17544" s="375"/>
      <c r="F17544" s="375"/>
      <c r="G17544" s="375"/>
      <c r="H17544" s="376"/>
      <c r="I17544" s="375"/>
      <c r="J17544" s="375"/>
      <c r="K17544" s="375"/>
      <c r="L17544" s="376"/>
      <c r="M17544" s="376"/>
      <c r="N17544" s="375"/>
      <c r="O17544" s="375"/>
      <c r="P17544" s="375"/>
      <c r="Q17544" s="376"/>
      <c r="R17544" s="375"/>
    </row>
    <row r="17545" spans="1:18" ht="11">
      <c r="A17545" s="375"/>
      <c r="B17545" s="375"/>
      <c r="C17545" s="375"/>
      <c r="D17545" s="375"/>
      <c r="E17545" s="375"/>
      <c r="F17545" s="375"/>
      <c r="G17545" s="375"/>
      <c r="H17545" s="376"/>
      <c r="I17545" s="375"/>
      <c r="J17545" s="376"/>
      <c r="K17545" s="375"/>
      <c r="L17545" s="376"/>
      <c r="M17545" s="376"/>
      <c r="N17545" s="376"/>
      <c r="O17545" s="376"/>
      <c r="P17545" s="375"/>
      <c r="Q17545" s="376"/>
      <c r="R17545" s="376"/>
    </row>
    <row r="17546" spans="1:18" ht="11">
      <c r="A17546" s="375"/>
      <c r="B17546" s="375"/>
      <c r="C17546" s="375"/>
      <c r="D17546" s="375"/>
      <c r="E17546" s="375"/>
      <c r="F17546" s="375"/>
      <c r="G17546" s="375"/>
      <c r="H17546" s="376"/>
      <c r="I17546" s="375"/>
      <c r="J17546" s="376"/>
      <c r="K17546" s="375"/>
      <c r="L17546" s="376"/>
      <c r="M17546" s="376"/>
      <c r="N17546" s="376"/>
      <c r="O17546" s="376"/>
      <c r="P17546" s="375"/>
      <c r="Q17546" s="376"/>
      <c r="R17546" s="376"/>
    </row>
    <row r="17547" spans="1:18" ht="11">
      <c r="A17547" s="375"/>
      <c r="B17547" s="375"/>
      <c r="C17547" s="375"/>
      <c r="D17547" s="375"/>
      <c r="E17547" s="375"/>
      <c r="F17547" s="375"/>
      <c r="G17547" s="375"/>
      <c r="H17547" s="376"/>
      <c r="I17547" s="375"/>
      <c r="J17547" s="376"/>
      <c r="K17547" s="375"/>
      <c r="L17547" s="376"/>
      <c r="M17547" s="376"/>
      <c r="N17547" s="376"/>
      <c r="O17547" s="376"/>
      <c r="P17547" s="375"/>
      <c r="Q17547" s="376"/>
      <c r="R17547" s="376"/>
    </row>
    <row r="17548" spans="1:18" ht="11">
      <c r="A17548" s="375"/>
      <c r="B17548" s="375"/>
      <c r="C17548" s="375"/>
      <c r="D17548" s="375"/>
      <c r="E17548" s="375"/>
      <c r="F17548" s="375"/>
      <c r="G17548" s="375"/>
      <c r="H17548" s="376"/>
      <c r="I17548" s="375"/>
      <c r="J17548" s="376"/>
      <c r="K17548" s="375"/>
      <c r="L17548" s="376"/>
      <c r="M17548" s="376"/>
      <c r="N17548" s="376"/>
      <c r="O17548" s="376"/>
      <c r="P17548" s="375"/>
      <c r="Q17548" s="376"/>
      <c r="R17548" s="376"/>
    </row>
    <row r="17549" spans="1:18" ht="11">
      <c r="A17549" s="375"/>
      <c r="B17549" s="375"/>
      <c r="C17549" s="375"/>
      <c r="D17549" s="375"/>
      <c r="E17549" s="375"/>
      <c r="F17549" s="375"/>
      <c r="G17549" s="375"/>
      <c r="H17549" s="376"/>
      <c r="I17549" s="375"/>
      <c r="J17549" s="376"/>
      <c r="K17549" s="375"/>
      <c r="L17549" s="376"/>
      <c r="M17549" s="376"/>
      <c r="N17549" s="376"/>
      <c r="O17549" s="376"/>
      <c r="P17549" s="375"/>
      <c r="Q17549" s="376"/>
      <c r="R17549" s="376"/>
    </row>
    <row r="17550" spans="1:18" ht="11">
      <c r="A17550" s="375"/>
      <c r="B17550" s="375"/>
      <c r="C17550" s="375"/>
      <c r="D17550" s="375"/>
      <c r="E17550" s="375"/>
      <c r="F17550" s="375"/>
      <c r="G17550" s="375"/>
      <c r="H17550" s="376"/>
      <c r="I17550" s="375"/>
      <c r="J17550" s="376"/>
      <c r="K17550" s="375"/>
      <c r="L17550" s="376"/>
      <c r="M17550" s="376"/>
      <c r="N17550" s="376"/>
      <c r="O17550" s="375"/>
      <c r="P17550" s="375"/>
      <c r="Q17550" s="376"/>
      <c r="R17550" s="376"/>
    </row>
    <row r="17551" spans="1:18" ht="11">
      <c r="A17551" s="375"/>
      <c r="B17551" s="375"/>
      <c r="C17551" s="375"/>
      <c r="D17551" s="375"/>
      <c r="E17551" s="375"/>
      <c r="F17551" s="375"/>
      <c r="G17551" s="375"/>
      <c r="H17551" s="376"/>
      <c r="I17551" s="375"/>
      <c r="J17551" s="376"/>
      <c r="K17551" s="375"/>
      <c r="L17551" s="376"/>
      <c r="M17551" s="376"/>
      <c r="N17551" s="376"/>
      <c r="O17551" s="376"/>
      <c r="P17551" s="375"/>
      <c r="Q17551" s="376"/>
      <c r="R17551" s="376"/>
    </row>
    <row r="17552" spans="1:18" ht="11">
      <c r="A17552" s="375"/>
      <c r="B17552" s="375"/>
      <c r="C17552" s="375"/>
      <c r="D17552" s="375"/>
      <c r="E17552" s="375"/>
      <c r="F17552" s="375"/>
      <c r="G17552" s="375"/>
      <c r="H17552" s="376"/>
      <c r="I17552" s="375"/>
      <c r="J17552" s="376"/>
      <c r="K17552" s="375"/>
      <c r="L17552" s="376"/>
      <c r="M17552" s="376"/>
      <c r="N17552" s="376"/>
      <c r="O17552" s="375"/>
      <c r="P17552" s="375"/>
      <c r="Q17552" s="376"/>
      <c r="R17552" s="376"/>
    </row>
    <row r="17553" spans="1:18" ht="11">
      <c r="A17553" s="375"/>
      <c r="B17553" s="375"/>
      <c r="C17553" s="375"/>
      <c r="D17553" s="375"/>
      <c r="E17553" s="375"/>
      <c r="F17553" s="375"/>
      <c r="G17553" s="375"/>
      <c r="H17553" s="376"/>
      <c r="I17553" s="375"/>
      <c r="J17553" s="376"/>
      <c r="K17553" s="375"/>
      <c r="L17553" s="376"/>
      <c r="M17553" s="376"/>
      <c r="N17553" s="376"/>
      <c r="O17553" s="375"/>
      <c r="P17553" s="375"/>
      <c r="Q17553" s="376"/>
      <c r="R17553" s="376"/>
    </row>
    <row r="17554" spans="1:18" ht="11">
      <c r="A17554" s="375"/>
      <c r="B17554" s="375"/>
      <c r="C17554" s="375"/>
      <c r="D17554" s="375"/>
      <c r="E17554" s="375"/>
      <c r="F17554" s="375"/>
      <c r="G17554" s="375"/>
      <c r="H17554" s="376"/>
      <c r="I17554" s="375"/>
      <c r="J17554" s="376"/>
      <c r="K17554" s="375"/>
      <c r="L17554" s="376"/>
      <c r="M17554" s="376"/>
      <c r="N17554" s="376"/>
      <c r="O17554" s="375"/>
      <c r="P17554" s="375"/>
      <c r="Q17554" s="376"/>
      <c r="R17554" s="376"/>
    </row>
    <row r="17555" spans="1:18" ht="11">
      <c r="A17555" s="375"/>
      <c r="B17555" s="375"/>
      <c r="C17555" s="375"/>
      <c r="D17555" s="375"/>
      <c r="E17555" s="375"/>
      <c r="F17555" s="375"/>
      <c r="G17555" s="375"/>
      <c r="H17555" s="376"/>
      <c r="I17555" s="375"/>
      <c r="J17555" s="376"/>
      <c r="K17555" s="375"/>
      <c r="L17555" s="376"/>
      <c r="M17555" s="376"/>
      <c r="N17555" s="376"/>
      <c r="O17555" s="375"/>
      <c r="P17555" s="375"/>
      <c r="Q17555" s="376"/>
      <c r="R17555" s="376"/>
    </row>
    <row r="17556" spans="1:18" ht="11">
      <c r="A17556" s="375"/>
      <c r="B17556" s="375"/>
      <c r="C17556" s="375"/>
      <c r="D17556" s="375"/>
      <c r="E17556" s="375"/>
      <c r="F17556" s="375"/>
      <c r="G17556" s="375"/>
      <c r="H17556" s="376"/>
      <c r="I17556" s="375"/>
      <c r="J17556" s="376"/>
      <c r="K17556" s="375"/>
      <c r="L17556" s="376"/>
      <c r="M17556" s="376"/>
      <c r="N17556" s="376"/>
      <c r="O17556" s="376"/>
      <c r="P17556" s="375"/>
      <c r="Q17556" s="376"/>
      <c r="R17556" s="376"/>
    </row>
    <row r="17557" spans="1:18" ht="11">
      <c r="A17557" s="375"/>
      <c r="B17557" s="375"/>
      <c r="C17557" s="375"/>
      <c r="D17557" s="375"/>
      <c r="E17557" s="375"/>
      <c r="F17557" s="375"/>
      <c r="G17557" s="375"/>
      <c r="H17557" s="376"/>
      <c r="I17557" s="375"/>
      <c r="J17557" s="376"/>
      <c r="K17557" s="375"/>
      <c r="L17557" s="376"/>
      <c r="M17557" s="376"/>
      <c r="N17557" s="376"/>
      <c r="O17557" s="376"/>
      <c r="P17557" s="375"/>
      <c r="Q17557" s="376"/>
      <c r="R17557" s="376"/>
    </row>
    <row r="17558" spans="1:18" ht="11">
      <c r="A17558" s="375"/>
      <c r="B17558" s="375"/>
      <c r="C17558" s="375"/>
      <c r="D17558" s="375"/>
      <c r="E17558" s="375"/>
      <c r="F17558" s="375"/>
      <c r="G17558" s="375"/>
      <c r="H17558" s="376"/>
      <c r="I17558" s="375"/>
      <c r="J17558" s="376"/>
      <c r="K17558" s="375"/>
      <c r="L17558" s="376"/>
      <c r="M17558" s="376"/>
      <c r="N17558" s="376"/>
      <c r="O17558" s="376"/>
      <c r="P17558" s="375"/>
      <c r="Q17558" s="376"/>
      <c r="R17558" s="376"/>
    </row>
    <row r="17559" spans="1:18" ht="11">
      <c r="A17559" s="375"/>
      <c r="B17559" s="375"/>
      <c r="C17559" s="375"/>
      <c r="D17559" s="375"/>
      <c r="E17559" s="375"/>
      <c r="F17559" s="375"/>
      <c r="G17559" s="375"/>
      <c r="H17559" s="376"/>
      <c r="I17559" s="375"/>
      <c r="J17559" s="376"/>
      <c r="K17559" s="375"/>
      <c r="L17559" s="376"/>
      <c r="M17559" s="376"/>
      <c r="N17559" s="376"/>
      <c r="O17559" s="376"/>
      <c r="P17559" s="375"/>
      <c r="Q17559" s="376"/>
      <c r="R17559" s="376"/>
    </row>
    <row r="17560" spans="1:18" ht="11">
      <c r="A17560" s="375"/>
      <c r="B17560" s="375"/>
      <c r="C17560" s="375"/>
      <c r="D17560" s="375"/>
      <c r="E17560" s="375"/>
      <c r="F17560" s="375"/>
      <c r="G17560" s="375"/>
      <c r="H17560" s="376"/>
      <c r="I17560" s="375"/>
      <c r="J17560" s="375"/>
      <c r="K17560" s="375"/>
      <c r="L17560" s="376"/>
      <c r="M17560" s="376"/>
      <c r="N17560" s="375"/>
      <c r="O17560" s="375"/>
      <c r="P17560" s="375"/>
      <c r="Q17560" s="376"/>
      <c r="R17560" s="375"/>
    </row>
    <row r="17561" spans="1:18" ht="11">
      <c r="A17561" s="375"/>
      <c r="B17561" s="375"/>
      <c r="C17561" s="375"/>
      <c r="D17561" s="375"/>
      <c r="E17561" s="375"/>
      <c r="F17561" s="375"/>
      <c r="G17561" s="375"/>
      <c r="H17561" s="376"/>
      <c r="I17561" s="375"/>
      <c r="J17561" s="376"/>
      <c r="K17561" s="375"/>
      <c r="L17561" s="376"/>
      <c r="M17561" s="376"/>
      <c r="N17561" s="376"/>
      <c r="O17561" s="376"/>
      <c r="P17561" s="375"/>
      <c r="Q17561" s="376"/>
      <c r="R17561" s="376"/>
    </row>
    <row r="17562" spans="1:18" ht="11">
      <c r="A17562" s="375"/>
      <c r="B17562" s="375"/>
      <c r="C17562" s="375"/>
      <c r="D17562" s="375"/>
      <c r="E17562" s="375"/>
      <c r="F17562" s="375"/>
      <c r="G17562" s="375"/>
      <c r="H17562" s="376"/>
      <c r="I17562" s="375"/>
      <c r="J17562" s="375"/>
      <c r="K17562" s="375"/>
      <c r="L17562" s="376"/>
      <c r="M17562" s="376"/>
      <c r="N17562" s="375"/>
      <c r="O17562" s="375"/>
      <c r="P17562" s="375"/>
      <c r="Q17562" s="376"/>
      <c r="R17562" s="375"/>
    </row>
    <row r="17563" spans="1:18" ht="11">
      <c r="A17563" s="375"/>
      <c r="B17563" s="375"/>
      <c r="C17563" s="375"/>
      <c r="D17563" s="375"/>
      <c r="E17563" s="375"/>
      <c r="F17563" s="375"/>
      <c r="G17563" s="375"/>
      <c r="H17563" s="376"/>
      <c r="I17563" s="375"/>
      <c r="J17563" s="375"/>
      <c r="K17563" s="375"/>
      <c r="L17563" s="376"/>
      <c r="M17563" s="376"/>
      <c r="N17563" s="375"/>
      <c r="O17563" s="375"/>
      <c r="P17563" s="375"/>
      <c r="Q17563" s="376"/>
      <c r="R17563" s="375"/>
    </row>
    <row r="17564" spans="1:18" ht="11">
      <c r="A17564" s="375"/>
      <c r="B17564" s="375"/>
      <c r="C17564" s="375"/>
      <c r="D17564" s="375"/>
      <c r="E17564" s="375"/>
      <c r="F17564" s="375"/>
      <c r="G17564" s="375"/>
      <c r="H17564" s="376"/>
      <c r="I17564" s="375"/>
      <c r="J17564" s="376"/>
      <c r="K17564" s="375"/>
      <c r="L17564" s="376"/>
      <c r="M17564" s="376"/>
      <c r="N17564" s="376"/>
      <c r="O17564" s="376"/>
      <c r="P17564" s="375"/>
      <c r="Q17564" s="376"/>
      <c r="R17564" s="376"/>
    </row>
    <row r="17565" spans="1:18" ht="11">
      <c r="A17565" s="375"/>
      <c r="B17565" s="375"/>
      <c r="C17565" s="375"/>
      <c r="D17565" s="375"/>
      <c r="E17565" s="375"/>
      <c r="F17565" s="375"/>
      <c r="G17565" s="375"/>
      <c r="H17565" s="376"/>
      <c r="I17565" s="375"/>
      <c r="J17565" s="375"/>
      <c r="K17565" s="375"/>
      <c r="L17565" s="376"/>
      <c r="M17565" s="376"/>
      <c r="N17565" s="375"/>
      <c r="O17565" s="375"/>
      <c r="P17565" s="375"/>
      <c r="Q17565" s="376"/>
      <c r="R17565" s="375"/>
    </row>
    <row r="17566" spans="1:18" ht="11">
      <c r="A17566" s="375"/>
      <c r="B17566" s="375"/>
      <c r="C17566" s="375"/>
      <c r="D17566" s="375"/>
      <c r="E17566" s="375"/>
      <c r="F17566" s="375"/>
      <c r="G17566" s="375"/>
      <c r="H17566" s="376"/>
      <c r="I17566" s="375"/>
      <c r="J17566" s="375"/>
      <c r="K17566" s="375"/>
      <c r="L17566" s="376"/>
      <c r="M17566" s="376"/>
      <c r="N17566" s="375"/>
      <c r="O17566" s="375"/>
      <c r="P17566" s="375"/>
      <c r="Q17566" s="376"/>
      <c r="R17566" s="375"/>
    </row>
    <row r="17567" spans="1:18" ht="11">
      <c r="A17567" s="375"/>
      <c r="B17567" s="375"/>
      <c r="C17567" s="375"/>
      <c r="D17567" s="375"/>
      <c r="E17567" s="375"/>
      <c r="F17567" s="375"/>
      <c r="G17567" s="375"/>
      <c r="H17567" s="376"/>
      <c r="I17567" s="375"/>
      <c r="J17567" s="375"/>
      <c r="K17567" s="375"/>
      <c r="L17567" s="376"/>
      <c r="M17567" s="376"/>
      <c r="N17567" s="375"/>
      <c r="O17567" s="375"/>
      <c r="P17567" s="375"/>
      <c r="Q17567" s="376"/>
      <c r="R17567" s="375"/>
    </row>
    <row r="17568" spans="1:18" ht="11">
      <c r="A17568" s="375"/>
      <c r="B17568" s="375"/>
      <c r="C17568" s="375"/>
      <c r="D17568" s="375"/>
      <c r="E17568" s="375"/>
      <c r="F17568" s="375"/>
      <c r="G17568" s="375"/>
      <c r="H17568" s="376"/>
      <c r="I17568" s="375"/>
      <c r="J17568" s="375"/>
      <c r="K17568" s="375"/>
      <c r="L17568" s="376"/>
      <c r="M17568" s="376"/>
      <c r="N17568" s="375"/>
      <c r="O17568" s="375"/>
      <c r="P17568" s="375"/>
      <c r="Q17568" s="376"/>
      <c r="R17568" s="375"/>
    </row>
    <row r="17569" spans="1:18" ht="11">
      <c r="A17569" s="375"/>
      <c r="B17569" s="375"/>
      <c r="C17569" s="375"/>
      <c r="D17569" s="375"/>
      <c r="E17569" s="375"/>
      <c r="F17569" s="375"/>
      <c r="G17569" s="375"/>
      <c r="H17569" s="376"/>
      <c r="I17569" s="375"/>
      <c r="J17569" s="376"/>
      <c r="K17569" s="375"/>
      <c r="L17569" s="376"/>
      <c r="M17569" s="376"/>
      <c r="N17569" s="376"/>
      <c r="O17569" s="376"/>
      <c r="P17569" s="375"/>
      <c r="Q17569" s="376"/>
      <c r="R17569" s="376"/>
    </row>
    <row r="17570" spans="1:18" ht="11">
      <c r="A17570" s="375"/>
      <c r="B17570" s="375"/>
      <c r="C17570" s="375"/>
      <c r="D17570" s="375"/>
      <c r="E17570" s="375"/>
      <c r="F17570" s="375"/>
      <c r="G17570" s="375"/>
      <c r="H17570" s="376"/>
      <c r="I17570" s="375"/>
      <c r="J17570" s="375"/>
      <c r="K17570" s="375"/>
      <c r="L17570" s="376"/>
      <c r="M17570" s="376"/>
      <c r="N17570" s="375"/>
      <c r="O17570" s="375"/>
      <c r="P17570" s="375"/>
      <c r="Q17570" s="376"/>
      <c r="R17570" s="375"/>
    </row>
    <row r="17571" spans="1:18" ht="11">
      <c r="A17571" s="375"/>
      <c r="B17571" s="375"/>
      <c r="C17571" s="375"/>
      <c r="D17571" s="375"/>
      <c r="E17571" s="375"/>
      <c r="F17571" s="375"/>
      <c r="G17571" s="375"/>
      <c r="H17571" s="376"/>
      <c r="I17571" s="375"/>
      <c r="J17571" s="375"/>
      <c r="K17571" s="375"/>
      <c r="L17571" s="376"/>
      <c r="M17571" s="376"/>
      <c r="N17571" s="375"/>
      <c r="O17571" s="375"/>
      <c r="P17571" s="375"/>
      <c r="Q17571" s="376"/>
      <c r="R17571" s="375"/>
    </row>
    <row r="17572" spans="1:18" ht="11">
      <c r="A17572" s="375"/>
      <c r="B17572" s="375"/>
      <c r="C17572" s="375"/>
      <c r="D17572" s="375"/>
      <c r="E17572" s="375"/>
      <c r="F17572" s="375"/>
      <c r="G17572" s="375"/>
      <c r="H17572" s="376"/>
      <c r="I17572" s="375"/>
      <c r="J17572" s="376"/>
      <c r="K17572" s="375"/>
      <c r="L17572" s="376"/>
      <c r="M17572" s="376"/>
      <c r="N17572" s="376"/>
      <c r="O17572" s="376"/>
      <c r="P17572" s="375"/>
      <c r="Q17572" s="376"/>
      <c r="R17572" s="376"/>
    </row>
    <row r="17573" spans="1:18" ht="11">
      <c r="A17573" s="375"/>
      <c r="B17573" s="375"/>
      <c r="C17573" s="375"/>
      <c r="D17573" s="375"/>
      <c r="E17573" s="375"/>
      <c r="F17573" s="375"/>
      <c r="G17573" s="375"/>
      <c r="H17573" s="376"/>
      <c r="I17573" s="375"/>
      <c r="J17573" s="376"/>
      <c r="K17573" s="375"/>
      <c r="L17573" s="376"/>
      <c r="M17573" s="376"/>
      <c r="N17573" s="376"/>
      <c r="O17573" s="376"/>
      <c r="P17573" s="375"/>
      <c r="Q17573" s="376"/>
      <c r="R17573" s="376"/>
    </row>
    <row r="17574" spans="1:18" ht="11">
      <c r="A17574" s="375"/>
      <c r="B17574" s="375"/>
      <c r="C17574" s="375"/>
      <c r="D17574" s="375"/>
      <c r="E17574" s="375"/>
      <c r="F17574" s="375"/>
      <c r="G17574" s="375"/>
      <c r="H17574" s="376"/>
      <c r="I17574" s="375"/>
      <c r="J17574" s="376"/>
      <c r="K17574" s="375"/>
      <c r="L17574" s="376"/>
      <c r="M17574" s="376"/>
      <c r="N17574" s="376"/>
      <c r="O17574" s="375"/>
      <c r="P17574" s="375"/>
      <c r="Q17574" s="376"/>
      <c r="R17574" s="376"/>
    </row>
    <row r="17575" spans="1:18" ht="11">
      <c r="A17575" s="375"/>
      <c r="B17575" s="375"/>
      <c r="C17575" s="375"/>
      <c r="D17575" s="375"/>
      <c r="E17575" s="375"/>
      <c r="F17575" s="375"/>
      <c r="G17575" s="375"/>
      <c r="H17575" s="376"/>
      <c r="I17575" s="375"/>
      <c r="J17575" s="376"/>
      <c r="K17575" s="375"/>
      <c r="L17575" s="376"/>
      <c r="M17575" s="376"/>
      <c r="N17575" s="376"/>
      <c r="O17575" s="376"/>
      <c r="P17575" s="375"/>
      <c r="Q17575" s="376"/>
      <c r="R17575" s="376"/>
    </row>
    <row r="17576" spans="1:18" ht="11">
      <c r="A17576" s="375"/>
      <c r="B17576" s="375"/>
      <c r="C17576" s="375"/>
      <c r="D17576" s="375"/>
      <c r="E17576" s="375"/>
      <c r="F17576" s="375"/>
      <c r="G17576" s="375"/>
      <c r="H17576" s="376"/>
      <c r="I17576" s="375"/>
      <c r="J17576" s="376"/>
      <c r="K17576" s="375"/>
      <c r="L17576" s="376"/>
      <c r="M17576" s="376"/>
      <c r="N17576" s="376"/>
      <c r="O17576" s="376"/>
      <c r="P17576" s="375"/>
      <c r="Q17576" s="376"/>
      <c r="R17576" s="376"/>
    </row>
    <row r="17577" spans="1:18" ht="11">
      <c r="A17577" s="375"/>
      <c r="B17577" s="375"/>
      <c r="C17577" s="375"/>
      <c r="D17577" s="375"/>
      <c r="E17577" s="375"/>
      <c r="F17577" s="375"/>
      <c r="G17577" s="375"/>
      <c r="H17577" s="376"/>
      <c r="I17577" s="375"/>
      <c r="J17577" s="376"/>
      <c r="K17577" s="375"/>
      <c r="L17577" s="376"/>
      <c r="M17577" s="376"/>
      <c r="N17577" s="376"/>
      <c r="O17577" s="376"/>
      <c r="P17577" s="375"/>
      <c r="Q17577" s="376"/>
      <c r="R17577" s="376"/>
    </row>
    <row r="17578" spans="1:18" ht="11">
      <c r="A17578" s="375"/>
      <c r="B17578" s="375"/>
      <c r="C17578" s="375"/>
      <c r="D17578" s="375"/>
      <c r="E17578" s="375"/>
      <c r="F17578" s="375"/>
      <c r="G17578" s="375"/>
      <c r="H17578" s="376"/>
      <c r="I17578" s="375"/>
      <c r="J17578" s="376"/>
      <c r="K17578" s="375"/>
      <c r="L17578" s="376"/>
      <c r="M17578" s="376"/>
      <c r="N17578" s="376"/>
      <c r="O17578" s="376"/>
      <c r="P17578" s="375"/>
      <c r="Q17578" s="376"/>
      <c r="R17578" s="376"/>
    </row>
    <row r="17579" spans="1:18" ht="11">
      <c r="A17579" s="375"/>
      <c r="B17579" s="375"/>
      <c r="C17579" s="375"/>
      <c r="D17579" s="375"/>
      <c r="E17579" s="375"/>
      <c r="F17579" s="375"/>
      <c r="G17579" s="375"/>
      <c r="H17579" s="376"/>
      <c r="I17579" s="375"/>
      <c r="J17579" s="376"/>
      <c r="K17579" s="375"/>
      <c r="L17579" s="376"/>
      <c r="M17579" s="376"/>
      <c r="N17579" s="376"/>
      <c r="O17579" s="376"/>
      <c r="P17579" s="375"/>
      <c r="Q17579" s="376"/>
      <c r="R17579" s="376"/>
    </row>
    <row r="17580" spans="1:18" ht="11">
      <c r="A17580" s="375"/>
      <c r="B17580" s="375"/>
      <c r="C17580" s="375"/>
      <c r="D17580" s="375"/>
      <c r="E17580" s="375"/>
      <c r="F17580" s="375"/>
      <c r="G17580" s="375"/>
      <c r="H17580" s="376"/>
      <c r="I17580" s="375"/>
      <c r="J17580" s="376"/>
      <c r="K17580" s="375"/>
      <c r="L17580" s="376"/>
      <c r="M17580" s="376"/>
      <c r="N17580" s="376"/>
      <c r="O17580" s="376"/>
      <c r="P17580" s="375"/>
      <c r="Q17580" s="376"/>
      <c r="R17580" s="376"/>
    </row>
    <row r="17581" spans="1:18" ht="11">
      <c r="A17581" s="375"/>
      <c r="B17581" s="375"/>
      <c r="C17581" s="375"/>
      <c r="D17581" s="375"/>
      <c r="E17581" s="375"/>
      <c r="F17581" s="375"/>
      <c r="G17581" s="375"/>
      <c r="H17581" s="376"/>
      <c r="I17581" s="375"/>
      <c r="J17581" s="376"/>
      <c r="K17581" s="375"/>
      <c r="L17581" s="376"/>
      <c r="M17581" s="376"/>
      <c r="N17581" s="376"/>
      <c r="O17581" s="376"/>
      <c r="P17581" s="375"/>
      <c r="Q17581" s="376"/>
      <c r="R17581" s="376"/>
    </row>
    <row r="17582" spans="1:18" ht="11">
      <c r="A17582" s="375"/>
      <c r="B17582" s="375"/>
      <c r="C17582" s="375"/>
      <c r="D17582" s="375"/>
      <c r="E17582" s="375"/>
      <c r="F17582" s="375"/>
      <c r="G17582" s="375"/>
      <c r="H17582" s="376"/>
      <c r="I17582" s="375"/>
      <c r="J17582" s="375"/>
      <c r="K17582" s="375"/>
      <c r="L17582" s="376"/>
      <c r="M17582" s="376"/>
      <c r="N17582" s="375"/>
      <c r="O17582" s="375"/>
      <c r="P17582" s="375"/>
      <c r="Q17582" s="376"/>
      <c r="R17582" s="375"/>
    </row>
    <row r="17583" spans="1:18" ht="11">
      <c r="A17583" s="375"/>
      <c r="B17583" s="375"/>
      <c r="C17583" s="375"/>
      <c r="D17583" s="375"/>
      <c r="E17583" s="375"/>
      <c r="F17583" s="375"/>
      <c r="G17583" s="375"/>
      <c r="H17583" s="376"/>
      <c r="I17583" s="375"/>
      <c r="J17583" s="375"/>
      <c r="K17583" s="375"/>
      <c r="L17583" s="376"/>
      <c r="M17583" s="376"/>
      <c r="N17583" s="375"/>
      <c r="O17583" s="375"/>
      <c r="P17583" s="375"/>
      <c r="Q17583" s="376"/>
      <c r="R17583" s="375"/>
    </row>
    <row r="17584" spans="1:18" ht="11">
      <c r="A17584" s="375"/>
      <c r="B17584" s="375"/>
      <c r="C17584" s="375"/>
      <c r="D17584" s="375"/>
      <c r="E17584" s="375"/>
      <c r="F17584" s="375"/>
      <c r="G17584" s="375"/>
      <c r="H17584" s="376"/>
      <c r="I17584" s="375"/>
      <c r="J17584" s="376"/>
      <c r="K17584" s="375"/>
      <c r="L17584" s="376"/>
      <c r="M17584" s="376"/>
      <c r="N17584" s="376"/>
      <c r="O17584" s="376"/>
      <c r="P17584" s="375"/>
      <c r="Q17584" s="376"/>
      <c r="R17584" s="376"/>
    </row>
    <row r="17585" spans="1:18" ht="11">
      <c r="A17585" s="375"/>
      <c r="B17585" s="375"/>
      <c r="C17585" s="375"/>
      <c r="D17585" s="375"/>
      <c r="E17585" s="375"/>
      <c r="F17585" s="375"/>
      <c r="G17585" s="375"/>
      <c r="H17585" s="376"/>
      <c r="I17585" s="375"/>
      <c r="J17585" s="376"/>
      <c r="K17585" s="375"/>
      <c r="L17585" s="376"/>
      <c r="M17585" s="376"/>
      <c r="N17585" s="376"/>
      <c r="O17585" s="376"/>
      <c r="P17585" s="375"/>
      <c r="Q17585" s="376"/>
      <c r="R17585" s="376"/>
    </row>
    <row r="17586" spans="1:18" ht="11">
      <c r="A17586" s="375"/>
      <c r="B17586" s="375"/>
      <c r="C17586" s="375"/>
      <c r="D17586" s="375"/>
      <c r="E17586" s="375"/>
      <c r="F17586" s="375"/>
      <c r="G17586" s="375"/>
      <c r="H17586" s="376"/>
      <c r="I17586" s="375"/>
      <c r="J17586" s="375"/>
      <c r="K17586" s="375"/>
      <c r="L17586" s="376"/>
      <c r="M17586" s="376"/>
      <c r="N17586" s="375"/>
      <c r="O17586" s="375"/>
      <c r="P17586" s="375"/>
      <c r="Q17586" s="376"/>
      <c r="R17586" s="375"/>
    </row>
    <row r="17587" spans="1:18" ht="11">
      <c r="A17587" s="375"/>
      <c r="B17587" s="375"/>
      <c r="C17587" s="375"/>
      <c r="D17587" s="375"/>
      <c r="E17587" s="375"/>
      <c r="F17587" s="375"/>
      <c r="G17587" s="375"/>
      <c r="H17587" s="376"/>
      <c r="I17587" s="375"/>
      <c r="J17587" s="375"/>
      <c r="K17587" s="375"/>
      <c r="L17587" s="376"/>
      <c r="M17587" s="376"/>
      <c r="N17587" s="375"/>
      <c r="O17587" s="375"/>
      <c r="P17587" s="375"/>
      <c r="Q17587" s="376"/>
      <c r="R17587" s="375"/>
    </row>
    <row r="17588" spans="1:18" ht="11">
      <c r="A17588" s="375"/>
      <c r="B17588" s="375"/>
      <c r="C17588" s="375"/>
      <c r="D17588" s="375"/>
      <c r="E17588" s="375"/>
      <c r="F17588" s="375"/>
      <c r="G17588" s="375"/>
      <c r="H17588" s="376"/>
      <c r="I17588" s="375"/>
      <c r="J17588" s="375"/>
      <c r="K17588" s="375"/>
      <c r="L17588" s="376"/>
      <c r="M17588" s="376"/>
      <c r="N17588" s="375"/>
      <c r="O17588" s="375"/>
      <c r="P17588" s="375"/>
      <c r="Q17588" s="376"/>
      <c r="R17588" s="375"/>
    </row>
    <row r="17589" spans="1:18" ht="11">
      <c r="A17589" s="375"/>
      <c r="B17589" s="375"/>
      <c r="C17589" s="375"/>
      <c r="D17589" s="375"/>
      <c r="E17589" s="375"/>
      <c r="F17589" s="375"/>
      <c r="G17589" s="375"/>
      <c r="H17589" s="376"/>
      <c r="I17589" s="375"/>
      <c r="J17589" s="375"/>
      <c r="K17589" s="375"/>
      <c r="L17589" s="376"/>
      <c r="M17589" s="376"/>
      <c r="N17589" s="375"/>
      <c r="O17589" s="375"/>
      <c r="P17589" s="375"/>
      <c r="Q17589" s="376"/>
      <c r="R17589" s="375"/>
    </row>
    <row r="17590" spans="1:18" ht="11">
      <c r="A17590" s="375"/>
      <c r="B17590" s="375"/>
      <c r="C17590" s="375"/>
      <c r="D17590" s="375"/>
      <c r="E17590" s="375"/>
      <c r="F17590" s="375"/>
      <c r="G17590" s="375"/>
      <c r="H17590" s="376"/>
      <c r="I17590" s="375"/>
      <c r="J17590" s="375"/>
      <c r="K17590" s="375"/>
      <c r="L17590" s="376"/>
      <c r="M17590" s="376"/>
      <c r="N17590" s="375"/>
      <c r="O17590" s="375"/>
      <c r="P17590" s="375"/>
      <c r="Q17590" s="376"/>
      <c r="R17590" s="375"/>
    </row>
    <row r="17591" spans="1:18" ht="11">
      <c r="A17591" s="375"/>
      <c r="B17591" s="375"/>
      <c r="C17591" s="375"/>
      <c r="D17591" s="375"/>
      <c r="E17591" s="375"/>
      <c r="F17591" s="375"/>
      <c r="G17591" s="375"/>
      <c r="H17591" s="376"/>
      <c r="I17591" s="375"/>
      <c r="J17591" s="376"/>
      <c r="K17591" s="375"/>
      <c r="L17591" s="376"/>
      <c r="M17591" s="376"/>
      <c r="N17591" s="376"/>
      <c r="O17591" s="376"/>
      <c r="P17591" s="375"/>
      <c r="Q17591" s="376"/>
      <c r="R17591" s="375"/>
    </row>
    <row r="17592" spans="1:18" ht="11">
      <c r="A17592" s="375"/>
      <c r="B17592" s="375"/>
      <c r="C17592" s="375"/>
      <c r="D17592" s="375"/>
      <c r="E17592" s="375"/>
      <c r="F17592" s="375"/>
      <c r="G17592" s="375"/>
      <c r="H17592" s="376"/>
      <c r="I17592" s="375"/>
      <c r="J17592" s="376"/>
      <c r="K17592" s="375"/>
      <c r="L17592" s="376"/>
      <c r="M17592" s="376"/>
      <c r="N17592" s="376"/>
      <c r="O17592" s="376"/>
      <c r="P17592" s="375"/>
      <c r="Q17592" s="376"/>
      <c r="R17592" s="376"/>
    </row>
    <row r="17593" spans="1:18" ht="11">
      <c r="A17593" s="375"/>
      <c r="B17593" s="375"/>
      <c r="C17593" s="375"/>
      <c r="D17593" s="375"/>
      <c r="E17593" s="375"/>
      <c r="F17593" s="375"/>
      <c r="G17593" s="375"/>
      <c r="H17593" s="376"/>
      <c r="I17593" s="375"/>
      <c r="J17593" s="376"/>
      <c r="K17593" s="375"/>
      <c r="L17593" s="376"/>
      <c r="M17593" s="376"/>
      <c r="N17593" s="376"/>
      <c r="O17593" s="376"/>
      <c r="P17593" s="375"/>
      <c r="Q17593" s="376"/>
      <c r="R17593" s="376"/>
    </row>
    <row r="17594" spans="1:18" ht="11">
      <c r="A17594" s="375"/>
      <c r="B17594" s="375"/>
      <c r="C17594" s="375"/>
      <c r="D17594" s="375"/>
      <c r="E17594" s="375"/>
      <c r="F17594" s="375"/>
      <c r="G17594" s="375"/>
      <c r="H17594" s="376"/>
      <c r="I17594" s="375"/>
      <c r="J17594" s="376"/>
      <c r="K17594" s="375"/>
      <c r="L17594" s="376"/>
      <c r="M17594" s="376"/>
      <c r="N17594" s="376"/>
      <c r="O17594" s="376"/>
      <c r="P17594" s="375"/>
      <c r="Q17594" s="376"/>
      <c r="R17594" s="376"/>
    </row>
    <row r="17595" spans="1:18" ht="11">
      <c r="A17595" s="375"/>
      <c r="B17595" s="375"/>
      <c r="C17595" s="375"/>
      <c r="D17595" s="375"/>
      <c r="E17595" s="375"/>
      <c r="F17595" s="375"/>
      <c r="G17595" s="375"/>
      <c r="H17595" s="376"/>
      <c r="I17595" s="375"/>
      <c r="J17595" s="376"/>
      <c r="K17595" s="375"/>
      <c r="L17595" s="376"/>
      <c r="M17595" s="376"/>
      <c r="N17595" s="376"/>
      <c r="O17595" s="376"/>
      <c r="P17595" s="375"/>
      <c r="Q17595" s="376"/>
      <c r="R17595" s="376"/>
    </row>
    <row r="17596" spans="1:18" ht="11">
      <c r="A17596" s="375"/>
      <c r="B17596" s="375"/>
      <c r="C17596" s="375"/>
      <c r="D17596" s="375"/>
      <c r="E17596" s="375"/>
      <c r="F17596" s="375"/>
      <c r="G17596" s="375"/>
      <c r="H17596" s="376"/>
      <c r="I17596" s="375"/>
      <c r="J17596" s="375"/>
      <c r="K17596" s="375"/>
      <c r="L17596" s="376"/>
      <c r="M17596" s="376"/>
      <c r="N17596" s="375"/>
      <c r="O17596" s="375"/>
      <c r="P17596" s="375"/>
      <c r="Q17596" s="376"/>
      <c r="R17596" s="375"/>
    </row>
    <row r="17597" spans="1:18" ht="11">
      <c r="A17597" s="375"/>
      <c r="B17597" s="375"/>
      <c r="C17597" s="375"/>
      <c r="D17597" s="375"/>
      <c r="E17597" s="375"/>
      <c r="F17597" s="375"/>
      <c r="G17597" s="375"/>
      <c r="H17597" s="376"/>
      <c r="I17597" s="375"/>
      <c r="J17597" s="375"/>
      <c r="K17597" s="375"/>
      <c r="L17597" s="376"/>
      <c r="M17597" s="376"/>
      <c r="N17597" s="375"/>
      <c r="O17597" s="375"/>
      <c r="P17597" s="375"/>
      <c r="Q17597" s="376"/>
      <c r="R17597" s="375"/>
    </row>
    <row r="17598" spans="1:18" ht="11">
      <c r="A17598" s="375"/>
      <c r="B17598" s="375"/>
      <c r="C17598" s="375"/>
      <c r="D17598" s="375"/>
      <c r="E17598" s="375"/>
      <c r="F17598" s="375"/>
      <c r="G17598" s="375"/>
      <c r="H17598" s="376"/>
      <c r="I17598" s="375"/>
      <c r="J17598" s="376"/>
      <c r="K17598" s="375"/>
      <c r="L17598" s="376"/>
      <c r="M17598" s="376"/>
      <c r="N17598" s="376"/>
      <c r="O17598" s="376"/>
      <c r="P17598" s="375"/>
      <c r="Q17598" s="376"/>
      <c r="R17598" s="376"/>
    </row>
    <row r="17599" spans="1:18" ht="11">
      <c r="A17599" s="375"/>
      <c r="B17599" s="375"/>
      <c r="C17599" s="375"/>
      <c r="D17599" s="375"/>
      <c r="E17599" s="375"/>
      <c r="F17599" s="375"/>
      <c r="G17599" s="375"/>
      <c r="H17599" s="376"/>
      <c r="I17599" s="375"/>
      <c r="J17599" s="375"/>
      <c r="K17599" s="375"/>
      <c r="L17599" s="376"/>
      <c r="M17599" s="376"/>
      <c r="N17599" s="375"/>
      <c r="O17599" s="375"/>
      <c r="P17599" s="375"/>
      <c r="Q17599" s="376"/>
      <c r="R17599" s="375"/>
    </row>
    <row r="17600" spans="1:18" ht="11">
      <c r="A17600" s="375"/>
      <c r="B17600" s="375"/>
      <c r="C17600" s="375"/>
      <c r="D17600" s="375"/>
      <c r="E17600" s="375"/>
      <c r="F17600" s="375"/>
      <c r="G17600" s="375"/>
      <c r="H17600" s="376"/>
      <c r="I17600" s="375"/>
      <c r="J17600" s="376"/>
      <c r="K17600" s="375"/>
      <c r="L17600" s="376"/>
      <c r="M17600" s="376"/>
      <c r="N17600" s="376"/>
      <c r="O17600" s="376"/>
      <c r="P17600" s="375"/>
      <c r="Q17600" s="376"/>
      <c r="R17600" s="376"/>
    </row>
    <row r="17601" spans="1:18" ht="11">
      <c r="A17601" s="375"/>
      <c r="B17601" s="375"/>
      <c r="C17601" s="375"/>
      <c r="D17601" s="375"/>
      <c r="E17601" s="375"/>
      <c r="F17601" s="375"/>
      <c r="G17601" s="375"/>
      <c r="H17601" s="376"/>
      <c r="I17601" s="375"/>
      <c r="J17601" s="376"/>
      <c r="K17601" s="375"/>
      <c r="L17601" s="376"/>
      <c r="M17601" s="376"/>
      <c r="N17601" s="376"/>
      <c r="O17601" s="376"/>
      <c r="P17601" s="375"/>
      <c r="Q17601" s="376"/>
      <c r="R17601" s="376"/>
    </row>
    <row r="17602" spans="1:18" ht="11">
      <c r="A17602" s="375"/>
      <c r="B17602" s="375"/>
      <c r="C17602" s="375"/>
      <c r="D17602" s="375"/>
      <c r="E17602" s="375"/>
      <c r="F17602" s="375"/>
      <c r="G17602" s="375"/>
      <c r="H17602" s="376"/>
      <c r="I17602" s="375"/>
      <c r="J17602" s="376"/>
      <c r="K17602" s="375"/>
      <c r="L17602" s="376"/>
      <c r="M17602" s="376"/>
      <c r="N17602" s="376"/>
      <c r="O17602" s="376"/>
      <c r="P17602" s="375"/>
      <c r="Q17602" s="376"/>
      <c r="R17602" s="376"/>
    </row>
    <row r="17603" spans="1:18" ht="11">
      <c r="A17603" s="375"/>
      <c r="B17603" s="375"/>
      <c r="C17603" s="375"/>
      <c r="D17603" s="375"/>
      <c r="E17603" s="375"/>
      <c r="F17603" s="375"/>
      <c r="G17603" s="375"/>
      <c r="H17603" s="376"/>
      <c r="I17603" s="375"/>
      <c r="J17603" s="376"/>
      <c r="K17603" s="375"/>
      <c r="L17603" s="376"/>
      <c r="M17603" s="376"/>
      <c r="N17603" s="376"/>
      <c r="O17603" s="376"/>
      <c r="P17603" s="375"/>
      <c r="Q17603" s="376"/>
      <c r="R17603" s="376"/>
    </row>
    <row r="17604" spans="1:18" ht="11">
      <c r="A17604" s="375"/>
      <c r="B17604" s="375"/>
      <c r="C17604" s="375"/>
      <c r="D17604" s="375"/>
      <c r="E17604" s="375"/>
      <c r="F17604" s="375"/>
      <c r="G17604" s="375"/>
      <c r="H17604" s="376"/>
      <c r="I17604" s="375"/>
      <c r="J17604" s="375"/>
      <c r="K17604" s="375"/>
      <c r="L17604" s="376"/>
      <c r="M17604" s="376"/>
      <c r="N17604" s="375"/>
      <c r="O17604" s="375"/>
      <c r="P17604" s="375"/>
      <c r="Q17604" s="376"/>
      <c r="R17604" s="375"/>
    </row>
    <row r="17605" spans="1:18" ht="11">
      <c r="A17605" s="375"/>
      <c r="B17605" s="375"/>
      <c r="C17605" s="375"/>
      <c r="D17605" s="375"/>
      <c r="E17605" s="375"/>
      <c r="F17605" s="375"/>
      <c r="G17605" s="375"/>
      <c r="H17605" s="376"/>
      <c r="I17605" s="375"/>
      <c r="J17605" s="376"/>
      <c r="K17605" s="375"/>
      <c r="L17605" s="376"/>
      <c r="M17605" s="376"/>
      <c r="N17605" s="376"/>
      <c r="O17605" s="375"/>
      <c r="P17605" s="375"/>
      <c r="Q17605" s="376"/>
      <c r="R17605" s="376"/>
    </row>
    <row r="17606" spans="1:18" ht="11">
      <c r="A17606" s="375"/>
      <c r="B17606" s="375"/>
      <c r="C17606" s="375"/>
      <c r="D17606" s="375"/>
      <c r="E17606" s="375"/>
      <c r="F17606" s="375"/>
      <c r="G17606" s="375"/>
      <c r="H17606" s="376"/>
      <c r="I17606" s="375"/>
      <c r="J17606" s="376"/>
      <c r="K17606" s="375"/>
      <c r="L17606" s="376"/>
      <c r="M17606" s="376"/>
      <c r="N17606" s="376"/>
      <c r="O17606" s="376"/>
      <c r="P17606" s="375"/>
      <c r="Q17606" s="376"/>
      <c r="R17606" s="376"/>
    </row>
    <row r="17607" spans="1:18" ht="11">
      <c r="A17607" s="375"/>
      <c r="B17607" s="375"/>
      <c r="C17607" s="375"/>
      <c r="D17607" s="375"/>
      <c r="E17607" s="375"/>
      <c r="F17607" s="375"/>
      <c r="G17607" s="375"/>
      <c r="H17607" s="376"/>
      <c r="I17607" s="375"/>
      <c r="J17607" s="376"/>
      <c r="K17607" s="375"/>
      <c r="L17607" s="376"/>
      <c r="M17607" s="376"/>
      <c r="N17607" s="376"/>
      <c r="O17607" s="376"/>
      <c r="P17607" s="375"/>
      <c r="Q17607" s="376"/>
      <c r="R17607" s="376"/>
    </row>
    <row r="17608" spans="1:18" ht="11">
      <c r="A17608" s="375"/>
      <c r="B17608" s="375"/>
      <c r="C17608" s="375"/>
      <c r="D17608" s="375"/>
      <c r="E17608" s="375"/>
      <c r="F17608" s="375"/>
      <c r="G17608" s="375"/>
      <c r="H17608" s="376"/>
      <c r="I17608" s="375"/>
      <c r="J17608" s="375"/>
      <c r="K17608" s="375"/>
      <c r="L17608" s="376"/>
      <c r="M17608" s="376"/>
      <c r="N17608" s="375"/>
      <c r="O17608" s="375"/>
      <c r="P17608" s="375"/>
      <c r="Q17608" s="376"/>
      <c r="R17608" s="375"/>
    </row>
    <row r="17609" spans="1:18" ht="11">
      <c r="A17609" s="375"/>
      <c r="B17609" s="375"/>
      <c r="C17609" s="375"/>
      <c r="D17609" s="375"/>
      <c r="E17609" s="375"/>
      <c r="F17609" s="375"/>
      <c r="G17609" s="375"/>
      <c r="H17609" s="376"/>
      <c r="I17609" s="375"/>
      <c r="J17609" s="376"/>
      <c r="K17609" s="375"/>
      <c r="L17609" s="376"/>
      <c r="M17609" s="376"/>
      <c r="N17609" s="376"/>
      <c r="O17609" s="376"/>
      <c r="P17609" s="375"/>
      <c r="Q17609" s="376"/>
      <c r="R17609" s="376"/>
    </row>
    <row r="17610" spans="1:18" ht="11">
      <c r="A17610" s="375"/>
      <c r="B17610" s="375"/>
      <c r="C17610" s="375"/>
      <c r="D17610" s="375"/>
      <c r="E17610" s="375"/>
      <c r="F17610" s="375"/>
      <c r="G17610" s="375"/>
      <c r="H17610" s="376"/>
      <c r="I17610" s="375"/>
      <c r="J17610" s="375"/>
      <c r="K17610" s="375"/>
      <c r="L17610" s="376"/>
      <c r="M17610" s="376"/>
      <c r="N17610" s="375"/>
      <c r="O17610" s="375"/>
      <c r="P17610" s="375"/>
      <c r="Q17610" s="376"/>
      <c r="R17610" s="375"/>
    </row>
    <row r="17611" spans="1:18" ht="11">
      <c r="A17611" s="375"/>
      <c r="B17611" s="375"/>
      <c r="C17611" s="375"/>
      <c r="D17611" s="375"/>
      <c r="E17611" s="375"/>
      <c r="F17611" s="375"/>
      <c r="G17611" s="375"/>
      <c r="H17611" s="376"/>
      <c r="I17611" s="375"/>
      <c r="J17611" s="375"/>
      <c r="K17611" s="375"/>
      <c r="L17611" s="376"/>
      <c r="M17611" s="376"/>
      <c r="N17611" s="375"/>
      <c r="O17611" s="375"/>
      <c r="P17611" s="375"/>
      <c r="Q17611" s="376"/>
      <c r="R17611" s="375"/>
    </row>
    <row r="17612" spans="1:18" ht="11">
      <c r="A17612" s="375"/>
      <c r="B17612" s="375"/>
      <c r="C17612" s="375"/>
      <c r="D17612" s="375"/>
      <c r="E17612" s="375"/>
      <c r="F17612" s="375"/>
      <c r="G17612" s="375"/>
      <c r="H17612" s="376"/>
      <c r="I17612" s="375"/>
      <c r="J17612" s="376"/>
      <c r="K17612" s="375"/>
      <c r="L17612" s="376"/>
      <c r="M17612" s="376"/>
      <c r="N17612" s="376"/>
      <c r="O17612" s="376"/>
      <c r="P17612" s="375"/>
      <c r="Q17612" s="376"/>
      <c r="R17612" s="376"/>
    </row>
    <row r="17613" spans="1:18" ht="11">
      <c r="A17613" s="375"/>
      <c r="B17613" s="375"/>
      <c r="C17613" s="375"/>
      <c r="D17613" s="375"/>
      <c r="E17613" s="375"/>
      <c r="F17613" s="375"/>
      <c r="G17613" s="375"/>
      <c r="H17613" s="376"/>
      <c r="I17613" s="375"/>
      <c r="J17613" s="375"/>
      <c r="K17613" s="375"/>
      <c r="L17613" s="376"/>
      <c r="M17613" s="376"/>
      <c r="N17613" s="375"/>
      <c r="O17613" s="375"/>
      <c r="P17613" s="375"/>
      <c r="Q17613" s="376"/>
      <c r="R17613" s="375"/>
    </row>
    <row r="17614" spans="1:18" ht="11">
      <c r="A17614" s="375"/>
      <c r="B17614" s="375"/>
      <c r="C17614" s="375"/>
      <c r="D17614" s="375"/>
      <c r="E17614" s="375"/>
      <c r="F17614" s="375"/>
      <c r="G17614" s="375"/>
      <c r="H17614" s="376"/>
      <c r="I17614" s="375"/>
      <c r="J17614" s="375"/>
      <c r="K17614" s="375"/>
      <c r="L17614" s="376"/>
      <c r="M17614" s="376"/>
      <c r="N17614" s="375"/>
      <c r="O17614" s="375"/>
      <c r="P17614" s="375"/>
      <c r="Q17614" s="376"/>
      <c r="R17614" s="375"/>
    </row>
    <row r="17615" spans="1:18" ht="11">
      <c r="A17615" s="375"/>
      <c r="B17615" s="375"/>
      <c r="C17615" s="375"/>
      <c r="D17615" s="375"/>
      <c r="E17615" s="375"/>
      <c r="F17615" s="375"/>
      <c r="G17615" s="375"/>
      <c r="H17615" s="376"/>
      <c r="I17615" s="375"/>
      <c r="J17615" s="375"/>
      <c r="K17615" s="375"/>
      <c r="L17615" s="376"/>
      <c r="M17615" s="376"/>
      <c r="N17615" s="375"/>
      <c r="O17615" s="375"/>
      <c r="P17615" s="375"/>
      <c r="Q17615" s="376"/>
      <c r="R17615" s="375"/>
    </row>
    <row r="17616" spans="1:18" ht="11">
      <c r="A17616" s="375"/>
      <c r="B17616" s="375"/>
      <c r="C17616" s="375"/>
      <c r="D17616" s="375"/>
      <c r="E17616" s="375"/>
      <c r="F17616" s="375"/>
      <c r="G17616" s="375"/>
      <c r="H17616" s="376"/>
      <c r="I17616" s="375"/>
      <c r="J17616" s="375"/>
      <c r="K17616" s="375"/>
      <c r="L17616" s="376"/>
      <c r="M17616" s="376"/>
      <c r="N17616" s="375"/>
      <c r="O17616" s="375"/>
      <c r="P17616" s="375"/>
      <c r="Q17616" s="376"/>
      <c r="R17616" s="375"/>
    </row>
    <row r="17617" spans="1:18" ht="11">
      <c r="A17617" s="375"/>
      <c r="B17617" s="375"/>
      <c r="C17617" s="375"/>
      <c r="D17617" s="375"/>
      <c r="E17617" s="375"/>
      <c r="F17617" s="375"/>
      <c r="G17617" s="375"/>
      <c r="H17617" s="376"/>
      <c r="I17617" s="375"/>
      <c r="J17617" s="375"/>
      <c r="K17617" s="375"/>
      <c r="L17617" s="376"/>
      <c r="M17617" s="376"/>
      <c r="N17617" s="375"/>
      <c r="O17617" s="375"/>
      <c r="P17617" s="375"/>
      <c r="Q17617" s="376"/>
      <c r="R17617" s="375"/>
    </row>
    <row r="17618" spans="1:18" ht="11">
      <c r="A17618" s="375"/>
      <c r="B17618" s="375"/>
      <c r="C17618" s="375"/>
      <c r="D17618" s="375"/>
      <c r="E17618" s="375"/>
      <c r="F17618" s="375"/>
      <c r="G17618" s="375"/>
      <c r="H17618" s="376"/>
      <c r="I17618" s="375"/>
      <c r="J17618" s="375"/>
      <c r="K17618" s="375"/>
      <c r="L17618" s="376"/>
      <c r="M17618" s="376"/>
      <c r="N17618" s="375"/>
      <c r="O17618" s="375"/>
      <c r="P17618" s="375"/>
      <c r="Q17618" s="376"/>
      <c r="R17618" s="375"/>
    </row>
    <row r="17619" spans="1:18" ht="11">
      <c r="A17619" s="375"/>
      <c r="B17619" s="375"/>
      <c r="C17619" s="375"/>
      <c r="D17619" s="375"/>
      <c r="E17619" s="375"/>
      <c r="F17619" s="375"/>
      <c r="G17619" s="375"/>
      <c r="H17619" s="376"/>
      <c r="I17619" s="375"/>
      <c r="J17619" s="376"/>
      <c r="K17619" s="375"/>
      <c r="L17619" s="376"/>
      <c r="M17619" s="376"/>
      <c r="N17619" s="376"/>
      <c r="O17619" s="375"/>
      <c r="P17619" s="375"/>
      <c r="Q17619" s="376"/>
      <c r="R17619" s="376"/>
    </row>
    <row r="17620" spans="1:18" ht="11">
      <c r="A17620" s="375"/>
      <c r="B17620" s="375"/>
      <c r="C17620" s="375"/>
      <c r="D17620" s="375"/>
      <c r="E17620" s="375"/>
      <c r="F17620" s="375"/>
      <c r="G17620" s="375"/>
      <c r="H17620" s="376"/>
      <c r="I17620" s="375"/>
      <c r="J17620" s="376"/>
      <c r="K17620" s="375"/>
      <c r="L17620" s="376"/>
      <c r="M17620" s="376"/>
      <c r="N17620" s="376"/>
      <c r="O17620" s="376"/>
      <c r="P17620" s="375"/>
      <c r="Q17620" s="376"/>
      <c r="R17620" s="376"/>
    </row>
    <row r="17621" spans="1:18" ht="11">
      <c r="A17621" s="375"/>
      <c r="B17621" s="375"/>
      <c r="C17621" s="375"/>
      <c r="D17621" s="375"/>
      <c r="E17621" s="375"/>
      <c r="F17621" s="375"/>
      <c r="G17621" s="375"/>
      <c r="H17621" s="376"/>
      <c r="I17621" s="375"/>
      <c r="J17621" s="376"/>
      <c r="K17621" s="375"/>
      <c r="L17621" s="376"/>
      <c r="M17621" s="376"/>
      <c r="N17621" s="376"/>
      <c r="O17621" s="376"/>
      <c r="P17621" s="375"/>
      <c r="Q17621" s="376"/>
      <c r="R17621" s="376"/>
    </row>
    <row r="17622" spans="1:18" ht="11">
      <c r="A17622" s="375"/>
      <c r="B17622" s="375"/>
      <c r="C17622" s="375"/>
      <c r="D17622" s="375"/>
      <c r="E17622" s="375"/>
      <c r="F17622" s="375"/>
      <c r="G17622" s="375"/>
      <c r="H17622" s="376"/>
      <c r="I17622" s="375"/>
      <c r="J17622" s="375"/>
      <c r="K17622" s="375"/>
      <c r="L17622" s="376"/>
      <c r="M17622" s="376"/>
      <c r="N17622" s="375"/>
      <c r="O17622" s="375"/>
      <c r="P17622" s="375"/>
      <c r="Q17622" s="376"/>
      <c r="R17622" s="375"/>
    </row>
    <row r="17623" spans="1:18" ht="11">
      <c r="A17623" s="375"/>
      <c r="B17623" s="375"/>
      <c r="C17623" s="375"/>
      <c r="D17623" s="375"/>
      <c r="E17623" s="375"/>
      <c r="F17623" s="375"/>
      <c r="G17623" s="375"/>
      <c r="H17623" s="376"/>
      <c r="I17623" s="375"/>
      <c r="J17623" s="375"/>
      <c r="K17623" s="375"/>
      <c r="L17623" s="376"/>
      <c r="M17623" s="376"/>
      <c r="N17623" s="375"/>
      <c r="O17623" s="375"/>
      <c r="P17623" s="375"/>
      <c r="Q17623" s="376"/>
      <c r="R17623" s="375"/>
    </row>
    <row r="17624" spans="1:18" ht="11">
      <c r="A17624" s="375"/>
      <c r="B17624" s="375"/>
      <c r="C17624" s="375"/>
      <c r="D17624" s="375"/>
      <c r="E17624" s="375"/>
      <c r="F17624" s="375"/>
      <c r="G17624" s="375"/>
      <c r="H17624" s="376"/>
      <c r="I17624" s="375"/>
      <c r="J17624" s="375"/>
      <c r="K17624" s="375"/>
      <c r="L17624" s="376"/>
      <c r="M17624" s="376"/>
      <c r="N17624" s="375"/>
      <c r="O17624" s="375"/>
      <c r="P17624" s="375"/>
      <c r="Q17624" s="376"/>
      <c r="R17624" s="375"/>
    </row>
    <row r="17625" spans="1:18" ht="11">
      <c r="A17625" s="375"/>
      <c r="B17625" s="375"/>
      <c r="C17625" s="375"/>
      <c r="D17625" s="375"/>
      <c r="E17625" s="375"/>
      <c r="F17625" s="375"/>
      <c r="G17625" s="375"/>
      <c r="H17625" s="376"/>
      <c r="I17625" s="375"/>
      <c r="J17625" s="375"/>
      <c r="K17625" s="375"/>
      <c r="L17625" s="376"/>
      <c r="M17625" s="376"/>
      <c r="N17625" s="375"/>
      <c r="O17625" s="375"/>
      <c r="P17625" s="375"/>
      <c r="Q17625" s="376"/>
      <c r="R17625" s="375"/>
    </row>
    <row r="17626" spans="1:18" ht="11">
      <c r="A17626" s="375"/>
      <c r="B17626" s="375"/>
      <c r="C17626" s="375"/>
      <c r="D17626" s="375"/>
      <c r="E17626" s="375"/>
      <c r="F17626" s="375"/>
      <c r="G17626" s="375"/>
      <c r="H17626" s="376"/>
      <c r="I17626" s="375"/>
      <c r="J17626" s="375"/>
      <c r="K17626" s="375"/>
      <c r="L17626" s="376"/>
      <c r="M17626" s="376"/>
      <c r="N17626" s="375"/>
      <c r="O17626" s="375"/>
      <c r="P17626" s="375"/>
      <c r="Q17626" s="376"/>
      <c r="R17626" s="375"/>
    </row>
    <row r="17627" spans="1:18" ht="11">
      <c r="A17627" s="375"/>
      <c r="B17627" s="375"/>
      <c r="C17627" s="375"/>
      <c r="D17627" s="375"/>
      <c r="E17627" s="375"/>
      <c r="F17627" s="375"/>
      <c r="G17627" s="375"/>
      <c r="H17627" s="376"/>
      <c r="I17627" s="375"/>
      <c r="J17627" s="375"/>
      <c r="K17627" s="375"/>
      <c r="L17627" s="376"/>
      <c r="M17627" s="376"/>
      <c r="N17627" s="375"/>
      <c r="O17627" s="375"/>
      <c r="P17627" s="375"/>
      <c r="Q17627" s="376"/>
      <c r="R17627" s="375"/>
    </row>
    <row r="17628" spans="1:18" ht="11">
      <c r="A17628" s="375"/>
      <c r="B17628" s="375"/>
      <c r="C17628" s="375"/>
      <c r="D17628" s="375"/>
      <c r="E17628" s="375"/>
      <c r="F17628" s="375"/>
      <c r="G17628" s="375"/>
      <c r="H17628" s="376"/>
      <c r="I17628" s="375"/>
      <c r="J17628" s="375"/>
      <c r="K17628" s="375"/>
      <c r="L17628" s="376"/>
      <c r="M17628" s="376"/>
      <c r="N17628" s="375"/>
      <c r="O17628" s="375"/>
      <c r="P17628" s="375"/>
      <c r="Q17628" s="376"/>
      <c r="R17628" s="375"/>
    </row>
    <row r="17629" spans="1:18" ht="11">
      <c r="A17629" s="375"/>
      <c r="B17629" s="375"/>
      <c r="C17629" s="375"/>
      <c r="D17629" s="375"/>
      <c r="E17629" s="375"/>
      <c r="F17629" s="375"/>
      <c r="G17629" s="375"/>
      <c r="H17629" s="376"/>
      <c r="I17629" s="375"/>
      <c r="J17629" s="375"/>
      <c r="K17629" s="375"/>
      <c r="L17629" s="376"/>
      <c r="M17629" s="376"/>
      <c r="N17629" s="375"/>
      <c r="O17629" s="375"/>
      <c r="P17629" s="375"/>
      <c r="Q17629" s="376"/>
      <c r="R17629" s="375"/>
    </row>
    <row r="17630" spans="1:18" ht="11">
      <c r="A17630" s="375"/>
      <c r="B17630" s="375"/>
      <c r="C17630" s="375"/>
      <c r="D17630" s="375"/>
      <c r="E17630" s="375"/>
      <c r="F17630" s="375"/>
      <c r="G17630" s="375"/>
      <c r="H17630" s="376"/>
      <c r="I17630" s="375"/>
      <c r="J17630" s="375"/>
      <c r="K17630" s="375"/>
      <c r="L17630" s="376"/>
      <c r="M17630" s="376"/>
      <c r="N17630" s="375"/>
      <c r="O17630" s="375"/>
      <c r="P17630" s="375"/>
      <c r="Q17630" s="376"/>
      <c r="R17630" s="375"/>
    </row>
    <row r="17631" spans="1:18" ht="11">
      <c r="A17631" s="375"/>
      <c r="B17631" s="375"/>
      <c r="C17631" s="375"/>
      <c r="D17631" s="375"/>
      <c r="E17631" s="375"/>
      <c r="F17631" s="375"/>
      <c r="G17631" s="375"/>
      <c r="H17631" s="376"/>
      <c r="I17631" s="375"/>
      <c r="J17631" s="375"/>
      <c r="K17631" s="375"/>
      <c r="L17631" s="376"/>
      <c r="M17631" s="376"/>
      <c r="N17631" s="375"/>
      <c r="O17631" s="375"/>
      <c r="P17631" s="375"/>
      <c r="Q17631" s="376"/>
      <c r="R17631" s="375"/>
    </row>
    <row r="17632" spans="1:18" ht="11">
      <c r="A17632" s="375"/>
      <c r="B17632" s="375"/>
      <c r="C17632" s="375"/>
      <c r="D17632" s="375"/>
      <c r="E17632" s="375"/>
      <c r="F17632" s="375"/>
      <c r="G17632" s="375"/>
      <c r="H17632" s="376"/>
      <c r="I17632" s="375"/>
      <c r="J17632" s="375"/>
      <c r="K17632" s="375"/>
      <c r="L17632" s="376"/>
      <c r="M17632" s="376"/>
      <c r="N17632" s="375"/>
      <c r="O17632" s="375"/>
      <c r="P17632" s="375"/>
      <c r="Q17632" s="376"/>
      <c r="R17632" s="375"/>
    </row>
    <row r="17633" spans="1:18" ht="11">
      <c r="A17633" s="375"/>
      <c r="B17633" s="375"/>
      <c r="C17633" s="375"/>
      <c r="D17633" s="375"/>
      <c r="E17633" s="375"/>
      <c r="F17633" s="375"/>
      <c r="G17633" s="375"/>
      <c r="H17633" s="376"/>
      <c r="I17633" s="375"/>
      <c r="J17633" s="375"/>
      <c r="K17633" s="375"/>
      <c r="L17633" s="376"/>
      <c r="M17633" s="376"/>
      <c r="N17633" s="375"/>
      <c r="O17633" s="375"/>
      <c r="P17633" s="375"/>
      <c r="Q17633" s="376"/>
      <c r="R17633" s="375"/>
    </row>
    <row r="17634" spans="1:18" ht="11">
      <c r="A17634" s="375"/>
      <c r="B17634" s="375"/>
      <c r="C17634" s="375"/>
      <c r="D17634" s="375"/>
      <c r="E17634" s="375"/>
      <c r="F17634" s="375"/>
      <c r="G17634" s="375"/>
      <c r="H17634" s="376"/>
      <c r="I17634" s="375"/>
      <c r="J17634" s="376"/>
      <c r="K17634" s="375"/>
      <c r="L17634" s="376"/>
      <c r="M17634" s="376"/>
      <c r="N17634" s="376"/>
      <c r="O17634" s="376"/>
      <c r="P17634" s="375"/>
      <c r="Q17634" s="376"/>
      <c r="R17634" s="376"/>
    </row>
    <row r="17635" spans="1:18" ht="11">
      <c r="A17635" s="375"/>
      <c r="B17635" s="375"/>
      <c r="C17635" s="375"/>
      <c r="D17635" s="375"/>
      <c r="E17635" s="375"/>
      <c r="F17635" s="375"/>
      <c r="G17635" s="375"/>
      <c r="H17635" s="376"/>
      <c r="I17635" s="375"/>
      <c r="J17635" s="376"/>
      <c r="K17635" s="375"/>
      <c r="L17635" s="376"/>
      <c r="M17635" s="376"/>
      <c r="N17635" s="376"/>
      <c r="O17635" s="376"/>
      <c r="P17635" s="375"/>
      <c r="Q17635" s="376"/>
      <c r="R17635" s="376"/>
    </row>
    <row r="17636" spans="1:18" ht="11">
      <c r="A17636" s="375"/>
      <c r="B17636" s="375"/>
      <c r="C17636" s="375"/>
      <c r="D17636" s="375"/>
      <c r="E17636" s="375"/>
      <c r="F17636" s="375"/>
      <c r="G17636" s="375"/>
      <c r="H17636" s="376"/>
      <c r="I17636" s="375"/>
      <c r="J17636" s="376"/>
      <c r="K17636" s="375"/>
      <c r="L17636" s="376"/>
      <c r="M17636" s="376"/>
      <c r="N17636" s="376"/>
      <c r="O17636" s="376"/>
      <c r="P17636" s="375"/>
      <c r="Q17636" s="376"/>
      <c r="R17636" s="376"/>
    </row>
    <row r="17637" spans="1:18" ht="11">
      <c r="A17637" s="375"/>
      <c r="B17637" s="375"/>
      <c r="C17637" s="375"/>
      <c r="D17637" s="375"/>
      <c r="E17637" s="375"/>
      <c r="F17637" s="375"/>
      <c r="G17637" s="375"/>
      <c r="H17637" s="376"/>
      <c r="I17637" s="375"/>
      <c r="J17637" s="375"/>
      <c r="K17637" s="375"/>
      <c r="L17637" s="376"/>
      <c r="M17637" s="376"/>
      <c r="N17637" s="375"/>
      <c r="O17637" s="375"/>
      <c r="P17637" s="375"/>
      <c r="Q17637" s="376"/>
      <c r="R17637" s="375"/>
    </row>
    <row r="17638" spans="1:18" ht="11">
      <c r="A17638" s="375"/>
      <c r="B17638" s="375"/>
      <c r="C17638" s="375"/>
      <c r="D17638" s="375"/>
      <c r="E17638" s="375"/>
      <c r="F17638" s="375"/>
      <c r="G17638" s="375"/>
      <c r="H17638" s="376"/>
      <c r="I17638" s="375"/>
      <c r="J17638" s="375"/>
      <c r="K17638" s="375"/>
      <c r="L17638" s="376"/>
      <c r="M17638" s="376"/>
      <c r="N17638" s="375"/>
      <c r="O17638" s="375"/>
      <c r="P17638" s="375"/>
      <c r="Q17638" s="376"/>
      <c r="R17638" s="375"/>
    </row>
    <row r="17639" spans="1:18" ht="11">
      <c r="A17639" s="375"/>
      <c r="B17639" s="375"/>
      <c r="C17639" s="375"/>
      <c r="D17639" s="375"/>
      <c r="E17639" s="375"/>
      <c r="F17639" s="375"/>
      <c r="G17639" s="375"/>
      <c r="H17639" s="376"/>
      <c r="I17639" s="375"/>
      <c r="J17639" s="375"/>
      <c r="K17639" s="375"/>
      <c r="L17639" s="376"/>
      <c r="M17639" s="376"/>
      <c r="N17639" s="375"/>
      <c r="O17639" s="375"/>
      <c r="P17639" s="375"/>
      <c r="Q17639" s="376"/>
      <c r="R17639" s="375"/>
    </row>
    <row r="17640" spans="1:18" ht="11">
      <c r="A17640" s="375"/>
      <c r="B17640" s="375"/>
      <c r="C17640" s="375"/>
      <c r="D17640" s="375"/>
      <c r="E17640" s="375"/>
      <c r="F17640" s="375"/>
      <c r="G17640" s="375"/>
      <c r="H17640" s="376"/>
      <c r="I17640" s="375"/>
      <c r="J17640" s="375"/>
      <c r="K17640" s="375"/>
      <c r="L17640" s="376"/>
      <c r="M17640" s="376"/>
      <c r="N17640" s="375"/>
      <c r="O17640" s="375"/>
      <c r="P17640" s="375"/>
      <c r="Q17640" s="376"/>
      <c r="R17640" s="375"/>
    </row>
    <row r="17641" spans="1:18" ht="11">
      <c r="A17641" s="375"/>
      <c r="B17641" s="375"/>
      <c r="C17641" s="375"/>
      <c r="D17641" s="375"/>
      <c r="E17641" s="375"/>
      <c r="F17641" s="375"/>
      <c r="G17641" s="375"/>
      <c r="H17641" s="376"/>
      <c r="I17641" s="375"/>
      <c r="J17641" s="375"/>
      <c r="K17641" s="375"/>
      <c r="L17641" s="376"/>
      <c r="M17641" s="376"/>
      <c r="N17641" s="375"/>
      <c r="O17641" s="375"/>
      <c r="P17641" s="375"/>
      <c r="Q17641" s="376"/>
      <c r="R17641" s="375"/>
    </row>
    <row r="17642" spans="1:18" ht="11">
      <c r="A17642" s="375"/>
      <c r="B17642" s="375"/>
      <c r="C17642" s="375"/>
      <c r="D17642" s="375"/>
      <c r="E17642" s="375"/>
      <c r="F17642" s="375"/>
      <c r="G17642" s="375"/>
      <c r="H17642" s="376"/>
      <c r="I17642" s="375"/>
      <c r="J17642" s="375"/>
      <c r="K17642" s="375"/>
      <c r="L17642" s="376"/>
      <c r="M17642" s="376"/>
      <c r="N17642" s="375"/>
      <c r="O17642" s="375"/>
      <c r="P17642" s="375"/>
      <c r="Q17642" s="376"/>
      <c r="R17642" s="375"/>
    </row>
    <row r="17643" spans="1:18" ht="11">
      <c r="A17643" s="375"/>
      <c r="B17643" s="375"/>
      <c r="C17643" s="375"/>
      <c r="D17643" s="375"/>
      <c r="E17643" s="375"/>
      <c r="F17643" s="375"/>
      <c r="G17643" s="375"/>
      <c r="H17643" s="376"/>
      <c r="I17643" s="375"/>
      <c r="J17643" s="375"/>
      <c r="K17643" s="375"/>
      <c r="L17643" s="376"/>
      <c r="M17643" s="376"/>
      <c r="N17643" s="375"/>
      <c r="O17643" s="375"/>
      <c r="P17643" s="375"/>
      <c r="Q17643" s="376"/>
      <c r="R17643" s="375"/>
    </row>
    <row r="17644" spans="1:18" ht="11">
      <c r="A17644" s="375"/>
      <c r="B17644" s="375"/>
      <c r="C17644" s="375"/>
      <c r="D17644" s="375"/>
      <c r="E17644" s="375"/>
      <c r="F17644" s="375"/>
      <c r="G17644" s="375"/>
      <c r="H17644" s="376"/>
      <c r="I17644" s="375"/>
      <c r="J17644" s="375"/>
      <c r="K17644" s="375"/>
      <c r="L17644" s="376"/>
      <c r="M17644" s="376"/>
      <c r="N17644" s="375"/>
      <c r="O17644" s="375"/>
      <c r="P17644" s="375"/>
      <c r="Q17644" s="376"/>
      <c r="R17644" s="375"/>
    </row>
    <row r="17645" spans="1:18" ht="11">
      <c r="A17645" s="375"/>
      <c r="B17645" s="375"/>
      <c r="C17645" s="375"/>
      <c r="D17645" s="375"/>
      <c r="E17645" s="375"/>
      <c r="F17645" s="375"/>
      <c r="G17645" s="375"/>
      <c r="H17645" s="376"/>
      <c r="I17645" s="375"/>
      <c r="J17645" s="375"/>
      <c r="K17645" s="375"/>
      <c r="L17645" s="376"/>
      <c r="M17645" s="376"/>
      <c r="N17645" s="375"/>
      <c r="O17645" s="375"/>
      <c r="P17645" s="375"/>
      <c r="Q17645" s="376"/>
      <c r="R17645" s="375"/>
    </row>
    <row r="17646" spans="1:18" ht="11">
      <c r="A17646" s="375"/>
      <c r="B17646" s="375"/>
      <c r="C17646" s="375"/>
      <c r="D17646" s="375"/>
      <c r="E17646" s="375"/>
      <c r="F17646" s="375"/>
      <c r="G17646" s="375"/>
      <c r="H17646" s="376"/>
      <c r="I17646" s="375"/>
      <c r="J17646" s="375"/>
      <c r="K17646" s="375"/>
      <c r="L17646" s="376"/>
      <c r="M17646" s="376"/>
      <c r="N17646" s="375"/>
      <c r="O17646" s="375"/>
      <c r="P17646" s="375"/>
      <c r="Q17646" s="376"/>
      <c r="R17646" s="375"/>
    </row>
    <row r="17647" spans="1:18" ht="11">
      <c r="A17647" s="375"/>
      <c r="B17647" s="375"/>
      <c r="C17647" s="375"/>
      <c r="D17647" s="375"/>
      <c r="E17647" s="375"/>
      <c r="F17647" s="375"/>
      <c r="G17647" s="375"/>
      <c r="H17647" s="376"/>
      <c r="I17647" s="375"/>
      <c r="J17647" s="375"/>
      <c r="K17647" s="375"/>
      <c r="L17647" s="376"/>
      <c r="M17647" s="376"/>
      <c r="N17647" s="375"/>
      <c r="O17647" s="375"/>
      <c r="P17647" s="375"/>
      <c r="Q17647" s="376"/>
      <c r="R17647" s="375"/>
    </row>
    <row r="17648" spans="1:18" ht="11">
      <c r="A17648" s="375"/>
      <c r="B17648" s="375"/>
      <c r="C17648" s="375"/>
      <c r="D17648" s="375"/>
      <c r="E17648" s="375"/>
      <c r="F17648" s="375"/>
      <c r="G17648" s="375"/>
      <c r="H17648" s="376"/>
      <c r="I17648" s="375"/>
      <c r="J17648" s="375"/>
      <c r="K17648" s="375"/>
      <c r="L17648" s="376"/>
      <c r="M17648" s="376"/>
      <c r="N17648" s="375"/>
      <c r="O17648" s="375"/>
      <c r="P17648" s="375"/>
      <c r="Q17648" s="376"/>
      <c r="R17648" s="375"/>
    </row>
    <row r="17649" spans="1:18" ht="11">
      <c r="A17649" s="375"/>
      <c r="B17649" s="375"/>
      <c r="C17649" s="375"/>
      <c r="D17649" s="375"/>
      <c r="E17649" s="375"/>
      <c r="F17649" s="375"/>
      <c r="G17649" s="375"/>
      <c r="H17649" s="376"/>
      <c r="I17649" s="375"/>
      <c r="J17649" s="375"/>
      <c r="K17649" s="375"/>
      <c r="L17649" s="376"/>
      <c r="M17649" s="376"/>
      <c r="N17649" s="375"/>
      <c r="O17649" s="375"/>
      <c r="P17649" s="375"/>
      <c r="Q17649" s="376"/>
      <c r="R17649" s="375"/>
    </row>
    <row r="17650" spans="1:18" ht="11">
      <c r="A17650" s="375"/>
      <c r="B17650" s="375"/>
      <c r="C17650" s="375"/>
      <c r="D17650" s="375"/>
      <c r="E17650" s="375"/>
      <c r="F17650" s="375"/>
      <c r="G17650" s="375"/>
      <c r="H17650" s="376"/>
      <c r="I17650" s="375"/>
      <c r="J17650" s="375"/>
      <c r="K17650" s="375"/>
      <c r="L17650" s="376"/>
      <c r="M17650" s="376"/>
      <c r="N17650" s="375"/>
      <c r="O17650" s="375"/>
      <c r="P17650" s="375"/>
      <c r="Q17650" s="376"/>
      <c r="R17650" s="375"/>
    </row>
    <row r="17651" spans="1:18" ht="11">
      <c r="A17651" s="375"/>
      <c r="B17651" s="375"/>
      <c r="C17651" s="375"/>
      <c r="D17651" s="375"/>
      <c r="E17651" s="375"/>
      <c r="F17651" s="375"/>
      <c r="G17651" s="375"/>
      <c r="H17651" s="376"/>
      <c r="I17651" s="375"/>
      <c r="J17651" s="376"/>
      <c r="K17651" s="375"/>
      <c r="L17651" s="376"/>
      <c r="M17651" s="376"/>
      <c r="N17651" s="376"/>
      <c r="O17651" s="376"/>
      <c r="P17651" s="375"/>
      <c r="Q17651" s="376"/>
      <c r="R17651" s="376"/>
    </row>
    <row r="17652" spans="1:18" ht="11">
      <c r="A17652" s="375"/>
      <c r="B17652" s="375"/>
      <c r="C17652" s="375"/>
      <c r="D17652" s="375"/>
      <c r="E17652" s="375"/>
      <c r="F17652" s="375"/>
      <c r="G17652" s="375"/>
      <c r="H17652" s="376"/>
      <c r="I17652" s="375"/>
      <c r="J17652" s="376"/>
      <c r="K17652" s="375"/>
      <c r="L17652" s="376"/>
      <c r="M17652" s="376"/>
      <c r="N17652" s="376"/>
      <c r="O17652" s="376"/>
      <c r="P17652" s="375"/>
      <c r="Q17652" s="376"/>
      <c r="R17652" s="375"/>
    </row>
    <row r="17653" spans="1:18" ht="11">
      <c r="A17653" s="375"/>
      <c r="B17653" s="375"/>
      <c r="C17653" s="375"/>
      <c r="D17653" s="375"/>
      <c r="E17653" s="375"/>
      <c r="F17653" s="375"/>
      <c r="G17653" s="375"/>
      <c r="H17653" s="376"/>
      <c r="I17653" s="375"/>
      <c r="J17653" s="376"/>
      <c r="K17653" s="375"/>
      <c r="L17653" s="376"/>
      <c r="M17653" s="376"/>
      <c r="N17653" s="376"/>
      <c r="O17653" s="376"/>
      <c r="P17653" s="375"/>
      <c r="Q17653" s="376"/>
      <c r="R17653" s="375"/>
    </row>
    <row r="17654" spans="1:18" ht="11">
      <c r="A17654" s="375"/>
      <c r="B17654" s="375"/>
      <c r="C17654" s="375"/>
      <c r="D17654" s="375"/>
      <c r="E17654" s="375"/>
      <c r="F17654" s="375"/>
      <c r="G17654" s="375"/>
      <c r="H17654" s="376"/>
      <c r="I17654" s="375"/>
      <c r="J17654" s="376"/>
      <c r="K17654" s="375"/>
      <c r="L17654" s="376"/>
      <c r="M17654" s="376"/>
      <c r="N17654" s="376"/>
      <c r="O17654" s="376"/>
      <c r="P17654" s="375"/>
      <c r="Q17654" s="376"/>
      <c r="R17654" s="375"/>
    </row>
    <row r="17655" spans="1:18" ht="11">
      <c r="A17655" s="375"/>
      <c r="B17655" s="375"/>
      <c r="C17655" s="375"/>
      <c r="D17655" s="375"/>
      <c r="E17655" s="375"/>
      <c r="F17655" s="375"/>
      <c r="G17655" s="375"/>
      <c r="H17655" s="376"/>
      <c r="I17655" s="375"/>
      <c r="J17655" s="375"/>
      <c r="K17655" s="375"/>
      <c r="L17655" s="376"/>
      <c r="M17655" s="376"/>
      <c r="N17655" s="375"/>
      <c r="O17655" s="375"/>
      <c r="P17655" s="375"/>
      <c r="Q17655" s="376"/>
      <c r="R17655" s="375"/>
    </row>
    <row r="17656" spans="1:18" ht="11">
      <c r="A17656" s="375"/>
      <c r="B17656" s="375"/>
      <c r="C17656" s="375"/>
      <c r="D17656" s="375"/>
      <c r="E17656" s="375"/>
      <c r="F17656" s="375"/>
      <c r="G17656" s="375"/>
      <c r="H17656" s="376"/>
      <c r="I17656" s="375"/>
      <c r="J17656" s="375"/>
      <c r="K17656" s="375"/>
      <c r="L17656" s="376"/>
      <c r="M17656" s="376"/>
      <c r="N17656" s="375"/>
      <c r="O17656" s="375"/>
      <c r="P17656" s="375"/>
      <c r="Q17656" s="376"/>
      <c r="R17656" s="375"/>
    </row>
    <row r="17657" spans="1:18" ht="11">
      <c r="A17657" s="375"/>
      <c r="B17657" s="375"/>
      <c r="C17657" s="375"/>
      <c r="D17657" s="375"/>
      <c r="E17657" s="375"/>
      <c r="F17657" s="375"/>
      <c r="G17657" s="375"/>
      <c r="H17657" s="376"/>
      <c r="I17657" s="375"/>
      <c r="J17657" s="375"/>
      <c r="K17657" s="375"/>
      <c r="L17657" s="376"/>
      <c r="M17657" s="376"/>
      <c r="N17657" s="375"/>
      <c r="O17657" s="375"/>
      <c r="P17657" s="375"/>
      <c r="Q17657" s="376"/>
      <c r="R17657" s="375"/>
    </row>
    <row r="17658" spans="1:18" ht="11">
      <c r="A17658" s="375"/>
      <c r="B17658" s="375"/>
      <c r="C17658" s="375"/>
      <c r="D17658" s="375"/>
      <c r="E17658" s="375"/>
      <c r="F17658" s="375"/>
      <c r="G17658" s="375"/>
      <c r="H17658" s="376"/>
      <c r="I17658" s="375"/>
      <c r="J17658" s="376"/>
      <c r="K17658" s="375"/>
      <c r="L17658" s="376"/>
      <c r="M17658" s="376"/>
      <c r="N17658" s="376"/>
      <c r="O17658" s="376"/>
      <c r="P17658" s="375"/>
      <c r="Q17658" s="376"/>
      <c r="R17658" s="376"/>
    </row>
    <row r="17659" spans="1:18" ht="11">
      <c r="A17659" s="375"/>
      <c r="B17659" s="375"/>
      <c r="C17659" s="375"/>
      <c r="D17659" s="375"/>
      <c r="E17659" s="375"/>
      <c r="F17659" s="375"/>
      <c r="G17659" s="375"/>
      <c r="H17659" s="376"/>
      <c r="I17659" s="375"/>
      <c r="J17659" s="376"/>
      <c r="K17659" s="375"/>
      <c r="L17659" s="376"/>
      <c r="M17659" s="376"/>
      <c r="N17659" s="376"/>
      <c r="O17659" s="376"/>
      <c r="P17659" s="375"/>
      <c r="Q17659" s="376"/>
      <c r="R17659" s="376"/>
    </row>
    <row r="17660" spans="1:18" ht="11">
      <c r="A17660" s="375"/>
      <c r="B17660" s="375"/>
      <c r="C17660" s="375"/>
      <c r="D17660" s="375"/>
      <c r="E17660" s="375"/>
      <c r="F17660" s="375"/>
      <c r="G17660" s="375"/>
      <c r="H17660" s="376"/>
      <c r="I17660" s="375"/>
      <c r="J17660" s="375"/>
      <c r="K17660" s="375"/>
      <c r="L17660" s="376"/>
      <c r="M17660" s="376"/>
      <c r="N17660" s="375"/>
      <c r="O17660" s="375"/>
      <c r="P17660" s="375"/>
      <c r="Q17660" s="376"/>
      <c r="R17660" s="375"/>
    </row>
    <row r="17661" spans="1:18" ht="11">
      <c r="A17661" s="375"/>
      <c r="B17661" s="375"/>
      <c r="C17661" s="375"/>
      <c r="D17661" s="375"/>
      <c r="E17661" s="375"/>
      <c r="F17661" s="375"/>
      <c r="G17661" s="375"/>
      <c r="H17661" s="376"/>
      <c r="I17661" s="375"/>
      <c r="J17661" s="376"/>
      <c r="K17661" s="375"/>
      <c r="L17661" s="376"/>
      <c r="M17661" s="376"/>
      <c r="N17661" s="376"/>
      <c r="O17661" s="376"/>
      <c r="P17661" s="375"/>
      <c r="Q17661" s="376"/>
      <c r="R17661" s="376"/>
    </row>
    <row r="17662" spans="1:18" ht="11">
      <c r="A17662" s="375"/>
      <c r="B17662" s="375"/>
      <c r="C17662" s="375"/>
      <c r="D17662" s="375"/>
      <c r="E17662" s="375"/>
      <c r="F17662" s="375"/>
      <c r="G17662" s="375"/>
      <c r="H17662" s="376"/>
      <c r="I17662" s="375"/>
      <c r="J17662" s="376"/>
      <c r="K17662" s="375"/>
      <c r="L17662" s="376"/>
      <c r="M17662" s="376"/>
      <c r="N17662" s="376"/>
      <c r="O17662" s="376"/>
      <c r="P17662" s="375"/>
      <c r="Q17662" s="376"/>
      <c r="R17662" s="376"/>
    </row>
    <row r="17663" spans="1:18" ht="11">
      <c r="A17663" s="375"/>
      <c r="B17663" s="375"/>
      <c r="C17663" s="375"/>
      <c r="D17663" s="375"/>
      <c r="E17663" s="375"/>
      <c r="F17663" s="375"/>
      <c r="G17663" s="375"/>
      <c r="H17663" s="376"/>
      <c r="I17663" s="375"/>
      <c r="J17663" s="376"/>
      <c r="K17663" s="375"/>
      <c r="L17663" s="376"/>
      <c r="M17663" s="376"/>
      <c r="N17663" s="376"/>
      <c r="O17663" s="376"/>
      <c r="P17663" s="375"/>
      <c r="Q17663" s="376"/>
      <c r="R17663" s="376"/>
    </row>
    <row r="17664" spans="1:18" ht="11">
      <c r="A17664" s="375"/>
      <c r="B17664" s="375"/>
      <c r="C17664" s="375"/>
      <c r="D17664" s="375"/>
      <c r="E17664" s="375"/>
      <c r="F17664" s="375"/>
      <c r="G17664" s="375"/>
      <c r="H17664" s="376"/>
      <c r="I17664" s="375"/>
      <c r="J17664" s="376"/>
      <c r="K17664" s="375"/>
      <c r="L17664" s="376"/>
      <c r="M17664" s="376"/>
      <c r="N17664" s="376"/>
      <c r="O17664" s="376"/>
      <c r="P17664" s="375"/>
      <c r="Q17664" s="376"/>
      <c r="R17664" s="376"/>
    </row>
    <row r="17665" spans="1:18" ht="11">
      <c r="A17665" s="375"/>
      <c r="B17665" s="375"/>
      <c r="C17665" s="375"/>
      <c r="D17665" s="375"/>
      <c r="E17665" s="375"/>
      <c r="F17665" s="375"/>
      <c r="G17665" s="375"/>
      <c r="H17665" s="376"/>
      <c r="I17665" s="375"/>
      <c r="J17665" s="376"/>
      <c r="K17665" s="375"/>
      <c r="L17665" s="376"/>
      <c r="M17665" s="376"/>
      <c r="N17665" s="376"/>
      <c r="O17665" s="376"/>
      <c r="P17665" s="375"/>
      <c r="Q17665" s="376"/>
      <c r="R17665" s="376"/>
    </row>
    <row r="17666" spans="1:18" ht="11">
      <c r="A17666" s="375"/>
      <c r="B17666" s="375"/>
      <c r="C17666" s="375"/>
      <c r="D17666" s="375"/>
      <c r="E17666" s="375"/>
      <c r="F17666" s="375"/>
      <c r="G17666" s="375"/>
      <c r="H17666" s="376"/>
      <c r="I17666" s="375"/>
      <c r="J17666" s="376"/>
      <c r="K17666" s="375"/>
      <c r="L17666" s="376"/>
      <c r="M17666" s="376"/>
      <c r="N17666" s="376"/>
      <c r="O17666" s="376"/>
      <c r="P17666" s="375"/>
      <c r="Q17666" s="376"/>
      <c r="R17666" s="375"/>
    </row>
    <row r="17667" spans="1:18" ht="11">
      <c r="A17667" s="375"/>
      <c r="B17667" s="375"/>
      <c r="C17667" s="375"/>
      <c r="D17667" s="375"/>
      <c r="E17667" s="375"/>
      <c r="F17667" s="375"/>
      <c r="G17667" s="375"/>
      <c r="H17667" s="376"/>
      <c r="I17667" s="375"/>
      <c r="J17667" s="376"/>
      <c r="K17667" s="375"/>
      <c r="L17667" s="376"/>
      <c r="M17667" s="376"/>
      <c r="N17667" s="376"/>
      <c r="O17667" s="376"/>
      <c r="P17667" s="375"/>
      <c r="Q17667" s="376"/>
      <c r="R17667" s="376"/>
    </row>
    <row r="17668" spans="1:18" ht="11">
      <c r="A17668" s="375"/>
      <c r="B17668" s="375"/>
      <c r="C17668" s="375"/>
      <c r="D17668" s="375"/>
      <c r="E17668" s="375"/>
      <c r="F17668" s="375"/>
      <c r="G17668" s="375"/>
      <c r="H17668" s="376"/>
      <c r="I17668" s="375"/>
      <c r="J17668" s="375"/>
      <c r="K17668" s="375"/>
      <c r="L17668" s="376"/>
      <c r="M17668" s="376"/>
      <c r="N17668" s="375"/>
      <c r="O17668" s="375"/>
      <c r="P17668" s="375"/>
      <c r="Q17668" s="376"/>
      <c r="R17668" s="375"/>
    </row>
    <row r="17669" spans="1:18" ht="11">
      <c r="A17669" s="375"/>
      <c r="B17669" s="375"/>
      <c r="C17669" s="375"/>
      <c r="D17669" s="375"/>
      <c r="E17669" s="375"/>
      <c r="F17669" s="375"/>
      <c r="G17669" s="375"/>
      <c r="H17669" s="376"/>
      <c r="I17669" s="375"/>
      <c r="J17669" s="376"/>
      <c r="K17669" s="375"/>
      <c r="L17669" s="376"/>
      <c r="M17669" s="376"/>
      <c r="N17669" s="376"/>
      <c r="O17669" s="376"/>
      <c r="P17669" s="375"/>
      <c r="Q17669" s="376"/>
      <c r="R17669" s="376"/>
    </row>
    <row r="17670" spans="1:18" ht="11">
      <c r="A17670" s="375"/>
      <c r="B17670" s="375"/>
      <c r="C17670" s="375"/>
      <c r="D17670" s="375"/>
      <c r="E17670" s="375"/>
      <c r="F17670" s="375"/>
      <c r="G17670" s="375"/>
      <c r="H17670" s="376"/>
      <c r="I17670" s="375"/>
      <c r="J17670" s="375"/>
      <c r="K17670" s="375"/>
      <c r="L17670" s="376"/>
      <c r="M17670" s="376"/>
      <c r="N17670" s="375"/>
      <c r="O17670" s="375"/>
      <c r="P17670" s="375"/>
      <c r="Q17670" s="376"/>
      <c r="R17670" s="375"/>
    </row>
    <row r="17671" spans="1:18" ht="11">
      <c r="A17671" s="375"/>
      <c r="B17671" s="375"/>
      <c r="C17671" s="375"/>
      <c r="D17671" s="375"/>
      <c r="E17671" s="375"/>
      <c r="F17671" s="375"/>
      <c r="G17671" s="375"/>
      <c r="H17671" s="376"/>
      <c r="I17671" s="375"/>
      <c r="J17671" s="376"/>
      <c r="K17671" s="375"/>
      <c r="L17671" s="376"/>
      <c r="M17671" s="376"/>
      <c r="N17671" s="376"/>
      <c r="O17671" s="376"/>
      <c r="P17671" s="375"/>
      <c r="Q17671" s="376"/>
      <c r="R17671" s="376"/>
    </row>
    <row r="17672" spans="1:18" ht="11">
      <c r="A17672" s="375"/>
      <c r="B17672" s="375"/>
      <c r="C17672" s="375"/>
      <c r="D17672" s="375"/>
      <c r="E17672" s="375"/>
      <c r="F17672" s="375"/>
      <c r="G17672" s="375"/>
      <c r="H17672" s="376"/>
      <c r="I17672" s="375"/>
      <c r="J17672" s="376"/>
      <c r="K17672" s="375"/>
      <c r="L17672" s="376"/>
      <c r="M17672" s="376"/>
      <c r="N17672" s="376"/>
      <c r="O17672" s="376"/>
      <c r="P17672" s="375"/>
      <c r="Q17672" s="376"/>
      <c r="R17672" s="376"/>
    </row>
    <row r="17673" spans="1:18" ht="11">
      <c r="A17673" s="375"/>
      <c r="B17673" s="375"/>
      <c r="C17673" s="375"/>
      <c r="D17673" s="375"/>
      <c r="E17673" s="375"/>
      <c r="F17673" s="375"/>
      <c r="G17673" s="375"/>
      <c r="H17673" s="376"/>
      <c r="I17673" s="375"/>
      <c r="J17673" s="376"/>
      <c r="K17673" s="375"/>
      <c r="L17673" s="376"/>
      <c r="M17673" s="376"/>
      <c r="N17673" s="376"/>
      <c r="O17673" s="376"/>
      <c r="P17673" s="375"/>
      <c r="Q17673" s="376"/>
      <c r="R17673" s="376"/>
    </row>
    <row r="17674" spans="1:18" ht="11">
      <c r="A17674" s="375"/>
      <c r="B17674" s="375"/>
      <c r="C17674" s="375"/>
      <c r="D17674" s="375"/>
      <c r="E17674" s="375"/>
      <c r="F17674" s="375"/>
      <c r="G17674" s="375"/>
      <c r="H17674" s="376"/>
      <c r="I17674" s="375"/>
      <c r="J17674" s="376"/>
      <c r="K17674" s="375"/>
      <c r="L17674" s="376"/>
      <c r="M17674" s="376"/>
      <c r="N17674" s="376"/>
      <c r="O17674" s="376"/>
      <c r="P17674" s="375"/>
      <c r="Q17674" s="376"/>
      <c r="R17674" s="376"/>
    </row>
    <row r="17675" spans="1:18" ht="11">
      <c r="A17675" s="375"/>
      <c r="B17675" s="375"/>
      <c r="C17675" s="375"/>
      <c r="D17675" s="375"/>
      <c r="E17675" s="375"/>
      <c r="F17675" s="375"/>
      <c r="G17675" s="375"/>
      <c r="H17675" s="376"/>
      <c r="I17675" s="375"/>
      <c r="J17675" s="375"/>
      <c r="K17675" s="375"/>
      <c r="L17675" s="376"/>
      <c r="M17675" s="376"/>
      <c r="N17675" s="375"/>
      <c r="O17675" s="375"/>
      <c r="P17675" s="375"/>
      <c r="Q17675" s="376"/>
      <c r="R17675" s="375"/>
    </row>
    <row r="17676" spans="1:18" ht="11">
      <c r="A17676" s="375"/>
      <c r="B17676" s="375"/>
      <c r="C17676" s="375"/>
      <c r="D17676" s="375"/>
      <c r="E17676" s="375"/>
      <c r="F17676" s="375"/>
      <c r="G17676" s="375"/>
      <c r="H17676" s="376"/>
      <c r="I17676" s="375"/>
      <c r="J17676" s="375"/>
      <c r="K17676" s="375"/>
      <c r="L17676" s="376"/>
      <c r="M17676" s="376"/>
      <c r="N17676" s="375"/>
      <c r="O17676" s="375"/>
      <c r="P17676" s="375"/>
      <c r="Q17676" s="376"/>
      <c r="R17676" s="375"/>
    </row>
    <row r="17677" spans="1:18" ht="11">
      <c r="A17677" s="375"/>
      <c r="B17677" s="375"/>
      <c r="C17677" s="375"/>
      <c r="D17677" s="375"/>
      <c r="E17677" s="375"/>
      <c r="F17677" s="375"/>
      <c r="G17677" s="375"/>
      <c r="H17677" s="376"/>
      <c r="I17677" s="375"/>
      <c r="J17677" s="375"/>
      <c r="K17677" s="375"/>
      <c r="L17677" s="376"/>
      <c r="M17677" s="376"/>
      <c r="N17677" s="375"/>
      <c r="O17677" s="375"/>
      <c r="P17677" s="375"/>
      <c r="Q17677" s="376"/>
      <c r="R17677" s="375"/>
    </row>
    <row r="17678" spans="1:18" ht="11">
      <c r="A17678" s="375"/>
      <c r="B17678" s="375"/>
      <c r="C17678" s="375"/>
      <c r="D17678" s="375"/>
      <c r="E17678" s="375"/>
      <c r="F17678" s="375"/>
      <c r="G17678" s="375"/>
      <c r="H17678" s="376"/>
      <c r="I17678" s="375"/>
      <c r="J17678" s="375"/>
      <c r="K17678" s="375"/>
      <c r="L17678" s="376"/>
      <c r="M17678" s="376"/>
      <c r="N17678" s="375"/>
      <c r="O17678" s="375"/>
      <c r="P17678" s="375"/>
      <c r="Q17678" s="376"/>
      <c r="R17678" s="375"/>
    </row>
    <row r="17679" spans="1:18" ht="11">
      <c r="A17679" s="375"/>
      <c r="B17679" s="375"/>
      <c r="C17679" s="375"/>
      <c r="D17679" s="375"/>
      <c r="E17679" s="375"/>
      <c r="F17679" s="375"/>
      <c r="G17679" s="375"/>
      <c r="H17679" s="376"/>
      <c r="I17679" s="375"/>
      <c r="J17679" s="375"/>
      <c r="K17679" s="375"/>
      <c r="L17679" s="376"/>
      <c r="M17679" s="376"/>
      <c r="N17679" s="375"/>
      <c r="O17679" s="375"/>
      <c r="P17679" s="375"/>
      <c r="Q17679" s="376"/>
      <c r="R17679" s="375"/>
    </row>
    <row r="17680" spans="1:18" ht="11">
      <c r="A17680" s="375"/>
      <c r="B17680" s="375"/>
      <c r="C17680" s="375"/>
      <c r="D17680" s="375"/>
      <c r="E17680" s="375"/>
      <c r="F17680" s="375"/>
      <c r="G17680" s="375"/>
      <c r="H17680" s="376"/>
      <c r="I17680" s="375"/>
      <c r="J17680" s="376"/>
      <c r="K17680" s="375"/>
      <c r="L17680" s="376"/>
      <c r="M17680" s="376"/>
      <c r="N17680" s="376"/>
      <c r="O17680" s="376"/>
      <c r="P17680" s="375"/>
      <c r="Q17680" s="376"/>
      <c r="R17680" s="376"/>
    </row>
    <row r="17681" spans="1:18" ht="11">
      <c r="A17681" s="375"/>
      <c r="B17681" s="375"/>
      <c r="C17681" s="375"/>
      <c r="D17681" s="375"/>
      <c r="E17681" s="375"/>
      <c r="F17681" s="375"/>
      <c r="G17681" s="375"/>
      <c r="H17681" s="376"/>
      <c r="I17681" s="375"/>
      <c r="J17681" s="376"/>
      <c r="K17681" s="375"/>
      <c r="L17681" s="376"/>
      <c r="M17681" s="376"/>
      <c r="N17681" s="376"/>
      <c r="O17681" s="376"/>
      <c r="P17681" s="375"/>
      <c r="Q17681" s="376"/>
      <c r="R17681" s="376"/>
    </row>
    <row r="17682" spans="1:18" ht="11">
      <c r="A17682" s="375"/>
      <c r="B17682" s="375"/>
      <c r="C17682" s="375"/>
      <c r="D17682" s="375"/>
      <c r="E17682" s="375"/>
      <c r="F17682" s="375"/>
      <c r="G17682" s="375"/>
      <c r="H17682" s="376"/>
      <c r="I17682" s="375"/>
      <c r="J17682" s="376"/>
      <c r="K17682" s="375"/>
      <c r="L17682" s="376"/>
      <c r="M17682" s="376"/>
      <c r="N17682" s="376"/>
      <c r="O17682" s="376"/>
      <c r="P17682" s="375"/>
      <c r="Q17682" s="376"/>
      <c r="R17682" s="376"/>
    </row>
    <row r="17683" spans="1:18" ht="11">
      <c r="A17683" s="375"/>
      <c r="B17683" s="375"/>
      <c r="C17683" s="375"/>
      <c r="D17683" s="375"/>
      <c r="E17683" s="375"/>
      <c r="F17683" s="375"/>
      <c r="G17683" s="375"/>
      <c r="H17683" s="376"/>
      <c r="I17683" s="375"/>
      <c r="J17683" s="376"/>
      <c r="K17683" s="375"/>
      <c r="L17683" s="376"/>
      <c r="M17683" s="376"/>
      <c r="N17683" s="376"/>
      <c r="O17683" s="376"/>
      <c r="P17683" s="375"/>
      <c r="Q17683" s="376"/>
      <c r="R17683" s="376"/>
    </row>
    <row r="17684" spans="1:18" ht="11">
      <c r="A17684" s="375"/>
      <c r="B17684" s="375"/>
      <c r="C17684" s="375"/>
      <c r="D17684" s="375"/>
      <c r="E17684" s="375"/>
      <c r="F17684" s="375"/>
      <c r="G17684" s="375"/>
      <c r="H17684" s="376"/>
      <c r="I17684" s="375"/>
      <c r="J17684" s="376"/>
      <c r="K17684" s="375"/>
      <c r="L17684" s="376"/>
      <c r="M17684" s="376"/>
      <c r="N17684" s="376"/>
      <c r="O17684" s="376"/>
      <c r="P17684" s="375"/>
      <c r="Q17684" s="376"/>
      <c r="R17684" s="376"/>
    </row>
    <row r="17685" spans="1:18" ht="11">
      <c r="A17685" s="375"/>
      <c r="B17685" s="375"/>
      <c r="C17685" s="375"/>
      <c r="D17685" s="375"/>
      <c r="E17685" s="375"/>
      <c r="F17685" s="375"/>
      <c r="G17685" s="375"/>
      <c r="H17685" s="376"/>
      <c r="I17685" s="375"/>
      <c r="J17685" s="376"/>
      <c r="K17685" s="375"/>
      <c r="L17685" s="376"/>
      <c r="M17685" s="376"/>
      <c r="N17685" s="376"/>
      <c r="O17685" s="376"/>
      <c r="P17685" s="375"/>
      <c r="Q17685" s="376"/>
      <c r="R17685" s="376"/>
    </row>
    <row r="17686" spans="1:18" ht="11">
      <c r="A17686" s="375"/>
      <c r="B17686" s="375"/>
      <c r="C17686" s="375"/>
      <c r="D17686" s="375"/>
      <c r="E17686" s="375"/>
      <c r="F17686" s="375"/>
      <c r="G17686" s="375"/>
      <c r="H17686" s="376"/>
      <c r="I17686" s="375"/>
      <c r="J17686" s="376"/>
      <c r="K17686" s="375"/>
      <c r="L17686" s="376"/>
      <c r="M17686" s="376"/>
      <c r="N17686" s="376"/>
      <c r="O17686" s="376"/>
      <c r="P17686" s="375"/>
      <c r="Q17686" s="376"/>
      <c r="R17686" s="376"/>
    </row>
    <row r="17687" spans="1:18" ht="11">
      <c r="A17687" s="375"/>
      <c r="B17687" s="375"/>
      <c r="C17687" s="375"/>
      <c r="D17687" s="375"/>
      <c r="E17687" s="375"/>
      <c r="F17687" s="375"/>
      <c r="G17687" s="375"/>
      <c r="H17687" s="376"/>
      <c r="I17687" s="375"/>
      <c r="J17687" s="376"/>
      <c r="K17687" s="375"/>
      <c r="L17687" s="376"/>
      <c r="M17687" s="376"/>
      <c r="N17687" s="376"/>
      <c r="O17687" s="376"/>
      <c r="P17687" s="375"/>
      <c r="Q17687" s="376"/>
      <c r="R17687" s="376"/>
    </row>
    <row r="17688" spans="1:18" ht="11">
      <c r="A17688" s="375"/>
      <c r="B17688" s="375"/>
      <c r="C17688" s="375"/>
      <c r="D17688" s="375"/>
      <c r="E17688" s="375"/>
      <c r="F17688" s="375"/>
      <c r="G17688" s="375"/>
      <c r="H17688" s="376"/>
      <c r="I17688" s="375"/>
      <c r="J17688" s="376"/>
      <c r="K17688" s="375"/>
      <c r="L17688" s="376"/>
      <c r="M17688" s="376"/>
      <c r="N17688" s="376"/>
      <c r="O17688" s="376"/>
      <c r="P17688" s="375"/>
      <c r="Q17688" s="376"/>
      <c r="R17688" s="376"/>
    </row>
    <row r="17689" spans="1:18" ht="11">
      <c r="A17689" s="375"/>
      <c r="B17689" s="375"/>
      <c r="C17689" s="375"/>
      <c r="D17689" s="375"/>
      <c r="E17689" s="375"/>
      <c r="F17689" s="375"/>
      <c r="G17689" s="375"/>
      <c r="H17689" s="376"/>
      <c r="I17689" s="375"/>
      <c r="J17689" s="376"/>
      <c r="K17689" s="375"/>
      <c r="L17689" s="376"/>
      <c r="M17689" s="376"/>
      <c r="N17689" s="376"/>
      <c r="O17689" s="376"/>
      <c r="P17689" s="375"/>
      <c r="Q17689" s="376"/>
      <c r="R17689" s="376"/>
    </row>
    <row r="17690" spans="1:18" ht="11">
      <c r="A17690" s="375"/>
      <c r="B17690" s="375"/>
      <c r="C17690" s="375"/>
      <c r="D17690" s="375"/>
      <c r="E17690" s="375"/>
      <c r="F17690" s="375"/>
      <c r="G17690" s="375"/>
      <c r="H17690" s="376"/>
      <c r="I17690" s="375"/>
      <c r="J17690" s="376"/>
      <c r="K17690" s="375"/>
      <c r="L17690" s="376"/>
      <c r="M17690" s="376"/>
      <c r="N17690" s="376"/>
      <c r="O17690" s="375"/>
      <c r="P17690" s="375"/>
      <c r="Q17690" s="376"/>
      <c r="R17690" s="376"/>
    </row>
    <row r="17691" spans="1:18" ht="11">
      <c r="A17691" s="375"/>
      <c r="B17691" s="375"/>
      <c r="C17691" s="375"/>
      <c r="D17691" s="375"/>
      <c r="E17691" s="375"/>
      <c r="F17691" s="375"/>
      <c r="G17691" s="375"/>
      <c r="H17691" s="376"/>
      <c r="I17691" s="375"/>
      <c r="J17691" s="376"/>
      <c r="K17691" s="375"/>
      <c r="L17691" s="376"/>
      <c r="M17691" s="376"/>
      <c r="N17691" s="376"/>
      <c r="O17691" s="376"/>
      <c r="P17691" s="375"/>
      <c r="Q17691" s="376"/>
      <c r="R17691" s="376"/>
    </row>
    <row r="17692" spans="1:18" ht="11">
      <c r="A17692" s="375"/>
      <c r="B17692" s="375"/>
      <c r="C17692" s="375"/>
      <c r="D17692" s="375"/>
      <c r="E17692" s="375"/>
      <c r="F17692" s="375"/>
      <c r="G17692" s="375"/>
      <c r="H17692" s="376"/>
      <c r="I17692" s="375"/>
      <c r="J17692" s="376"/>
      <c r="K17692" s="375"/>
      <c r="L17692" s="376"/>
      <c r="M17692" s="376"/>
      <c r="N17692" s="376"/>
      <c r="O17692" s="375"/>
      <c r="P17692" s="375"/>
      <c r="Q17692" s="376"/>
      <c r="R17692" s="376"/>
    </row>
    <row r="17693" spans="1:18" ht="11">
      <c r="A17693" s="375"/>
      <c r="B17693" s="375"/>
      <c r="C17693" s="375"/>
      <c r="D17693" s="375"/>
      <c r="E17693" s="375"/>
      <c r="F17693" s="375"/>
      <c r="G17693" s="375"/>
      <c r="H17693" s="376"/>
      <c r="I17693" s="375"/>
      <c r="J17693" s="376"/>
      <c r="K17693" s="375"/>
      <c r="L17693" s="376"/>
      <c r="M17693" s="376"/>
      <c r="N17693" s="376"/>
      <c r="O17693" s="375"/>
      <c r="P17693" s="375"/>
      <c r="Q17693" s="376"/>
      <c r="R17693" s="376"/>
    </row>
    <row r="17694" spans="1:18" ht="11">
      <c r="A17694" s="375"/>
      <c r="B17694" s="375"/>
      <c r="C17694" s="375"/>
      <c r="D17694" s="375"/>
      <c r="E17694" s="375"/>
      <c r="F17694" s="375"/>
      <c r="G17694" s="375"/>
      <c r="H17694" s="376"/>
      <c r="I17694" s="375"/>
      <c r="J17694" s="376"/>
      <c r="K17694" s="375"/>
      <c r="L17694" s="376"/>
      <c r="M17694" s="376"/>
      <c r="N17694" s="376"/>
      <c r="O17694" s="375"/>
      <c r="P17694" s="375"/>
      <c r="Q17694" s="376"/>
      <c r="R17694" s="376"/>
    </row>
    <row r="17695" spans="1:18" ht="11">
      <c r="A17695" s="375"/>
      <c r="B17695" s="375"/>
      <c r="C17695" s="375"/>
      <c r="D17695" s="375"/>
      <c r="E17695" s="375"/>
      <c r="F17695" s="375"/>
      <c r="G17695" s="375"/>
      <c r="H17695" s="376"/>
      <c r="I17695" s="375"/>
      <c r="J17695" s="376"/>
      <c r="K17695" s="375"/>
      <c r="L17695" s="376"/>
      <c r="M17695" s="376"/>
      <c r="N17695" s="376"/>
      <c r="O17695" s="375"/>
      <c r="P17695" s="375"/>
      <c r="Q17695" s="376"/>
      <c r="R17695" s="376"/>
    </row>
    <row r="17696" spans="1:18" ht="11">
      <c r="A17696" s="375"/>
      <c r="B17696" s="375"/>
      <c r="C17696" s="375"/>
      <c r="D17696" s="375"/>
      <c r="E17696" s="375"/>
      <c r="F17696" s="375"/>
      <c r="G17696" s="375"/>
      <c r="H17696" s="376"/>
      <c r="I17696" s="375"/>
      <c r="J17696" s="376"/>
      <c r="K17696" s="375"/>
      <c r="L17696" s="376"/>
      <c r="M17696" s="376"/>
      <c r="N17696" s="376"/>
      <c r="O17696" s="376"/>
      <c r="P17696" s="375"/>
      <c r="Q17696" s="376"/>
      <c r="R17696" s="376"/>
    </row>
    <row r="17697" spans="1:18" ht="11">
      <c r="A17697" s="375"/>
      <c r="B17697" s="375"/>
      <c r="C17697" s="375"/>
      <c r="D17697" s="375"/>
      <c r="E17697" s="375"/>
      <c r="F17697" s="375"/>
      <c r="G17697" s="375"/>
      <c r="H17697" s="376"/>
      <c r="I17697" s="375"/>
      <c r="J17697" s="376"/>
      <c r="K17697" s="375"/>
      <c r="L17697" s="376"/>
      <c r="M17697" s="376"/>
      <c r="N17697" s="376"/>
      <c r="O17697" s="376"/>
      <c r="P17697" s="375"/>
      <c r="Q17697" s="376"/>
      <c r="R17697" s="376"/>
    </row>
    <row r="17698" spans="1:18" ht="11">
      <c r="A17698" s="375"/>
      <c r="B17698" s="375"/>
      <c r="C17698" s="375"/>
      <c r="D17698" s="375"/>
      <c r="E17698" s="375"/>
      <c r="F17698" s="375"/>
      <c r="G17698" s="375"/>
      <c r="H17698" s="376"/>
      <c r="I17698" s="375"/>
      <c r="J17698" s="376"/>
      <c r="K17698" s="375"/>
      <c r="L17698" s="376"/>
      <c r="M17698" s="376"/>
      <c r="N17698" s="376"/>
      <c r="O17698" s="376"/>
      <c r="P17698" s="375"/>
      <c r="Q17698" s="376"/>
      <c r="R17698" s="376"/>
    </row>
    <row r="17699" spans="1:18" ht="11">
      <c r="A17699" s="375"/>
      <c r="B17699" s="375"/>
      <c r="C17699" s="375"/>
      <c r="D17699" s="375"/>
      <c r="E17699" s="375"/>
      <c r="F17699" s="375"/>
      <c r="G17699" s="375"/>
      <c r="H17699" s="376"/>
      <c r="I17699" s="375"/>
      <c r="J17699" s="375"/>
      <c r="K17699" s="375"/>
      <c r="L17699" s="376"/>
      <c r="M17699" s="376"/>
      <c r="N17699" s="375"/>
      <c r="O17699" s="375"/>
      <c r="P17699" s="375"/>
      <c r="Q17699" s="376"/>
      <c r="R17699" s="375"/>
    </row>
    <row r="17700" spans="1:18" ht="11">
      <c r="A17700" s="375"/>
      <c r="B17700" s="375"/>
      <c r="C17700" s="375"/>
      <c r="D17700" s="375"/>
      <c r="E17700" s="375"/>
      <c r="F17700" s="375"/>
      <c r="G17700" s="375"/>
      <c r="H17700" s="376"/>
      <c r="I17700" s="375"/>
      <c r="J17700" s="375"/>
      <c r="K17700" s="375"/>
      <c r="L17700" s="376"/>
      <c r="M17700" s="376"/>
      <c r="N17700" s="375"/>
      <c r="O17700" s="375"/>
      <c r="P17700" s="375"/>
      <c r="Q17700" s="376"/>
      <c r="R17700" s="375"/>
    </row>
    <row r="17701" spans="1:18" ht="11">
      <c r="A17701" s="375"/>
      <c r="B17701" s="375"/>
      <c r="C17701" s="375"/>
      <c r="D17701" s="375"/>
      <c r="E17701" s="375"/>
      <c r="F17701" s="375"/>
      <c r="G17701" s="375"/>
      <c r="H17701" s="376"/>
      <c r="I17701" s="375"/>
      <c r="J17701" s="375"/>
      <c r="K17701" s="375"/>
      <c r="L17701" s="376"/>
      <c r="M17701" s="376"/>
      <c r="N17701" s="375"/>
      <c r="O17701" s="375"/>
      <c r="P17701" s="375"/>
      <c r="Q17701" s="376"/>
      <c r="R17701" s="375"/>
    </row>
    <row r="17702" spans="1:18" ht="11">
      <c r="A17702" s="375"/>
      <c r="B17702" s="375"/>
      <c r="C17702" s="375"/>
      <c r="D17702" s="375"/>
      <c r="E17702" s="375"/>
      <c r="F17702" s="375"/>
      <c r="G17702" s="375"/>
      <c r="H17702" s="376"/>
      <c r="I17702" s="375"/>
      <c r="J17702" s="375"/>
      <c r="K17702" s="375"/>
      <c r="L17702" s="376"/>
      <c r="M17702" s="376"/>
      <c r="N17702" s="375"/>
      <c r="O17702" s="375"/>
      <c r="P17702" s="375"/>
      <c r="Q17702" s="376"/>
      <c r="R17702" s="375"/>
    </row>
    <row r="17703" spans="1:18" ht="11">
      <c r="A17703" s="375"/>
      <c r="B17703" s="375"/>
      <c r="C17703" s="375"/>
      <c r="D17703" s="375"/>
      <c r="E17703" s="375"/>
      <c r="F17703" s="375"/>
      <c r="G17703" s="375"/>
      <c r="H17703" s="376"/>
      <c r="I17703" s="375"/>
      <c r="J17703" s="375"/>
      <c r="K17703" s="375"/>
      <c r="L17703" s="376"/>
      <c r="M17703" s="376"/>
      <c r="N17703" s="375"/>
      <c r="O17703" s="375"/>
      <c r="P17703" s="375"/>
      <c r="Q17703" s="376"/>
      <c r="R17703" s="375"/>
    </row>
    <row r="17704" spans="1:18" ht="11">
      <c r="A17704" s="375"/>
      <c r="B17704" s="375"/>
      <c r="C17704" s="375"/>
      <c r="D17704" s="375"/>
      <c r="E17704" s="375"/>
      <c r="F17704" s="375"/>
      <c r="G17704" s="375"/>
      <c r="H17704" s="376"/>
      <c r="I17704" s="375"/>
      <c r="J17704" s="375"/>
      <c r="K17704" s="375"/>
      <c r="L17704" s="376"/>
      <c r="M17704" s="376"/>
      <c r="N17704" s="375"/>
      <c r="O17704" s="375"/>
      <c r="P17704" s="375"/>
      <c r="Q17704" s="376"/>
      <c r="R17704" s="375"/>
    </row>
    <row r="17705" spans="1:18" ht="11">
      <c r="A17705" s="375"/>
      <c r="B17705" s="375"/>
      <c r="C17705" s="375"/>
      <c r="D17705" s="375"/>
      <c r="E17705" s="375"/>
      <c r="F17705" s="375"/>
      <c r="G17705" s="375"/>
      <c r="H17705" s="376"/>
      <c r="I17705" s="375"/>
      <c r="J17705" s="375"/>
      <c r="K17705" s="375"/>
      <c r="L17705" s="376"/>
      <c r="M17705" s="376"/>
      <c r="N17705" s="375"/>
      <c r="O17705" s="375"/>
      <c r="P17705" s="375"/>
      <c r="Q17705" s="376"/>
      <c r="R17705" s="375"/>
    </row>
    <row r="17706" spans="1:18" ht="11">
      <c r="A17706" s="375"/>
      <c r="B17706" s="375"/>
      <c r="C17706" s="375"/>
      <c r="D17706" s="375"/>
      <c r="E17706" s="375"/>
      <c r="F17706" s="375"/>
      <c r="G17706" s="375"/>
      <c r="H17706" s="376"/>
      <c r="I17706" s="375"/>
      <c r="J17706" s="375"/>
      <c r="K17706" s="375"/>
      <c r="L17706" s="376"/>
      <c r="M17706" s="376"/>
      <c r="N17706" s="375"/>
      <c r="O17706" s="375"/>
      <c r="P17706" s="375"/>
      <c r="Q17706" s="376"/>
      <c r="R17706" s="375"/>
    </row>
    <row r="17707" spans="1:18" ht="11">
      <c r="A17707" s="375"/>
      <c r="B17707" s="375"/>
      <c r="C17707" s="375"/>
      <c r="D17707" s="375"/>
      <c r="E17707" s="375"/>
      <c r="F17707" s="375"/>
      <c r="G17707" s="375"/>
      <c r="H17707" s="376"/>
      <c r="I17707" s="375"/>
      <c r="J17707" s="375"/>
      <c r="K17707" s="375"/>
      <c r="L17707" s="376"/>
      <c r="M17707" s="376"/>
      <c r="N17707" s="375"/>
      <c r="O17707" s="375"/>
      <c r="P17707" s="375"/>
      <c r="Q17707" s="376"/>
      <c r="R17707" s="375"/>
    </row>
    <row r="17708" spans="1:18" ht="11">
      <c r="A17708" s="375"/>
      <c r="B17708" s="375"/>
      <c r="C17708" s="375"/>
      <c r="D17708" s="375"/>
      <c r="E17708" s="375"/>
      <c r="F17708" s="375"/>
      <c r="G17708" s="375"/>
      <c r="H17708" s="376"/>
      <c r="I17708" s="375"/>
      <c r="J17708" s="375"/>
      <c r="K17708" s="375"/>
      <c r="L17708" s="376"/>
      <c r="M17708" s="376"/>
      <c r="N17708" s="375"/>
      <c r="O17708" s="375"/>
      <c r="P17708" s="375"/>
      <c r="Q17708" s="376"/>
      <c r="R17708" s="375"/>
    </row>
    <row r="17709" spans="1:18" ht="11">
      <c r="A17709" s="375"/>
      <c r="B17709" s="375"/>
      <c r="C17709" s="375"/>
      <c r="D17709" s="375"/>
      <c r="E17709" s="375"/>
      <c r="F17709" s="375"/>
      <c r="G17709" s="375"/>
      <c r="H17709" s="376"/>
      <c r="I17709" s="375"/>
      <c r="J17709" s="375"/>
      <c r="K17709" s="375"/>
      <c r="L17709" s="376"/>
      <c r="M17709" s="376"/>
      <c r="N17709" s="375"/>
      <c r="O17709" s="375"/>
      <c r="P17709" s="375"/>
      <c r="Q17709" s="376"/>
      <c r="R17709" s="375"/>
    </row>
    <row r="17710" spans="1:18" ht="11">
      <c r="A17710" s="375"/>
      <c r="B17710" s="375"/>
      <c r="C17710" s="375"/>
      <c r="D17710" s="375"/>
      <c r="E17710" s="375"/>
      <c r="F17710" s="375"/>
      <c r="G17710" s="375"/>
      <c r="H17710" s="376"/>
      <c r="I17710" s="375"/>
      <c r="J17710" s="375"/>
      <c r="K17710" s="375"/>
      <c r="L17710" s="376"/>
      <c r="M17710" s="376"/>
      <c r="N17710" s="375"/>
      <c r="O17710" s="375"/>
      <c r="P17710" s="375"/>
      <c r="Q17710" s="376"/>
      <c r="R17710" s="375"/>
    </row>
    <row r="17711" spans="1:18" ht="11">
      <c r="A17711" s="375"/>
      <c r="B17711" s="375"/>
      <c r="C17711" s="375"/>
      <c r="D17711" s="375"/>
      <c r="E17711" s="375"/>
      <c r="F17711" s="375"/>
      <c r="G17711" s="375"/>
      <c r="H17711" s="376"/>
      <c r="I17711" s="375"/>
      <c r="J17711" s="375"/>
      <c r="K17711" s="375"/>
      <c r="L17711" s="376"/>
      <c r="M17711" s="376"/>
      <c r="N17711" s="375"/>
      <c r="O17711" s="375"/>
      <c r="P17711" s="375"/>
      <c r="Q17711" s="376"/>
      <c r="R17711" s="375"/>
    </row>
    <row r="17712" spans="1:18" ht="11">
      <c r="A17712" s="375"/>
      <c r="B17712" s="375"/>
      <c r="C17712" s="375"/>
      <c r="D17712" s="375"/>
      <c r="E17712" s="375"/>
      <c r="F17712" s="375"/>
      <c r="G17712" s="375"/>
      <c r="H17712" s="376"/>
      <c r="I17712" s="375"/>
      <c r="J17712" s="375"/>
      <c r="K17712" s="375"/>
      <c r="L17712" s="376"/>
      <c r="M17712" s="376"/>
      <c r="N17712" s="375"/>
      <c r="O17712" s="375"/>
      <c r="P17712" s="375"/>
      <c r="Q17712" s="376"/>
      <c r="R17712" s="375"/>
    </row>
    <row r="17713" spans="1:18" ht="11">
      <c r="A17713" s="375"/>
      <c r="B17713" s="375"/>
      <c r="C17713" s="375"/>
      <c r="D17713" s="375"/>
      <c r="E17713" s="375"/>
      <c r="F17713" s="375"/>
      <c r="G17713" s="375"/>
      <c r="H17713" s="376"/>
      <c r="I17713" s="375"/>
      <c r="J17713" s="375"/>
      <c r="K17713" s="375"/>
      <c r="L17713" s="376"/>
      <c r="M17713" s="376"/>
      <c r="N17713" s="375"/>
      <c r="O17713" s="375"/>
      <c r="P17713" s="375"/>
      <c r="Q17713" s="376"/>
      <c r="R17713" s="375"/>
    </row>
    <row r="17714" spans="1:18" ht="11">
      <c r="A17714" s="375"/>
      <c r="B17714" s="375"/>
      <c r="C17714" s="375"/>
      <c r="D17714" s="375"/>
      <c r="E17714" s="375"/>
      <c r="F17714" s="375"/>
      <c r="G17714" s="375"/>
      <c r="H17714" s="376"/>
      <c r="I17714" s="375"/>
      <c r="J17714" s="376"/>
      <c r="K17714" s="375"/>
      <c r="L17714" s="376"/>
      <c r="M17714" s="376"/>
      <c r="N17714" s="376"/>
      <c r="O17714" s="376"/>
      <c r="P17714" s="375"/>
      <c r="Q17714" s="376"/>
      <c r="R17714" s="376"/>
    </row>
    <row r="17715" spans="1:18" ht="11">
      <c r="A17715" s="375"/>
      <c r="B17715" s="375"/>
      <c r="C17715" s="375"/>
      <c r="D17715" s="375"/>
      <c r="E17715" s="375"/>
      <c r="F17715" s="375"/>
      <c r="G17715" s="375"/>
      <c r="H17715" s="376"/>
      <c r="I17715" s="375"/>
      <c r="J17715" s="376"/>
      <c r="K17715" s="375"/>
      <c r="L17715" s="376"/>
      <c r="M17715" s="376"/>
      <c r="N17715" s="376"/>
      <c r="O17715" s="376"/>
      <c r="P17715" s="375"/>
      <c r="Q17715" s="376"/>
      <c r="R17715" s="376"/>
    </row>
    <row r="17716" spans="1:18" ht="11">
      <c r="A17716" s="375"/>
      <c r="B17716" s="375"/>
      <c r="C17716" s="375"/>
      <c r="D17716" s="375"/>
      <c r="E17716" s="375"/>
      <c r="F17716" s="375"/>
      <c r="G17716" s="375"/>
      <c r="H17716" s="376"/>
      <c r="I17716" s="375"/>
      <c r="J17716" s="376"/>
      <c r="K17716" s="375"/>
      <c r="L17716" s="376"/>
      <c r="M17716" s="376"/>
      <c r="N17716" s="376"/>
      <c r="O17716" s="376"/>
      <c r="P17716" s="375"/>
      <c r="Q17716" s="376"/>
      <c r="R17716" s="376"/>
    </row>
    <row r="17717" spans="1:18" ht="11">
      <c r="A17717" s="375"/>
      <c r="B17717" s="375"/>
      <c r="C17717" s="375"/>
      <c r="D17717" s="375"/>
      <c r="E17717" s="375"/>
      <c r="F17717" s="375"/>
      <c r="G17717" s="375"/>
      <c r="H17717" s="376"/>
      <c r="I17717" s="375"/>
      <c r="J17717" s="376"/>
      <c r="K17717" s="375"/>
      <c r="L17717" s="376"/>
      <c r="M17717" s="376"/>
      <c r="N17717" s="376"/>
      <c r="O17717" s="376"/>
      <c r="P17717" s="375"/>
      <c r="Q17717" s="376"/>
      <c r="R17717" s="376"/>
    </row>
    <row r="17718" spans="1:18" ht="11">
      <c r="A17718" s="375"/>
      <c r="B17718" s="375"/>
      <c r="C17718" s="375"/>
      <c r="D17718" s="375"/>
      <c r="E17718" s="375"/>
      <c r="F17718" s="375"/>
      <c r="G17718" s="375"/>
      <c r="H17718" s="376"/>
      <c r="I17718" s="375"/>
      <c r="J17718" s="376"/>
      <c r="K17718" s="375"/>
      <c r="L17718" s="376"/>
      <c r="M17718" s="376"/>
      <c r="N17718" s="376"/>
      <c r="O17718" s="375"/>
      <c r="P17718" s="375"/>
      <c r="Q17718" s="376"/>
      <c r="R17718" s="376"/>
    </row>
    <row r="17719" spans="1:18" ht="11">
      <c r="A17719" s="375"/>
      <c r="B17719" s="375"/>
      <c r="C17719" s="375"/>
      <c r="D17719" s="375"/>
      <c r="E17719" s="375"/>
      <c r="F17719" s="375"/>
      <c r="G17719" s="375"/>
      <c r="H17719" s="376"/>
      <c r="I17719" s="375"/>
      <c r="J17719" s="376"/>
      <c r="K17719" s="375"/>
      <c r="L17719" s="376"/>
      <c r="M17719" s="376"/>
      <c r="N17719" s="376"/>
      <c r="O17719" s="375"/>
      <c r="P17719" s="375"/>
      <c r="Q17719" s="376"/>
      <c r="R17719" s="376"/>
    </row>
    <row r="17720" spans="1:18" ht="11">
      <c r="A17720" s="375"/>
      <c r="B17720" s="375"/>
      <c r="C17720" s="375"/>
      <c r="D17720" s="375"/>
      <c r="E17720" s="375"/>
      <c r="F17720" s="375"/>
      <c r="G17720" s="375"/>
      <c r="H17720" s="376"/>
      <c r="I17720" s="375"/>
      <c r="J17720" s="376"/>
      <c r="K17720" s="375"/>
      <c r="L17720" s="376"/>
      <c r="M17720" s="376"/>
      <c r="N17720" s="376"/>
      <c r="O17720" s="375"/>
      <c r="P17720" s="375"/>
      <c r="Q17720" s="376"/>
      <c r="R17720" s="376"/>
    </row>
    <row r="17721" spans="1:18" ht="11">
      <c r="A17721" s="375"/>
      <c r="B17721" s="375"/>
      <c r="C17721" s="375"/>
      <c r="D17721" s="375"/>
      <c r="E17721" s="375"/>
      <c r="F17721" s="375"/>
      <c r="G17721" s="375"/>
      <c r="H17721" s="376"/>
      <c r="I17721" s="375"/>
      <c r="J17721" s="375"/>
      <c r="K17721" s="375"/>
      <c r="L17721" s="376"/>
      <c r="M17721" s="376"/>
      <c r="N17721" s="375"/>
      <c r="O17721" s="375"/>
      <c r="P17721" s="375"/>
      <c r="Q17721" s="376"/>
      <c r="R17721" s="375"/>
    </row>
    <row r="17722" spans="1:18" ht="11">
      <c r="A17722" s="375"/>
      <c r="B17722" s="375"/>
      <c r="C17722" s="375"/>
      <c r="D17722" s="375"/>
      <c r="E17722" s="375"/>
      <c r="F17722" s="375"/>
      <c r="G17722" s="375"/>
      <c r="H17722" s="376"/>
      <c r="I17722" s="375"/>
      <c r="J17722" s="376"/>
      <c r="K17722" s="375"/>
      <c r="L17722" s="376"/>
      <c r="M17722" s="376"/>
      <c r="N17722" s="376"/>
      <c r="O17722" s="376"/>
      <c r="P17722" s="375"/>
      <c r="Q17722" s="376"/>
      <c r="R17722" s="376"/>
    </row>
    <row r="17723" spans="1:18" ht="11">
      <c r="A17723" s="375"/>
      <c r="B17723" s="375"/>
      <c r="C17723" s="375"/>
      <c r="D17723" s="375"/>
      <c r="E17723" s="375"/>
      <c r="F17723" s="375"/>
      <c r="G17723" s="375"/>
      <c r="H17723" s="376"/>
      <c r="I17723" s="375"/>
      <c r="J17723" s="376"/>
      <c r="K17723" s="375"/>
      <c r="L17723" s="376"/>
      <c r="M17723" s="376"/>
      <c r="N17723" s="376"/>
      <c r="O17723" s="376"/>
      <c r="P17723" s="375"/>
      <c r="Q17723" s="376"/>
      <c r="R17723" s="375"/>
    </row>
    <row r="17724" spans="1:18" ht="11">
      <c r="A17724" s="375"/>
      <c r="B17724" s="375"/>
      <c r="C17724" s="375"/>
      <c r="D17724" s="375"/>
      <c r="E17724" s="375"/>
      <c r="F17724" s="375"/>
      <c r="G17724" s="375"/>
      <c r="H17724" s="376"/>
      <c r="I17724" s="375"/>
      <c r="J17724" s="376"/>
      <c r="K17724" s="375"/>
      <c r="L17724" s="376"/>
      <c r="M17724" s="376"/>
      <c r="N17724" s="376"/>
      <c r="O17724" s="376"/>
      <c r="P17724" s="375"/>
      <c r="Q17724" s="376"/>
      <c r="R17724" s="375"/>
    </row>
    <row r="17725" spans="1:18" ht="11">
      <c r="A17725" s="375"/>
      <c r="B17725" s="375"/>
      <c r="C17725" s="375"/>
      <c r="D17725" s="375"/>
      <c r="E17725" s="375"/>
      <c r="F17725" s="375"/>
      <c r="G17725" s="375"/>
      <c r="H17725" s="376"/>
      <c r="I17725" s="375"/>
      <c r="J17725" s="376"/>
      <c r="K17725" s="375"/>
      <c r="L17725" s="376"/>
      <c r="M17725" s="376"/>
      <c r="N17725" s="376"/>
      <c r="O17725" s="376"/>
      <c r="P17725" s="375"/>
      <c r="Q17725" s="376"/>
      <c r="R17725" s="376"/>
    </row>
    <row r="17726" spans="1:18" ht="11">
      <c r="A17726" s="375"/>
      <c r="B17726" s="375"/>
      <c r="C17726" s="375"/>
      <c r="D17726" s="375"/>
      <c r="E17726" s="375"/>
      <c r="F17726" s="375"/>
      <c r="G17726" s="375"/>
      <c r="H17726" s="376"/>
      <c r="I17726" s="375"/>
      <c r="J17726" s="376"/>
      <c r="K17726" s="375"/>
      <c r="L17726" s="376"/>
      <c r="M17726" s="376"/>
      <c r="N17726" s="376"/>
      <c r="O17726" s="376"/>
      <c r="P17726" s="375"/>
      <c r="Q17726" s="376"/>
      <c r="R17726" s="376"/>
    </row>
    <row r="17727" spans="1:18" ht="11">
      <c r="A17727" s="375"/>
      <c r="B17727" s="375"/>
      <c r="C17727" s="375"/>
      <c r="D17727" s="375"/>
      <c r="E17727" s="375"/>
      <c r="F17727" s="375"/>
      <c r="G17727" s="375"/>
      <c r="H17727" s="376"/>
      <c r="I17727" s="375"/>
      <c r="J17727" s="376"/>
      <c r="K17727" s="375"/>
      <c r="L17727" s="376"/>
      <c r="M17727" s="376"/>
      <c r="N17727" s="376"/>
      <c r="O17727" s="376"/>
      <c r="P17727" s="375"/>
      <c r="Q17727" s="376"/>
      <c r="R17727" s="376"/>
    </row>
    <row r="17728" spans="1:18" ht="11">
      <c r="A17728" s="375"/>
      <c r="B17728" s="375"/>
      <c r="C17728" s="375"/>
      <c r="D17728" s="375"/>
      <c r="E17728" s="375"/>
      <c r="F17728" s="375"/>
      <c r="G17728" s="375"/>
      <c r="H17728" s="376"/>
      <c r="I17728" s="375"/>
      <c r="J17728" s="376"/>
      <c r="K17728" s="375"/>
      <c r="L17728" s="376"/>
      <c r="M17728" s="376"/>
      <c r="N17728" s="376"/>
      <c r="O17728" s="376"/>
      <c r="P17728" s="375"/>
      <c r="Q17728" s="376"/>
      <c r="R17728" s="376"/>
    </row>
    <row r="17729" spans="1:18" ht="11">
      <c r="A17729" s="375"/>
      <c r="B17729" s="375"/>
      <c r="C17729" s="375"/>
      <c r="D17729" s="375"/>
      <c r="E17729" s="375"/>
      <c r="F17729" s="375"/>
      <c r="G17729" s="375"/>
      <c r="H17729" s="376"/>
      <c r="I17729" s="375"/>
      <c r="J17729" s="376"/>
      <c r="K17729" s="375"/>
      <c r="L17729" s="376"/>
      <c r="M17729" s="376"/>
      <c r="N17729" s="376"/>
      <c r="O17729" s="376"/>
      <c r="P17729" s="375"/>
      <c r="Q17729" s="376"/>
      <c r="R17729" s="376"/>
    </row>
    <row r="17730" spans="1:18" ht="11">
      <c r="A17730" s="375"/>
      <c r="B17730" s="375"/>
      <c r="C17730" s="375"/>
      <c r="D17730" s="375"/>
      <c r="E17730" s="375"/>
      <c r="F17730" s="375"/>
      <c r="G17730" s="375"/>
      <c r="H17730" s="376"/>
      <c r="I17730" s="375"/>
      <c r="J17730" s="376"/>
      <c r="K17730" s="375"/>
      <c r="L17730" s="376"/>
      <c r="M17730" s="376"/>
      <c r="N17730" s="376"/>
      <c r="O17730" s="376"/>
      <c r="P17730" s="375"/>
      <c r="Q17730" s="376"/>
      <c r="R17730" s="376"/>
    </row>
    <row r="17731" spans="1:18" ht="11">
      <c r="A17731" s="375"/>
      <c r="B17731" s="375"/>
      <c r="C17731" s="375"/>
      <c r="D17731" s="375"/>
      <c r="E17731" s="375"/>
      <c r="F17731" s="375"/>
      <c r="G17731" s="375"/>
      <c r="H17731" s="376"/>
      <c r="I17731" s="375"/>
      <c r="J17731" s="376"/>
      <c r="K17731" s="375"/>
      <c r="L17731" s="376"/>
      <c r="M17731" s="376"/>
      <c r="N17731" s="376"/>
      <c r="O17731" s="376"/>
      <c r="P17731" s="375"/>
      <c r="Q17731" s="376"/>
      <c r="R17731" s="376"/>
    </row>
    <row r="17732" spans="1:18" ht="11">
      <c r="A17732" s="375"/>
      <c r="B17732" s="375"/>
      <c r="C17732" s="375"/>
      <c r="D17732" s="375"/>
      <c r="E17732" s="375"/>
      <c r="F17732" s="375"/>
      <c r="G17732" s="375"/>
      <c r="H17732" s="376"/>
      <c r="I17732" s="375"/>
      <c r="J17732" s="376"/>
      <c r="K17732" s="375"/>
      <c r="L17732" s="376"/>
      <c r="M17732" s="376"/>
      <c r="N17732" s="376"/>
      <c r="O17732" s="376"/>
      <c r="P17732" s="375"/>
      <c r="Q17732" s="376"/>
      <c r="R17732" s="376"/>
    </row>
    <row r="17733" spans="1:18" ht="11">
      <c r="A17733" s="375"/>
      <c r="B17733" s="375"/>
      <c r="C17733" s="375"/>
      <c r="D17733" s="375"/>
      <c r="E17733" s="375"/>
      <c r="F17733" s="375"/>
      <c r="G17733" s="375"/>
      <c r="H17733" s="376"/>
      <c r="I17733" s="375"/>
      <c r="J17733" s="376"/>
      <c r="K17733" s="375"/>
      <c r="L17733" s="376"/>
      <c r="M17733" s="376"/>
      <c r="N17733" s="376"/>
      <c r="O17733" s="376"/>
      <c r="P17733" s="375"/>
      <c r="Q17733" s="376"/>
      <c r="R17733" s="376"/>
    </row>
    <row r="17734" spans="1:18" ht="11">
      <c r="A17734" s="375"/>
      <c r="B17734" s="375"/>
      <c r="C17734" s="375"/>
      <c r="D17734" s="375"/>
      <c r="E17734" s="375"/>
      <c r="F17734" s="375"/>
      <c r="G17734" s="375"/>
      <c r="H17734" s="376"/>
      <c r="I17734" s="375"/>
      <c r="J17734" s="376"/>
      <c r="K17734" s="375"/>
      <c r="L17734" s="376"/>
      <c r="M17734" s="376"/>
      <c r="N17734" s="376"/>
      <c r="O17734" s="376"/>
      <c r="P17734" s="375"/>
      <c r="Q17734" s="376"/>
      <c r="R17734" s="376"/>
    </row>
    <row r="17735" spans="1:18" ht="11">
      <c r="A17735" s="375"/>
      <c r="B17735" s="375"/>
      <c r="C17735" s="375"/>
      <c r="D17735" s="375"/>
      <c r="E17735" s="375"/>
      <c r="F17735" s="375"/>
      <c r="G17735" s="375"/>
      <c r="H17735" s="376"/>
      <c r="I17735" s="375"/>
      <c r="J17735" s="376"/>
      <c r="K17735" s="375"/>
      <c r="L17735" s="376"/>
      <c r="M17735" s="376"/>
      <c r="N17735" s="376"/>
      <c r="O17735" s="376"/>
      <c r="P17735" s="375"/>
      <c r="Q17735" s="376"/>
      <c r="R17735" s="376"/>
    </row>
    <row r="17736" spans="1:18" ht="11">
      <c r="A17736" s="375"/>
      <c r="B17736" s="375"/>
      <c r="C17736" s="375"/>
      <c r="D17736" s="375"/>
      <c r="E17736" s="375"/>
      <c r="F17736" s="375"/>
      <c r="G17736" s="375"/>
      <c r="H17736" s="376"/>
      <c r="I17736" s="375"/>
      <c r="J17736" s="376"/>
      <c r="K17736" s="375"/>
      <c r="L17736" s="376"/>
      <c r="M17736" s="376"/>
      <c r="N17736" s="376"/>
      <c r="O17736" s="376"/>
      <c r="P17736" s="375"/>
      <c r="Q17736" s="376"/>
      <c r="R17736" s="376"/>
    </row>
    <row r="17737" spans="1:18" ht="11">
      <c r="A17737" s="375"/>
      <c r="B17737" s="375"/>
      <c r="C17737" s="375"/>
      <c r="D17737" s="375"/>
      <c r="E17737" s="375"/>
      <c r="F17737" s="375"/>
      <c r="G17737" s="375"/>
      <c r="H17737" s="376"/>
      <c r="I17737" s="375"/>
      <c r="J17737" s="376"/>
      <c r="K17737" s="375"/>
      <c r="L17737" s="376"/>
      <c r="M17737" s="376"/>
      <c r="N17737" s="376"/>
      <c r="O17737" s="376"/>
      <c r="P17737" s="375"/>
      <c r="Q17737" s="376"/>
      <c r="R17737" s="376"/>
    </row>
    <row r="17738" spans="1:18" ht="11">
      <c r="A17738" s="375"/>
      <c r="B17738" s="375"/>
      <c r="C17738" s="375"/>
      <c r="D17738" s="375"/>
      <c r="E17738" s="375"/>
      <c r="F17738" s="375"/>
      <c r="G17738" s="375"/>
      <c r="H17738" s="376"/>
      <c r="I17738" s="375"/>
      <c r="J17738" s="376"/>
      <c r="K17738" s="375"/>
      <c r="L17738" s="376"/>
      <c r="M17738" s="376"/>
      <c r="N17738" s="376"/>
      <c r="O17738" s="376"/>
      <c r="P17738" s="375"/>
      <c r="Q17738" s="376"/>
      <c r="R17738" s="376"/>
    </row>
    <row r="17739" spans="1:18" ht="11">
      <c r="A17739" s="375"/>
      <c r="B17739" s="375"/>
      <c r="C17739" s="375"/>
      <c r="D17739" s="375"/>
      <c r="E17739" s="375"/>
      <c r="F17739" s="375"/>
      <c r="G17739" s="375"/>
      <c r="H17739" s="376"/>
      <c r="I17739" s="375"/>
      <c r="J17739" s="376"/>
      <c r="K17739" s="375"/>
      <c r="L17739" s="376"/>
      <c r="M17739" s="376"/>
      <c r="N17739" s="376"/>
      <c r="O17739" s="376"/>
      <c r="P17739" s="375"/>
      <c r="Q17739" s="376"/>
      <c r="R17739" s="376"/>
    </row>
    <row r="17740" spans="1:18" ht="11">
      <c r="A17740" s="375"/>
      <c r="B17740" s="375"/>
      <c r="C17740" s="375"/>
      <c r="D17740" s="375"/>
      <c r="E17740" s="375"/>
      <c r="F17740" s="375"/>
      <c r="G17740" s="375"/>
      <c r="H17740" s="376"/>
      <c r="I17740" s="375"/>
      <c r="J17740" s="376"/>
      <c r="K17740" s="375"/>
      <c r="L17740" s="376"/>
      <c r="M17740" s="376"/>
      <c r="N17740" s="376"/>
      <c r="O17740" s="376"/>
      <c r="P17740" s="375"/>
      <c r="Q17740" s="376"/>
      <c r="R17740" s="375"/>
    </row>
    <row r="17741" spans="1:18" ht="11">
      <c r="A17741" s="375"/>
      <c r="B17741" s="375"/>
      <c r="C17741" s="375"/>
      <c r="D17741" s="375"/>
      <c r="E17741" s="375"/>
      <c r="F17741" s="375"/>
      <c r="G17741" s="375"/>
      <c r="H17741" s="376"/>
      <c r="I17741" s="375"/>
      <c r="J17741" s="375"/>
      <c r="K17741" s="375"/>
      <c r="L17741" s="376"/>
      <c r="M17741" s="376"/>
      <c r="N17741" s="375"/>
      <c r="O17741" s="375"/>
      <c r="P17741" s="375"/>
      <c r="Q17741" s="376"/>
      <c r="R17741" s="375"/>
    </row>
    <row r="17742" spans="1:18" ht="11">
      <c r="A17742" s="375"/>
      <c r="B17742" s="375"/>
      <c r="C17742" s="375"/>
      <c r="D17742" s="375"/>
      <c r="E17742" s="375"/>
      <c r="F17742" s="375"/>
      <c r="G17742" s="375"/>
      <c r="H17742" s="376"/>
      <c r="I17742" s="375"/>
      <c r="J17742" s="375"/>
      <c r="K17742" s="375"/>
      <c r="L17742" s="376"/>
      <c r="M17742" s="376"/>
      <c r="N17742" s="375"/>
      <c r="O17742" s="375"/>
      <c r="P17742" s="375"/>
      <c r="Q17742" s="376"/>
      <c r="R17742" s="375"/>
    </row>
    <row r="17743" spans="1:18" ht="11">
      <c r="A17743" s="375"/>
      <c r="B17743" s="375"/>
      <c r="C17743" s="375"/>
      <c r="D17743" s="375"/>
      <c r="E17743" s="375"/>
      <c r="F17743" s="375"/>
      <c r="G17743" s="375"/>
      <c r="H17743" s="376"/>
      <c r="I17743" s="375"/>
      <c r="J17743" s="376"/>
      <c r="K17743" s="375"/>
      <c r="L17743" s="376"/>
      <c r="M17743" s="376"/>
      <c r="N17743" s="376"/>
      <c r="O17743" s="376"/>
      <c r="P17743" s="375"/>
      <c r="Q17743" s="376"/>
      <c r="R17743" s="376"/>
    </row>
    <row r="17744" spans="1:18" ht="11">
      <c r="A17744" s="375"/>
      <c r="B17744" s="375"/>
      <c r="C17744" s="375"/>
      <c r="D17744" s="375"/>
      <c r="E17744" s="375"/>
      <c r="F17744" s="375"/>
      <c r="G17744" s="375"/>
      <c r="H17744" s="376"/>
      <c r="I17744" s="375"/>
      <c r="J17744" s="376"/>
      <c r="K17744" s="375"/>
      <c r="L17744" s="376"/>
      <c r="M17744" s="376"/>
      <c r="N17744" s="376"/>
      <c r="O17744" s="376"/>
      <c r="P17744" s="375"/>
      <c r="Q17744" s="376"/>
      <c r="R17744" s="376"/>
    </row>
    <row r="17745" spans="1:18" ht="11">
      <c r="A17745" s="375"/>
      <c r="B17745" s="375"/>
      <c r="C17745" s="375"/>
      <c r="D17745" s="375"/>
      <c r="E17745" s="375"/>
      <c r="F17745" s="375"/>
      <c r="G17745" s="375"/>
      <c r="H17745" s="376"/>
      <c r="I17745" s="375"/>
      <c r="J17745" s="376"/>
      <c r="K17745" s="375"/>
      <c r="L17745" s="376"/>
      <c r="M17745" s="376"/>
      <c r="N17745" s="376"/>
      <c r="O17745" s="376"/>
      <c r="P17745" s="375"/>
      <c r="Q17745" s="376"/>
      <c r="R17745" s="376"/>
    </row>
    <row r="17746" spans="1:18" ht="11">
      <c r="A17746" s="375"/>
      <c r="B17746" s="375"/>
      <c r="C17746" s="375"/>
      <c r="D17746" s="375"/>
      <c r="E17746" s="375"/>
      <c r="F17746" s="375"/>
      <c r="G17746" s="375"/>
      <c r="H17746" s="376"/>
      <c r="I17746" s="375"/>
      <c r="J17746" s="376"/>
      <c r="K17746" s="375"/>
      <c r="L17746" s="376"/>
      <c r="M17746" s="376"/>
      <c r="N17746" s="376"/>
      <c r="O17746" s="376"/>
      <c r="P17746" s="375"/>
      <c r="Q17746" s="376"/>
      <c r="R17746" s="376"/>
    </row>
    <row r="17747" spans="1:18" ht="11">
      <c r="A17747" s="375"/>
      <c r="B17747" s="375"/>
      <c r="C17747" s="375"/>
      <c r="D17747" s="375"/>
      <c r="E17747" s="375"/>
      <c r="F17747" s="375"/>
      <c r="G17747" s="375"/>
      <c r="H17747" s="376"/>
      <c r="I17747" s="375"/>
      <c r="J17747" s="376"/>
      <c r="K17747" s="375"/>
      <c r="L17747" s="376"/>
      <c r="M17747" s="376"/>
      <c r="N17747" s="376"/>
      <c r="O17747" s="376"/>
      <c r="P17747" s="375"/>
      <c r="Q17747" s="376"/>
      <c r="R17747" s="376"/>
    </row>
    <row r="17748" spans="1:18" ht="11">
      <c r="A17748" s="375"/>
      <c r="B17748" s="375"/>
      <c r="C17748" s="375"/>
      <c r="D17748" s="375"/>
      <c r="E17748" s="375"/>
      <c r="F17748" s="375"/>
      <c r="G17748" s="375"/>
      <c r="H17748" s="376"/>
      <c r="I17748" s="375"/>
      <c r="J17748" s="376"/>
      <c r="K17748" s="375"/>
      <c r="L17748" s="376"/>
      <c r="M17748" s="376"/>
      <c r="N17748" s="376"/>
      <c r="O17748" s="376"/>
      <c r="P17748" s="375"/>
      <c r="Q17748" s="376"/>
      <c r="R17748" s="376"/>
    </row>
    <row r="17749" spans="1:18" ht="11">
      <c r="A17749" s="375"/>
      <c r="B17749" s="375"/>
      <c r="C17749" s="375"/>
      <c r="D17749" s="375"/>
      <c r="E17749" s="375"/>
      <c r="F17749" s="375"/>
      <c r="G17749" s="375"/>
      <c r="H17749" s="376"/>
      <c r="I17749" s="375"/>
      <c r="J17749" s="376"/>
      <c r="K17749" s="375"/>
      <c r="L17749" s="376"/>
      <c r="M17749" s="376"/>
      <c r="N17749" s="376"/>
      <c r="O17749" s="376"/>
      <c r="P17749" s="375"/>
      <c r="Q17749" s="376"/>
      <c r="R17749" s="376"/>
    </row>
    <row r="17750" spans="1:18" ht="11">
      <c r="A17750" s="375"/>
      <c r="B17750" s="375"/>
      <c r="C17750" s="375"/>
      <c r="D17750" s="375"/>
      <c r="E17750" s="375"/>
      <c r="F17750" s="375"/>
      <c r="G17750" s="375"/>
      <c r="H17750" s="376"/>
      <c r="I17750" s="375"/>
      <c r="J17750" s="376"/>
      <c r="K17750" s="375"/>
      <c r="L17750" s="376"/>
      <c r="M17750" s="376"/>
      <c r="N17750" s="376"/>
      <c r="O17750" s="375"/>
      <c r="P17750" s="375"/>
      <c r="Q17750" s="376"/>
      <c r="R17750" s="376"/>
    </row>
    <row r="17751" spans="1:18" ht="11">
      <c r="A17751" s="375"/>
      <c r="B17751" s="375"/>
      <c r="C17751" s="375"/>
      <c r="D17751" s="375"/>
      <c r="E17751" s="375"/>
      <c r="F17751" s="375"/>
      <c r="G17751" s="375"/>
      <c r="H17751" s="376"/>
      <c r="I17751" s="375"/>
      <c r="J17751" s="376"/>
      <c r="K17751" s="375"/>
      <c r="L17751" s="376"/>
      <c r="M17751" s="376"/>
      <c r="N17751" s="376"/>
      <c r="O17751" s="376"/>
      <c r="P17751" s="375"/>
      <c r="Q17751" s="376"/>
      <c r="R17751" s="376"/>
    </row>
    <row r="17752" spans="1:18" ht="11">
      <c r="A17752" s="375"/>
      <c r="B17752" s="375"/>
      <c r="C17752" s="375"/>
      <c r="D17752" s="375"/>
      <c r="E17752" s="375"/>
      <c r="F17752" s="375"/>
      <c r="G17752" s="375"/>
      <c r="H17752" s="376"/>
      <c r="I17752" s="375"/>
      <c r="J17752" s="376"/>
      <c r="K17752" s="375"/>
      <c r="L17752" s="376"/>
      <c r="M17752" s="376"/>
      <c r="N17752" s="376"/>
      <c r="O17752" s="376"/>
      <c r="P17752" s="375"/>
      <c r="Q17752" s="376"/>
      <c r="R17752" s="376"/>
    </row>
    <row r="17753" spans="1:18" ht="11">
      <c r="A17753" s="375"/>
      <c r="B17753" s="375"/>
      <c r="C17753" s="375"/>
      <c r="D17753" s="375"/>
      <c r="E17753" s="375"/>
      <c r="F17753" s="375"/>
      <c r="G17753" s="375"/>
      <c r="H17753" s="376"/>
      <c r="I17753" s="375"/>
      <c r="J17753" s="376"/>
      <c r="K17753" s="375"/>
      <c r="L17753" s="376"/>
      <c r="M17753" s="376"/>
      <c r="N17753" s="376"/>
      <c r="O17753" s="376"/>
      <c r="P17753" s="375"/>
      <c r="Q17753" s="376"/>
      <c r="R17753" s="375"/>
    </row>
    <row r="17754" spans="1:18" ht="11">
      <c r="A17754" s="375"/>
      <c r="B17754" s="375"/>
      <c r="C17754" s="375"/>
      <c r="D17754" s="375"/>
      <c r="E17754" s="375"/>
      <c r="F17754" s="375"/>
      <c r="G17754" s="375"/>
      <c r="H17754" s="376"/>
      <c r="I17754" s="375"/>
      <c r="J17754" s="376"/>
      <c r="K17754" s="375"/>
      <c r="L17754" s="376"/>
      <c r="M17754" s="376"/>
      <c r="N17754" s="376"/>
      <c r="O17754" s="376"/>
      <c r="P17754" s="375"/>
      <c r="Q17754" s="376"/>
      <c r="R17754" s="375"/>
    </row>
    <row r="17755" spans="1:18" ht="11">
      <c r="A17755" s="375"/>
      <c r="B17755" s="375"/>
      <c r="C17755" s="375"/>
      <c r="D17755" s="375"/>
      <c r="E17755" s="375"/>
      <c r="F17755" s="375"/>
      <c r="G17755" s="375"/>
      <c r="H17755" s="376"/>
      <c r="I17755" s="375"/>
      <c r="J17755" s="376"/>
      <c r="K17755" s="375"/>
      <c r="L17755" s="376"/>
      <c r="M17755" s="376"/>
      <c r="N17755" s="376"/>
      <c r="O17755" s="376"/>
      <c r="P17755" s="375"/>
      <c r="Q17755" s="376"/>
      <c r="R17755" s="375"/>
    </row>
    <row r="17756" spans="1:18" ht="11">
      <c r="A17756" s="375"/>
      <c r="B17756" s="375"/>
      <c r="C17756" s="375"/>
      <c r="D17756" s="375"/>
      <c r="E17756" s="375"/>
      <c r="F17756" s="375"/>
      <c r="G17756" s="375"/>
      <c r="H17756" s="376"/>
      <c r="I17756" s="375"/>
      <c r="J17756" s="376"/>
      <c r="K17756" s="375"/>
      <c r="L17756" s="376"/>
      <c r="M17756" s="376"/>
      <c r="N17756" s="376"/>
      <c r="O17756" s="376"/>
      <c r="P17756" s="375"/>
      <c r="Q17756" s="376"/>
      <c r="R17756" s="375"/>
    </row>
    <row r="17757" spans="1:18" ht="11">
      <c r="A17757" s="375"/>
      <c r="B17757" s="375"/>
      <c r="C17757" s="375"/>
      <c r="D17757" s="375"/>
      <c r="E17757" s="375"/>
      <c r="F17757" s="375"/>
      <c r="G17757" s="375"/>
      <c r="H17757" s="376"/>
      <c r="I17757" s="375"/>
      <c r="J17757" s="376"/>
      <c r="K17757" s="375"/>
      <c r="L17757" s="376"/>
      <c r="M17757" s="376"/>
      <c r="N17757" s="376"/>
      <c r="O17757" s="376"/>
      <c r="P17757" s="375"/>
      <c r="Q17757" s="376"/>
      <c r="R17757" s="375"/>
    </row>
    <row r="17758" spans="1:18" ht="11">
      <c r="A17758" s="375"/>
      <c r="B17758" s="375"/>
      <c r="C17758" s="375"/>
      <c r="D17758" s="375"/>
      <c r="E17758" s="375"/>
      <c r="F17758" s="375"/>
      <c r="G17758" s="375"/>
      <c r="H17758" s="376"/>
      <c r="I17758" s="375"/>
      <c r="J17758" s="375"/>
      <c r="K17758" s="375"/>
      <c r="L17758" s="376"/>
      <c r="M17758" s="376"/>
      <c r="N17758" s="375"/>
      <c r="O17758" s="375"/>
      <c r="P17758" s="375"/>
      <c r="Q17758" s="376"/>
      <c r="R17758" s="375"/>
    </row>
    <row r="17759" spans="1:18" ht="11">
      <c r="A17759" s="375"/>
      <c r="B17759" s="375"/>
      <c r="C17759" s="375"/>
      <c r="D17759" s="375"/>
      <c r="E17759" s="375"/>
      <c r="F17759" s="375"/>
      <c r="G17759" s="375"/>
      <c r="H17759" s="376"/>
      <c r="I17759" s="375"/>
      <c r="J17759" s="375"/>
      <c r="K17759" s="375"/>
      <c r="L17759" s="376"/>
      <c r="M17759" s="376"/>
      <c r="N17759" s="375"/>
      <c r="O17759" s="375"/>
      <c r="P17759" s="375"/>
      <c r="Q17759" s="376"/>
      <c r="R17759" s="375"/>
    </row>
    <row r="17760" spans="1:18" ht="11">
      <c r="A17760" s="375"/>
      <c r="B17760" s="375"/>
      <c r="C17760" s="375"/>
      <c r="D17760" s="375"/>
      <c r="E17760" s="375"/>
      <c r="F17760" s="375"/>
      <c r="G17760" s="375"/>
      <c r="H17760" s="376"/>
      <c r="I17760" s="375"/>
      <c r="J17760" s="375"/>
      <c r="K17760" s="375"/>
      <c r="L17760" s="376"/>
      <c r="M17760" s="376"/>
      <c r="N17760" s="375"/>
      <c r="O17760" s="375"/>
      <c r="P17760" s="375"/>
      <c r="Q17760" s="376"/>
      <c r="R17760" s="375"/>
    </row>
    <row r="17761" spans="1:18" ht="11">
      <c r="A17761" s="375"/>
      <c r="B17761" s="375"/>
      <c r="C17761" s="375"/>
      <c r="D17761" s="375"/>
      <c r="E17761" s="375"/>
      <c r="F17761" s="375"/>
      <c r="G17761" s="375"/>
      <c r="H17761" s="376"/>
      <c r="I17761" s="375"/>
      <c r="J17761" s="375"/>
      <c r="K17761" s="375"/>
      <c r="L17761" s="376"/>
      <c r="M17761" s="376"/>
      <c r="N17761" s="375"/>
      <c r="O17761" s="375"/>
      <c r="P17761" s="375"/>
      <c r="Q17761" s="376"/>
      <c r="R17761" s="375"/>
    </row>
    <row r="17762" spans="1:18" ht="11">
      <c r="A17762" s="375"/>
      <c r="B17762" s="375"/>
      <c r="C17762" s="375"/>
      <c r="D17762" s="375"/>
      <c r="E17762" s="375"/>
      <c r="F17762" s="375"/>
      <c r="G17762" s="375"/>
      <c r="H17762" s="376"/>
      <c r="I17762" s="375"/>
      <c r="J17762" s="375"/>
      <c r="K17762" s="375"/>
      <c r="L17762" s="376"/>
      <c r="M17762" s="376"/>
      <c r="N17762" s="375"/>
      <c r="O17762" s="375"/>
      <c r="P17762" s="375"/>
      <c r="Q17762" s="376"/>
      <c r="R17762" s="375"/>
    </row>
    <row r="17763" spans="1:18" ht="11">
      <c r="A17763" s="375"/>
      <c r="B17763" s="375"/>
      <c r="C17763" s="375"/>
      <c r="D17763" s="375"/>
      <c r="E17763" s="375"/>
      <c r="F17763" s="375"/>
      <c r="G17763" s="375"/>
      <c r="H17763" s="376"/>
      <c r="I17763" s="375"/>
      <c r="J17763" s="376"/>
      <c r="K17763" s="375"/>
      <c r="L17763" s="376"/>
      <c r="M17763" s="376"/>
      <c r="N17763" s="376"/>
      <c r="O17763" s="376"/>
      <c r="P17763" s="375"/>
      <c r="Q17763" s="376"/>
      <c r="R17763" s="376"/>
    </row>
    <row r="17764" spans="1:18" ht="11">
      <c r="A17764" s="375"/>
      <c r="B17764" s="375"/>
      <c r="C17764" s="375"/>
      <c r="D17764" s="375"/>
      <c r="E17764" s="375"/>
      <c r="F17764" s="375"/>
      <c r="G17764" s="375"/>
      <c r="H17764" s="376"/>
      <c r="I17764" s="375"/>
      <c r="J17764" s="376"/>
      <c r="K17764" s="375"/>
      <c r="L17764" s="376"/>
      <c r="M17764" s="376"/>
      <c r="N17764" s="376"/>
      <c r="O17764" s="376"/>
      <c r="P17764" s="375"/>
      <c r="Q17764" s="376"/>
      <c r="R17764" s="376"/>
    </row>
    <row r="17765" spans="1:18" ht="11">
      <c r="A17765" s="375"/>
      <c r="B17765" s="375"/>
      <c r="C17765" s="375"/>
      <c r="D17765" s="375"/>
      <c r="E17765" s="375"/>
      <c r="F17765" s="375"/>
      <c r="G17765" s="375"/>
      <c r="H17765" s="376"/>
      <c r="I17765" s="375"/>
      <c r="J17765" s="376"/>
      <c r="K17765" s="375"/>
      <c r="L17765" s="376"/>
      <c r="M17765" s="376"/>
      <c r="N17765" s="376"/>
      <c r="O17765" s="376"/>
      <c r="P17765" s="375"/>
      <c r="Q17765" s="376"/>
      <c r="R17765" s="376"/>
    </row>
    <row r="17766" spans="1:18" ht="11">
      <c r="A17766" s="375"/>
      <c r="B17766" s="375"/>
      <c r="C17766" s="375"/>
      <c r="D17766" s="375"/>
      <c r="E17766" s="375"/>
      <c r="F17766" s="375"/>
      <c r="G17766" s="375"/>
      <c r="H17766" s="376"/>
      <c r="I17766" s="375"/>
      <c r="J17766" s="376"/>
      <c r="K17766" s="375"/>
      <c r="L17766" s="376"/>
      <c r="M17766" s="376"/>
      <c r="N17766" s="376"/>
      <c r="O17766" s="376"/>
      <c r="P17766" s="375"/>
      <c r="Q17766" s="376"/>
      <c r="R17766" s="376"/>
    </row>
    <row r="17767" spans="1:18" ht="11">
      <c r="A17767" s="375"/>
      <c r="B17767" s="375"/>
      <c r="C17767" s="375"/>
      <c r="D17767" s="375"/>
      <c r="E17767" s="375"/>
      <c r="F17767" s="375"/>
      <c r="G17767" s="375"/>
      <c r="H17767" s="376"/>
      <c r="I17767" s="375"/>
      <c r="J17767" s="376"/>
      <c r="K17767" s="375"/>
      <c r="L17767" s="376"/>
      <c r="M17767" s="376"/>
      <c r="N17767" s="376"/>
      <c r="O17767" s="376"/>
      <c r="P17767" s="375"/>
      <c r="Q17767" s="376"/>
      <c r="R17767" s="376"/>
    </row>
    <row r="17768" spans="1:18" ht="11">
      <c r="A17768" s="375"/>
      <c r="B17768" s="375"/>
      <c r="C17768" s="375"/>
      <c r="D17768" s="375"/>
      <c r="E17768" s="375"/>
      <c r="F17768" s="375"/>
      <c r="G17768" s="375"/>
      <c r="H17768" s="376"/>
      <c r="I17768" s="375"/>
      <c r="J17768" s="375"/>
      <c r="K17768" s="375"/>
      <c r="L17768" s="376"/>
      <c r="M17768" s="376"/>
      <c r="N17768" s="375"/>
      <c r="O17768" s="375"/>
      <c r="P17768" s="375"/>
      <c r="Q17768" s="376"/>
      <c r="R17768" s="375"/>
    </row>
    <row r="17769" spans="1:18" ht="11">
      <c r="A17769" s="375"/>
      <c r="B17769" s="375"/>
      <c r="C17769" s="375"/>
      <c r="D17769" s="375"/>
      <c r="E17769" s="375"/>
      <c r="F17769" s="375"/>
      <c r="G17769" s="375"/>
      <c r="H17769" s="376"/>
      <c r="I17769" s="375"/>
      <c r="J17769" s="375"/>
      <c r="K17769" s="375"/>
      <c r="L17769" s="376"/>
      <c r="M17769" s="376"/>
      <c r="N17769" s="375"/>
      <c r="O17769" s="375"/>
      <c r="P17769" s="375"/>
      <c r="Q17769" s="376"/>
      <c r="R17769" s="375"/>
    </row>
    <row r="17770" spans="1:18" ht="11">
      <c r="A17770" s="375"/>
      <c r="B17770" s="375"/>
      <c r="C17770" s="375"/>
      <c r="D17770" s="375"/>
      <c r="E17770" s="375"/>
      <c r="F17770" s="375"/>
      <c r="G17770" s="375"/>
      <c r="H17770" s="376"/>
      <c r="I17770" s="375"/>
      <c r="J17770" s="376"/>
      <c r="K17770" s="375"/>
      <c r="L17770" s="376"/>
      <c r="M17770" s="376"/>
      <c r="N17770" s="376"/>
      <c r="O17770" s="376"/>
      <c r="P17770" s="375"/>
      <c r="Q17770" s="376"/>
      <c r="R17770" s="376"/>
    </row>
    <row r="17771" spans="1:18" ht="11">
      <c r="A17771" s="375"/>
      <c r="B17771" s="375"/>
      <c r="C17771" s="375"/>
      <c r="D17771" s="375"/>
      <c r="E17771" s="375"/>
      <c r="F17771" s="375"/>
      <c r="G17771" s="375"/>
      <c r="H17771" s="376"/>
      <c r="I17771" s="375"/>
      <c r="J17771" s="376"/>
      <c r="K17771" s="375"/>
      <c r="L17771" s="376"/>
      <c r="M17771" s="376"/>
      <c r="N17771" s="376"/>
      <c r="O17771" s="376"/>
      <c r="P17771" s="375"/>
      <c r="Q17771" s="376"/>
      <c r="R17771" s="376"/>
    </row>
    <row r="17772" spans="1:18" ht="11">
      <c r="A17772" s="375"/>
      <c r="B17772" s="375"/>
      <c r="C17772" s="375"/>
      <c r="D17772" s="375"/>
      <c r="E17772" s="375"/>
      <c r="F17772" s="375"/>
      <c r="G17772" s="375"/>
      <c r="H17772" s="376"/>
      <c r="I17772" s="375"/>
      <c r="J17772" s="376"/>
      <c r="K17772" s="375"/>
      <c r="L17772" s="376"/>
      <c r="M17772" s="376"/>
      <c r="N17772" s="376"/>
      <c r="O17772" s="376"/>
      <c r="P17772" s="375"/>
      <c r="Q17772" s="376"/>
      <c r="R17772" s="376"/>
    </row>
    <row r="17773" spans="1:18" ht="11">
      <c r="A17773" s="375"/>
      <c r="B17773" s="375"/>
      <c r="C17773" s="375"/>
      <c r="D17773" s="375"/>
      <c r="E17773" s="375"/>
      <c r="F17773" s="375"/>
      <c r="G17773" s="375"/>
      <c r="H17773" s="376"/>
      <c r="I17773" s="375"/>
      <c r="J17773" s="375"/>
      <c r="K17773" s="375"/>
      <c r="L17773" s="376"/>
      <c r="M17773" s="376"/>
      <c r="N17773" s="375"/>
      <c r="O17773" s="375"/>
      <c r="P17773" s="375"/>
      <c r="Q17773" s="376"/>
      <c r="R17773" s="375"/>
    </row>
    <row r="17774" spans="1:18" ht="11">
      <c r="A17774" s="375"/>
      <c r="B17774" s="375"/>
      <c r="C17774" s="375"/>
      <c r="D17774" s="375"/>
      <c r="E17774" s="375"/>
      <c r="F17774" s="375"/>
      <c r="G17774" s="375"/>
      <c r="H17774" s="376"/>
      <c r="I17774" s="375"/>
      <c r="J17774" s="375"/>
      <c r="K17774" s="375"/>
      <c r="L17774" s="376"/>
      <c r="M17774" s="376"/>
      <c r="N17774" s="375"/>
      <c r="O17774" s="375"/>
      <c r="P17774" s="375"/>
      <c r="Q17774" s="376"/>
      <c r="R17774" s="375"/>
    </row>
    <row r="17775" spans="1:18" ht="11">
      <c r="A17775" s="375"/>
      <c r="B17775" s="375"/>
      <c r="C17775" s="375"/>
      <c r="D17775" s="375"/>
      <c r="E17775" s="375"/>
      <c r="F17775" s="375"/>
      <c r="G17775" s="375"/>
      <c r="H17775" s="376"/>
      <c r="I17775" s="375"/>
      <c r="J17775" s="375"/>
      <c r="K17775" s="375"/>
      <c r="L17775" s="376"/>
      <c r="M17775" s="376"/>
      <c r="N17775" s="375"/>
      <c r="O17775" s="375"/>
      <c r="P17775" s="375"/>
      <c r="Q17775" s="376"/>
      <c r="R17775" s="375"/>
    </row>
    <row r="17776" spans="1:18" ht="11">
      <c r="A17776" s="375"/>
      <c r="B17776" s="375"/>
      <c r="C17776" s="375"/>
      <c r="D17776" s="375"/>
      <c r="E17776" s="375"/>
      <c r="F17776" s="375"/>
      <c r="G17776" s="375"/>
      <c r="H17776" s="376"/>
      <c r="I17776" s="375"/>
      <c r="J17776" s="375"/>
      <c r="K17776" s="375"/>
      <c r="L17776" s="376"/>
      <c r="M17776" s="376"/>
      <c r="N17776" s="375"/>
      <c r="O17776" s="375"/>
      <c r="P17776" s="375"/>
      <c r="Q17776" s="376"/>
      <c r="R17776" s="375"/>
    </row>
    <row r="17777" spans="1:18" ht="11">
      <c r="A17777" s="375"/>
      <c r="B17777" s="375"/>
      <c r="C17777" s="375"/>
      <c r="D17777" s="375"/>
      <c r="E17777" s="375"/>
      <c r="F17777" s="375"/>
      <c r="G17777" s="375"/>
      <c r="H17777" s="376"/>
      <c r="I17777" s="375"/>
      <c r="J17777" s="375"/>
      <c r="K17777" s="375"/>
      <c r="L17777" s="376"/>
      <c r="M17777" s="376"/>
      <c r="N17777" s="375"/>
      <c r="O17777" s="375"/>
      <c r="P17777" s="375"/>
      <c r="Q17777" s="376"/>
      <c r="R17777" s="375"/>
    </row>
    <row r="17778" spans="1:18" ht="11">
      <c r="A17778" s="375"/>
      <c r="B17778" s="375"/>
      <c r="C17778" s="375"/>
      <c r="D17778" s="375"/>
      <c r="E17778" s="375"/>
      <c r="F17778" s="375"/>
      <c r="G17778" s="375"/>
      <c r="H17778" s="376"/>
      <c r="I17778" s="375"/>
      <c r="J17778" s="376"/>
      <c r="K17778" s="375"/>
      <c r="L17778" s="376"/>
      <c r="M17778" s="376"/>
      <c r="N17778" s="376"/>
      <c r="O17778" s="376"/>
      <c r="P17778" s="375"/>
      <c r="Q17778" s="376"/>
      <c r="R17778" s="376"/>
    </row>
    <row r="17779" spans="1:18" ht="11">
      <c r="A17779" s="375"/>
      <c r="B17779" s="375"/>
      <c r="C17779" s="375"/>
      <c r="D17779" s="375"/>
      <c r="E17779" s="375"/>
      <c r="F17779" s="375"/>
      <c r="G17779" s="375"/>
      <c r="H17779" s="376"/>
      <c r="I17779" s="375"/>
      <c r="J17779" s="375"/>
      <c r="K17779" s="375"/>
      <c r="L17779" s="376"/>
      <c r="M17779" s="376"/>
      <c r="N17779" s="375"/>
      <c r="O17779" s="375"/>
      <c r="P17779" s="375"/>
      <c r="Q17779" s="376"/>
      <c r="R17779" s="375"/>
    </row>
    <row r="17780" spans="1:18" ht="11">
      <c r="A17780" s="375"/>
      <c r="B17780" s="375"/>
      <c r="C17780" s="375"/>
      <c r="D17780" s="375"/>
      <c r="E17780" s="375"/>
      <c r="F17780" s="375"/>
      <c r="G17780" s="375"/>
      <c r="H17780" s="376"/>
      <c r="I17780" s="375"/>
      <c r="J17780" s="375"/>
      <c r="K17780" s="375"/>
      <c r="L17780" s="376"/>
      <c r="M17780" s="376"/>
      <c r="N17780" s="375"/>
      <c r="O17780" s="375"/>
      <c r="P17780" s="375"/>
      <c r="Q17780" s="376"/>
      <c r="R17780" s="375"/>
    </row>
    <row r="17781" spans="1:18" ht="11">
      <c r="A17781" s="375"/>
      <c r="B17781" s="375"/>
      <c r="C17781" s="375"/>
      <c r="D17781" s="375"/>
      <c r="E17781" s="375"/>
      <c r="F17781" s="375"/>
      <c r="G17781" s="375"/>
      <c r="H17781" s="376"/>
      <c r="I17781" s="375"/>
      <c r="J17781" s="375"/>
      <c r="K17781" s="375"/>
      <c r="L17781" s="376"/>
      <c r="M17781" s="376"/>
      <c r="N17781" s="375"/>
      <c r="O17781" s="375"/>
      <c r="P17781" s="375"/>
      <c r="Q17781" s="376"/>
      <c r="R17781" s="375"/>
    </row>
    <row r="17782" spans="1:18" ht="11">
      <c r="A17782" s="375"/>
      <c r="B17782" s="375"/>
      <c r="C17782" s="375"/>
      <c r="D17782" s="375"/>
      <c r="E17782" s="375"/>
      <c r="F17782" s="375"/>
      <c r="G17782" s="375"/>
      <c r="H17782" s="376"/>
      <c r="I17782" s="375"/>
      <c r="J17782" s="376"/>
      <c r="K17782" s="375"/>
      <c r="L17782" s="376"/>
      <c r="M17782" s="376"/>
      <c r="N17782" s="376"/>
      <c r="O17782" s="376"/>
      <c r="P17782" s="375"/>
      <c r="Q17782" s="376"/>
      <c r="R17782" s="376"/>
    </row>
    <row r="17783" spans="1:18" ht="11">
      <c r="A17783" s="375"/>
      <c r="B17783" s="375"/>
      <c r="C17783" s="375"/>
      <c r="D17783" s="375"/>
      <c r="E17783" s="375"/>
      <c r="F17783" s="375"/>
      <c r="G17783" s="375"/>
      <c r="H17783" s="376"/>
      <c r="I17783" s="375"/>
      <c r="J17783" s="375"/>
      <c r="K17783" s="375"/>
      <c r="L17783" s="376"/>
      <c r="M17783" s="376"/>
      <c r="N17783" s="375"/>
      <c r="O17783" s="375"/>
      <c r="P17783" s="375"/>
      <c r="Q17783" s="376"/>
      <c r="R17783" s="375"/>
    </row>
    <row r="17784" spans="1:18" ht="11">
      <c r="A17784" s="375"/>
      <c r="B17784" s="375"/>
      <c r="C17784" s="375"/>
      <c r="D17784" s="375"/>
      <c r="E17784" s="375"/>
      <c r="F17784" s="375"/>
      <c r="G17784" s="375"/>
      <c r="H17784" s="376"/>
      <c r="I17784" s="375"/>
      <c r="J17784" s="376"/>
      <c r="K17784" s="375"/>
      <c r="L17784" s="376"/>
      <c r="M17784" s="376"/>
      <c r="N17784" s="376"/>
      <c r="O17784" s="376"/>
      <c r="P17784" s="375"/>
      <c r="Q17784" s="376"/>
      <c r="R17784" s="376"/>
    </row>
    <row r="17785" spans="1:18" ht="11">
      <c r="A17785" s="375"/>
      <c r="B17785" s="375"/>
      <c r="C17785" s="375"/>
      <c r="D17785" s="375"/>
      <c r="E17785" s="375"/>
      <c r="F17785" s="375"/>
      <c r="G17785" s="375"/>
      <c r="H17785" s="376"/>
      <c r="I17785" s="375"/>
      <c r="J17785" s="375"/>
      <c r="K17785" s="375"/>
      <c r="L17785" s="376"/>
      <c r="M17785" s="376"/>
      <c r="N17785" s="375"/>
      <c r="O17785" s="375"/>
      <c r="P17785" s="375"/>
      <c r="Q17785" s="376"/>
      <c r="R17785" s="375"/>
    </row>
    <row r="17786" spans="1:18" ht="11">
      <c r="A17786" s="375"/>
      <c r="B17786" s="375"/>
      <c r="C17786" s="375"/>
      <c r="D17786" s="375"/>
      <c r="E17786" s="375"/>
      <c r="F17786" s="375"/>
      <c r="G17786" s="375"/>
      <c r="H17786" s="376"/>
      <c r="I17786" s="375"/>
      <c r="J17786" s="375"/>
      <c r="K17786" s="375"/>
      <c r="L17786" s="376"/>
      <c r="M17786" s="376"/>
      <c r="N17786" s="375"/>
      <c r="O17786" s="375"/>
      <c r="P17786" s="375"/>
      <c r="Q17786" s="376"/>
      <c r="R17786" s="375"/>
    </row>
    <row r="17787" spans="1:18" ht="11">
      <c r="A17787" s="375"/>
      <c r="B17787" s="375"/>
      <c r="C17787" s="375"/>
      <c r="D17787" s="375"/>
      <c r="E17787" s="375"/>
      <c r="F17787" s="375"/>
      <c r="G17787" s="375"/>
      <c r="H17787" s="376"/>
      <c r="I17787" s="375"/>
      <c r="J17787" s="376"/>
      <c r="K17787" s="375"/>
      <c r="L17787" s="376"/>
      <c r="M17787" s="376"/>
      <c r="N17787" s="376"/>
      <c r="O17787" s="376"/>
      <c r="P17787" s="375"/>
      <c r="Q17787" s="376"/>
      <c r="R17787" s="376"/>
    </row>
    <row r="17788" spans="1:18" ht="11">
      <c r="A17788" s="375"/>
      <c r="B17788" s="375"/>
      <c r="C17788" s="375"/>
      <c r="D17788" s="375"/>
      <c r="E17788" s="375"/>
      <c r="F17788" s="375"/>
      <c r="G17788" s="375"/>
      <c r="H17788" s="376"/>
      <c r="I17788" s="375"/>
      <c r="J17788" s="376"/>
      <c r="K17788" s="375"/>
      <c r="L17788" s="376"/>
      <c r="M17788" s="376"/>
      <c r="N17788" s="376"/>
      <c r="O17788" s="376"/>
      <c r="P17788" s="375"/>
      <c r="Q17788" s="376"/>
      <c r="R17788" s="376"/>
    </row>
    <row r="17789" spans="1:18" ht="11">
      <c r="A17789" s="375"/>
      <c r="B17789" s="375"/>
      <c r="C17789" s="375"/>
      <c r="D17789" s="375"/>
      <c r="E17789" s="375"/>
      <c r="F17789" s="375"/>
      <c r="G17789" s="375"/>
      <c r="H17789" s="376"/>
      <c r="I17789" s="375"/>
      <c r="J17789" s="376"/>
      <c r="K17789" s="375"/>
      <c r="L17789" s="376"/>
      <c r="M17789" s="376"/>
      <c r="N17789" s="376"/>
      <c r="O17789" s="376"/>
      <c r="P17789" s="375"/>
      <c r="Q17789" s="376"/>
      <c r="R17789" s="376"/>
    </row>
    <row r="17790" spans="1:18" ht="11">
      <c r="A17790" s="375"/>
      <c r="B17790" s="375"/>
      <c r="C17790" s="375"/>
      <c r="D17790" s="375"/>
      <c r="E17790" s="375"/>
      <c r="F17790" s="375"/>
      <c r="G17790" s="375"/>
      <c r="H17790" s="376"/>
      <c r="I17790" s="375"/>
      <c r="J17790" s="376"/>
      <c r="K17790" s="375"/>
      <c r="L17790" s="376"/>
      <c r="M17790" s="376"/>
      <c r="N17790" s="376"/>
      <c r="O17790" s="376"/>
      <c r="P17790" s="375"/>
      <c r="Q17790" s="376"/>
      <c r="R17790" s="376"/>
    </row>
    <row r="17791" spans="1:18" ht="11">
      <c r="A17791" s="375"/>
      <c r="B17791" s="375"/>
      <c r="C17791" s="375"/>
      <c r="D17791" s="375"/>
      <c r="E17791" s="375"/>
      <c r="F17791" s="375"/>
      <c r="G17791" s="375"/>
      <c r="H17791" s="376"/>
      <c r="I17791" s="375"/>
      <c r="J17791" s="376"/>
      <c r="K17791" s="375"/>
      <c r="L17791" s="376"/>
      <c r="M17791" s="376"/>
      <c r="N17791" s="376"/>
      <c r="O17791" s="376"/>
      <c r="P17791" s="375"/>
      <c r="Q17791" s="376"/>
      <c r="R17791" s="376"/>
    </row>
    <row r="17792" spans="1:18" ht="11">
      <c r="A17792" s="375"/>
      <c r="B17792" s="375"/>
      <c r="C17792" s="375"/>
      <c r="D17792" s="375"/>
      <c r="E17792" s="375"/>
      <c r="F17792" s="375"/>
      <c r="G17792" s="375"/>
      <c r="H17792" s="376"/>
      <c r="I17792" s="375"/>
      <c r="J17792" s="375"/>
      <c r="K17792" s="375"/>
      <c r="L17792" s="376"/>
      <c r="M17792" s="376"/>
      <c r="N17792" s="375"/>
      <c r="O17792" s="375"/>
      <c r="P17792" s="375"/>
      <c r="Q17792" s="376"/>
      <c r="R17792" s="375"/>
    </row>
    <row r="17793" spans="1:18" ht="11">
      <c r="A17793" s="375"/>
      <c r="B17793" s="375"/>
      <c r="C17793" s="375"/>
      <c r="D17793" s="375"/>
      <c r="E17793" s="375"/>
      <c r="F17793" s="375"/>
      <c r="G17793" s="375"/>
      <c r="H17793" s="376"/>
      <c r="I17793" s="375"/>
      <c r="J17793" s="375"/>
      <c r="K17793" s="375"/>
      <c r="L17793" s="376"/>
      <c r="M17793" s="376"/>
      <c r="N17793" s="375"/>
      <c r="O17793" s="375"/>
      <c r="P17793" s="375"/>
      <c r="Q17793" s="376"/>
      <c r="R17793" s="375"/>
    </row>
    <row r="17794" spans="1:18" ht="11">
      <c r="A17794" s="375"/>
      <c r="B17794" s="375"/>
      <c r="C17794" s="375"/>
      <c r="D17794" s="375"/>
      <c r="E17794" s="375"/>
      <c r="F17794" s="375"/>
      <c r="G17794" s="375"/>
      <c r="H17794" s="376"/>
      <c r="I17794" s="375"/>
      <c r="J17794" s="376"/>
      <c r="K17794" s="375"/>
      <c r="L17794" s="376"/>
      <c r="M17794" s="376"/>
      <c r="N17794" s="376"/>
      <c r="O17794" s="376"/>
      <c r="P17794" s="375"/>
      <c r="Q17794" s="376"/>
      <c r="R17794" s="376"/>
    </row>
    <row r="17795" spans="1:18" ht="11">
      <c r="A17795" s="375"/>
      <c r="B17795" s="375"/>
      <c r="C17795" s="375"/>
      <c r="D17795" s="375"/>
      <c r="E17795" s="375"/>
      <c r="F17795" s="375"/>
      <c r="G17795" s="375"/>
      <c r="H17795" s="376"/>
      <c r="I17795" s="375"/>
      <c r="J17795" s="376"/>
      <c r="K17795" s="375"/>
      <c r="L17795" s="376"/>
      <c r="M17795" s="376"/>
      <c r="N17795" s="376"/>
      <c r="O17795" s="376"/>
      <c r="P17795" s="375"/>
      <c r="Q17795" s="376"/>
      <c r="R17795" s="376"/>
    </row>
    <row r="17796" spans="1:18" ht="11">
      <c r="A17796" s="375"/>
      <c r="B17796" s="375"/>
      <c r="C17796" s="375"/>
      <c r="D17796" s="375"/>
      <c r="E17796" s="375"/>
      <c r="F17796" s="375"/>
      <c r="G17796" s="375"/>
      <c r="H17796" s="376"/>
      <c r="I17796" s="375"/>
      <c r="J17796" s="376"/>
      <c r="K17796" s="375"/>
      <c r="L17796" s="376"/>
      <c r="M17796" s="376"/>
      <c r="N17796" s="376"/>
      <c r="O17796" s="376"/>
      <c r="P17796" s="375"/>
      <c r="Q17796" s="376"/>
      <c r="R17796" s="376"/>
    </row>
    <row r="17797" spans="1:18" ht="11">
      <c r="A17797" s="375"/>
      <c r="B17797" s="375"/>
      <c r="C17797" s="375"/>
      <c r="D17797" s="375"/>
      <c r="E17797" s="375"/>
      <c r="F17797" s="375"/>
      <c r="G17797" s="375"/>
      <c r="H17797" s="376"/>
      <c r="I17797" s="375"/>
      <c r="J17797" s="376"/>
      <c r="K17797" s="375"/>
      <c r="L17797" s="376"/>
      <c r="M17797" s="376"/>
      <c r="N17797" s="376"/>
      <c r="O17797" s="376"/>
      <c r="P17797" s="375"/>
      <c r="Q17797" s="376"/>
      <c r="R17797" s="376"/>
    </row>
    <row r="17798" spans="1:18" ht="11">
      <c r="A17798" s="375"/>
      <c r="B17798" s="375"/>
      <c r="C17798" s="375"/>
      <c r="D17798" s="375"/>
      <c r="E17798" s="375"/>
      <c r="F17798" s="375"/>
      <c r="G17798" s="375"/>
      <c r="H17798" s="376"/>
      <c r="I17798" s="375"/>
      <c r="J17798" s="376"/>
      <c r="K17798" s="375"/>
      <c r="L17798" s="376"/>
      <c r="M17798" s="376"/>
      <c r="N17798" s="376"/>
      <c r="O17798" s="375"/>
      <c r="P17798" s="375"/>
      <c r="Q17798" s="376"/>
      <c r="R17798" s="376"/>
    </row>
    <row r="17799" spans="1:18" ht="11">
      <c r="A17799" s="375"/>
      <c r="B17799" s="375"/>
      <c r="C17799" s="375"/>
      <c r="D17799" s="375"/>
      <c r="E17799" s="375"/>
      <c r="F17799" s="375"/>
      <c r="G17799" s="375"/>
      <c r="H17799" s="376"/>
      <c r="I17799" s="375"/>
      <c r="J17799" s="376"/>
      <c r="K17799" s="375"/>
      <c r="L17799" s="376"/>
      <c r="M17799" s="376"/>
      <c r="N17799" s="376"/>
      <c r="O17799" s="376"/>
      <c r="P17799" s="375"/>
      <c r="Q17799" s="376"/>
      <c r="R17799" s="376"/>
    </row>
    <row r="17800" spans="1:18" ht="11">
      <c r="A17800" s="375"/>
      <c r="B17800" s="375"/>
      <c r="C17800" s="375"/>
      <c r="D17800" s="375"/>
      <c r="E17800" s="375"/>
      <c r="F17800" s="375"/>
      <c r="G17800" s="375"/>
      <c r="H17800" s="376"/>
      <c r="I17800" s="375"/>
      <c r="J17800" s="376"/>
      <c r="K17800" s="375"/>
      <c r="L17800" s="376"/>
      <c r="M17800" s="376"/>
      <c r="N17800" s="376"/>
      <c r="O17800" s="376"/>
      <c r="P17800" s="375"/>
      <c r="Q17800" s="376"/>
      <c r="R17800" s="376"/>
    </row>
    <row r="17801" spans="1:18" ht="11">
      <c r="A17801" s="375"/>
      <c r="B17801" s="375"/>
      <c r="C17801" s="375"/>
      <c r="D17801" s="375"/>
      <c r="E17801" s="375"/>
      <c r="F17801" s="375"/>
      <c r="G17801" s="375"/>
      <c r="H17801" s="376"/>
      <c r="I17801" s="375"/>
      <c r="J17801" s="376"/>
      <c r="K17801" s="375"/>
      <c r="L17801" s="376"/>
      <c r="M17801" s="376"/>
      <c r="N17801" s="376"/>
      <c r="O17801" s="376"/>
      <c r="P17801" s="375"/>
      <c r="Q17801" s="376"/>
      <c r="R17801" s="376"/>
    </row>
    <row r="17802" spans="1:18" ht="11">
      <c r="A17802" s="375"/>
      <c r="B17802" s="375"/>
      <c r="C17802" s="375"/>
      <c r="D17802" s="375"/>
      <c r="E17802" s="375"/>
      <c r="F17802" s="375"/>
      <c r="G17802" s="375"/>
      <c r="H17802" s="376"/>
      <c r="I17802" s="375"/>
      <c r="J17802" s="376"/>
      <c r="K17802" s="375"/>
      <c r="L17802" s="376"/>
      <c r="M17802" s="376"/>
      <c r="N17802" s="376"/>
      <c r="O17802" s="376"/>
      <c r="P17802" s="375"/>
      <c r="Q17802" s="376"/>
      <c r="R17802" s="376"/>
    </row>
    <row r="17803" spans="1:18" ht="11">
      <c r="A17803" s="375"/>
      <c r="B17803" s="375"/>
      <c r="C17803" s="375"/>
      <c r="D17803" s="375"/>
      <c r="E17803" s="375"/>
      <c r="F17803" s="375"/>
      <c r="G17803" s="375"/>
      <c r="H17803" s="376"/>
      <c r="I17803" s="375"/>
      <c r="J17803" s="376"/>
      <c r="K17803" s="375"/>
      <c r="L17803" s="376"/>
      <c r="M17803" s="376"/>
      <c r="N17803" s="376"/>
      <c r="O17803" s="376"/>
      <c r="P17803" s="375"/>
      <c r="Q17803" s="376"/>
      <c r="R17803" s="376"/>
    </row>
    <row r="17804" spans="1:18" ht="11">
      <c r="A17804" s="375"/>
      <c r="B17804" s="375"/>
      <c r="C17804" s="375"/>
      <c r="D17804" s="375"/>
      <c r="E17804" s="375"/>
      <c r="F17804" s="375"/>
      <c r="G17804" s="375"/>
      <c r="H17804" s="376"/>
      <c r="I17804" s="375"/>
      <c r="J17804" s="376"/>
      <c r="K17804" s="375"/>
      <c r="L17804" s="376"/>
      <c r="M17804" s="376"/>
      <c r="N17804" s="376"/>
      <c r="O17804" s="376"/>
      <c r="P17804" s="375"/>
      <c r="Q17804" s="376"/>
      <c r="R17804" s="376"/>
    </row>
    <row r="17805" spans="1:18" ht="11">
      <c r="A17805" s="375"/>
      <c r="B17805" s="375"/>
      <c r="C17805" s="375"/>
      <c r="D17805" s="375"/>
      <c r="E17805" s="375"/>
      <c r="F17805" s="375"/>
      <c r="G17805" s="375"/>
      <c r="H17805" s="376"/>
      <c r="I17805" s="375"/>
      <c r="J17805" s="375"/>
      <c r="K17805" s="375"/>
      <c r="L17805" s="376"/>
      <c r="M17805" s="376"/>
      <c r="N17805" s="375"/>
      <c r="O17805" s="375"/>
      <c r="P17805" s="375"/>
      <c r="Q17805" s="376"/>
      <c r="R17805" s="375"/>
    </row>
    <row r="17806" spans="1:18" ht="11">
      <c r="A17806" s="375"/>
      <c r="B17806" s="375"/>
      <c r="C17806" s="375"/>
      <c r="D17806" s="375"/>
      <c r="E17806" s="375"/>
      <c r="F17806" s="375"/>
      <c r="G17806" s="375"/>
      <c r="H17806" s="376"/>
      <c r="I17806" s="375"/>
      <c r="J17806" s="375"/>
      <c r="K17806" s="375"/>
      <c r="L17806" s="376"/>
      <c r="M17806" s="376"/>
      <c r="N17806" s="375"/>
      <c r="O17806" s="375"/>
      <c r="P17806" s="375"/>
      <c r="Q17806" s="376"/>
      <c r="R17806" s="375"/>
    </row>
    <row r="17807" spans="1:18" ht="11">
      <c r="A17807" s="375"/>
      <c r="B17807" s="375"/>
      <c r="C17807" s="375"/>
      <c r="D17807" s="375"/>
      <c r="E17807" s="375"/>
      <c r="F17807" s="375"/>
      <c r="G17807" s="375"/>
      <c r="H17807" s="376"/>
      <c r="I17807" s="375"/>
      <c r="J17807" s="375"/>
      <c r="K17807" s="375"/>
      <c r="L17807" s="376"/>
      <c r="M17807" s="376"/>
      <c r="N17807" s="375"/>
      <c r="O17807" s="375"/>
      <c r="P17807" s="375"/>
      <c r="Q17807" s="376"/>
      <c r="R17807" s="375"/>
    </row>
    <row r="17808" spans="1:18" ht="11">
      <c r="A17808" s="375"/>
      <c r="B17808" s="375"/>
      <c r="C17808" s="375"/>
      <c r="D17808" s="375"/>
      <c r="E17808" s="375"/>
      <c r="F17808" s="375"/>
      <c r="G17808" s="375"/>
      <c r="H17808" s="376"/>
      <c r="I17808" s="375"/>
      <c r="J17808" s="375"/>
      <c r="K17808" s="375"/>
      <c r="L17808" s="376"/>
      <c r="M17808" s="376"/>
      <c r="N17808" s="375"/>
      <c r="O17808" s="375"/>
      <c r="P17808" s="375"/>
      <c r="Q17808" s="376"/>
      <c r="R17808" s="375"/>
    </row>
    <row r="17809" spans="1:18" ht="11">
      <c r="A17809" s="375"/>
      <c r="B17809" s="375"/>
      <c r="C17809" s="375"/>
      <c r="D17809" s="375"/>
      <c r="E17809" s="375"/>
      <c r="F17809" s="375"/>
      <c r="G17809" s="375"/>
      <c r="H17809" s="376"/>
      <c r="I17809" s="375"/>
      <c r="J17809" s="375"/>
      <c r="K17809" s="375"/>
      <c r="L17809" s="376"/>
      <c r="M17809" s="376"/>
      <c r="N17809" s="375"/>
      <c r="O17809" s="375"/>
      <c r="P17809" s="375"/>
      <c r="Q17809" s="376"/>
      <c r="R17809" s="375"/>
    </row>
    <row r="17810" spans="1:18" ht="11">
      <c r="A17810" s="375"/>
      <c r="B17810" s="375"/>
      <c r="C17810" s="375"/>
      <c r="D17810" s="375"/>
      <c r="E17810" s="375"/>
      <c r="F17810" s="375"/>
      <c r="G17810" s="375"/>
      <c r="H17810" s="376"/>
      <c r="I17810" s="375"/>
      <c r="J17810" s="375"/>
      <c r="K17810" s="375"/>
      <c r="L17810" s="376"/>
      <c r="M17810" s="376"/>
      <c r="N17810" s="375"/>
      <c r="O17810" s="375"/>
      <c r="P17810" s="375"/>
      <c r="Q17810" s="376"/>
      <c r="R17810" s="375"/>
    </row>
    <row r="17811" spans="1:18" ht="11">
      <c r="A17811" s="375"/>
      <c r="B17811" s="375"/>
      <c r="C17811" s="375"/>
      <c r="D17811" s="375"/>
      <c r="E17811" s="375"/>
      <c r="F17811" s="375"/>
      <c r="G17811" s="375"/>
      <c r="H17811" s="376"/>
      <c r="I17811" s="375"/>
      <c r="J17811" s="376"/>
      <c r="K17811" s="375"/>
      <c r="L17811" s="376"/>
      <c r="M17811" s="376"/>
      <c r="N17811" s="376"/>
      <c r="O17811" s="376"/>
      <c r="P17811" s="375"/>
      <c r="Q17811" s="376"/>
      <c r="R17811" s="376"/>
    </row>
    <row r="17812" spans="1:18" ht="11">
      <c r="A17812" s="375"/>
      <c r="B17812" s="375"/>
      <c r="C17812" s="375"/>
      <c r="D17812" s="375"/>
      <c r="E17812" s="375"/>
      <c r="F17812" s="375"/>
      <c r="G17812" s="375"/>
      <c r="H17812" s="376"/>
      <c r="I17812" s="375"/>
      <c r="J17812" s="376"/>
      <c r="K17812" s="375"/>
      <c r="L17812" s="376"/>
      <c r="M17812" s="376"/>
      <c r="N17812" s="376"/>
      <c r="O17812" s="376"/>
      <c r="P17812" s="375"/>
      <c r="Q17812" s="376"/>
      <c r="R17812" s="376"/>
    </row>
    <row r="17813" spans="1:18" ht="11">
      <c r="A17813" s="375"/>
      <c r="B17813" s="375"/>
      <c r="C17813" s="375"/>
      <c r="D17813" s="375"/>
      <c r="E17813" s="375"/>
      <c r="F17813" s="375"/>
      <c r="G17813" s="375"/>
      <c r="H17813" s="376"/>
      <c r="I17813" s="375"/>
      <c r="J17813" s="375"/>
      <c r="K17813" s="375"/>
      <c r="L17813" s="376"/>
      <c r="M17813" s="376"/>
      <c r="N17813" s="375"/>
      <c r="O17813" s="375"/>
      <c r="P17813" s="375"/>
      <c r="Q17813" s="376"/>
      <c r="R17813" s="375"/>
    </row>
    <row r="17814" spans="1:18" ht="11">
      <c r="A17814" s="375"/>
      <c r="B17814" s="375"/>
      <c r="C17814" s="375"/>
      <c r="D17814" s="375"/>
      <c r="E17814" s="375"/>
      <c r="F17814" s="375"/>
      <c r="G17814" s="375"/>
      <c r="H17814" s="376"/>
      <c r="I17814" s="375"/>
      <c r="J17814" s="376"/>
      <c r="K17814" s="375"/>
      <c r="L17814" s="376"/>
      <c r="M17814" s="376"/>
      <c r="N17814" s="376"/>
      <c r="O17814" s="376"/>
      <c r="P17814" s="375"/>
      <c r="Q17814" s="376"/>
      <c r="R17814" s="376"/>
    </row>
    <row r="17815" spans="1:18" ht="11">
      <c r="A17815" s="375"/>
      <c r="B17815" s="375"/>
      <c r="C17815" s="375"/>
      <c r="D17815" s="375"/>
      <c r="E17815" s="375"/>
      <c r="F17815" s="375"/>
      <c r="G17815" s="375"/>
      <c r="H17815" s="376"/>
      <c r="I17815" s="375"/>
      <c r="J17815" s="376"/>
      <c r="K17815" s="375"/>
      <c r="L17815" s="376"/>
      <c r="M17815" s="376"/>
      <c r="N17815" s="376"/>
      <c r="O17815" s="376"/>
      <c r="P17815" s="375"/>
      <c r="Q17815" s="376"/>
      <c r="R17815" s="376"/>
    </row>
    <row r="17816" spans="1:18" ht="11">
      <c r="A17816" s="375"/>
      <c r="B17816" s="375"/>
      <c r="C17816" s="375"/>
      <c r="D17816" s="375"/>
      <c r="E17816" s="375"/>
      <c r="F17816" s="375"/>
      <c r="G17816" s="375"/>
      <c r="H17816" s="376"/>
      <c r="I17816" s="375"/>
      <c r="J17816" s="376"/>
      <c r="K17816" s="375"/>
      <c r="L17816" s="376"/>
      <c r="M17816" s="376"/>
      <c r="N17816" s="376"/>
      <c r="O17816" s="376"/>
      <c r="P17816" s="375"/>
      <c r="Q17816" s="376"/>
      <c r="R17816" s="376"/>
    </row>
    <row r="17817" spans="1:18" ht="11">
      <c r="A17817" s="375"/>
      <c r="B17817" s="375"/>
      <c r="C17817" s="375"/>
      <c r="D17817" s="375"/>
      <c r="E17817" s="375"/>
      <c r="F17817" s="375"/>
      <c r="G17817" s="375"/>
      <c r="H17817" s="376"/>
      <c r="I17817" s="375"/>
      <c r="J17817" s="376"/>
      <c r="K17817" s="375"/>
      <c r="L17817" s="376"/>
      <c r="M17817" s="376"/>
      <c r="N17817" s="376"/>
      <c r="O17817" s="375"/>
      <c r="P17817" s="375"/>
      <c r="Q17817" s="376"/>
      <c r="R17817" s="376"/>
    </row>
    <row r="17818" spans="1:18" ht="11">
      <c r="A17818" s="375"/>
      <c r="B17818" s="375"/>
      <c r="C17818" s="375"/>
      <c r="D17818" s="375"/>
      <c r="E17818" s="375"/>
      <c r="F17818" s="375"/>
      <c r="G17818" s="375"/>
      <c r="H17818" s="376"/>
      <c r="I17818" s="375"/>
      <c r="J17818" s="376"/>
      <c r="K17818" s="375"/>
      <c r="L17818" s="376"/>
      <c r="M17818" s="376"/>
      <c r="N17818" s="376"/>
      <c r="O17818" s="376"/>
      <c r="P17818" s="375"/>
      <c r="Q17818" s="376"/>
      <c r="R17818" s="376"/>
    </row>
    <row r="17819" spans="1:18" ht="11">
      <c r="A17819" s="375"/>
      <c r="B17819" s="375"/>
      <c r="C17819" s="375"/>
      <c r="D17819" s="375"/>
      <c r="E17819" s="375"/>
      <c r="F17819" s="375"/>
      <c r="G17819" s="375"/>
      <c r="H17819" s="376"/>
      <c r="I17819" s="375"/>
      <c r="J17819" s="376"/>
      <c r="K17819" s="375"/>
      <c r="L17819" s="376"/>
      <c r="M17819" s="376"/>
      <c r="N17819" s="376"/>
      <c r="O17819" s="376"/>
      <c r="P17819" s="375"/>
      <c r="Q17819" s="376"/>
      <c r="R17819" s="376"/>
    </row>
    <row r="17820" spans="1:18" ht="11">
      <c r="A17820" s="375"/>
      <c r="B17820" s="375"/>
      <c r="C17820" s="375"/>
      <c r="D17820" s="375"/>
      <c r="E17820" s="375"/>
      <c r="F17820" s="375"/>
      <c r="G17820" s="375"/>
      <c r="H17820" s="376"/>
      <c r="I17820" s="375"/>
      <c r="J17820" s="376"/>
      <c r="K17820" s="375"/>
      <c r="L17820" s="376"/>
      <c r="M17820" s="376"/>
      <c r="N17820" s="376"/>
      <c r="O17820" s="376"/>
      <c r="P17820" s="375"/>
      <c r="Q17820" s="376"/>
      <c r="R17820" s="376"/>
    </row>
    <row r="17821" spans="1:18" ht="11">
      <c r="A17821" s="375"/>
      <c r="B17821" s="375"/>
      <c r="C17821" s="375"/>
      <c r="D17821" s="375"/>
      <c r="E17821" s="375"/>
      <c r="F17821" s="375"/>
      <c r="G17821" s="375"/>
      <c r="H17821" s="376"/>
      <c r="I17821" s="375"/>
      <c r="J17821" s="376"/>
      <c r="K17821" s="375"/>
      <c r="L17821" s="376"/>
      <c r="M17821" s="376"/>
      <c r="N17821" s="376"/>
      <c r="O17821" s="376"/>
      <c r="P17821" s="375"/>
      <c r="Q17821" s="376"/>
      <c r="R17821" s="376"/>
    </row>
    <row r="17822" spans="1:18" ht="11">
      <c r="A17822" s="375"/>
      <c r="B17822" s="375"/>
      <c r="C17822" s="375"/>
      <c r="D17822" s="375"/>
      <c r="E17822" s="375"/>
      <c r="F17822" s="375"/>
      <c r="G17822" s="375"/>
      <c r="H17822" s="376"/>
      <c r="I17822" s="375"/>
      <c r="J17822" s="376"/>
      <c r="K17822" s="375"/>
      <c r="L17822" s="376"/>
      <c r="M17822" s="376"/>
      <c r="N17822" s="376"/>
      <c r="O17822" s="376"/>
      <c r="P17822" s="375"/>
      <c r="Q17822" s="376"/>
      <c r="R17822" s="376"/>
    </row>
    <row r="17823" spans="1:18" ht="11">
      <c r="A17823" s="375"/>
      <c r="B17823" s="375"/>
      <c r="C17823" s="375"/>
      <c r="D17823" s="375"/>
      <c r="E17823" s="375"/>
      <c r="F17823" s="375"/>
      <c r="G17823" s="375"/>
      <c r="H17823" s="376"/>
      <c r="I17823" s="375"/>
      <c r="J17823" s="376"/>
      <c r="K17823" s="375"/>
      <c r="L17823" s="376"/>
      <c r="M17823" s="376"/>
      <c r="N17823" s="376"/>
      <c r="O17823" s="376"/>
      <c r="P17823" s="375"/>
      <c r="Q17823" s="376"/>
      <c r="R17823" s="376"/>
    </row>
    <row r="17824" spans="1:18" ht="11">
      <c r="A17824" s="375"/>
      <c r="B17824" s="375"/>
      <c r="C17824" s="375"/>
      <c r="D17824" s="375"/>
      <c r="E17824" s="375"/>
      <c r="F17824" s="375"/>
      <c r="G17824" s="375"/>
      <c r="H17824" s="376"/>
      <c r="I17824" s="375"/>
      <c r="J17824" s="375"/>
      <c r="K17824" s="375"/>
      <c r="L17824" s="376"/>
      <c r="M17824" s="376"/>
      <c r="N17824" s="375"/>
      <c r="O17824" s="375"/>
      <c r="P17824" s="375"/>
      <c r="Q17824" s="376"/>
      <c r="R17824" s="375"/>
    </row>
    <row r="17825" spans="1:18" ht="11">
      <c r="A17825" s="375"/>
      <c r="B17825" s="375"/>
      <c r="C17825" s="375"/>
      <c r="D17825" s="375"/>
      <c r="E17825" s="375"/>
      <c r="F17825" s="375"/>
      <c r="G17825" s="375"/>
      <c r="H17825" s="376"/>
      <c r="I17825" s="375"/>
      <c r="J17825" s="375"/>
      <c r="K17825" s="375"/>
      <c r="L17825" s="376"/>
      <c r="M17825" s="376"/>
      <c r="N17825" s="375"/>
      <c r="O17825" s="375"/>
      <c r="P17825" s="375"/>
      <c r="Q17825" s="376"/>
      <c r="R17825" s="375"/>
    </row>
    <row r="17826" spans="1:18" ht="11">
      <c r="A17826" s="375"/>
      <c r="B17826" s="375"/>
      <c r="C17826" s="375"/>
      <c r="D17826" s="375"/>
      <c r="E17826" s="375"/>
      <c r="F17826" s="375"/>
      <c r="G17826" s="375"/>
      <c r="H17826" s="376"/>
      <c r="I17826" s="375"/>
      <c r="J17826" s="375"/>
      <c r="K17826" s="375"/>
      <c r="L17826" s="376"/>
      <c r="M17826" s="376"/>
      <c r="N17826" s="375"/>
      <c r="O17826" s="375"/>
      <c r="P17826" s="375"/>
      <c r="Q17826" s="376"/>
      <c r="R17826" s="375"/>
    </row>
    <row r="17827" spans="1:18" ht="11">
      <c r="A17827" s="375"/>
      <c r="B17827" s="375"/>
      <c r="C17827" s="375"/>
      <c r="D17827" s="375"/>
      <c r="E17827" s="375"/>
      <c r="F17827" s="375"/>
      <c r="G17827" s="375"/>
      <c r="H17827" s="376"/>
      <c r="I17827" s="375"/>
      <c r="J17827" s="375"/>
      <c r="K17827" s="375"/>
      <c r="L17827" s="376"/>
      <c r="M17827" s="376"/>
      <c r="N17827" s="375"/>
      <c r="O17827" s="375"/>
      <c r="P17827" s="375"/>
      <c r="Q17827" s="376"/>
      <c r="R17827" s="375"/>
    </row>
    <row r="17828" spans="1:18" ht="11">
      <c r="A17828" s="375"/>
      <c r="B17828" s="375"/>
      <c r="C17828" s="375"/>
      <c r="D17828" s="375"/>
      <c r="E17828" s="375"/>
      <c r="F17828" s="375"/>
      <c r="G17828" s="375"/>
      <c r="H17828" s="376"/>
      <c r="I17828" s="375"/>
      <c r="J17828" s="375"/>
      <c r="K17828" s="375"/>
      <c r="L17828" s="376"/>
      <c r="M17828" s="376"/>
      <c r="N17828" s="375"/>
      <c r="O17828" s="375"/>
      <c r="P17828" s="375"/>
      <c r="Q17828" s="376"/>
      <c r="R17828" s="375"/>
    </row>
    <row r="17829" spans="1:18" ht="11">
      <c r="A17829" s="375"/>
      <c r="B17829" s="375"/>
      <c r="C17829" s="375"/>
      <c r="D17829" s="375"/>
      <c r="E17829" s="375"/>
      <c r="F17829" s="375"/>
      <c r="G17829" s="375"/>
      <c r="H17829" s="376"/>
      <c r="I17829" s="375"/>
      <c r="J17829" s="375"/>
      <c r="K17829" s="375"/>
      <c r="L17829" s="376"/>
      <c r="M17829" s="376"/>
      <c r="N17829" s="375"/>
      <c r="O17829" s="375"/>
      <c r="P17829" s="375"/>
      <c r="Q17829" s="376"/>
      <c r="R17829" s="375"/>
    </row>
    <row r="17830" spans="1:18" ht="11">
      <c r="A17830" s="375"/>
      <c r="B17830" s="375"/>
      <c r="C17830" s="375"/>
      <c r="D17830" s="375"/>
      <c r="E17830" s="375"/>
      <c r="F17830" s="375"/>
      <c r="G17830" s="375"/>
      <c r="H17830" s="376"/>
      <c r="I17830" s="375"/>
      <c r="J17830" s="375"/>
      <c r="K17830" s="375"/>
      <c r="L17830" s="376"/>
      <c r="M17830" s="376"/>
      <c r="N17830" s="375"/>
      <c r="O17830" s="375"/>
      <c r="P17830" s="375"/>
      <c r="Q17830" s="376"/>
      <c r="R17830" s="375"/>
    </row>
    <row r="17831" spans="1:18" ht="11">
      <c r="A17831" s="375"/>
      <c r="B17831" s="375"/>
      <c r="C17831" s="375"/>
      <c r="D17831" s="375"/>
      <c r="E17831" s="375"/>
      <c r="F17831" s="375"/>
      <c r="G17831" s="375"/>
      <c r="H17831" s="376"/>
      <c r="I17831" s="375"/>
      <c r="J17831" s="376"/>
      <c r="K17831" s="375"/>
      <c r="L17831" s="376"/>
      <c r="M17831" s="376"/>
      <c r="N17831" s="376"/>
      <c r="O17831" s="376"/>
      <c r="P17831" s="375"/>
      <c r="Q17831" s="376"/>
      <c r="R17831" s="376"/>
    </row>
    <row r="17832" spans="1:18" ht="11">
      <c r="A17832" s="375"/>
      <c r="B17832" s="375"/>
      <c r="C17832" s="375"/>
      <c r="D17832" s="375"/>
      <c r="E17832" s="375"/>
      <c r="F17832" s="375"/>
      <c r="G17832" s="375"/>
      <c r="H17832" s="376"/>
      <c r="I17832" s="375"/>
      <c r="J17832" s="375"/>
      <c r="K17832" s="375"/>
      <c r="L17832" s="376"/>
      <c r="M17832" s="376"/>
      <c r="N17832" s="375"/>
      <c r="O17832" s="375"/>
      <c r="P17832" s="375"/>
      <c r="Q17832" s="376"/>
      <c r="R17832" s="375"/>
    </row>
    <row r="17833" spans="1:18" ht="11">
      <c r="A17833" s="375"/>
      <c r="B17833" s="375"/>
      <c r="C17833" s="375"/>
      <c r="D17833" s="375"/>
      <c r="E17833" s="375"/>
      <c r="F17833" s="375"/>
      <c r="G17833" s="375"/>
      <c r="H17833" s="376"/>
      <c r="I17833" s="375"/>
      <c r="J17833" s="375"/>
      <c r="K17833" s="375"/>
      <c r="L17833" s="376"/>
      <c r="M17833" s="376"/>
      <c r="N17833" s="375"/>
      <c r="O17833" s="375"/>
      <c r="P17833" s="375"/>
      <c r="Q17833" s="376"/>
      <c r="R17833" s="375"/>
    </row>
    <row r="17834" spans="1:18" ht="11">
      <c r="A17834" s="375"/>
      <c r="B17834" s="375"/>
      <c r="C17834" s="375"/>
      <c r="D17834" s="375"/>
      <c r="E17834" s="375"/>
      <c r="F17834" s="375"/>
      <c r="G17834" s="375"/>
      <c r="H17834" s="376"/>
      <c r="I17834" s="375"/>
      <c r="J17834" s="375"/>
      <c r="K17834" s="375"/>
      <c r="L17834" s="376"/>
      <c r="M17834" s="376"/>
      <c r="N17834" s="375"/>
      <c r="O17834" s="375"/>
      <c r="P17834" s="375"/>
      <c r="Q17834" s="376"/>
      <c r="R17834" s="375"/>
    </row>
    <row r="17835" spans="1:18" ht="11">
      <c r="A17835" s="375"/>
      <c r="B17835" s="375"/>
      <c r="C17835" s="375"/>
      <c r="D17835" s="375"/>
      <c r="E17835" s="375"/>
      <c r="F17835" s="375"/>
      <c r="G17835" s="375"/>
      <c r="H17835" s="376"/>
      <c r="I17835" s="375"/>
      <c r="J17835" s="375"/>
      <c r="K17835" s="375"/>
      <c r="L17835" s="376"/>
      <c r="M17835" s="376"/>
      <c r="N17835" s="375"/>
      <c r="O17835" s="375"/>
      <c r="P17835" s="375"/>
      <c r="Q17835" s="376"/>
      <c r="R17835" s="375"/>
    </row>
    <row r="17836" spans="1:18" ht="11">
      <c r="A17836" s="375"/>
      <c r="B17836" s="375"/>
      <c r="C17836" s="375"/>
      <c r="D17836" s="375"/>
      <c r="E17836" s="375"/>
      <c r="F17836" s="375"/>
      <c r="G17836" s="375"/>
      <c r="H17836" s="376"/>
      <c r="I17836" s="375"/>
      <c r="J17836" s="376"/>
      <c r="K17836" s="375"/>
      <c r="L17836" s="376"/>
      <c r="M17836" s="376"/>
      <c r="N17836" s="376"/>
      <c r="O17836" s="376"/>
      <c r="P17836" s="375"/>
      <c r="Q17836" s="376"/>
      <c r="R17836" s="376"/>
    </row>
    <row r="17837" spans="1:18" ht="11">
      <c r="A17837" s="375"/>
      <c r="B17837" s="375"/>
      <c r="C17837" s="375"/>
      <c r="D17837" s="375"/>
      <c r="E17837" s="375"/>
      <c r="F17837" s="375"/>
      <c r="G17837" s="375"/>
      <c r="H17837" s="376"/>
      <c r="I17837" s="375"/>
      <c r="J17837" s="376"/>
      <c r="K17837" s="375"/>
      <c r="L17837" s="376"/>
      <c r="M17837" s="376"/>
      <c r="N17837" s="376"/>
      <c r="O17837" s="376"/>
      <c r="P17837" s="375"/>
      <c r="Q17837" s="376"/>
      <c r="R17837" s="376"/>
    </row>
    <row r="17838" spans="1:18" ht="11">
      <c r="A17838" s="375"/>
      <c r="B17838" s="375"/>
      <c r="C17838" s="375"/>
      <c r="D17838" s="375"/>
      <c r="E17838" s="375"/>
      <c r="F17838" s="375"/>
      <c r="G17838" s="375"/>
      <c r="H17838" s="376"/>
      <c r="I17838" s="375"/>
      <c r="J17838" s="376"/>
      <c r="K17838" s="375"/>
      <c r="L17838" s="376"/>
      <c r="M17838" s="376"/>
      <c r="N17838" s="376"/>
      <c r="O17838" s="376"/>
      <c r="P17838" s="375"/>
      <c r="Q17838" s="376"/>
      <c r="R17838" s="376"/>
    </row>
    <row r="17839" spans="1:18" ht="11">
      <c r="A17839" s="375"/>
      <c r="B17839" s="375"/>
      <c r="C17839" s="375"/>
      <c r="D17839" s="375"/>
      <c r="E17839" s="375"/>
      <c r="F17839" s="375"/>
      <c r="G17839" s="375"/>
      <c r="H17839" s="376"/>
      <c r="I17839" s="375"/>
      <c r="J17839" s="375"/>
      <c r="K17839" s="375"/>
      <c r="L17839" s="376"/>
      <c r="M17839" s="376"/>
      <c r="N17839" s="375"/>
      <c r="O17839" s="375"/>
      <c r="P17839" s="375"/>
      <c r="Q17839" s="376"/>
      <c r="R17839" s="375"/>
    </row>
    <row r="17840" spans="1:18" ht="11">
      <c r="A17840" s="375"/>
      <c r="B17840" s="375"/>
      <c r="C17840" s="375"/>
      <c r="D17840" s="375"/>
      <c r="E17840" s="375"/>
      <c r="F17840" s="375"/>
      <c r="G17840" s="375"/>
      <c r="H17840" s="376"/>
      <c r="I17840" s="375"/>
      <c r="J17840" s="376"/>
      <c r="K17840" s="375"/>
      <c r="L17840" s="376"/>
      <c r="M17840" s="376"/>
      <c r="N17840" s="376"/>
      <c r="O17840" s="376"/>
      <c r="P17840" s="375"/>
      <c r="Q17840" s="376"/>
      <c r="R17840" s="376"/>
    </row>
    <row r="17841" spans="1:18" ht="11">
      <c r="A17841" s="375"/>
      <c r="B17841" s="375"/>
      <c r="C17841" s="375"/>
      <c r="D17841" s="375"/>
      <c r="E17841" s="375"/>
      <c r="F17841" s="375"/>
      <c r="G17841" s="375"/>
      <c r="H17841" s="376"/>
      <c r="I17841" s="375"/>
      <c r="J17841" s="376"/>
      <c r="K17841" s="375"/>
      <c r="L17841" s="376"/>
      <c r="M17841" s="376"/>
      <c r="N17841" s="376"/>
      <c r="O17841" s="376"/>
      <c r="P17841" s="375"/>
      <c r="Q17841" s="376"/>
      <c r="R17841" s="376"/>
    </row>
    <row r="17842" spans="1:18" ht="11">
      <c r="A17842" s="375"/>
      <c r="B17842" s="375"/>
      <c r="C17842" s="375"/>
      <c r="D17842" s="375"/>
      <c r="E17842" s="375"/>
      <c r="F17842" s="375"/>
      <c r="G17842" s="375"/>
      <c r="H17842" s="376"/>
      <c r="I17842" s="375"/>
      <c r="J17842" s="376"/>
      <c r="K17842" s="375"/>
      <c r="L17842" s="376"/>
      <c r="M17842" s="376"/>
      <c r="N17842" s="376"/>
      <c r="O17842" s="376"/>
      <c r="P17842" s="375"/>
      <c r="Q17842" s="376"/>
      <c r="R17842" s="376"/>
    </row>
    <row r="17843" spans="1:18" ht="11">
      <c r="A17843" s="375"/>
      <c r="B17843" s="375"/>
      <c r="C17843" s="375"/>
      <c r="D17843" s="375"/>
      <c r="E17843" s="375"/>
      <c r="F17843" s="375"/>
      <c r="G17843" s="375"/>
      <c r="H17843" s="376"/>
      <c r="I17843" s="375"/>
      <c r="J17843" s="376"/>
      <c r="K17843" s="375"/>
      <c r="L17843" s="376"/>
      <c r="M17843" s="376"/>
      <c r="N17843" s="376"/>
      <c r="O17843" s="376"/>
      <c r="P17843" s="375"/>
      <c r="Q17843" s="376"/>
      <c r="R17843" s="376"/>
    </row>
    <row r="17844" spans="1:18" ht="11">
      <c r="A17844" s="375"/>
      <c r="B17844" s="375"/>
      <c r="C17844" s="375"/>
      <c r="D17844" s="375"/>
      <c r="E17844" s="375"/>
      <c r="F17844" s="375"/>
      <c r="G17844" s="375"/>
      <c r="H17844" s="376"/>
      <c r="I17844" s="375"/>
      <c r="J17844" s="376"/>
      <c r="K17844" s="375"/>
      <c r="L17844" s="376"/>
      <c r="M17844" s="376"/>
      <c r="N17844" s="376"/>
      <c r="O17844" s="376"/>
      <c r="P17844" s="375"/>
      <c r="Q17844" s="376"/>
      <c r="R17844" s="376"/>
    </row>
    <row r="17845" spans="1:18" ht="11">
      <c r="A17845" s="375"/>
      <c r="B17845" s="375"/>
      <c r="C17845" s="375"/>
      <c r="D17845" s="375"/>
      <c r="E17845" s="375"/>
      <c r="F17845" s="375"/>
      <c r="G17845" s="375"/>
      <c r="H17845" s="376"/>
      <c r="I17845" s="375"/>
      <c r="J17845" s="376"/>
      <c r="K17845" s="375"/>
      <c r="L17845" s="376"/>
      <c r="M17845" s="376"/>
      <c r="N17845" s="376"/>
      <c r="O17845" s="376"/>
      <c r="P17845" s="375"/>
      <c r="Q17845" s="376"/>
      <c r="R17845" s="376"/>
    </row>
    <row r="17846" spans="1:18" ht="11">
      <c r="A17846" s="375"/>
      <c r="B17846" s="375"/>
      <c r="C17846" s="375"/>
      <c r="D17846" s="375"/>
      <c r="E17846" s="375"/>
      <c r="F17846" s="375"/>
      <c r="G17846" s="375"/>
      <c r="H17846" s="376"/>
      <c r="I17846" s="375"/>
      <c r="J17846" s="376"/>
      <c r="K17846" s="375"/>
      <c r="L17846" s="376"/>
      <c r="M17846" s="376"/>
      <c r="N17846" s="376"/>
      <c r="O17846" s="376"/>
      <c r="P17846" s="375"/>
      <c r="Q17846" s="376"/>
      <c r="R17846" s="376"/>
    </row>
    <row r="17847" spans="1:18" ht="11">
      <c r="A17847" s="375"/>
      <c r="B17847" s="375"/>
      <c r="C17847" s="375"/>
      <c r="D17847" s="375"/>
      <c r="E17847" s="375"/>
      <c r="F17847" s="375"/>
      <c r="G17847" s="375"/>
      <c r="H17847" s="376"/>
      <c r="I17847" s="375"/>
      <c r="J17847" s="375"/>
      <c r="K17847" s="375"/>
      <c r="L17847" s="376"/>
      <c r="M17847" s="376"/>
      <c r="N17847" s="375"/>
      <c r="O17847" s="375"/>
      <c r="P17847" s="375"/>
      <c r="Q17847" s="376"/>
      <c r="R17847" s="375"/>
    </row>
    <row r="17848" spans="1:18" ht="11">
      <c r="A17848" s="375"/>
      <c r="B17848" s="375"/>
      <c r="C17848" s="375"/>
      <c r="D17848" s="375"/>
      <c r="E17848" s="375"/>
      <c r="F17848" s="375"/>
      <c r="G17848" s="375"/>
      <c r="H17848" s="376"/>
      <c r="I17848" s="375"/>
      <c r="J17848" s="375"/>
      <c r="K17848" s="375"/>
      <c r="L17848" s="376"/>
      <c r="M17848" s="376"/>
      <c r="N17848" s="375"/>
      <c r="O17848" s="375"/>
      <c r="P17848" s="375"/>
      <c r="Q17848" s="376"/>
      <c r="R17848" s="375"/>
    </row>
    <row r="17849" spans="1:18" ht="11">
      <c r="A17849" s="375"/>
      <c r="B17849" s="375"/>
      <c r="C17849" s="375"/>
      <c r="D17849" s="375"/>
      <c r="E17849" s="375"/>
      <c r="F17849" s="375"/>
      <c r="G17849" s="375"/>
      <c r="H17849" s="376"/>
      <c r="I17849" s="375"/>
      <c r="J17849" s="376"/>
      <c r="K17849" s="375"/>
      <c r="L17849" s="376"/>
      <c r="M17849" s="376"/>
      <c r="N17849" s="376"/>
      <c r="O17849" s="376"/>
      <c r="P17849" s="375"/>
      <c r="Q17849" s="376"/>
      <c r="R17849" s="376"/>
    </row>
    <row r="17850" spans="1:18" ht="11">
      <c r="A17850" s="375"/>
      <c r="B17850" s="375"/>
      <c r="C17850" s="375"/>
      <c r="D17850" s="375"/>
      <c r="E17850" s="375"/>
      <c r="F17850" s="375"/>
      <c r="G17850" s="375"/>
      <c r="H17850" s="376"/>
      <c r="I17850" s="375"/>
      <c r="J17850" s="375"/>
      <c r="K17850" s="375"/>
      <c r="L17850" s="376"/>
      <c r="M17850" s="376"/>
      <c r="N17850" s="375"/>
      <c r="O17850" s="375"/>
      <c r="P17850" s="375"/>
      <c r="Q17850" s="376"/>
      <c r="R17850" s="375"/>
    </row>
    <row r="17851" spans="1:18" ht="11">
      <c r="A17851" s="375"/>
      <c r="B17851" s="375"/>
      <c r="C17851" s="375"/>
      <c r="D17851" s="375"/>
      <c r="E17851" s="375"/>
      <c r="F17851" s="375"/>
      <c r="G17851" s="375"/>
      <c r="H17851" s="376"/>
      <c r="I17851" s="375"/>
      <c r="J17851" s="375"/>
      <c r="K17851" s="375"/>
      <c r="L17851" s="376"/>
      <c r="M17851" s="376"/>
      <c r="N17851" s="375"/>
      <c r="O17851" s="375"/>
      <c r="P17851" s="375"/>
      <c r="Q17851" s="376"/>
      <c r="R17851" s="375"/>
    </row>
    <row r="17852" spans="1:18" ht="11">
      <c r="A17852" s="375"/>
      <c r="B17852" s="375"/>
      <c r="C17852" s="375"/>
      <c r="D17852" s="375"/>
      <c r="E17852" s="375"/>
      <c r="F17852" s="375"/>
      <c r="G17852" s="375"/>
      <c r="H17852" s="376"/>
      <c r="I17852" s="375"/>
      <c r="J17852" s="375"/>
      <c r="K17852" s="375"/>
      <c r="L17852" s="376"/>
      <c r="M17852" s="376"/>
      <c r="N17852" s="375"/>
      <c r="O17852" s="375"/>
      <c r="P17852" s="375"/>
      <c r="Q17852" s="376"/>
      <c r="R17852" s="375"/>
    </row>
    <row r="17853" spans="1:18" ht="11">
      <c r="A17853" s="375"/>
      <c r="B17853" s="375"/>
      <c r="C17853" s="375"/>
      <c r="D17853" s="375"/>
      <c r="E17853" s="375"/>
      <c r="F17853" s="375"/>
      <c r="G17853" s="375"/>
      <c r="H17853" s="376"/>
      <c r="I17853" s="375"/>
      <c r="J17853" s="376"/>
      <c r="K17853" s="375"/>
      <c r="L17853" s="376"/>
      <c r="M17853" s="376"/>
      <c r="N17853" s="376"/>
      <c r="O17853" s="376"/>
      <c r="P17853" s="375"/>
      <c r="Q17853" s="376"/>
      <c r="R17853" s="376"/>
    </row>
    <row r="17854" spans="1:18" ht="11">
      <c r="A17854" s="375"/>
      <c r="B17854" s="375"/>
      <c r="C17854" s="375"/>
      <c r="D17854" s="375"/>
      <c r="E17854" s="375"/>
      <c r="F17854" s="375"/>
      <c r="G17854" s="375"/>
      <c r="H17854" s="376"/>
      <c r="I17854" s="375"/>
      <c r="J17854" s="376"/>
      <c r="K17854" s="375"/>
      <c r="L17854" s="376"/>
      <c r="M17854" s="376"/>
      <c r="N17854" s="376"/>
      <c r="O17854" s="376"/>
      <c r="P17854" s="375"/>
      <c r="Q17854" s="376"/>
      <c r="R17854" s="376"/>
    </row>
    <row r="17855" spans="1:18" ht="11">
      <c r="A17855" s="375"/>
      <c r="B17855" s="375"/>
      <c r="C17855" s="375"/>
      <c r="D17855" s="375"/>
      <c r="E17855" s="375"/>
      <c r="F17855" s="375"/>
      <c r="G17855" s="375"/>
      <c r="H17855" s="376"/>
      <c r="I17855" s="375"/>
      <c r="J17855" s="376"/>
      <c r="K17855" s="375"/>
      <c r="L17855" s="376"/>
      <c r="M17855" s="376"/>
      <c r="N17855" s="376"/>
      <c r="O17855" s="376"/>
      <c r="P17855" s="375"/>
      <c r="Q17855" s="376"/>
      <c r="R17855" s="376"/>
    </row>
    <row r="17856" spans="1:18" ht="11">
      <c r="A17856" s="375"/>
      <c r="B17856" s="375"/>
      <c r="C17856" s="375"/>
      <c r="D17856" s="375"/>
      <c r="E17856" s="375"/>
      <c r="F17856" s="375"/>
      <c r="G17856" s="375"/>
      <c r="H17856" s="376"/>
      <c r="I17856" s="375"/>
      <c r="J17856" s="375"/>
      <c r="K17856" s="375"/>
      <c r="L17856" s="376"/>
      <c r="M17856" s="376"/>
      <c r="N17856" s="375"/>
      <c r="O17856" s="375"/>
      <c r="P17856" s="375"/>
      <c r="Q17856" s="376"/>
      <c r="R17856" s="375"/>
    </row>
    <row r="17857" spans="1:18" ht="11">
      <c r="A17857" s="375"/>
      <c r="B17857" s="375"/>
      <c r="C17857" s="375"/>
      <c r="D17857" s="375"/>
      <c r="E17857" s="375"/>
      <c r="F17857" s="375"/>
      <c r="G17857" s="375"/>
      <c r="H17857" s="376"/>
      <c r="I17857" s="375"/>
      <c r="J17857" s="376"/>
      <c r="K17857" s="375"/>
      <c r="L17857" s="376"/>
      <c r="M17857" s="376"/>
      <c r="N17857" s="376"/>
      <c r="O17857" s="376"/>
      <c r="P17857" s="375"/>
      <c r="Q17857" s="376"/>
      <c r="R17857" s="376"/>
    </row>
    <row r="17858" spans="1:18" ht="11">
      <c r="A17858" s="375"/>
      <c r="B17858" s="375"/>
      <c r="C17858" s="375"/>
      <c r="D17858" s="375"/>
      <c r="E17858" s="375"/>
      <c r="F17858" s="375"/>
      <c r="G17858" s="375"/>
      <c r="H17858" s="376"/>
      <c r="I17858" s="375"/>
      <c r="J17858" s="375"/>
      <c r="K17858" s="375"/>
      <c r="L17858" s="376"/>
      <c r="M17858" s="376"/>
      <c r="N17858" s="375"/>
      <c r="O17858" s="375"/>
      <c r="P17858" s="375"/>
      <c r="Q17858" s="376"/>
      <c r="R17858" s="375"/>
    </row>
    <row r="17859" spans="1:18" ht="11">
      <c r="A17859" s="375"/>
      <c r="B17859" s="375"/>
      <c r="C17859" s="375"/>
      <c r="D17859" s="375"/>
      <c r="E17859" s="375"/>
      <c r="F17859" s="375"/>
      <c r="G17859" s="375"/>
      <c r="H17859" s="376"/>
      <c r="I17859" s="375"/>
      <c r="J17859" s="375"/>
      <c r="K17859" s="375"/>
      <c r="L17859" s="376"/>
      <c r="M17859" s="376"/>
      <c r="N17859" s="375"/>
      <c r="O17859" s="375"/>
      <c r="P17859" s="375"/>
      <c r="Q17859" s="376"/>
      <c r="R17859" s="375"/>
    </row>
    <row r="17860" spans="1:18" ht="11">
      <c r="A17860" s="375"/>
      <c r="B17860" s="375"/>
      <c r="C17860" s="375"/>
      <c r="D17860" s="375"/>
      <c r="E17860" s="375"/>
      <c r="F17860" s="375"/>
      <c r="G17860" s="375"/>
      <c r="H17860" s="376"/>
      <c r="I17860" s="375"/>
      <c r="J17860" s="376"/>
      <c r="K17860" s="375"/>
      <c r="L17860" s="376"/>
      <c r="M17860" s="376"/>
      <c r="N17860" s="376"/>
      <c r="O17860" s="376"/>
      <c r="P17860" s="375"/>
      <c r="Q17860" s="376"/>
      <c r="R17860" s="376"/>
    </row>
    <row r="17861" spans="1:18" ht="11">
      <c r="A17861" s="375"/>
      <c r="B17861" s="375"/>
      <c r="C17861" s="375"/>
      <c r="D17861" s="375"/>
      <c r="E17861" s="375"/>
      <c r="F17861" s="375"/>
      <c r="G17861" s="375"/>
      <c r="H17861" s="376"/>
      <c r="I17861" s="375"/>
      <c r="J17861" s="376"/>
      <c r="K17861" s="375"/>
      <c r="L17861" s="376"/>
      <c r="M17861" s="376"/>
      <c r="N17861" s="376"/>
      <c r="O17861" s="376"/>
      <c r="P17861" s="375"/>
      <c r="Q17861" s="376"/>
      <c r="R17861" s="376"/>
    </row>
    <row r="17862" spans="1:18" ht="11">
      <c r="A17862" s="375"/>
      <c r="B17862" s="375"/>
      <c r="C17862" s="375"/>
      <c r="D17862" s="375"/>
      <c r="E17862" s="375"/>
      <c r="F17862" s="375"/>
      <c r="G17862" s="375"/>
      <c r="H17862" s="376"/>
      <c r="I17862" s="375"/>
      <c r="J17862" s="375"/>
      <c r="K17862" s="375"/>
      <c r="L17862" s="376"/>
      <c r="M17862" s="376"/>
      <c r="N17862" s="375"/>
      <c r="O17862" s="375"/>
      <c r="P17862" s="375"/>
      <c r="Q17862" s="376"/>
      <c r="R17862" s="375"/>
    </row>
    <row r="17863" spans="1:18" ht="11">
      <c r="A17863" s="375"/>
      <c r="B17863" s="375"/>
      <c r="C17863" s="375"/>
      <c r="D17863" s="375"/>
      <c r="E17863" s="375"/>
      <c r="F17863" s="375"/>
      <c r="G17863" s="375"/>
      <c r="H17863" s="376"/>
      <c r="I17863" s="375"/>
      <c r="J17863" s="376"/>
      <c r="K17863" s="375"/>
      <c r="L17863" s="376"/>
      <c r="M17863" s="376"/>
      <c r="N17863" s="376"/>
      <c r="O17863" s="376"/>
      <c r="P17863" s="375"/>
      <c r="Q17863" s="376"/>
      <c r="R17863" s="376"/>
    </row>
    <row r="17864" spans="1:18" ht="11">
      <c r="A17864" s="375"/>
      <c r="B17864" s="375"/>
      <c r="C17864" s="375"/>
      <c r="D17864" s="375"/>
      <c r="E17864" s="375"/>
      <c r="F17864" s="375"/>
      <c r="G17864" s="375"/>
      <c r="H17864" s="376"/>
      <c r="I17864" s="375"/>
      <c r="J17864" s="376"/>
      <c r="K17864" s="375"/>
      <c r="L17864" s="376"/>
      <c r="M17864" s="376"/>
      <c r="N17864" s="376"/>
      <c r="O17864" s="376"/>
      <c r="P17864" s="375"/>
      <c r="Q17864" s="376"/>
      <c r="R17864" s="376"/>
    </row>
    <row r="17865" spans="1:18" ht="11">
      <c r="A17865" s="375"/>
      <c r="B17865" s="375"/>
      <c r="C17865" s="375"/>
      <c r="D17865" s="375"/>
      <c r="E17865" s="375"/>
      <c r="F17865" s="375"/>
      <c r="G17865" s="375"/>
      <c r="H17865" s="376"/>
      <c r="I17865" s="375"/>
      <c r="J17865" s="375"/>
      <c r="K17865" s="375"/>
      <c r="L17865" s="376"/>
      <c r="M17865" s="376"/>
      <c r="N17865" s="375"/>
      <c r="O17865" s="375"/>
      <c r="P17865" s="375"/>
      <c r="Q17865" s="376"/>
      <c r="R17865" s="375"/>
    </row>
    <row r="17866" spans="1:18" ht="11">
      <c r="A17866" s="375"/>
      <c r="B17866" s="375"/>
      <c r="C17866" s="375"/>
      <c r="D17866" s="375"/>
      <c r="E17866" s="375"/>
      <c r="F17866" s="375"/>
      <c r="G17866" s="375"/>
      <c r="H17866" s="376"/>
      <c r="I17866" s="375"/>
      <c r="J17866" s="375"/>
      <c r="K17866" s="375"/>
      <c r="L17866" s="376"/>
      <c r="M17866" s="376"/>
      <c r="N17866" s="375"/>
      <c r="O17866" s="375"/>
      <c r="P17866" s="375"/>
      <c r="Q17866" s="376"/>
      <c r="R17866" s="375"/>
    </row>
    <row r="17867" spans="1:18" ht="11">
      <c r="A17867" s="375"/>
      <c r="B17867" s="375"/>
      <c r="C17867" s="375"/>
      <c r="D17867" s="375"/>
      <c r="E17867" s="375"/>
      <c r="F17867" s="375"/>
      <c r="G17867" s="375"/>
      <c r="H17867" s="376"/>
      <c r="I17867" s="375"/>
      <c r="J17867" s="376"/>
      <c r="K17867" s="375"/>
      <c r="L17867" s="376"/>
      <c r="M17867" s="376"/>
      <c r="N17867" s="376"/>
      <c r="O17867" s="376"/>
      <c r="P17867" s="375"/>
      <c r="Q17867" s="376"/>
      <c r="R17867" s="376"/>
    </row>
    <row r="17868" spans="1:18" ht="11">
      <c r="A17868" s="375"/>
      <c r="B17868" s="375"/>
      <c r="C17868" s="375"/>
      <c r="D17868" s="375"/>
      <c r="E17868" s="375"/>
      <c r="F17868" s="375"/>
      <c r="G17868" s="375"/>
      <c r="H17868" s="376"/>
      <c r="I17868" s="375"/>
      <c r="J17868" s="376"/>
      <c r="K17868" s="375"/>
      <c r="L17868" s="376"/>
      <c r="M17868" s="376"/>
      <c r="N17868" s="376"/>
      <c r="O17868" s="376"/>
      <c r="P17868" s="375"/>
      <c r="Q17868" s="376"/>
      <c r="R17868" s="376"/>
    </row>
    <row r="17869" spans="1:18" ht="11">
      <c r="A17869" s="375"/>
      <c r="B17869" s="375"/>
      <c r="C17869" s="375"/>
      <c r="D17869" s="375"/>
      <c r="E17869" s="375"/>
      <c r="F17869" s="375"/>
      <c r="G17869" s="375"/>
      <c r="H17869" s="376"/>
      <c r="I17869" s="375"/>
      <c r="J17869" s="375"/>
      <c r="K17869" s="375"/>
      <c r="L17869" s="376"/>
      <c r="M17869" s="376"/>
      <c r="N17869" s="375"/>
      <c r="O17869" s="375"/>
      <c r="P17869" s="375"/>
      <c r="Q17869" s="376"/>
      <c r="R17869" s="375"/>
    </row>
    <row r="17870" spans="1:18" ht="11">
      <c r="A17870" s="375"/>
      <c r="B17870" s="375"/>
      <c r="C17870" s="375"/>
      <c r="D17870" s="375"/>
      <c r="E17870" s="375"/>
      <c r="F17870" s="375"/>
      <c r="G17870" s="375"/>
      <c r="H17870" s="376"/>
      <c r="I17870" s="375"/>
      <c r="J17870" s="375"/>
      <c r="K17870" s="375"/>
      <c r="L17870" s="376"/>
      <c r="M17870" s="376"/>
      <c r="N17870" s="375"/>
      <c r="O17870" s="375"/>
      <c r="P17870" s="375"/>
      <c r="Q17870" s="376"/>
      <c r="R17870" s="375"/>
    </row>
    <row r="17871" spans="1:18" ht="11">
      <c r="A17871" s="375"/>
      <c r="B17871" s="375"/>
      <c r="C17871" s="375"/>
      <c r="D17871" s="375"/>
      <c r="E17871" s="375"/>
      <c r="F17871" s="375"/>
      <c r="G17871" s="375"/>
      <c r="H17871" s="376"/>
      <c r="I17871" s="375"/>
      <c r="J17871" s="375"/>
      <c r="K17871" s="375"/>
      <c r="L17871" s="376"/>
      <c r="M17871" s="376"/>
      <c r="N17871" s="375"/>
      <c r="O17871" s="375"/>
      <c r="P17871" s="375"/>
      <c r="Q17871" s="376"/>
      <c r="R17871" s="375"/>
    </row>
    <row r="17872" spans="1:18" ht="11">
      <c r="A17872" s="375"/>
      <c r="B17872" s="375"/>
      <c r="C17872" s="375"/>
      <c r="D17872" s="375"/>
      <c r="E17872" s="375"/>
      <c r="F17872" s="375"/>
      <c r="G17872" s="375"/>
      <c r="H17872" s="376"/>
      <c r="I17872" s="375"/>
      <c r="J17872" s="375"/>
      <c r="K17872" s="375"/>
      <c r="L17872" s="376"/>
      <c r="M17872" s="376"/>
      <c r="N17872" s="375"/>
      <c r="O17872" s="375"/>
      <c r="P17872" s="375"/>
      <c r="Q17872" s="376"/>
      <c r="R17872" s="375"/>
    </row>
    <row r="17873" spans="1:18" ht="11">
      <c r="A17873" s="375"/>
      <c r="B17873" s="375"/>
      <c r="C17873" s="375"/>
      <c r="D17873" s="375"/>
      <c r="E17873" s="375"/>
      <c r="F17873" s="375"/>
      <c r="G17873" s="375"/>
      <c r="H17873" s="376"/>
      <c r="I17873" s="375"/>
      <c r="J17873" s="375"/>
      <c r="K17873" s="375"/>
      <c r="L17873" s="376"/>
      <c r="M17873" s="376"/>
      <c r="N17873" s="375"/>
      <c r="O17873" s="375"/>
      <c r="P17873" s="375"/>
      <c r="Q17873" s="376"/>
      <c r="R17873" s="375"/>
    </row>
    <row r="17874" spans="1:18" ht="11">
      <c r="A17874" s="375"/>
      <c r="B17874" s="375"/>
      <c r="C17874" s="375"/>
      <c r="D17874" s="375"/>
      <c r="E17874" s="375"/>
      <c r="F17874" s="375"/>
      <c r="G17874" s="375"/>
      <c r="H17874" s="376"/>
      <c r="I17874" s="375"/>
      <c r="J17874" s="376"/>
      <c r="K17874" s="375"/>
      <c r="L17874" s="376"/>
      <c r="M17874" s="376"/>
      <c r="N17874" s="376"/>
      <c r="O17874" s="376"/>
      <c r="P17874" s="375"/>
      <c r="Q17874" s="376"/>
      <c r="R17874" s="376"/>
    </row>
    <row r="17875" spans="1:18" ht="11">
      <c r="A17875" s="375"/>
      <c r="B17875" s="375"/>
      <c r="C17875" s="375"/>
      <c r="D17875" s="375"/>
      <c r="E17875" s="375"/>
      <c r="F17875" s="375"/>
      <c r="G17875" s="375"/>
      <c r="H17875" s="376"/>
      <c r="I17875" s="375"/>
      <c r="J17875" s="376"/>
      <c r="K17875" s="375"/>
      <c r="L17875" s="376"/>
      <c r="M17875" s="376"/>
      <c r="N17875" s="376"/>
      <c r="O17875" s="376"/>
      <c r="P17875" s="375"/>
      <c r="Q17875" s="376"/>
      <c r="R17875" s="376"/>
    </row>
    <row r="17876" spans="1:18" ht="11">
      <c r="A17876" s="375"/>
      <c r="B17876" s="375"/>
      <c r="C17876" s="375"/>
      <c r="D17876" s="375"/>
      <c r="E17876" s="375"/>
      <c r="F17876" s="375"/>
      <c r="G17876" s="375"/>
      <c r="H17876" s="376"/>
      <c r="I17876" s="375"/>
      <c r="J17876" s="376"/>
      <c r="K17876" s="375"/>
      <c r="L17876" s="376"/>
      <c r="M17876" s="376"/>
      <c r="N17876" s="376"/>
      <c r="O17876" s="376"/>
      <c r="P17876" s="375"/>
      <c r="Q17876" s="376"/>
      <c r="R17876" s="376"/>
    </row>
    <row r="17877" spans="1:18" ht="11">
      <c r="A17877" s="375"/>
      <c r="B17877" s="375"/>
      <c r="C17877" s="375"/>
      <c r="D17877" s="375"/>
      <c r="E17877" s="375"/>
      <c r="F17877" s="375"/>
      <c r="G17877" s="375"/>
      <c r="H17877" s="376"/>
      <c r="I17877" s="375"/>
      <c r="J17877" s="376"/>
      <c r="K17877" s="375"/>
      <c r="L17877" s="376"/>
      <c r="M17877" s="376"/>
      <c r="N17877" s="376"/>
      <c r="O17877" s="376"/>
      <c r="P17877" s="375"/>
      <c r="Q17877" s="376"/>
      <c r="R17877" s="376"/>
    </row>
    <row r="17878" spans="1:18" ht="11">
      <c r="A17878" s="375"/>
      <c r="B17878" s="375"/>
      <c r="C17878" s="375"/>
      <c r="D17878" s="375"/>
      <c r="E17878" s="375"/>
      <c r="F17878" s="375"/>
      <c r="G17878" s="375"/>
      <c r="H17878" s="376"/>
      <c r="I17878" s="375"/>
      <c r="J17878" s="376"/>
      <c r="K17878" s="375"/>
      <c r="L17878" s="376"/>
      <c r="M17878" s="376"/>
      <c r="N17878" s="376"/>
      <c r="O17878" s="375"/>
      <c r="P17878" s="375"/>
      <c r="Q17878" s="376"/>
      <c r="R17878" s="376"/>
    </row>
    <row r="17879" spans="1:18" ht="11">
      <c r="A17879" s="375"/>
      <c r="B17879" s="375"/>
      <c r="C17879" s="375"/>
      <c r="D17879" s="375"/>
      <c r="E17879" s="375"/>
      <c r="F17879" s="375"/>
      <c r="G17879" s="375"/>
      <c r="H17879" s="376"/>
      <c r="I17879" s="375"/>
      <c r="J17879" s="376"/>
      <c r="K17879" s="375"/>
      <c r="L17879" s="376"/>
      <c r="M17879" s="376"/>
      <c r="N17879" s="376"/>
      <c r="O17879" s="375"/>
      <c r="P17879" s="375"/>
      <c r="Q17879" s="376"/>
      <c r="R17879" s="376"/>
    </row>
    <row r="17880" spans="1:18" ht="11">
      <c r="A17880" s="375"/>
      <c r="B17880" s="375"/>
      <c r="C17880" s="375"/>
      <c r="D17880" s="375"/>
      <c r="E17880" s="375"/>
      <c r="F17880" s="375"/>
      <c r="G17880" s="375"/>
      <c r="H17880" s="376"/>
      <c r="I17880" s="375"/>
      <c r="J17880" s="376"/>
      <c r="K17880" s="375"/>
      <c r="L17880" s="376"/>
      <c r="M17880" s="376"/>
      <c r="N17880" s="376"/>
      <c r="O17880" s="375"/>
      <c r="P17880" s="375"/>
      <c r="Q17880" s="376"/>
      <c r="R17880" s="376"/>
    </row>
    <row r="17881" spans="1:18" ht="11">
      <c r="A17881" s="375"/>
      <c r="B17881" s="375"/>
      <c r="C17881" s="375"/>
      <c r="D17881" s="375"/>
      <c r="E17881" s="375"/>
      <c r="F17881" s="375"/>
      <c r="G17881" s="375"/>
      <c r="H17881" s="376"/>
      <c r="I17881" s="375"/>
      <c r="J17881" s="376"/>
      <c r="K17881" s="375"/>
      <c r="L17881" s="376"/>
      <c r="M17881" s="376"/>
      <c r="N17881" s="376"/>
      <c r="O17881" s="375"/>
      <c r="P17881" s="375"/>
      <c r="Q17881" s="376"/>
      <c r="R17881" s="376"/>
    </row>
    <row r="17882" spans="1:18" ht="11">
      <c r="A17882" s="375"/>
      <c r="B17882" s="375"/>
      <c r="C17882" s="375"/>
      <c r="D17882" s="375"/>
      <c r="E17882" s="375"/>
      <c r="F17882" s="375"/>
      <c r="G17882" s="375"/>
      <c r="H17882" s="376"/>
      <c r="I17882" s="375"/>
      <c r="J17882" s="376"/>
      <c r="K17882" s="375"/>
      <c r="L17882" s="376"/>
      <c r="M17882" s="376"/>
      <c r="N17882" s="376"/>
      <c r="O17882" s="375"/>
      <c r="P17882" s="375"/>
      <c r="Q17882" s="376"/>
      <c r="R17882" s="376"/>
    </row>
    <row r="17883" spans="1:18" ht="11">
      <c r="A17883" s="375"/>
      <c r="B17883" s="375"/>
      <c r="C17883" s="375"/>
      <c r="D17883" s="375"/>
      <c r="E17883" s="375"/>
      <c r="F17883" s="375"/>
      <c r="G17883" s="375"/>
      <c r="H17883" s="376"/>
      <c r="I17883" s="375"/>
      <c r="J17883" s="376"/>
      <c r="K17883" s="375"/>
      <c r="L17883" s="376"/>
      <c r="M17883" s="376"/>
      <c r="N17883" s="376"/>
      <c r="O17883" s="376"/>
      <c r="P17883" s="375"/>
      <c r="Q17883" s="376"/>
      <c r="R17883" s="376"/>
    </row>
    <row r="17884" spans="1:18" ht="11">
      <c r="A17884" s="375"/>
      <c r="B17884" s="375"/>
      <c r="C17884" s="375"/>
      <c r="D17884" s="375"/>
      <c r="E17884" s="375"/>
      <c r="F17884" s="375"/>
      <c r="G17884" s="375"/>
      <c r="H17884" s="376"/>
      <c r="I17884" s="375"/>
      <c r="J17884" s="376"/>
      <c r="K17884" s="375"/>
      <c r="L17884" s="376"/>
      <c r="M17884" s="376"/>
      <c r="N17884" s="376"/>
      <c r="O17884" s="376"/>
      <c r="P17884" s="375"/>
      <c r="Q17884" s="376"/>
      <c r="R17884" s="376"/>
    </row>
    <row r="17885" spans="1:18" ht="11">
      <c r="A17885" s="375"/>
      <c r="B17885" s="375"/>
      <c r="C17885" s="375"/>
      <c r="D17885" s="375"/>
      <c r="E17885" s="375"/>
      <c r="F17885" s="375"/>
      <c r="G17885" s="375"/>
      <c r="H17885" s="376"/>
      <c r="I17885" s="375"/>
      <c r="J17885" s="376"/>
      <c r="K17885" s="375"/>
      <c r="L17885" s="376"/>
      <c r="M17885" s="376"/>
      <c r="N17885" s="376"/>
      <c r="O17885" s="376"/>
      <c r="P17885" s="375"/>
      <c r="Q17885" s="376"/>
      <c r="R17885" s="376"/>
    </row>
    <row r="17886" spans="1:18" ht="11">
      <c r="A17886" s="375"/>
      <c r="B17886" s="375"/>
      <c r="C17886" s="375"/>
      <c r="D17886" s="375"/>
      <c r="E17886" s="375"/>
      <c r="F17886" s="375"/>
      <c r="G17886" s="375"/>
      <c r="H17886" s="376"/>
      <c r="I17886" s="375"/>
      <c r="J17886" s="376"/>
      <c r="K17886" s="375"/>
      <c r="L17886" s="376"/>
      <c r="M17886" s="376"/>
      <c r="N17886" s="376"/>
      <c r="O17886" s="376"/>
      <c r="P17886" s="375"/>
      <c r="Q17886" s="376"/>
      <c r="R17886" s="376"/>
    </row>
    <row r="17887" spans="1:18" ht="11">
      <c r="A17887" s="375"/>
      <c r="B17887" s="375"/>
      <c r="C17887" s="375"/>
      <c r="D17887" s="375"/>
      <c r="E17887" s="375"/>
      <c r="F17887" s="375"/>
      <c r="G17887" s="375"/>
      <c r="H17887" s="376"/>
      <c r="I17887" s="375"/>
      <c r="J17887" s="375"/>
      <c r="K17887" s="375"/>
      <c r="L17887" s="376"/>
      <c r="M17887" s="376"/>
      <c r="N17887" s="375"/>
      <c r="O17887" s="375"/>
      <c r="P17887" s="375"/>
      <c r="Q17887" s="376"/>
      <c r="R17887" s="375"/>
    </row>
    <row r="17888" spans="1:18" ht="11">
      <c r="A17888" s="375"/>
      <c r="B17888" s="375"/>
      <c r="C17888" s="375"/>
      <c r="D17888" s="375"/>
      <c r="E17888" s="375"/>
      <c r="F17888" s="375"/>
      <c r="G17888" s="375"/>
      <c r="H17888" s="376"/>
      <c r="I17888" s="375"/>
      <c r="J17888" s="376"/>
      <c r="K17888" s="375"/>
      <c r="L17888" s="376"/>
      <c r="M17888" s="376"/>
      <c r="N17888" s="376"/>
      <c r="O17888" s="376"/>
      <c r="P17888" s="375"/>
      <c r="Q17888" s="376"/>
      <c r="R17888" s="376"/>
    </row>
    <row r="17889" spans="1:18" ht="11">
      <c r="A17889" s="375"/>
      <c r="B17889" s="375"/>
      <c r="C17889" s="375"/>
      <c r="D17889" s="375"/>
      <c r="E17889" s="375"/>
      <c r="F17889" s="375"/>
      <c r="G17889" s="375"/>
      <c r="H17889" s="376"/>
      <c r="I17889" s="375"/>
      <c r="J17889" s="375"/>
      <c r="K17889" s="375"/>
      <c r="L17889" s="376"/>
      <c r="M17889" s="376"/>
      <c r="N17889" s="375"/>
      <c r="O17889" s="375"/>
      <c r="P17889" s="375"/>
      <c r="Q17889" s="376"/>
      <c r="R17889" s="375"/>
    </row>
    <row r="17890" spans="1:18" ht="11">
      <c r="A17890" s="375"/>
      <c r="B17890" s="375"/>
      <c r="C17890" s="375"/>
      <c r="D17890" s="375"/>
      <c r="E17890" s="375"/>
      <c r="F17890" s="375"/>
      <c r="G17890" s="375"/>
      <c r="H17890" s="376"/>
      <c r="I17890" s="375"/>
      <c r="J17890" s="376"/>
      <c r="K17890" s="375"/>
      <c r="L17890" s="376"/>
      <c r="M17890" s="376"/>
      <c r="N17890" s="376"/>
      <c r="O17890" s="376"/>
      <c r="P17890" s="375"/>
      <c r="Q17890" s="376"/>
      <c r="R17890" s="376"/>
    </row>
    <row r="17891" spans="1:18" ht="11">
      <c r="A17891" s="375"/>
      <c r="B17891" s="375"/>
      <c r="C17891" s="375"/>
      <c r="D17891" s="375"/>
      <c r="E17891" s="375"/>
      <c r="F17891" s="375"/>
      <c r="G17891" s="375"/>
      <c r="H17891" s="376"/>
      <c r="I17891" s="375"/>
      <c r="J17891" s="375"/>
      <c r="K17891" s="375"/>
      <c r="L17891" s="376"/>
      <c r="M17891" s="376"/>
      <c r="N17891" s="375"/>
      <c r="O17891" s="375"/>
      <c r="P17891" s="375"/>
      <c r="Q17891" s="376"/>
      <c r="R17891" s="375"/>
    </row>
    <row r="17892" spans="1:18" ht="11">
      <c r="A17892" s="375"/>
      <c r="B17892" s="375"/>
      <c r="C17892" s="375"/>
      <c r="D17892" s="375"/>
      <c r="E17892" s="375"/>
      <c r="F17892" s="375"/>
      <c r="G17892" s="375"/>
      <c r="H17892" s="376"/>
      <c r="I17892" s="375"/>
      <c r="J17892" s="375"/>
      <c r="K17892" s="375"/>
      <c r="L17892" s="376"/>
      <c r="M17892" s="376"/>
      <c r="N17892" s="375"/>
      <c r="O17892" s="375"/>
      <c r="P17892" s="375"/>
      <c r="Q17892" s="376"/>
      <c r="R17892" s="375"/>
    </row>
    <row r="17893" spans="1:18" ht="11">
      <c r="A17893" s="375"/>
      <c r="B17893" s="375"/>
      <c r="C17893" s="375"/>
      <c r="D17893" s="375"/>
      <c r="E17893" s="375"/>
      <c r="F17893" s="375"/>
      <c r="G17893" s="375"/>
      <c r="H17893" s="376"/>
      <c r="I17893" s="375"/>
      <c r="J17893" s="375"/>
      <c r="K17893" s="375"/>
      <c r="L17893" s="376"/>
      <c r="M17893" s="376"/>
      <c r="N17893" s="375"/>
      <c r="O17893" s="375"/>
      <c r="P17893" s="375"/>
      <c r="Q17893" s="376"/>
      <c r="R17893" s="375"/>
    </row>
    <row r="17894" spans="1:18" ht="11">
      <c r="A17894" s="375"/>
      <c r="B17894" s="375"/>
      <c r="C17894" s="375"/>
      <c r="D17894" s="375"/>
      <c r="E17894" s="375"/>
      <c r="F17894" s="375"/>
      <c r="G17894" s="375"/>
      <c r="H17894" s="376"/>
      <c r="I17894" s="375"/>
      <c r="J17894" s="375"/>
      <c r="K17894" s="375"/>
      <c r="L17894" s="376"/>
      <c r="M17894" s="376"/>
      <c r="N17894" s="375"/>
      <c r="O17894" s="375"/>
      <c r="P17894" s="375"/>
      <c r="Q17894" s="376"/>
      <c r="R17894" s="375"/>
    </row>
    <row r="17895" spans="1:18" ht="11">
      <c r="A17895" s="375"/>
      <c r="B17895" s="375"/>
      <c r="C17895" s="375"/>
      <c r="D17895" s="375"/>
      <c r="E17895" s="375"/>
      <c r="F17895" s="375"/>
      <c r="G17895" s="375"/>
      <c r="H17895" s="376"/>
      <c r="I17895" s="375"/>
      <c r="J17895" s="375"/>
      <c r="K17895" s="375"/>
      <c r="L17895" s="376"/>
      <c r="M17895" s="376"/>
      <c r="N17895" s="375"/>
      <c r="O17895" s="375"/>
      <c r="P17895" s="375"/>
      <c r="Q17895" s="376"/>
      <c r="R17895" s="375"/>
    </row>
    <row r="17896" spans="1:18" ht="11">
      <c r="A17896" s="375"/>
      <c r="B17896" s="375"/>
      <c r="C17896" s="375"/>
      <c r="D17896" s="375"/>
      <c r="E17896" s="375"/>
      <c r="F17896" s="375"/>
      <c r="G17896" s="375"/>
      <c r="H17896" s="376"/>
      <c r="I17896" s="375"/>
      <c r="J17896" s="375"/>
      <c r="K17896" s="375"/>
      <c r="L17896" s="376"/>
      <c r="M17896" s="376"/>
      <c r="N17896" s="375"/>
      <c r="O17896" s="375"/>
      <c r="P17896" s="375"/>
      <c r="Q17896" s="376"/>
      <c r="R17896" s="375"/>
    </row>
    <row r="17897" spans="1:18" ht="11">
      <c r="A17897" s="375"/>
      <c r="B17897" s="375"/>
      <c r="C17897" s="375"/>
      <c r="D17897" s="375"/>
      <c r="E17897" s="375"/>
      <c r="F17897" s="375"/>
      <c r="G17897" s="375"/>
      <c r="H17897" s="376"/>
      <c r="I17897" s="375"/>
      <c r="J17897" s="375"/>
      <c r="K17897" s="375"/>
      <c r="L17897" s="376"/>
      <c r="M17897" s="376"/>
      <c r="N17897" s="375"/>
      <c r="O17897" s="375"/>
      <c r="P17897" s="375"/>
      <c r="Q17897" s="376"/>
      <c r="R17897" s="375"/>
    </row>
    <row r="17898" spans="1:18" ht="11">
      <c r="A17898" s="375"/>
      <c r="B17898" s="375"/>
      <c r="C17898" s="375"/>
      <c r="D17898" s="375"/>
      <c r="E17898" s="375"/>
      <c r="F17898" s="375"/>
      <c r="G17898" s="375"/>
      <c r="H17898" s="376"/>
      <c r="I17898" s="375"/>
      <c r="J17898" s="376"/>
      <c r="K17898" s="375"/>
      <c r="L17898" s="376"/>
      <c r="M17898" s="376"/>
      <c r="N17898" s="376"/>
      <c r="O17898" s="376"/>
      <c r="P17898" s="375"/>
      <c r="Q17898" s="376"/>
      <c r="R17898" s="376"/>
    </row>
    <row r="17899" spans="1:18" ht="11">
      <c r="A17899" s="375"/>
      <c r="B17899" s="375"/>
      <c r="C17899" s="375"/>
      <c r="D17899" s="375"/>
      <c r="E17899" s="375"/>
      <c r="F17899" s="375"/>
      <c r="G17899" s="375"/>
      <c r="H17899" s="376"/>
      <c r="I17899" s="375"/>
      <c r="J17899" s="376"/>
      <c r="K17899" s="375"/>
      <c r="L17899" s="376"/>
      <c r="M17899" s="376"/>
      <c r="N17899" s="376"/>
      <c r="O17899" s="376"/>
      <c r="P17899" s="375"/>
      <c r="Q17899" s="376"/>
      <c r="R17899" s="376"/>
    </row>
    <row r="17900" spans="1:18" ht="11">
      <c r="A17900" s="375"/>
      <c r="B17900" s="375"/>
      <c r="C17900" s="375"/>
      <c r="D17900" s="375"/>
      <c r="E17900" s="375"/>
      <c r="F17900" s="375"/>
      <c r="G17900" s="375"/>
      <c r="H17900" s="376"/>
      <c r="I17900" s="375"/>
      <c r="J17900" s="376"/>
      <c r="K17900" s="375"/>
      <c r="L17900" s="376"/>
      <c r="M17900" s="376"/>
      <c r="N17900" s="376"/>
      <c r="O17900" s="376"/>
      <c r="P17900" s="375"/>
      <c r="Q17900" s="376"/>
      <c r="R17900" s="376"/>
    </row>
    <row r="17901" spans="1:18" ht="11">
      <c r="A17901" s="375"/>
      <c r="B17901" s="375"/>
      <c r="C17901" s="375"/>
      <c r="D17901" s="375"/>
      <c r="E17901" s="375"/>
      <c r="F17901" s="375"/>
      <c r="G17901" s="375"/>
      <c r="H17901" s="376"/>
      <c r="I17901" s="375"/>
      <c r="J17901" s="376"/>
      <c r="K17901" s="375"/>
      <c r="L17901" s="376"/>
      <c r="M17901" s="376"/>
      <c r="N17901" s="376"/>
      <c r="O17901" s="376"/>
      <c r="P17901" s="375"/>
      <c r="Q17901" s="376"/>
      <c r="R17901" s="376"/>
    </row>
    <row r="17902" spans="1:18" ht="11">
      <c r="A17902" s="375"/>
      <c r="B17902" s="375"/>
      <c r="C17902" s="375"/>
      <c r="D17902" s="375"/>
      <c r="E17902" s="375"/>
      <c r="F17902" s="375"/>
      <c r="G17902" s="375"/>
      <c r="H17902" s="376"/>
      <c r="I17902" s="375"/>
      <c r="J17902" s="376"/>
      <c r="K17902" s="375"/>
      <c r="L17902" s="376"/>
      <c r="M17902" s="376"/>
      <c r="N17902" s="376"/>
      <c r="O17902" s="376"/>
      <c r="P17902" s="375"/>
      <c r="Q17902" s="376"/>
      <c r="R17902" s="376"/>
    </row>
    <row r="17903" spans="1:18" ht="11">
      <c r="A17903" s="375"/>
      <c r="B17903" s="375"/>
      <c r="C17903" s="375"/>
      <c r="D17903" s="375"/>
      <c r="E17903" s="375"/>
      <c r="F17903" s="375"/>
      <c r="G17903" s="375"/>
      <c r="H17903" s="376"/>
      <c r="I17903" s="375"/>
      <c r="J17903" s="376"/>
      <c r="K17903" s="375"/>
      <c r="L17903" s="376"/>
      <c r="M17903" s="376"/>
      <c r="N17903" s="376"/>
      <c r="O17903" s="376"/>
      <c r="P17903" s="375"/>
      <c r="Q17903" s="376"/>
      <c r="R17903" s="376"/>
    </row>
    <row r="17904" spans="1:18" ht="11">
      <c r="A17904" s="375"/>
      <c r="B17904" s="375"/>
      <c r="C17904" s="375"/>
      <c r="D17904" s="375"/>
      <c r="E17904" s="375"/>
      <c r="F17904" s="375"/>
      <c r="G17904" s="375"/>
      <c r="H17904" s="376"/>
      <c r="I17904" s="375"/>
      <c r="J17904" s="376"/>
      <c r="K17904" s="375"/>
      <c r="L17904" s="376"/>
      <c r="M17904" s="376"/>
      <c r="N17904" s="376"/>
      <c r="O17904" s="376"/>
      <c r="P17904" s="375"/>
      <c r="Q17904" s="376"/>
      <c r="R17904" s="376"/>
    </row>
    <row r="17905" spans="1:18" ht="11">
      <c r="A17905" s="375"/>
      <c r="B17905" s="375"/>
      <c r="C17905" s="375"/>
      <c r="D17905" s="375"/>
      <c r="E17905" s="375"/>
      <c r="F17905" s="375"/>
      <c r="G17905" s="375"/>
      <c r="H17905" s="376"/>
      <c r="I17905" s="375"/>
      <c r="J17905" s="375"/>
      <c r="K17905" s="375"/>
      <c r="L17905" s="376"/>
      <c r="M17905" s="376"/>
      <c r="N17905" s="375"/>
      <c r="O17905" s="375"/>
      <c r="P17905" s="375"/>
      <c r="Q17905" s="376"/>
      <c r="R17905" s="375"/>
    </row>
    <row r="17906" spans="1:18" ht="11">
      <c r="A17906" s="375"/>
      <c r="B17906" s="375"/>
      <c r="C17906" s="375"/>
      <c r="D17906" s="375"/>
      <c r="E17906" s="375"/>
      <c r="F17906" s="375"/>
      <c r="G17906" s="375"/>
      <c r="H17906" s="376"/>
      <c r="I17906" s="375"/>
      <c r="J17906" s="375"/>
      <c r="K17906" s="375"/>
      <c r="L17906" s="376"/>
      <c r="M17906" s="376"/>
      <c r="N17906" s="375"/>
      <c r="O17906" s="375"/>
      <c r="P17906" s="375"/>
      <c r="Q17906" s="376"/>
      <c r="R17906" s="375"/>
    </row>
    <row r="17907" spans="1:18" ht="11">
      <c r="A17907" s="375"/>
      <c r="B17907" s="375"/>
      <c r="C17907" s="375"/>
      <c r="D17907" s="375"/>
      <c r="E17907" s="375"/>
      <c r="F17907" s="375"/>
      <c r="G17907" s="375"/>
      <c r="H17907" s="376"/>
      <c r="I17907" s="375"/>
      <c r="J17907" s="375"/>
      <c r="K17907" s="375"/>
      <c r="L17907" s="376"/>
      <c r="M17907" s="376"/>
      <c r="N17907" s="375"/>
      <c r="O17907" s="375"/>
      <c r="P17907" s="375"/>
      <c r="Q17907" s="376"/>
      <c r="R17907" s="375"/>
    </row>
    <row r="17908" spans="1:18" ht="11">
      <c r="A17908" s="375"/>
      <c r="B17908" s="375"/>
      <c r="C17908" s="375"/>
      <c r="D17908" s="375"/>
      <c r="E17908" s="375"/>
      <c r="F17908" s="375"/>
      <c r="G17908" s="375"/>
      <c r="H17908" s="376"/>
      <c r="I17908" s="375"/>
      <c r="J17908" s="375"/>
      <c r="K17908" s="375"/>
      <c r="L17908" s="376"/>
      <c r="M17908" s="376"/>
      <c r="N17908" s="375"/>
      <c r="O17908" s="375"/>
      <c r="P17908" s="375"/>
      <c r="Q17908" s="376"/>
      <c r="R17908" s="375"/>
    </row>
    <row r="17909" spans="1:18" ht="11">
      <c r="A17909" s="375"/>
      <c r="B17909" s="375"/>
      <c r="C17909" s="375"/>
      <c r="D17909" s="375"/>
      <c r="E17909" s="375"/>
      <c r="F17909" s="375"/>
      <c r="G17909" s="375"/>
      <c r="H17909" s="376"/>
      <c r="I17909" s="375"/>
      <c r="J17909" s="375"/>
      <c r="K17909" s="375"/>
      <c r="L17909" s="376"/>
      <c r="M17909" s="376"/>
      <c r="N17909" s="375"/>
      <c r="O17909" s="375"/>
      <c r="P17909" s="375"/>
      <c r="Q17909" s="376"/>
      <c r="R17909" s="375"/>
    </row>
    <row r="17910" spans="1:18" ht="11">
      <c r="A17910" s="375"/>
      <c r="B17910" s="375"/>
      <c r="C17910" s="375"/>
      <c r="D17910" s="375"/>
      <c r="E17910" s="375"/>
      <c r="F17910" s="375"/>
      <c r="G17910" s="375"/>
      <c r="H17910" s="376"/>
      <c r="I17910" s="375"/>
      <c r="J17910" s="376"/>
      <c r="K17910" s="375"/>
      <c r="L17910" s="376"/>
      <c r="M17910" s="376"/>
      <c r="N17910" s="376"/>
      <c r="O17910" s="376"/>
      <c r="P17910" s="375"/>
      <c r="Q17910" s="376"/>
      <c r="R17910" s="376"/>
    </row>
    <row r="17911" spans="1:18" ht="11">
      <c r="A17911" s="375"/>
      <c r="B17911" s="375"/>
      <c r="C17911" s="375"/>
      <c r="D17911" s="375"/>
      <c r="E17911" s="375"/>
      <c r="F17911" s="375"/>
      <c r="G17911" s="375"/>
      <c r="H17911" s="376"/>
      <c r="I17911" s="375"/>
      <c r="J17911" s="376"/>
      <c r="K17911" s="375"/>
      <c r="L17911" s="376"/>
      <c r="M17911" s="376"/>
      <c r="N17911" s="376"/>
      <c r="O17911" s="376"/>
      <c r="P17911" s="375"/>
      <c r="Q17911" s="376"/>
      <c r="R17911" s="376"/>
    </row>
    <row r="17912" spans="1:18" ht="11">
      <c r="A17912" s="375"/>
      <c r="B17912" s="375"/>
      <c r="C17912" s="375"/>
      <c r="D17912" s="375"/>
      <c r="E17912" s="375"/>
      <c r="F17912" s="375"/>
      <c r="G17912" s="375"/>
      <c r="H17912" s="376"/>
      <c r="I17912" s="375"/>
      <c r="J17912" s="376"/>
      <c r="K17912" s="375"/>
      <c r="L17912" s="376"/>
      <c r="M17912" s="376"/>
      <c r="N17912" s="376"/>
      <c r="O17912" s="376"/>
      <c r="P17912" s="375"/>
      <c r="Q17912" s="376"/>
      <c r="R17912" s="376"/>
    </row>
    <row r="17913" spans="1:18" ht="11">
      <c r="A17913" s="375"/>
      <c r="B17913" s="375"/>
      <c r="C17913" s="375"/>
      <c r="D17913" s="375"/>
      <c r="E17913" s="375"/>
      <c r="F17913" s="375"/>
      <c r="G17913" s="375"/>
      <c r="H17913" s="376"/>
      <c r="I17913" s="375"/>
      <c r="J17913" s="376"/>
      <c r="K17913" s="375"/>
      <c r="L17913" s="376"/>
      <c r="M17913" s="376"/>
      <c r="N17913" s="376"/>
      <c r="O17913" s="376"/>
      <c r="P17913" s="375"/>
      <c r="Q17913" s="376"/>
      <c r="R17913" s="376"/>
    </row>
    <row r="17914" spans="1:18" ht="11">
      <c r="A17914" s="375"/>
      <c r="B17914" s="375"/>
      <c r="C17914" s="375"/>
      <c r="D17914" s="375"/>
      <c r="E17914" s="375"/>
      <c r="F17914" s="375"/>
      <c r="G17914" s="375"/>
      <c r="H17914" s="376"/>
      <c r="I17914" s="375"/>
      <c r="J17914" s="376"/>
      <c r="K17914" s="375"/>
      <c r="L17914" s="376"/>
      <c r="M17914" s="376"/>
      <c r="N17914" s="376"/>
      <c r="O17914" s="376"/>
      <c r="P17914" s="375"/>
      <c r="Q17914" s="376"/>
      <c r="R17914" s="376"/>
    </row>
    <row r="17915" spans="1:18" ht="11">
      <c r="A17915" s="375"/>
      <c r="B17915" s="375"/>
      <c r="C17915" s="375"/>
      <c r="D17915" s="375"/>
      <c r="E17915" s="375"/>
      <c r="F17915" s="375"/>
      <c r="G17915" s="375"/>
      <c r="H17915" s="376"/>
      <c r="I17915" s="375"/>
      <c r="J17915" s="375"/>
      <c r="K17915" s="375"/>
      <c r="L17915" s="376"/>
      <c r="M17915" s="376"/>
      <c r="N17915" s="375"/>
      <c r="O17915" s="375"/>
      <c r="P17915" s="375"/>
      <c r="Q17915" s="376"/>
      <c r="R17915" s="375"/>
    </row>
    <row r="17916" spans="1:18" ht="11">
      <c r="A17916" s="375"/>
      <c r="B17916" s="375"/>
      <c r="C17916" s="375"/>
      <c r="D17916" s="375"/>
      <c r="E17916" s="375"/>
      <c r="F17916" s="375"/>
      <c r="G17916" s="375"/>
      <c r="H17916" s="376"/>
      <c r="I17916" s="375"/>
      <c r="J17916" s="375"/>
      <c r="K17916" s="375"/>
      <c r="L17916" s="376"/>
      <c r="M17916" s="376"/>
      <c r="N17916" s="375"/>
      <c r="O17916" s="375"/>
      <c r="P17916" s="375"/>
      <c r="Q17916" s="376"/>
      <c r="R17916" s="375"/>
    </row>
    <row r="17917" spans="1:18" ht="11">
      <c r="A17917" s="375"/>
      <c r="B17917" s="375"/>
      <c r="C17917" s="375"/>
      <c r="D17917" s="375"/>
      <c r="E17917" s="375"/>
      <c r="F17917" s="375"/>
      <c r="G17917" s="375"/>
      <c r="H17917" s="376"/>
      <c r="I17917" s="375"/>
      <c r="J17917" s="375"/>
      <c r="K17917" s="375"/>
      <c r="L17917" s="376"/>
      <c r="M17917" s="376"/>
      <c r="N17917" s="375"/>
      <c r="O17917" s="375"/>
      <c r="P17917" s="375"/>
      <c r="Q17917" s="376"/>
      <c r="R17917" s="375"/>
    </row>
    <row r="17918" spans="1:18" ht="11">
      <c r="A17918" s="375"/>
      <c r="B17918" s="375"/>
      <c r="C17918" s="375"/>
      <c r="D17918" s="375"/>
      <c r="E17918" s="375"/>
      <c r="F17918" s="375"/>
      <c r="G17918" s="375"/>
      <c r="H17918" s="376"/>
      <c r="I17918" s="375"/>
      <c r="J17918" s="376"/>
      <c r="K17918" s="375"/>
      <c r="L17918" s="376"/>
      <c r="M17918" s="376"/>
      <c r="N17918" s="376"/>
      <c r="O17918" s="376"/>
      <c r="P17918" s="375"/>
      <c r="Q17918" s="376"/>
      <c r="R17918" s="376"/>
    </row>
    <row r="17919" spans="1:18" ht="11">
      <c r="A17919" s="375"/>
      <c r="B17919" s="375"/>
      <c r="C17919" s="375"/>
      <c r="D17919" s="375"/>
      <c r="E17919" s="375"/>
      <c r="F17919" s="375"/>
      <c r="G17919" s="375"/>
      <c r="H17919" s="376"/>
      <c r="I17919" s="375"/>
      <c r="J17919" s="376"/>
      <c r="K17919" s="375"/>
      <c r="L17919" s="376"/>
      <c r="M17919" s="376"/>
      <c r="N17919" s="376"/>
      <c r="O17919" s="376"/>
      <c r="P17919" s="375"/>
      <c r="Q17919" s="376"/>
      <c r="R17919" s="376"/>
    </row>
    <row r="17920" spans="1:18" ht="11">
      <c r="A17920" s="375"/>
      <c r="B17920" s="375"/>
      <c r="C17920" s="375"/>
      <c r="D17920" s="375"/>
      <c r="E17920" s="375"/>
      <c r="F17920" s="375"/>
      <c r="G17920" s="375"/>
      <c r="H17920" s="376"/>
      <c r="I17920" s="375"/>
      <c r="J17920" s="376"/>
      <c r="K17920" s="375"/>
      <c r="L17920" s="376"/>
      <c r="M17920" s="376"/>
      <c r="N17920" s="376"/>
      <c r="O17920" s="376"/>
      <c r="P17920" s="375"/>
      <c r="Q17920" s="376"/>
      <c r="R17920" s="376"/>
    </row>
    <row r="17921" spans="1:18" ht="11">
      <c r="A17921" s="375"/>
      <c r="B17921" s="375"/>
      <c r="C17921" s="375"/>
      <c r="D17921" s="375"/>
      <c r="E17921" s="375"/>
      <c r="F17921" s="375"/>
      <c r="G17921" s="375"/>
      <c r="H17921" s="376"/>
      <c r="I17921" s="375"/>
      <c r="J17921" s="376"/>
      <c r="K17921" s="375"/>
      <c r="L17921" s="376"/>
      <c r="M17921" s="376"/>
      <c r="N17921" s="376"/>
      <c r="O17921" s="376"/>
      <c r="P17921" s="375"/>
      <c r="Q17921" s="376"/>
      <c r="R17921" s="376"/>
    </row>
    <row r="17922" spans="1:18" ht="11">
      <c r="A17922" s="375"/>
      <c r="B17922" s="375"/>
      <c r="C17922" s="375"/>
      <c r="D17922" s="375"/>
      <c r="E17922" s="375"/>
      <c r="F17922" s="375"/>
      <c r="G17922" s="375"/>
      <c r="H17922" s="376"/>
      <c r="I17922" s="375"/>
      <c r="J17922" s="376"/>
      <c r="K17922" s="375"/>
      <c r="L17922" s="376"/>
      <c r="M17922" s="376"/>
      <c r="N17922" s="376"/>
      <c r="O17922" s="376"/>
      <c r="P17922" s="375"/>
      <c r="Q17922" s="376"/>
      <c r="R17922" s="376"/>
    </row>
    <row r="17923" spans="1:18" ht="11">
      <c r="A17923" s="375"/>
      <c r="B17923" s="375"/>
      <c r="C17923" s="375"/>
      <c r="D17923" s="375"/>
      <c r="E17923" s="375"/>
      <c r="F17923" s="375"/>
      <c r="G17923" s="375"/>
      <c r="H17923" s="376"/>
      <c r="I17923" s="375"/>
      <c r="J17923" s="375"/>
      <c r="K17923" s="375"/>
      <c r="L17923" s="376"/>
      <c r="M17923" s="376"/>
      <c r="N17923" s="375"/>
      <c r="O17923" s="375"/>
      <c r="P17923" s="375"/>
      <c r="Q17923" s="376"/>
      <c r="R17923" s="375"/>
    </row>
    <row r="17924" spans="1:18" ht="11">
      <c r="A17924" s="375"/>
      <c r="B17924" s="375"/>
      <c r="C17924" s="375"/>
      <c r="D17924" s="375"/>
      <c r="E17924" s="375"/>
      <c r="F17924" s="375"/>
      <c r="G17924" s="375"/>
      <c r="H17924" s="376"/>
      <c r="I17924" s="375"/>
      <c r="J17924" s="375"/>
      <c r="K17924" s="375"/>
      <c r="L17924" s="376"/>
      <c r="M17924" s="376"/>
      <c r="N17924" s="375"/>
      <c r="O17924" s="375"/>
      <c r="P17924" s="375"/>
      <c r="Q17924" s="376"/>
      <c r="R17924" s="375"/>
    </row>
    <row r="17925" spans="1:18" ht="11">
      <c r="A17925" s="375"/>
      <c r="B17925" s="375"/>
      <c r="C17925" s="375"/>
      <c r="D17925" s="375"/>
      <c r="E17925" s="375"/>
      <c r="F17925" s="375"/>
      <c r="G17925" s="375"/>
      <c r="H17925" s="376"/>
      <c r="I17925" s="375"/>
      <c r="J17925" s="375"/>
      <c r="K17925" s="375"/>
      <c r="L17925" s="376"/>
      <c r="M17925" s="376"/>
      <c r="N17925" s="375"/>
      <c r="O17925" s="375"/>
      <c r="P17925" s="375"/>
      <c r="Q17925" s="376"/>
      <c r="R17925" s="375"/>
    </row>
    <row r="17926" spans="1:18" ht="11">
      <c r="A17926" s="375"/>
      <c r="B17926" s="375"/>
      <c r="C17926" s="375"/>
      <c r="D17926" s="375"/>
      <c r="E17926" s="375"/>
      <c r="F17926" s="375"/>
      <c r="G17926" s="375"/>
      <c r="H17926" s="376"/>
      <c r="I17926" s="375"/>
      <c r="J17926" s="375"/>
      <c r="K17926" s="375"/>
      <c r="L17926" s="376"/>
      <c r="M17926" s="376"/>
      <c r="N17926" s="375"/>
      <c r="O17926" s="375"/>
      <c r="P17926" s="375"/>
      <c r="Q17926" s="376"/>
      <c r="R17926" s="375"/>
    </row>
    <row r="17927" spans="1:18" ht="11">
      <c r="A17927" s="375"/>
      <c r="B17927" s="375"/>
      <c r="C17927" s="375"/>
      <c r="D17927" s="375"/>
      <c r="E17927" s="375"/>
      <c r="F17927" s="375"/>
      <c r="G17927" s="375"/>
      <c r="H17927" s="376"/>
      <c r="I17927" s="375"/>
      <c r="J17927" s="375"/>
      <c r="K17927" s="375"/>
      <c r="L17927" s="376"/>
      <c r="M17927" s="376"/>
      <c r="N17927" s="375"/>
      <c r="O17927" s="375"/>
      <c r="P17927" s="375"/>
      <c r="Q17927" s="376"/>
      <c r="R17927" s="375"/>
    </row>
    <row r="17928" spans="1:18" ht="11">
      <c r="A17928" s="375"/>
      <c r="B17928" s="375"/>
      <c r="C17928" s="375"/>
      <c r="D17928" s="375"/>
      <c r="E17928" s="375"/>
      <c r="F17928" s="375"/>
      <c r="G17928" s="375"/>
      <c r="H17928" s="376"/>
      <c r="I17928" s="375"/>
      <c r="J17928" s="376"/>
      <c r="K17928" s="375"/>
      <c r="L17928" s="376"/>
      <c r="M17928" s="376"/>
      <c r="N17928" s="376"/>
      <c r="O17928" s="376"/>
      <c r="P17928" s="375"/>
      <c r="Q17928" s="376"/>
      <c r="R17928" s="376"/>
    </row>
    <row r="17929" spans="1:18" ht="11">
      <c r="A17929" s="375"/>
      <c r="B17929" s="375"/>
      <c r="C17929" s="375"/>
      <c r="D17929" s="375"/>
      <c r="E17929" s="375"/>
      <c r="F17929" s="375"/>
      <c r="G17929" s="375"/>
      <c r="H17929" s="376"/>
      <c r="I17929" s="375"/>
      <c r="J17929" s="376"/>
      <c r="K17929" s="375"/>
      <c r="L17929" s="376"/>
      <c r="M17929" s="376"/>
      <c r="N17929" s="376"/>
      <c r="O17929" s="376"/>
      <c r="P17929" s="375"/>
      <c r="Q17929" s="376"/>
      <c r="R17929" s="376"/>
    </row>
    <row r="17930" spans="1:18" ht="11">
      <c r="A17930" s="375"/>
      <c r="B17930" s="375"/>
      <c r="C17930" s="375"/>
      <c r="D17930" s="375"/>
      <c r="E17930" s="375"/>
      <c r="F17930" s="375"/>
      <c r="G17930" s="375"/>
      <c r="H17930" s="376"/>
      <c r="I17930" s="375"/>
      <c r="J17930" s="376"/>
      <c r="K17930" s="375"/>
      <c r="L17930" s="376"/>
      <c r="M17930" s="376"/>
      <c r="N17930" s="376"/>
      <c r="O17930" s="376"/>
      <c r="P17930" s="375"/>
      <c r="Q17930" s="376"/>
      <c r="R17930" s="376"/>
    </row>
    <row r="17931" spans="1:18" ht="11">
      <c r="A17931" s="375"/>
      <c r="B17931" s="375"/>
      <c r="C17931" s="375"/>
      <c r="D17931" s="375"/>
      <c r="E17931" s="375"/>
      <c r="F17931" s="375"/>
      <c r="G17931" s="375"/>
      <c r="H17931" s="376"/>
      <c r="I17931" s="375"/>
      <c r="J17931" s="376"/>
      <c r="K17931" s="375"/>
      <c r="L17931" s="376"/>
      <c r="M17931" s="376"/>
      <c r="N17931" s="376"/>
      <c r="O17931" s="376"/>
      <c r="P17931" s="375"/>
      <c r="Q17931" s="376"/>
      <c r="R17931" s="376"/>
    </row>
    <row r="17932" spans="1:18" ht="11">
      <c r="A17932" s="375"/>
      <c r="B17932" s="375"/>
      <c r="C17932" s="375"/>
      <c r="D17932" s="375"/>
      <c r="E17932" s="375"/>
      <c r="F17932" s="375"/>
      <c r="G17932" s="375"/>
      <c r="H17932" s="376"/>
      <c r="I17932" s="375"/>
      <c r="J17932" s="376"/>
      <c r="K17932" s="375"/>
      <c r="L17932" s="376"/>
      <c r="M17932" s="376"/>
      <c r="N17932" s="376"/>
      <c r="O17932" s="375"/>
      <c r="P17932" s="375"/>
      <c r="Q17932" s="376"/>
      <c r="R17932" s="376"/>
    </row>
    <row r="17933" spans="1:18" ht="11">
      <c r="A17933" s="375"/>
      <c r="B17933" s="375"/>
      <c r="C17933" s="375"/>
      <c r="D17933" s="375"/>
      <c r="E17933" s="375"/>
      <c r="F17933" s="375"/>
      <c r="G17933" s="375"/>
      <c r="H17933" s="376"/>
      <c r="I17933" s="375"/>
      <c r="J17933" s="376"/>
      <c r="K17933" s="375"/>
      <c r="L17933" s="376"/>
      <c r="M17933" s="376"/>
      <c r="N17933" s="376"/>
      <c r="O17933" s="376"/>
      <c r="P17933" s="375"/>
      <c r="Q17933" s="376"/>
      <c r="R17933" s="376"/>
    </row>
    <row r="17934" spans="1:18" ht="11">
      <c r="A17934" s="375"/>
      <c r="B17934" s="375"/>
      <c r="C17934" s="375"/>
      <c r="D17934" s="375"/>
      <c r="E17934" s="375"/>
      <c r="F17934" s="375"/>
      <c r="G17934" s="375"/>
      <c r="H17934" s="376"/>
      <c r="I17934" s="375"/>
      <c r="J17934" s="376"/>
      <c r="K17934" s="375"/>
      <c r="L17934" s="376"/>
      <c r="M17934" s="376"/>
      <c r="N17934" s="376"/>
      <c r="O17934" s="376"/>
      <c r="P17934" s="375"/>
      <c r="Q17934" s="376"/>
      <c r="R17934" s="376"/>
    </row>
    <row r="17935" spans="1:18" ht="11">
      <c r="A17935" s="375"/>
      <c r="B17935" s="375"/>
      <c r="C17935" s="375"/>
      <c r="D17935" s="375"/>
      <c r="E17935" s="375"/>
      <c r="F17935" s="375"/>
      <c r="G17935" s="375"/>
      <c r="H17935" s="376"/>
      <c r="I17935" s="375"/>
      <c r="J17935" s="376"/>
      <c r="K17935" s="375"/>
      <c r="L17935" s="376"/>
      <c r="M17935" s="376"/>
      <c r="N17935" s="376"/>
      <c r="O17935" s="376"/>
      <c r="P17935" s="375"/>
      <c r="Q17935" s="376"/>
      <c r="R17935" s="376"/>
    </row>
    <row r="17936" spans="1:18" ht="11">
      <c r="A17936" s="375"/>
      <c r="B17936" s="375"/>
      <c r="C17936" s="375"/>
      <c r="D17936" s="375"/>
      <c r="E17936" s="375"/>
      <c r="F17936" s="375"/>
      <c r="G17936" s="375"/>
      <c r="H17936" s="376"/>
      <c r="I17936" s="375"/>
      <c r="J17936" s="376"/>
      <c r="K17936" s="375"/>
      <c r="L17936" s="376"/>
      <c r="M17936" s="376"/>
      <c r="N17936" s="376"/>
      <c r="O17936" s="376"/>
      <c r="P17936" s="375"/>
      <c r="Q17936" s="376"/>
      <c r="R17936" s="376"/>
    </row>
    <row r="17937" spans="1:18" ht="11">
      <c r="A17937" s="375"/>
      <c r="B17937" s="375"/>
      <c r="C17937" s="375"/>
      <c r="D17937" s="375"/>
      <c r="E17937" s="375"/>
      <c r="F17937" s="375"/>
      <c r="G17937" s="375"/>
      <c r="H17937" s="376"/>
      <c r="I17937" s="375"/>
      <c r="J17937" s="376"/>
      <c r="K17937" s="375"/>
      <c r="L17937" s="376"/>
      <c r="M17937" s="376"/>
      <c r="N17937" s="376"/>
      <c r="O17937" s="376"/>
      <c r="P17937" s="375"/>
      <c r="Q17937" s="376"/>
      <c r="R17937" s="376"/>
    </row>
    <row r="17938" spans="1:18" ht="11">
      <c r="A17938" s="375"/>
      <c r="B17938" s="375"/>
      <c r="C17938" s="375"/>
      <c r="D17938" s="375"/>
      <c r="E17938" s="375"/>
      <c r="F17938" s="375"/>
      <c r="G17938" s="375"/>
      <c r="H17938" s="376"/>
      <c r="I17938" s="375"/>
      <c r="J17938" s="376"/>
      <c r="K17938" s="375"/>
      <c r="L17938" s="376"/>
      <c r="M17938" s="376"/>
      <c r="N17938" s="376"/>
      <c r="O17938" s="376"/>
      <c r="P17938" s="375"/>
      <c r="Q17938" s="376"/>
      <c r="R17938" s="376"/>
    </row>
    <row r="17939" spans="1:18" ht="11">
      <c r="A17939" s="375"/>
      <c r="B17939" s="375"/>
      <c r="C17939" s="375"/>
      <c r="D17939" s="375"/>
      <c r="E17939" s="375"/>
      <c r="F17939" s="375"/>
      <c r="G17939" s="375"/>
      <c r="H17939" s="376"/>
      <c r="I17939" s="375"/>
      <c r="J17939" s="376"/>
      <c r="K17939" s="375"/>
      <c r="L17939" s="376"/>
      <c r="M17939" s="376"/>
      <c r="N17939" s="376"/>
      <c r="O17939" s="376"/>
      <c r="P17939" s="375"/>
      <c r="Q17939" s="376"/>
      <c r="R17939" s="376"/>
    </row>
    <row r="17940" spans="1:18" ht="11">
      <c r="A17940" s="375"/>
      <c r="B17940" s="375"/>
      <c r="C17940" s="375"/>
      <c r="D17940" s="375"/>
      <c r="E17940" s="375"/>
      <c r="F17940" s="375"/>
      <c r="G17940" s="375"/>
      <c r="H17940" s="376"/>
      <c r="I17940" s="375"/>
      <c r="J17940" s="376"/>
      <c r="K17940" s="375"/>
      <c r="L17940" s="376"/>
      <c r="M17940" s="376"/>
      <c r="N17940" s="376"/>
      <c r="O17940" s="376"/>
      <c r="P17940" s="375"/>
      <c r="Q17940" s="376"/>
      <c r="R17940" s="376"/>
    </row>
    <row r="17941" spans="1:18" ht="11">
      <c r="A17941" s="375"/>
      <c r="B17941" s="375"/>
      <c r="C17941" s="375"/>
      <c r="D17941" s="375"/>
      <c r="E17941" s="375"/>
      <c r="F17941" s="375"/>
      <c r="G17941" s="375"/>
      <c r="H17941" s="376"/>
      <c r="I17941" s="375"/>
      <c r="J17941" s="376"/>
      <c r="K17941" s="375"/>
      <c r="L17941" s="376"/>
      <c r="M17941" s="376"/>
      <c r="N17941" s="376"/>
      <c r="O17941" s="376"/>
      <c r="P17941" s="375"/>
      <c r="Q17941" s="376"/>
      <c r="R17941" s="376"/>
    </row>
    <row r="17942" spans="1:18" ht="11">
      <c r="A17942" s="375"/>
      <c r="B17942" s="375"/>
      <c r="C17942" s="375"/>
      <c r="D17942" s="375"/>
      <c r="E17942" s="375"/>
      <c r="F17942" s="375"/>
      <c r="G17942" s="375"/>
      <c r="H17942" s="376"/>
      <c r="I17942" s="375"/>
      <c r="J17942" s="376"/>
      <c r="K17942" s="375"/>
      <c r="L17942" s="376"/>
      <c r="M17942" s="376"/>
      <c r="N17942" s="376"/>
      <c r="O17942" s="376"/>
      <c r="P17942" s="375"/>
      <c r="Q17942" s="376"/>
      <c r="R17942" s="376"/>
    </row>
    <row r="17943" spans="1:18" ht="11">
      <c r="A17943" s="375"/>
      <c r="B17943" s="375"/>
      <c r="C17943" s="375"/>
      <c r="D17943" s="375"/>
      <c r="E17943" s="375"/>
      <c r="F17943" s="375"/>
      <c r="G17943" s="375"/>
      <c r="H17943" s="376"/>
      <c r="I17943" s="375"/>
      <c r="J17943" s="376"/>
      <c r="K17943" s="375"/>
      <c r="L17943" s="376"/>
      <c r="M17943" s="376"/>
      <c r="N17943" s="376"/>
      <c r="O17943" s="376"/>
      <c r="P17943" s="375"/>
      <c r="Q17943" s="376"/>
      <c r="R17943" s="376"/>
    </row>
    <row r="17944" spans="1:18" ht="11">
      <c r="A17944" s="375"/>
      <c r="B17944" s="375"/>
      <c r="C17944" s="375"/>
      <c r="D17944" s="375"/>
      <c r="E17944" s="375"/>
      <c r="F17944" s="375"/>
      <c r="G17944" s="375"/>
      <c r="H17944" s="376"/>
      <c r="I17944" s="375"/>
      <c r="J17944" s="376"/>
      <c r="K17944" s="375"/>
      <c r="L17944" s="376"/>
      <c r="M17944" s="376"/>
      <c r="N17944" s="376"/>
      <c r="O17944" s="376"/>
      <c r="P17944" s="375"/>
      <c r="Q17944" s="376"/>
      <c r="R17944" s="376"/>
    </row>
    <row r="17945" spans="1:18" ht="11">
      <c r="A17945" s="375"/>
      <c r="B17945" s="375"/>
      <c r="C17945" s="375"/>
      <c r="D17945" s="375"/>
      <c r="E17945" s="375"/>
      <c r="F17945" s="375"/>
      <c r="G17945" s="375"/>
      <c r="H17945" s="376"/>
      <c r="I17945" s="375"/>
      <c r="J17945" s="376"/>
      <c r="K17945" s="375"/>
      <c r="L17945" s="376"/>
      <c r="M17945" s="376"/>
      <c r="N17945" s="376"/>
      <c r="O17945" s="376"/>
      <c r="P17945" s="375"/>
      <c r="Q17945" s="376"/>
      <c r="R17945" s="375"/>
    </row>
    <row r="17946" spans="1:18" ht="11">
      <c r="A17946" s="375"/>
      <c r="B17946" s="375"/>
      <c r="C17946" s="375"/>
      <c r="D17946" s="375"/>
      <c r="E17946" s="375"/>
      <c r="F17946" s="375"/>
      <c r="G17946" s="375"/>
      <c r="H17946" s="376"/>
      <c r="I17946" s="375"/>
      <c r="J17946" s="376"/>
      <c r="K17946" s="375"/>
      <c r="L17946" s="376"/>
      <c r="M17946" s="376"/>
      <c r="N17946" s="376"/>
      <c r="O17946" s="376"/>
      <c r="P17946" s="375"/>
      <c r="Q17946" s="376"/>
      <c r="R17946" s="376"/>
    </row>
    <row r="17947" spans="1:18" ht="11">
      <c r="A17947" s="375"/>
      <c r="B17947" s="375"/>
      <c r="C17947" s="375"/>
      <c r="D17947" s="375"/>
      <c r="E17947" s="375"/>
      <c r="F17947" s="375"/>
      <c r="G17947" s="375"/>
      <c r="H17947" s="376"/>
      <c r="I17947" s="375"/>
      <c r="J17947" s="376"/>
      <c r="K17947" s="375"/>
      <c r="L17947" s="376"/>
      <c r="M17947" s="376"/>
      <c r="N17947" s="376"/>
      <c r="O17947" s="376"/>
      <c r="P17947" s="375"/>
      <c r="Q17947" s="376"/>
      <c r="R17947" s="376"/>
    </row>
    <row r="17948" spans="1:18" ht="11">
      <c r="A17948" s="375"/>
      <c r="B17948" s="375"/>
      <c r="C17948" s="375"/>
      <c r="D17948" s="375"/>
      <c r="E17948" s="375"/>
      <c r="F17948" s="375"/>
      <c r="G17948" s="375"/>
      <c r="H17948" s="376"/>
      <c r="I17948" s="375"/>
      <c r="J17948" s="376"/>
      <c r="K17948" s="375"/>
      <c r="L17948" s="376"/>
      <c r="M17948" s="376"/>
      <c r="N17948" s="376"/>
      <c r="O17948" s="376"/>
      <c r="P17948" s="375"/>
      <c r="Q17948" s="376"/>
      <c r="R17948" s="376"/>
    </row>
    <row r="17949" spans="1:18" ht="11">
      <c r="A17949" s="375"/>
      <c r="B17949" s="375"/>
      <c r="C17949" s="375"/>
      <c r="D17949" s="375"/>
      <c r="E17949" s="375"/>
      <c r="F17949" s="375"/>
      <c r="G17949" s="375"/>
      <c r="H17949" s="376"/>
      <c r="I17949" s="375"/>
      <c r="J17949" s="376"/>
      <c r="K17949" s="375"/>
      <c r="L17949" s="376"/>
      <c r="M17949" s="376"/>
      <c r="N17949" s="376"/>
      <c r="O17949" s="375"/>
      <c r="P17949" s="375"/>
      <c r="Q17949" s="376"/>
      <c r="R17949" s="376"/>
    </row>
    <row r="17950" spans="1:18" ht="11">
      <c r="A17950" s="375"/>
      <c r="B17950" s="375"/>
      <c r="C17950" s="375"/>
      <c r="D17950" s="375"/>
      <c r="E17950" s="375"/>
      <c r="F17950" s="375"/>
      <c r="G17950" s="375"/>
      <c r="H17950" s="376"/>
      <c r="I17950" s="375"/>
      <c r="J17950" s="376"/>
      <c r="K17950" s="375"/>
      <c r="L17950" s="376"/>
      <c r="M17950" s="376"/>
      <c r="N17950" s="376"/>
      <c r="O17950" s="376"/>
      <c r="P17950" s="375"/>
      <c r="Q17950" s="376"/>
      <c r="R17950" s="376"/>
    </row>
    <row r="17951" spans="1:18" ht="11">
      <c r="A17951" s="375"/>
      <c r="B17951" s="375"/>
      <c r="C17951" s="375"/>
      <c r="D17951" s="375"/>
      <c r="E17951" s="375"/>
      <c r="F17951" s="375"/>
      <c r="G17951" s="375"/>
      <c r="H17951" s="376"/>
      <c r="I17951" s="375"/>
      <c r="J17951" s="376"/>
      <c r="K17951" s="375"/>
      <c r="L17951" s="376"/>
      <c r="M17951" s="376"/>
      <c r="N17951" s="376"/>
      <c r="O17951" s="376"/>
      <c r="P17951" s="375"/>
      <c r="Q17951" s="376"/>
      <c r="R17951" s="376"/>
    </row>
    <row r="17952" spans="1:18" ht="11">
      <c r="A17952" s="375"/>
      <c r="B17952" s="375"/>
      <c r="C17952" s="375"/>
      <c r="D17952" s="375"/>
      <c r="E17952" s="375"/>
      <c r="F17952" s="375"/>
      <c r="G17952" s="375"/>
      <c r="H17952" s="376"/>
      <c r="I17952" s="375"/>
      <c r="J17952" s="376"/>
      <c r="K17952" s="375"/>
      <c r="L17952" s="376"/>
      <c r="M17952" s="376"/>
      <c r="N17952" s="376"/>
      <c r="O17952" s="376"/>
      <c r="P17952" s="375"/>
      <c r="Q17952" s="376"/>
      <c r="R17952" s="376"/>
    </row>
    <row r="17953" spans="1:18" ht="11">
      <c r="A17953" s="375"/>
      <c r="B17953" s="375"/>
      <c r="C17953" s="375"/>
      <c r="D17953" s="375"/>
      <c r="E17953" s="375"/>
      <c r="F17953" s="375"/>
      <c r="G17953" s="375"/>
      <c r="H17953" s="376"/>
      <c r="I17953" s="375"/>
      <c r="J17953" s="376"/>
      <c r="K17953" s="375"/>
      <c r="L17953" s="376"/>
      <c r="M17953" s="376"/>
      <c r="N17953" s="376"/>
      <c r="O17953" s="376"/>
      <c r="P17953" s="375"/>
      <c r="Q17953" s="376"/>
      <c r="R17953" s="376"/>
    </row>
    <row r="17954" spans="1:18" ht="11">
      <c r="A17954" s="375"/>
      <c r="B17954" s="375"/>
      <c r="C17954" s="375"/>
      <c r="D17954" s="375"/>
      <c r="E17954" s="375"/>
      <c r="F17954" s="375"/>
      <c r="G17954" s="375"/>
      <c r="H17954" s="376"/>
      <c r="I17954" s="375"/>
      <c r="J17954" s="375"/>
      <c r="K17954" s="375"/>
      <c r="L17954" s="376"/>
      <c r="M17954" s="376"/>
      <c r="N17954" s="375"/>
      <c r="O17954" s="375"/>
      <c r="P17954" s="375"/>
      <c r="Q17954" s="376"/>
      <c r="R17954" s="375"/>
    </row>
    <row r="17955" spans="1:18" ht="11">
      <c r="A17955" s="375"/>
      <c r="B17955" s="375"/>
      <c r="C17955" s="375"/>
      <c r="D17955" s="375"/>
      <c r="E17955" s="375"/>
      <c r="F17955" s="375"/>
      <c r="G17955" s="375"/>
      <c r="H17955" s="376"/>
      <c r="I17955" s="375"/>
      <c r="J17955" s="375"/>
      <c r="K17955" s="375"/>
      <c r="L17955" s="376"/>
      <c r="M17955" s="376"/>
      <c r="N17955" s="375"/>
      <c r="O17955" s="375"/>
      <c r="P17955" s="375"/>
      <c r="Q17955" s="376"/>
      <c r="R17955" s="375"/>
    </row>
    <row r="17956" spans="1:18" ht="11">
      <c r="A17956" s="375"/>
      <c r="B17956" s="375"/>
      <c r="C17956" s="375"/>
      <c r="D17956" s="375"/>
      <c r="E17956" s="375"/>
      <c r="F17956" s="375"/>
      <c r="G17956" s="375"/>
      <c r="H17956" s="376"/>
      <c r="I17956" s="375"/>
      <c r="J17956" s="375"/>
      <c r="K17956" s="375"/>
      <c r="L17956" s="376"/>
      <c r="M17956" s="376"/>
      <c r="N17956" s="375"/>
      <c r="O17956" s="375"/>
      <c r="P17956" s="375"/>
      <c r="Q17956" s="376"/>
      <c r="R17956" s="375"/>
    </row>
    <row r="17957" spans="1:18" ht="11">
      <c r="A17957" s="375"/>
      <c r="B17957" s="375"/>
      <c r="C17957" s="375"/>
      <c r="D17957" s="375"/>
      <c r="E17957" s="375"/>
      <c r="F17957" s="375"/>
      <c r="G17957" s="375"/>
      <c r="H17957" s="376"/>
      <c r="I17957" s="375"/>
      <c r="J17957" s="375"/>
      <c r="K17957" s="375"/>
      <c r="L17957" s="376"/>
      <c r="M17957" s="376"/>
      <c r="N17957" s="375"/>
      <c r="O17957" s="375"/>
      <c r="P17957" s="375"/>
      <c r="Q17957" s="376"/>
      <c r="R17957" s="375"/>
    </row>
    <row r="17958" spans="1:18" ht="11">
      <c r="A17958" s="375"/>
      <c r="B17958" s="375"/>
      <c r="C17958" s="375"/>
      <c r="D17958" s="375"/>
      <c r="E17958" s="375"/>
      <c r="F17958" s="375"/>
      <c r="G17958" s="375"/>
      <c r="H17958" s="376"/>
      <c r="I17958" s="375"/>
      <c r="J17958" s="375"/>
      <c r="K17958" s="375"/>
      <c r="L17958" s="376"/>
      <c r="M17958" s="376"/>
      <c r="N17958" s="375"/>
      <c r="O17958" s="375"/>
      <c r="P17958" s="375"/>
      <c r="Q17958" s="376"/>
      <c r="R17958" s="375"/>
    </row>
    <row r="17959" spans="1:18" ht="11">
      <c r="A17959" s="375"/>
      <c r="B17959" s="375"/>
      <c r="C17959" s="375"/>
      <c r="D17959" s="375"/>
      <c r="E17959" s="375"/>
      <c r="F17959" s="375"/>
      <c r="G17959" s="375"/>
      <c r="H17959" s="376"/>
      <c r="I17959" s="375"/>
      <c r="J17959" s="375"/>
      <c r="K17959" s="375"/>
      <c r="L17959" s="376"/>
      <c r="M17959" s="376"/>
      <c r="N17959" s="375"/>
      <c r="O17959" s="375"/>
      <c r="P17959" s="375"/>
      <c r="Q17959" s="376"/>
      <c r="R17959" s="375"/>
    </row>
    <row r="17960" spans="1:18" ht="11">
      <c r="A17960" s="375"/>
      <c r="B17960" s="375"/>
      <c r="C17960" s="375"/>
      <c r="D17960" s="375"/>
      <c r="E17960" s="375"/>
      <c r="F17960" s="375"/>
      <c r="G17960" s="375"/>
      <c r="H17960" s="376"/>
      <c r="I17960" s="375"/>
      <c r="J17960" s="375"/>
      <c r="K17960" s="375"/>
      <c r="L17960" s="376"/>
      <c r="M17960" s="376"/>
      <c r="N17960" s="375"/>
      <c r="O17960" s="375"/>
      <c r="P17960" s="375"/>
      <c r="Q17960" s="376"/>
      <c r="R17960" s="375"/>
    </row>
    <row r="17961" spans="1:18" ht="11">
      <c r="A17961" s="375"/>
      <c r="B17961" s="375"/>
      <c r="C17961" s="375"/>
      <c r="D17961" s="375"/>
      <c r="E17961" s="375"/>
      <c r="F17961" s="375"/>
      <c r="G17961" s="375"/>
      <c r="H17961" s="376"/>
      <c r="I17961" s="375"/>
      <c r="J17961" s="375"/>
      <c r="K17961" s="375"/>
      <c r="L17961" s="376"/>
      <c r="M17961" s="376"/>
      <c r="N17961" s="375"/>
      <c r="O17961" s="375"/>
      <c r="P17961" s="375"/>
      <c r="Q17961" s="376"/>
      <c r="R17961" s="375"/>
    </row>
    <row r="17962" spans="1:18" ht="11">
      <c r="A17962" s="375"/>
      <c r="B17962" s="375"/>
      <c r="C17962" s="375"/>
      <c r="D17962" s="375"/>
      <c r="E17962" s="375"/>
      <c r="F17962" s="375"/>
      <c r="G17962" s="375"/>
      <c r="H17962" s="376"/>
      <c r="I17962" s="375"/>
      <c r="J17962" s="375"/>
      <c r="K17962" s="375"/>
      <c r="L17962" s="376"/>
      <c r="M17962" s="376"/>
      <c r="N17962" s="375"/>
      <c r="O17962" s="375"/>
      <c r="P17962" s="375"/>
      <c r="Q17962" s="376"/>
      <c r="R17962" s="375"/>
    </row>
    <row r="17963" spans="1:18" ht="11">
      <c r="A17963" s="375"/>
      <c r="B17963" s="375"/>
      <c r="C17963" s="375"/>
      <c r="D17963" s="375"/>
      <c r="E17963" s="375"/>
      <c r="F17963" s="375"/>
      <c r="G17963" s="375"/>
      <c r="H17963" s="376"/>
      <c r="I17963" s="375"/>
      <c r="J17963" s="375"/>
      <c r="K17963" s="375"/>
      <c r="L17963" s="376"/>
      <c r="M17963" s="376"/>
      <c r="N17963" s="375"/>
      <c r="O17963" s="375"/>
      <c r="P17963" s="375"/>
      <c r="Q17963" s="376"/>
      <c r="R17963" s="375"/>
    </row>
    <row r="17964" spans="1:18" ht="11">
      <c r="A17964" s="375"/>
      <c r="B17964" s="375"/>
      <c r="C17964" s="375"/>
      <c r="D17964" s="375"/>
      <c r="E17964" s="375"/>
      <c r="F17964" s="375"/>
      <c r="G17964" s="375"/>
      <c r="H17964" s="376"/>
      <c r="I17964" s="375"/>
      <c r="J17964" s="375"/>
      <c r="K17964" s="375"/>
      <c r="L17964" s="376"/>
      <c r="M17964" s="376"/>
      <c r="N17964" s="375"/>
      <c r="O17964" s="375"/>
      <c r="P17964" s="375"/>
      <c r="Q17964" s="376"/>
      <c r="R17964" s="375"/>
    </row>
    <row r="17965" spans="1:18" ht="11">
      <c r="A17965" s="375"/>
      <c r="B17965" s="375"/>
      <c r="C17965" s="375"/>
      <c r="D17965" s="375"/>
      <c r="E17965" s="375"/>
      <c r="F17965" s="375"/>
      <c r="G17965" s="375"/>
      <c r="H17965" s="376"/>
      <c r="I17965" s="375"/>
      <c r="J17965" s="375"/>
      <c r="K17965" s="375"/>
      <c r="L17965" s="376"/>
      <c r="M17965" s="376"/>
      <c r="N17965" s="375"/>
      <c r="O17965" s="375"/>
      <c r="P17965" s="375"/>
      <c r="Q17965" s="376"/>
      <c r="R17965" s="375"/>
    </row>
    <row r="17966" spans="1:18" ht="11">
      <c r="A17966" s="375"/>
      <c r="B17966" s="375"/>
      <c r="C17966" s="375"/>
      <c r="D17966" s="375"/>
      <c r="E17966" s="375"/>
      <c r="F17966" s="375"/>
      <c r="G17966" s="375"/>
      <c r="H17966" s="376"/>
      <c r="I17966" s="375"/>
      <c r="J17966" s="376"/>
      <c r="K17966" s="375"/>
      <c r="L17966" s="376"/>
      <c r="M17966" s="376"/>
      <c r="N17966" s="376"/>
      <c r="O17966" s="375"/>
      <c r="P17966" s="375"/>
      <c r="Q17966" s="376"/>
      <c r="R17966" s="376"/>
    </row>
    <row r="17967" spans="1:18" ht="11">
      <c r="A17967" s="375"/>
      <c r="B17967" s="375"/>
      <c r="C17967" s="375"/>
      <c r="D17967" s="375"/>
      <c r="E17967" s="375"/>
      <c r="F17967" s="375"/>
      <c r="G17967" s="375"/>
      <c r="H17967" s="376"/>
      <c r="I17967" s="375"/>
      <c r="J17967" s="376"/>
      <c r="K17967" s="375"/>
      <c r="L17967" s="376"/>
      <c r="M17967" s="376"/>
      <c r="N17967" s="376"/>
      <c r="O17967" s="375"/>
      <c r="P17967" s="375"/>
      <c r="Q17967" s="376"/>
      <c r="R17967" s="376"/>
    </row>
    <row r="17968" spans="1:18" ht="11">
      <c r="A17968" s="375"/>
      <c r="B17968" s="375"/>
      <c r="C17968" s="375"/>
      <c r="D17968" s="375"/>
      <c r="E17968" s="375"/>
      <c r="F17968" s="375"/>
      <c r="G17968" s="375"/>
      <c r="H17968" s="376"/>
      <c r="I17968" s="375"/>
      <c r="J17968" s="376"/>
      <c r="K17968" s="375"/>
      <c r="L17968" s="376"/>
      <c r="M17968" s="376"/>
      <c r="N17968" s="376"/>
      <c r="O17968" s="375"/>
      <c r="P17968" s="375"/>
      <c r="Q17968" s="376"/>
      <c r="R17968" s="376"/>
    </row>
    <row r="17969" spans="1:18" ht="11">
      <c r="A17969" s="375"/>
      <c r="B17969" s="375"/>
      <c r="C17969" s="375"/>
      <c r="D17969" s="375"/>
      <c r="E17969" s="375"/>
      <c r="F17969" s="375"/>
      <c r="G17969" s="375"/>
      <c r="H17969" s="376"/>
      <c r="I17969" s="375"/>
      <c r="J17969" s="376"/>
      <c r="K17969" s="375"/>
      <c r="L17969" s="376"/>
      <c r="M17969" s="376"/>
      <c r="N17969" s="376"/>
      <c r="O17969" s="375"/>
      <c r="P17969" s="375"/>
      <c r="Q17969" s="376"/>
      <c r="R17969" s="376"/>
    </row>
    <row r="17970" spans="1:18" ht="11">
      <c r="A17970" s="375"/>
      <c r="B17970" s="375"/>
      <c r="C17970" s="375"/>
      <c r="D17970" s="375"/>
      <c r="E17970" s="375"/>
      <c r="F17970" s="375"/>
      <c r="G17970" s="375"/>
      <c r="H17970" s="376"/>
      <c r="I17970" s="375"/>
      <c r="J17970" s="376"/>
      <c r="K17970" s="375"/>
      <c r="L17970" s="376"/>
      <c r="M17970" s="376"/>
      <c r="N17970" s="376"/>
      <c r="O17970" s="375"/>
      <c r="P17970" s="375"/>
      <c r="Q17970" s="376"/>
      <c r="R17970" s="376"/>
    </row>
    <row r="17971" spans="1:18" ht="11">
      <c r="A17971" s="375"/>
      <c r="B17971" s="375"/>
      <c r="C17971" s="375"/>
      <c r="D17971" s="375"/>
      <c r="E17971" s="375"/>
      <c r="F17971" s="375"/>
      <c r="G17971" s="375"/>
      <c r="H17971" s="376"/>
      <c r="I17971" s="375"/>
      <c r="J17971" s="376"/>
      <c r="K17971" s="375"/>
      <c r="L17971" s="376"/>
      <c r="M17971" s="376"/>
      <c r="N17971" s="376"/>
      <c r="O17971" s="375"/>
      <c r="P17971" s="375"/>
      <c r="Q17971" s="376"/>
      <c r="R17971" s="376"/>
    </row>
    <row r="17972" spans="1:18" ht="11">
      <c r="A17972" s="375"/>
      <c r="B17972" s="375"/>
      <c r="C17972" s="375"/>
      <c r="D17972" s="375"/>
      <c r="E17972" s="375"/>
      <c r="F17972" s="375"/>
      <c r="G17972" s="375"/>
      <c r="H17972" s="376"/>
      <c r="I17972" s="375"/>
      <c r="J17972" s="376"/>
      <c r="K17972" s="375"/>
      <c r="L17972" s="376"/>
      <c r="M17972" s="376"/>
      <c r="N17972" s="376"/>
      <c r="O17972" s="375"/>
      <c r="P17972" s="375"/>
      <c r="Q17972" s="376"/>
      <c r="R17972" s="376"/>
    </row>
    <row r="17973" spans="1:18" ht="11">
      <c r="A17973" s="375"/>
      <c r="B17973" s="375"/>
      <c r="C17973" s="375"/>
      <c r="D17973" s="375"/>
      <c r="E17973" s="375"/>
      <c r="F17973" s="375"/>
      <c r="G17973" s="375"/>
      <c r="H17973" s="375"/>
      <c r="I17973" s="375"/>
      <c r="J17973" s="375"/>
      <c r="K17973" s="375"/>
      <c r="L17973" s="375"/>
      <c r="M17973" s="375"/>
      <c r="N17973" s="375"/>
      <c r="O17973" s="375"/>
      <c r="P17973" s="375"/>
      <c r="Q17973" s="375"/>
      <c r="R17973" s="375"/>
    </row>
    <row r="17974" spans="1:18" ht="11">
      <c r="A17974" s="375"/>
      <c r="B17974" s="375"/>
      <c r="C17974" s="375"/>
      <c r="D17974" s="375"/>
      <c r="E17974" s="375"/>
      <c r="F17974" s="375"/>
      <c r="G17974" s="375"/>
      <c r="H17974" s="375"/>
      <c r="I17974" s="375"/>
      <c r="J17974" s="375"/>
      <c r="K17974" s="375"/>
      <c r="L17974" s="375"/>
      <c r="M17974" s="375"/>
      <c r="N17974" s="375"/>
      <c r="O17974" s="375"/>
      <c r="P17974" s="375"/>
      <c r="Q17974" s="375"/>
      <c r="R17974" s="375"/>
    </row>
    <row r="17975" spans="1:18" ht="11">
      <c r="A17975" s="375"/>
      <c r="B17975" s="375"/>
      <c r="C17975" s="375"/>
      <c r="D17975" s="375"/>
      <c r="E17975" s="375"/>
      <c r="F17975" s="375"/>
      <c r="G17975" s="375"/>
      <c r="H17975" s="375"/>
      <c r="I17975" s="375"/>
      <c r="J17975" s="375"/>
      <c r="K17975" s="375"/>
      <c r="L17975" s="375"/>
      <c r="M17975" s="375"/>
      <c r="N17975" s="375"/>
      <c r="O17975" s="375"/>
      <c r="P17975" s="375"/>
      <c r="Q17975" s="375"/>
      <c r="R17975" s="375"/>
    </row>
    <row r="17976" spans="1:18" ht="11">
      <c r="A17976" s="375"/>
      <c r="B17976" s="375"/>
      <c r="C17976" s="375"/>
      <c r="D17976" s="375"/>
      <c r="E17976" s="375"/>
      <c r="F17976" s="375"/>
      <c r="G17976" s="375"/>
      <c r="H17976" s="375"/>
      <c r="I17976" s="375"/>
      <c r="J17976" s="375"/>
      <c r="K17976" s="375"/>
      <c r="L17976" s="375"/>
      <c r="M17976" s="375"/>
      <c r="N17976" s="375"/>
      <c r="O17976" s="375"/>
      <c r="P17976" s="375"/>
      <c r="Q17976" s="375"/>
      <c r="R17976" s="375"/>
    </row>
    <row r="17977" spans="1:18" ht="11">
      <c r="A17977" s="375"/>
      <c r="B17977" s="375"/>
      <c r="C17977" s="375"/>
      <c r="D17977" s="375"/>
      <c r="E17977" s="375"/>
      <c r="F17977" s="375"/>
      <c r="G17977" s="375"/>
      <c r="H17977" s="375"/>
      <c r="I17977" s="375"/>
      <c r="J17977" s="375"/>
      <c r="K17977" s="375"/>
      <c r="L17977" s="375"/>
      <c r="M17977" s="375"/>
      <c r="N17977" s="375"/>
      <c r="O17977" s="375"/>
      <c r="P17977" s="375"/>
      <c r="Q17977" s="375"/>
      <c r="R17977" s="375"/>
    </row>
    <row r="17978" spans="1:18" ht="11">
      <c r="A17978" s="375"/>
      <c r="B17978" s="375"/>
      <c r="C17978" s="375"/>
      <c r="D17978" s="375"/>
      <c r="E17978" s="375"/>
      <c r="F17978" s="375"/>
      <c r="G17978" s="375"/>
      <c r="H17978" s="375"/>
      <c r="I17978" s="375"/>
      <c r="J17978" s="375"/>
      <c r="K17978" s="375"/>
      <c r="L17978" s="375"/>
      <c r="M17978" s="375"/>
      <c r="N17978" s="375"/>
      <c r="O17978" s="375"/>
      <c r="P17978" s="375"/>
      <c r="Q17978" s="375"/>
      <c r="R17978" s="375"/>
    </row>
    <row r="17979" spans="1:18" ht="11">
      <c r="A17979" s="375"/>
      <c r="B17979" s="375"/>
      <c r="C17979" s="375"/>
      <c r="D17979" s="375"/>
      <c r="E17979" s="375"/>
      <c r="F17979" s="375"/>
      <c r="G17979" s="375"/>
      <c r="H17979" s="375"/>
      <c r="I17979" s="375"/>
      <c r="J17979" s="375"/>
      <c r="K17979" s="375"/>
      <c r="L17979" s="375"/>
      <c r="M17979" s="375"/>
      <c r="N17979" s="375"/>
      <c r="O17979" s="375"/>
      <c r="P17979" s="375"/>
      <c r="Q17979" s="375"/>
      <c r="R17979" s="375"/>
    </row>
    <row r="17980" spans="1:18" ht="11">
      <c r="A17980" s="375"/>
      <c r="B17980" s="375"/>
      <c r="C17980" s="375"/>
      <c r="D17980" s="375"/>
      <c r="E17980" s="375"/>
      <c r="F17980" s="375"/>
      <c r="G17980" s="375"/>
      <c r="H17980" s="376"/>
      <c r="I17980" s="375"/>
      <c r="J17980" s="375"/>
      <c r="K17980" s="375"/>
      <c r="L17980" s="376"/>
      <c r="M17980" s="376"/>
      <c r="N17980" s="375"/>
      <c r="O17980" s="375"/>
      <c r="P17980" s="375"/>
      <c r="Q17980" s="376"/>
      <c r="R17980" s="375"/>
    </row>
    <row r="17981" spans="1:18" ht="11">
      <c r="A17981" s="375"/>
      <c r="B17981" s="375"/>
      <c r="C17981" s="375"/>
      <c r="D17981" s="375"/>
      <c r="E17981" s="375"/>
      <c r="F17981" s="375"/>
      <c r="G17981" s="375"/>
      <c r="H17981" s="376"/>
      <c r="I17981" s="375"/>
      <c r="J17981" s="375"/>
      <c r="K17981" s="375"/>
      <c r="L17981" s="376"/>
      <c r="M17981" s="376"/>
      <c r="N17981" s="375"/>
      <c r="O17981" s="375"/>
      <c r="P17981" s="375"/>
      <c r="Q17981" s="376"/>
      <c r="R17981" s="375"/>
    </row>
    <row r="17982" spans="1:18" ht="11">
      <c r="A17982" s="375"/>
      <c r="B17982" s="375"/>
      <c r="C17982" s="375"/>
      <c r="D17982" s="375"/>
      <c r="E17982" s="375"/>
      <c r="F17982" s="375"/>
      <c r="G17982" s="375"/>
      <c r="H17982" s="376"/>
      <c r="I17982" s="375"/>
      <c r="J17982" s="375"/>
      <c r="K17982" s="375"/>
      <c r="L17982" s="376"/>
      <c r="M17982" s="376"/>
      <c r="N17982" s="375"/>
      <c r="O17982" s="375"/>
      <c r="P17982" s="375"/>
      <c r="Q17982" s="376"/>
      <c r="R17982" s="375"/>
    </row>
    <row r="17983" spans="1:18" ht="11">
      <c r="A17983" s="375"/>
      <c r="B17983" s="375"/>
      <c r="C17983" s="375"/>
      <c r="D17983" s="375"/>
      <c r="E17983" s="375"/>
      <c r="F17983" s="375"/>
      <c r="G17983" s="375"/>
      <c r="H17983" s="376"/>
      <c r="I17983" s="375"/>
      <c r="J17983" s="375"/>
      <c r="K17983" s="375"/>
      <c r="L17983" s="376"/>
      <c r="M17983" s="376"/>
      <c r="N17983" s="375"/>
      <c r="O17983" s="375"/>
      <c r="P17983" s="375"/>
      <c r="Q17983" s="376"/>
      <c r="R17983" s="375"/>
    </row>
    <row r="17984" spans="1:18" ht="11">
      <c r="A17984" s="375"/>
      <c r="B17984" s="375"/>
      <c r="C17984" s="375"/>
      <c r="D17984" s="375"/>
      <c r="E17984" s="375"/>
      <c r="F17984" s="375"/>
      <c r="G17984" s="375"/>
      <c r="H17984" s="376"/>
      <c r="I17984" s="375"/>
      <c r="J17984" s="376"/>
      <c r="K17984" s="375"/>
      <c r="L17984" s="376"/>
      <c r="M17984" s="376"/>
      <c r="N17984" s="376"/>
      <c r="O17984" s="376"/>
      <c r="P17984" s="375"/>
      <c r="Q17984" s="376"/>
      <c r="R17984" s="376"/>
    </row>
    <row r="17985" spans="1:18" ht="11">
      <c r="A17985" s="375"/>
      <c r="B17985" s="375"/>
      <c r="C17985" s="375"/>
      <c r="D17985" s="375"/>
      <c r="E17985" s="375"/>
      <c r="F17985" s="375"/>
      <c r="G17985" s="375"/>
      <c r="H17985" s="376"/>
      <c r="I17985" s="375"/>
      <c r="J17985" s="376"/>
      <c r="K17985" s="375"/>
      <c r="L17985" s="376"/>
      <c r="M17985" s="376"/>
      <c r="N17985" s="376"/>
      <c r="O17985" s="376"/>
      <c r="P17985" s="375"/>
      <c r="Q17985" s="376"/>
      <c r="R17985" s="376"/>
    </row>
    <row r="17986" spans="1:18" ht="11">
      <c r="A17986" s="375"/>
      <c r="B17986" s="375"/>
      <c r="C17986" s="375"/>
      <c r="D17986" s="375"/>
      <c r="E17986" s="375"/>
      <c r="F17986" s="375"/>
      <c r="G17986" s="375"/>
      <c r="H17986" s="376"/>
      <c r="I17986" s="375"/>
      <c r="J17986" s="376"/>
      <c r="K17986" s="375"/>
      <c r="L17986" s="376"/>
      <c r="M17986" s="376"/>
      <c r="N17986" s="376"/>
      <c r="O17986" s="375"/>
      <c r="P17986" s="375"/>
      <c r="Q17986" s="376"/>
      <c r="R17986" s="376"/>
    </row>
    <row r="17987" spans="1:18" ht="11">
      <c r="A17987" s="375"/>
      <c r="B17987" s="375"/>
      <c r="C17987" s="375"/>
      <c r="D17987" s="375"/>
      <c r="E17987" s="375"/>
      <c r="F17987" s="375"/>
      <c r="G17987" s="375"/>
      <c r="H17987" s="376"/>
      <c r="I17987" s="375"/>
      <c r="J17987" s="376"/>
      <c r="K17987" s="375"/>
      <c r="L17987" s="376"/>
      <c r="M17987" s="376"/>
      <c r="N17987" s="376"/>
      <c r="O17987" s="376"/>
      <c r="P17987" s="375"/>
      <c r="Q17987" s="376"/>
      <c r="R17987" s="376"/>
    </row>
    <row r="17988" spans="1:18" ht="11">
      <c r="A17988" s="375"/>
      <c r="B17988" s="375"/>
      <c r="C17988" s="375"/>
      <c r="D17988" s="375"/>
      <c r="E17988" s="375"/>
      <c r="F17988" s="375"/>
      <c r="G17988" s="375"/>
      <c r="H17988" s="376"/>
      <c r="I17988" s="375"/>
      <c r="J17988" s="376"/>
      <c r="K17988" s="375"/>
      <c r="L17988" s="376"/>
      <c r="M17988" s="376"/>
      <c r="N17988" s="376"/>
      <c r="O17988" s="376"/>
      <c r="P17988" s="375"/>
      <c r="Q17988" s="376"/>
      <c r="R17988" s="376"/>
    </row>
    <row r="17989" spans="1:18" ht="11">
      <c r="A17989" s="375"/>
      <c r="B17989" s="375"/>
      <c r="C17989" s="375"/>
      <c r="D17989" s="375"/>
      <c r="E17989" s="375"/>
      <c r="F17989" s="375"/>
      <c r="G17989" s="375"/>
      <c r="H17989" s="376"/>
      <c r="I17989" s="375"/>
      <c r="J17989" s="376"/>
      <c r="K17989" s="375"/>
      <c r="L17989" s="376"/>
      <c r="M17989" s="376"/>
      <c r="N17989" s="376"/>
      <c r="O17989" s="376"/>
      <c r="P17989" s="375"/>
      <c r="Q17989" s="376"/>
      <c r="R17989" s="376"/>
    </row>
    <row r="17990" spans="1:18" ht="11">
      <c r="A17990" s="375"/>
      <c r="B17990" s="375"/>
      <c r="C17990" s="375"/>
      <c r="D17990" s="375"/>
      <c r="E17990" s="375"/>
      <c r="F17990" s="375"/>
      <c r="G17990" s="375"/>
      <c r="H17990" s="376"/>
      <c r="I17990" s="375"/>
      <c r="J17990" s="376"/>
      <c r="K17990" s="375"/>
      <c r="L17990" s="376"/>
      <c r="M17990" s="376"/>
      <c r="N17990" s="376"/>
      <c r="O17990" s="376"/>
      <c r="P17990" s="375"/>
      <c r="Q17990" s="376"/>
      <c r="R17990" s="376"/>
    </row>
    <row r="17991" spans="1:18" ht="11">
      <c r="A17991" s="375"/>
      <c r="B17991" s="375"/>
      <c r="C17991" s="375"/>
      <c r="D17991" s="375"/>
      <c r="E17991" s="375"/>
      <c r="F17991" s="375"/>
      <c r="G17991" s="375"/>
      <c r="H17991" s="376"/>
      <c r="I17991" s="375"/>
      <c r="J17991" s="376"/>
      <c r="K17991" s="375"/>
      <c r="L17991" s="376"/>
      <c r="M17991" s="376"/>
      <c r="N17991" s="376"/>
      <c r="O17991" s="375"/>
      <c r="P17991" s="375"/>
      <c r="Q17991" s="376"/>
      <c r="R17991" s="376"/>
    </row>
    <row r="17992" spans="1:18" ht="11">
      <c r="A17992" s="375"/>
      <c r="B17992" s="375"/>
      <c r="C17992" s="375"/>
      <c r="D17992" s="375"/>
      <c r="E17992" s="375"/>
      <c r="F17992" s="375"/>
      <c r="G17992" s="375"/>
      <c r="H17992" s="376"/>
      <c r="I17992" s="375"/>
      <c r="J17992" s="376"/>
      <c r="K17992" s="375"/>
      <c r="L17992" s="376"/>
      <c r="M17992" s="376"/>
      <c r="N17992" s="376"/>
      <c r="O17992" s="375"/>
      <c r="P17992" s="375"/>
      <c r="Q17992" s="376"/>
      <c r="R17992" s="376"/>
    </row>
    <row r="17993" spans="1:18" ht="11">
      <c r="A17993" s="375"/>
      <c r="B17993" s="375"/>
      <c r="C17993" s="375"/>
      <c r="D17993" s="375"/>
      <c r="E17993" s="375"/>
      <c r="F17993" s="375"/>
      <c r="G17993" s="375"/>
      <c r="H17993" s="376"/>
      <c r="I17993" s="375"/>
      <c r="J17993" s="376"/>
      <c r="K17993" s="375"/>
      <c r="L17993" s="376"/>
      <c r="M17993" s="376"/>
      <c r="N17993" s="376"/>
      <c r="O17993" s="375"/>
      <c r="P17993" s="375"/>
      <c r="Q17993" s="376"/>
      <c r="R17993" s="376"/>
    </row>
    <row r="17994" spans="1:18" ht="11">
      <c r="A17994" s="375"/>
      <c r="B17994" s="375"/>
      <c r="C17994" s="375"/>
      <c r="D17994" s="375"/>
      <c r="E17994" s="375"/>
      <c r="F17994" s="375"/>
      <c r="G17994" s="375"/>
      <c r="H17994" s="376"/>
      <c r="I17994" s="375"/>
      <c r="J17994" s="376"/>
      <c r="K17994" s="375"/>
      <c r="L17994" s="376"/>
      <c r="M17994" s="376"/>
      <c r="N17994" s="376"/>
      <c r="O17994" s="375"/>
      <c r="P17994" s="375"/>
      <c r="Q17994" s="376"/>
      <c r="R17994" s="376"/>
    </row>
    <row r="17995" spans="1:18" ht="11">
      <c r="A17995" s="375"/>
      <c r="B17995" s="375"/>
      <c r="C17995" s="375"/>
      <c r="D17995" s="375"/>
      <c r="E17995" s="375"/>
      <c r="F17995" s="375"/>
      <c r="G17995" s="375"/>
      <c r="H17995" s="376"/>
      <c r="I17995" s="375"/>
      <c r="J17995" s="376"/>
      <c r="K17995" s="375"/>
      <c r="L17995" s="376"/>
      <c r="M17995" s="376"/>
      <c r="N17995" s="376"/>
      <c r="O17995" s="375"/>
      <c r="P17995" s="375"/>
      <c r="Q17995" s="376"/>
      <c r="R17995" s="376"/>
    </row>
    <row r="17996" spans="1:18" ht="11">
      <c r="A17996" s="375"/>
      <c r="B17996" s="375"/>
      <c r="C17996" s="375"/>
      <c r="D17996" s="375"/>
      <c r="E17996" s="375"/>
      <c r="F17996" s="375"/>
      <c r="G17996" s="375"/>
      <c r="H17996" s="376"/>
      <c r="I17996" s="375"/>
      <c r="J17996" s="376"/>
      <c r="K17996" s="375"/>
      <c r="L17996" s="376"/>
      <c r="M17996" s="376"/>
      <c r="N17996" s="376"/>
      <c r="O17996" s="375"/>
      <c r="P17996" s="375"/>
      <c r="Q17996" s="376"/>
      <c r="R17996" s="376"/>
    </row>
    <row r="17997" spans="1:18" ht="11">
      <c r="A17997" s="375"/>
      <c r="B17997" s="375"/>
      <c r="C17997" s="375"/>
      <c r="D17997" s="375"/>
      <c r="E17997" s="375"/>
      <c r="F17997" s="375"/>
      <c r="G17997" s="375"/>
      <c r="H17997" s="376"/>
      <c r="I17997" s="375"/>
      <c r="J17997" s="376"/>
      <c r="K17997" s="375"/>
      <c r="L17997" s="376"/>
      <c r="M17997" s="376"/>
      <c r="N17997" s="376"/>
      <c r="O17997" s="375"/>
      <c r="P17997" s="375"/>
      <c r="Q17997" s="376"/>
      <c r="R17997" s="376"/>
    </row>
    <row r="17998" spans="1:18" ht="11">
      <c r="A17998" s="375"/>
      <c r="B17998" s="375"/>
      <c r="C17998" s="375"/>
      <c r="D17998" s="375"/>
      <c r="E17998" s="375"/>
      <c r="F17998" s="375"/>
      <c r="G17998" s="375"/>
      <c r="H17998" s="375"/>
      <c r="I17998" s="375"/>
      <c r="J17998" s="375"/>
      <c r="K17998" s="375"/>
      <c r="L17998" s="375"/>
      <c r="M17998" s="375"/>
      <c r="N17998" s="375"/>
      <c r="O17998" s="375"/>
      <c r="P17998" s="375"/>
      <c r="Q17998" s="375"/>
      <c r="R17998" s="375"/>
    </row>
    <row r="17999" spans="1:18" ht="11">
      <c r="A17999" s="375"/>
      <c r="B17999" s="375"/>
      <c r="C17999" s="375"/>
      <c r="D17999" s="375"/>
      <c r="E17999" s="375"/>
      <c r="F17999" s="375"/>
      <c r="G17999" s="375"/>
      <c r="H17999" s="376"/>
      <c r="I17999" s="375"/>
      <c r="J17999" s="376"/>
      <c r="K17999" s="375"/>
      <c r="L17999" s="376"/>
      <c r="M17999" s="376"/>
      <c r="N17999" s="376"/>
      <c r="O17999" s="375"/>
      <c r="P17999" s="375"/>
      <c r="Q17999" s="376"/>
      <c r="R17999" s="376"/>
    </row>
    <row r="18000" spans="1:18" ht="11">
      <c r="A18000" s="375"/>
      <c r="B18000" s="375"/>
      <c r="C18000" s="375"/>
      <c r="D18000" s="375"/>
      <c r="E18000" s="375"/>
      <c r="F18000" s="375"/>
      <c r="G18000" s="375"/>
      <c r="H18000" s="376"/>
      <c r="I18000" s="375"/>
      <c r="J18000" s="375"/>
      <c r="K18000" s="375"/>
      <c r="L18000" s="376"/>
      <c r="M18000" s="376"/>
      <c r="N18000" s="376"/>
      <c r="O18000" s="375"/>
      <c r="P18000" s="375"/>
      <c r="Q18000" s="376"/>
      <c r="R18000" s="376"/>
    </row>
    <row r="18001" spans="1:18" ht="11">
      <c r="A18001" s="375"/>
      <c r="B18001" s="375"/>
      <c r="C18001" s="375"/>
      <c r="D18001" s="375"/>
      <c r="E18001" s="375"/>
      <c r="F18001" s="375"/>
      <c r="G18001" s="375"/>
      <c r="H18001" s="376"/>
      <c r="I18001" s="375"/>
      <c r="J18001" s="375"/>
      <c r="K18001" s="375"/>
      <c r="L18001" s="376"/>
      <c r="M18001" s="376"/>
      <c r="N18001" s="376"/>
      <c r="O18001" s="375"/>
      <c r="P18001" s="375"/>
      <c r="Q18001" s="376"/>
      <c r="R18001" s="376"/>
    </row>
    <row r="18002" spans="1:18" ht="11">
      <c r="A18002" s="375"/>
      <c r="B18002" s="375"/>
      <c r="C18002" s="375"/>
      <c r="D18002" s="375"/>
      <c r="E18002" s="375"/>
      <c r="F18002" s="375"/>
      <c r="G18002" s="375"/>
      <c r="H18002" s="376"/>
      <c r="I18002" s="375"/>
      <c r="J18002" s="375"/>
      <c r="K18002" s="375"/>
      <c r="L18002" s="376"/>
      <c r="M18002" s="376"/>
      <c r="N18002" s="376"/>
      <c r="O18002" s="375"/>
      <c r="P18002" s="375"/>
      <c r="Q18002" s="376"/>
      <c r="R18002" s="376"/>
    </row>
    <row r="18003" spans="1:18" ht="11">
      <c r="A18003" s="375"/>
      <c r="B18003" s="375"/>
      <c r="C18003" s="375"/>
      <c r="D18003" s="375"/>
      <c r="E18003" s="375"/>
      <c r="F18003" s="375"/>
      <c r="G18003" s="375"/>
      <c r="H18003" s="376"/>
      <c r="I18003" s="375"/>
      <c r="J18003" s="375"/>
      <c r="K18003" s="375"/>
      <c r="L18003" s="376"/>
      <c r="M18003" s="376"/>
      <c r="N18003" s="376"/>
      <c r="O18003" s="375"/>
      <c r="P18003" s="375"/>
      <c r="Q18003" s="376"/>
      <c r="R18003" s="376"/>
    </row>
    <row r="18004" spans="1:18" ht="11">
      <c r="A18004" s="375"/>
      <c r="B18004" s="375"/>
      <c r="C18004" s="375"/>
      <c r="D18004" s="375"/>
      <c r="E18004" s="375"/>
      <c r="F18004" s="375"/>
      <c r="G18004" s="375"/>
      <c r="H18004" s="376"/>
      <c r="I18004" s="375"/>
      <c r="J18004" s="376"/>
      <c r="K18004" s="375"/>
      <c r="L18004" s="376"/>
      <c r="M18004" s="376"/>
      <c r="N18004" s="376"/>
      <c r="O18004" s="376"/>
      <c r="P18004" s="375"/>
      <c r="Q18004" s="376"/>
      <c r="R18004" s="376"/>
    </row>
    <row r="18005" spans="1:18" ht="11">
      <c r="A18005" s="375"/>
      <c r="B18005" s="375"/>
      <c r="C18005" s="375"/>
      <c r="D18005" s="375"/>
      <c r="E18005" s="375"/>
      <c r="F18005" s="375"/>
      <c r="G18005" s="375"/>
      <c r="H18005" s="376"/>
      <c r="I18005" s="375"/>
      <c r="J18005" s="376"/>
      <c r="K18005" s="375"/>
      <c r="L18005" s="376"/>
      <c r="M18005" s="376"/>
      <c r="N18005" s="376"/>
      <c r="O18005" s="375"/>
      <c r="P18005" s="375"/>
      <c r="Q18005" s="376"/>
      <c r="R18005" s="376"/>
    </row>
    <row r="18006" spans="1:18" ht="11">
      <c r="A18006" s="375"/>
      <c r="B18006" s="375"/>
      <c r="C18006" s="375"/>
      <c r="D18006" s="375"/>
      <c r="E18006" s="375"/>
      <c r="F18006" s="375"/>
      <c r="G18006" s="375"/>
      <c r="H18006" s="376"/>
      <c r="I18006" s="375"/>
      <c r="J18006" s="376"/>
      <c r="K18006" s="375"/>
      <c r="L18006" s="376"/>
      <c r="M18006" s="376"/>
      <c r="N18006" s="376"/>
      <c r="O18006" s="375"/>
      <c r="P18006" s="375"/>
      <c r="Q18006" s="376"/>
      <c r="R18006" s="376"/>
    </row>
    <row r="18007" spans="1:18" ht="11">
      <c r="A18007" s="375"/>
      <c r="B18007" s="375"/>
      <c r="C18007" s="375"/>
      <c r="D18007" s="375"/>
      <c r="E18007" s="375"/>
      <c r="F18007" s="375"/>
      <c r="G18007" s="375"/>
      <c r="H18007" s="376"/>
      <c r="I18007" s="375"/>
      <c r="J18007" s="376"/>
      <c r="K18007" s="375"/>
      <c r="L18007" s="376"/>
      <c r="M18007" s="376"/>
      <c r="N18007" s="376"/>
      <c r="O18007" s="375"/>
      <c r="P18007" s="375"/>
      <c r="Q18007" s="376"/>
      <c r="R18007" s="376"/>
    </row>
    <row r="18008" spans="1:18" ht="11">
      <c r="A18008" s="375"/>
      <c r="B18008" s="375"/>
      <c r="C18008" s="375"/>
      <c r="D18008" s="375"/>
      <c r="E18008" s="375"/>
      <c r="F18008" s="375"/>
      <c r="G18008" s="375"/>
      <c r="H18008" s="376"/>
      <c r="I18008" s="375"/>
      <c r="J18008" s="376"/>
      <c r="K18008" s="375"/>
      <c r="L18008" s="376"/>
      <c r="M18008" s="376"/>
      <c r="N18008" s="376"/>
      <c r="O18008" s="375"/>
      <c r="P18008" s="375"/>
      <c r="Q18008" s="376"/>
      <c r="R18008" s="376"/>
    </row>
    <row r="18009" spans="1:18" ht="11">
      <c r="A18009" s="375"/>
      <c r="B18009" s="375"/>
      <c r="C18009" s="375"/>
      <c r="D18009" s="375"/>
      <c r="E18009" s="375"/>
      <c r="F18009" s="375"/>
      <c r="G18009" s="375"/>
      <c r="H18009" s="376"/>
      <c r="I18009" s="375"/>
      <c r="J18009" s="376"/>
      <c r="K18009" s="375"/>
      <c r="L18009" s="376"/>
      <c r="M18009" s="376"/>
      <c r="N18009" s="376"/>
      <c r="O18009" s="375"/>
      <c r="P18009" s="375"/>
      <c r="Q18009" s="376"/>
      <c r="R18009" s="376"/>
    </row>
    <row r="18010" spans="1:18" ht="11">
      <c r="A18010" s="375"/>
      <c r="B18010" s="375"/>
      <c r="C18010" s="375"/>
      <c r="D18010" s="375"/>
      <c r="E18010" s="375"/>
      <c r="F18010" s="375"/>
      <c r="G18010" s="375"/>
      <c r="H18010" s="376"/>
      <c r="I18010" s="375"/>
      <c r="J18010" s="376"/>
      <c r="K18010" s="375"/>
      <c r="L18010" s="376"/>
      <c r="M18010" s="376"/>
      <c r="N18010" s="376"/>
      <c r="O18010" s="375"/>
      <c r="P18010" s="375"/>
      <c r="Q18010" s="376"/>
      <c r="R18010" s="376"/>
    </row>
    <row r="18011" spans="1:18" ht="11">
      <c r="A18011" s="375"/>
      <c r="B18011" s="375"/>
      <c r="C18011" s="375"/>
      <c r="D18011" s="375"/>
      <c r="E18011" s="375"/>
      <c r="F18011" s="375"/>
      <c r="G18011" s="375"/>
      <c r="H18011" s="376"/>
      <c r="I18011" s="375"/>
      <c r="J18011" s="376"/>
      <c r="K18011" s="375"/>
      <c r="L18011" s="376"/>
      <c r="M18011" s="376"/>
      <c r="N18011" s="376"/>
      <c r="O18011" s="375"/>
      <c r="P18011" s="375"/>
      <c r="Q18011" s="376"/>
      <c r="R18011" s="376"/>
    </row>
    <row r="18012" spans="1:18" ht="11">
      <c r="A18012" s="375"/>
      <c r="B18012" s="375"/>
      <c r="C18012" s="375"/>
      <c r="D18012" s="375"/>
      <c r="E18012" s="375"/>
      <c r="F18012" s="375"/>
      <c r="G18012" s="375"/>
      <c r="H18012" s="376"/>
      <c r="I18012" s="375"/>
      <c r="J18012" s="376"/>
      <c r="K18012" s="375"/>
      <c r="L18012" s="376"/>
      <c r="M18012" s="376"/>
      <c r="N18012" s="376"/>
      <c r="O18012" s="375"/>
      <c r="P18012" s="375"/>
      <c r="Q18012" s="376"/>
      <c r="R18012" s="376"/>
    </row>
    <row r="18013" spans="1:18" ht="11">
      <c r="A18013" s="375"/>
      <c r="B18013" s="375"/>
      <c r="C18013" s="375"/>
      <c r="D18013" s="375"/>
      <c r="E18013" s="375"/>
      <c r="F18013" s="375"/>
      <c r="G18013" s="375"/>
      <c r="H18013" s="376"/>
      <c r="I18013" s="375"/>
      <c r="J18013" s="376"/>
      <c r="K18013" s="375"/>
      <c r="L18013" s="376"/>
      <c r="M18013" s="376"/>
      <c r="N18013" s="376"/>
      <c r="O18013" s="375"/>
      <c r="P18013" s="375"/>
      <c r="Q18013" s="376"/>
      <c r="R18013" s="376"/>
    </row>
    <row r="18014" spans="1:18" ht="11">
      <c r="A18014" s="375"/>
      <c r="B18014" s="375"/>
      <c r="C18014" s="375"/>
      <c r="D18014" s="375"/>
      <c r="E18014" s="375"/>
      <c r="F18014" s="375"/>
      <c r="G18014" s="375"/>
      <c r="H18014" s="376"/>
      <c r="I18014" s="375"/>
      <c r="J18014" s="376"/>
      <c r="K18014" s="375"/>
      <c r="L18014" s="376"/>
      <c r="M18014" s="376"/>
      <c r="N18014" s="376"/>
      <c r="O18014" s="375"/>
      <c r="P18014" s="375"/>
      <c r="Q18014" s="376"/>
      <c r="R18014" s="376"/>
    </row>
    <row r="18015" spans="1:18" ht="11">
      <c r="A18015" s="375"/>
      <c r="B18015" s="375"/>
      <c r="C18015" s="375"/>
      <c r="D18015" s="375"/>
      <c r="E18015" s="375"/>
      <c r="F18015" s="375"/>
      <c r="G18015" s="375"/>
      <c r="H18015" s="376"/>
      <c r="I18015" s="375"/>
      <c r="J18015" s="376"/>
      <c r="K18015" s="375"/>
      <c r="L18015" s="376"/>
      <c r="M18015" s="376"/>
      <c r="N18015" s="376"/>
      <c r="O18015" s="375"/>
      <c r="P18015" s="375"/>
      <c r="Q18015" s="376"/>
      <c r="R18015" s="376"/>
    </row>
    <row r="18016" spans="1:18" ht="11">
      <c r="A18016" s="375"/>
      <c r="B18016" s="375"/>
      <c r="C18016" s="375"/>
      <c r="D18016" s="375"/>
      <c r="E18016" s="375"/>
      <c r="F18016" s="375"/>
      <c r="G18016" s="375"/>
      <c r="H18016" s="376"/>
      <c r="I18016" s="375"/>
      <c r="J18016" s="376"/>
      <c r="K18016" s="375"/>
      <c r="L18016" s="376"/>
      <c r="M18016" s="376"/>
      <c r="N18016" s="376"/>
      <c r="O18016" s="375"/>
      <c r="P18016" s="375"/>
      <c r="Q18016" s="376"/>
      <c r="R18016" s="376"/>
    </row>
    <row r="18017" spans="1:18" ht="11">
      <c r="A18017" s="375"/>
      <c r="B18017" s="375"/>
      <c r="C18017" s="375"/>
      <c r="D18017" s="375"/>
      <c r="E18017" s="375"/>
      <c r="F18017" s="375"/>
      <c r="G18017" s="375"/>
      <c r="H18017" s="376"/>
      <c r="I18017" s="375"/>
      <c r="J18017" s="376"/>
      <c r="K18017" s="375"/>
      <c r="L18017" s="376"/>
      <c r="M18017" s="376"/>
      <c r="N18017" s="376"/>
      <c r="O18017" s="375"/>
      <c r="P18017" s="375"/>
      <c r="Q18017" s="376"/>
      <c r="R18017" s="376"/>
    </row>
    <row r="18018" spans="1:18" ht="11">
      <c r="A18018" s="375"/>
      <c r="B18018" s="375"/>
      <c r="C18018" s="375"/>
      <c r="D18018" s="375"/>
      <c r="E18018" s="375"/>
      <c r="F18018" s="375"/>
      <c r="G18018" s="375"/>
      <c r="H18018" s="376"/>
      <c r="I18018" s="375"/>
      <c r="J18018" s="376"/>
      <c r="K18018" s="375"/>
      <c r="L18018" s="376"/>
      <c r="M18018" s="376"/>
      <c r="N18018" s="376"/>
      <c r="O18018" s="375"/>
      <c r="P18018" s="375"/>
      <c r="Q18018" s="376"/>
      <c r="R18018" s="376"/>
    </row>
    <row r="18019" spans="1:18" ht="11">
      <c r="A18019" s="375"/>
      <c r="B18019" s="375"/>
      <c r="C18019" s="375"/>
      <c r="D18019" s="375"/>
      <c r="E18019" s="375"/>
      <c r="F18019" s="375"/>
      <c r="G18019" s="375"/>
      <c r="H18019" s="376"/>
      <c r="I18019" s="375"/>
      <c r="J18019" s="376"/>
      <c r="K18019" s="375"/>
      <c r="L18019" s="376"/>
      <c r="M18019" s="376"/>
      <c r="N18019" s="376"/>
      <c r="O18019" s="375"/>
      <c r="P18019" s="375"/>
      <c r="Q18019" s="376"/>
      <c r="R18019" s="376"/>
    </row>
    <row r="18020" spans="1:18" ht="11">
      <c r="A18020" s="375"/>
      <c r="B18020" s="375"/>
      <c r="C18020" s="375"/>
      <c r="D18020" s="375"/>
      <c r="E18020" s="375"/>
      <c r="F18020" s="375"/>
      <c r="G18020" s="375"/>
      <c r="H18020" s="376"/>
      <c r="I18020" s="375"/>
      <c r="J18020" s="376"/>
      <c r="K18020" s="375"/>
      <c r="L18020" s="376"/>
      <c r="M18020" s="376"/>
      <c r="N18020" s="376"/>
      <c r="O18020" s="376"/>
      <c r="P18020" s="375"/>
      <c r="Q18020" s="376"/>
      <c r="R18020" s="376"/>
    </row>
    <row r="18021" spans="1:18" ht="11">
      <c r="A18021" s="375"/>
      <c r="B18021" s="375"/>
      <c r="C18021" s="375"/>
      <c r="D18021" s="375"/>
      <c r="E18021" s="375"/>
      <c r="F18021" s="375"/>
      <c r="G18021" s="375"/>
      <c r="H18021" s="376"/>
      <c r="I18021" s="375"/>
      <c r="J18021" s="376"/>
      <c r="K18021" s="375"/>
      <c r="L18021" s="376"/>
      <c r="M18021" s="376"/>
      <c r="N18021" s="376"/>
      <c r="O18021" s="375"/>
      <c r="P18021" s="375"/>
      <c r="Q18021" s="376"/>
      <c r="R18021" s="376"/>
    </row>
    <row r="18022" spans="1:18" ht="11">
      <c r="A18022" s="375"/>
      <c r="B18022" s="375"/>
      <c r="C18022" s="375"/>
      <c r="D18022" s="375"/>
      <c r="E18022" s="375"/>
      <c r="F18022" s="375"/>
      <c r="G18022" s="375"/>
      <c r="H18022" s="376"/>
      <c r="I18022" s="375"/>
      <c r="J18022" s="376"/>
      <c r="K18022" s="375"/>
      <c r="L18022" s="376"/>
      <c r="M18022" s="376"/>
      <c r="N18022" s="376"/>
      <c r="O18022" s="376"/>
      <c r="P18022" s="375"/>
      <c r="Q18022" s="376"/>
      <c r="R18022" s="376"/>
    </row>
    <row r="18023" spans="1:18" ht="11">
      <c r="A18023" s="375"/>
      <c r="B18023" s="375"/>
      <c r="C18023" s="375"/>
      <c r="D18023" s="375"/>
      <c r="E18023" s="375"/>
      <c r="F18023" s="375"/>
      <c r="G18023" s="375"/>
      <c r="H18023" s="376"/>
      <c r="I18023" s="375"/>
      <c r="J18023" s="376"/>
      <c r="K18023" s="375"/>
      <c r="L18023" s="376"/>
      <c r="M18023" s="376"/>
      <c r="N18023" s="376"/>
      <c r="O18023" s="376"/>
      <c r="P18023" s="375"/>
      <c r="Q18023" s="376"/>
      <c r="R18023" s="376"/>
    </row>
    <row r="18024" spans="1:18" ht="11">
      <c r="A18024" s="375"/>
      <c r="B18024" s="375"/>
      <c r="C18024" s="375"/>
      <c r="D18024" s="375"/>
      <c r="E18024" s="375"/>
      <c r="F18024" s="375"/>
      <c r="G18024" s="375"/>
      <c r="H18024" s="376"/>
      <c r="I18024" s="375"/>
      <c r="J18024" s="376"/>
      <c r="K18024" s="375"/>
      <c r="L18024" s="376"/>
      <c r="M18024" s="376"/>
      <c r="N18024" s="376"/>
      <c r="O18024" s="376"/>
      <c r="P18024" s="375"/>
      <c r="Q18024" s="376"/>
      <c r="R18024" s="376"/>
    </row>
    <row r="18025" spans="1:18" ht="11">
      <c r="A18025" s="375"/>
      <c r="B18025" s="375"/>
      <c r="C18025" s="375"/>
      <c r="D18025" s="375"/>
      <c r="E18025" s="375"/>
      <c r="F18025" s="375"/>
      <c r="G18025" s="375"/>
      <c r="H18025" s="376"/>
      <c r="I18025" s="375"/>
      <c r="J18025" s="376"/>
      <c r="K18025" s="375"/>
      <c r="L18025" s="376"/>
      <c r="M18025" s="376"/>
      <c r="N18025" s="376"/>
      <c r="O18025" s="375"/>
      <c r="P18025" s="375"/>
      <c r="Q18025" s="376"/>
      <c r="R18025" s="376"/>
    </row>
    <row r="18026" spans="1:18" ht="11">
      <c r="A18026" s="375"/>
      <c r="B18026" s="375"/>
      <c r="C18026" s="375"/>
      <c r="D18026" s="375"/>
      <c r="E18026" s="375"/>
      <c r="F18026" s="375"/>
      <c r="G18026" s="375"/>
      <c r="H18026" s="376"/>
      <c r="I18026" s="375"/>
      <c r="J18026" s="376"/>
      <c r="K18026" s="375"/>
      <c r="L18026" s="376"/>
      <c r="M18026" s="376"/>
      <c r="N18026" s="376"/>
      <c r="O18026" s="376"/>
      <c r="P18026" s="375"/>
      <c r="Q18026" s="376"/>
      <c r="R18026" s="376"/>
    </row>
    <row r="18027" spans="1:18" ht="11">
      <c r="A18027" s="375"/>
      <c r="B18027" s="375"/>
      <c r="C18027" s="375"/>
      <c r="D18027" s="375"/>
      <c r="E18027" s="375"/>
      <c r="F18027" s="375"/>
      <c r="G18027" s="375"/>
      <c r="H18027" s="376"/>
      <c r="I18027" s="375"/>
      <c r="J18027" s="376"/>
      <c r="K18027" s="375"/>
      <c r="L18027" s="376"/>
      <c r="M18027" s="376"/>
      <c r="N18027" s="376"/>
      <c r="O18027" s="376"/>
      <c r="P18027" s="375"/>
      <c r="Q18027" s="376"/>
      <c r="R18027" s="376"/>
    </row>
    <row r="18028" spans="1:18" ht="11">
      <c r="A18028" s="375"/>
      <c r="B18028" s="375"/>
      <c r="C18028" s="375"/>
      <c r="D18028" s="375"/>
      <c r="E18028" s="375"/>
      <c r="F18028" s="375"/>
      <c r="G18028" s="375"/>
      <c r="H18028" s="376"/>
      <c r="I18028" s="375"/>
      <c r="J18028" s="376"/>
      <c r="K18028" s="375"/>
      <c r="L18028" s="376"/>
      <c r="M18028" s="376"/>
      <c r="N18028" s="376"/>
      <c r="O18028" s="376"/>
      <c r="P18028" s="375"/>
      <c r="Q18028" s="376"/>
      <c r="R18028" s="376"/>
    </row>
    <row r="18029" spans="1:18" ht="11">
      <c r="A18029" s="375"/>
      <c r="B18029" s="375"/>
      <c r="C18029" s="375"/>
      <c r="D18029" s="375"/>
      <c r="E18029" s="375"/>
      <c r="F18029" s="375"/>
      <c r="G18029" s="375"/>
      <c r="H18029" s="376"/>
      <c r="I18029" s="375"/>
      <c r="J18029" s="376"/>
      <c r="K18029" s="375"/>
      <c r="L18029" s="376"/>
      <c r="M18029" s="376"/>
      <c r="N18029" s="376"/>
      <c r="O18029" s="376"/>
      <c r="P18029" s="375"/>
      <c r="Q18029" s="376"/>
      <c r="R18029" s="376"/>
    </row>
    <row r="18030" spans="1:18" ht="11">
      <c r="A18030" s="375"/>
      <c r="B18030" s="375"/>
      <c r="C18030" s="375"/>
      <c r="D18030" s="375"/>
      <c r="E18030" s="375"/>
      <c r="F18030" s="375"/>
      <c r="G18030" s="375"/>
      <c r="H18030" s="376"/>
      <c r="I18030" s="375"/>
      <c r="J18030" s="376"/>
      <c r="K18030" s="375"/>
      <c r="L18030" s="376"/>
      <c r="M18030" s="376"/>
      <c r="N18030" s="376"/>
      <c r="O18030" s="375"/>
      <c r="P18030" s="375"/>
      <c r="Q18030" s="376"/>
      <c r="R18030" s="376"/>
    </row>
    <row r="18031" spans="1:18" ht="11">
      <c r="A18031" s="375"/>
      <c r="B18031" s="375"/>
      <c r="C18031" s="375"/>
      <c r="D18031" s="375"/>
      <c r="E18031" s="375"/>
      <c r="F18031" s="375"/>
      <c r="G18031" s="375"/>
      <c r="H18031" s="376"/>
      <c r="I18031" s="375"/>
      <c r="J18031" s="376"/>
      <c r="K18031" s="375"/>
      <c r="L18031" s="376"/>
      <c r="M18031" s="376"/>
      <c r="N18031" s="376"/>
      <c r="O18031" s="375"/>
      <c r="P18031" s="375"/>
      <c r="Q18031" s="376"/>
      <c r="R18031" s="376"/>
    </row>
    <row r="18032" spans="1:18" ht="11">
      <c r="A18032" s="375"/>
      <c r="B18032" s="375"/>
      <c r="C18032" s="375"/>
      <c r="D18032" s="375"/>
      <c r="E18032" s="375"/>
      <c r="F18032" s="375"/>
      <c r="G18032" s="375"/>
      <c r="H18032" s="376"/>
      <c r="I18032" s="375"/>
      <c r="J18032" s="376"/>
      <c r="K18032" s="375"/>
      <c r="L18032" s="376"/>
      <c r="M18032" s="376"/>
      <c r="N18032" s="376"/>
      <c r="O18032" s="375"/>
      <c r="P18032" s="375"/>
      <c r="Q18032" s="376"/>
      <c r="R18032" s="376"/>
    </row>
    <row r="18033" spans="1:18" ht="11">
      <c r="A18033" s="375"/>
      <c r="B18033" s="375"/>
      <c r="C18033" s="375"/>
      <c r="D18033" s="375"/>
      <c r="E18033" s="375"/>
      <c r="F18033" s="375"/>
      <c r="G18033" s="375"/>
      <c r="H18033" s="376"/>
      <c r="I18033" s="375"/>
      <c r="J18033" s="376"/>
      <c r="K18033" s="375"/>
      <c r="L18033" s="376"/>
      <c r="M18033" s="376"/>
      <c r="N18033" s="376"/>
      <c r="O18033" s="375"/>
      <c r="P18033" s="375"/>
      <c r="Q18033" s="376"/>
      <c r="R18033" s="376"/>
    </row>
    <row r="18034" spans="1:18" ht="11">
      <c r="A18034" s="375"/>
      <c r="B18034" s="375"/>
      <c r="C18034" s="375"/>
      <c r="D18034" s="375"/>
      <c r="E18034" s="375"/>
      <c r="F18034" s="375"/>
      <c r="G18034" s="375"/>
      <c r="H18034" s="376"/>
      <c r="I18034" s="375"/>
      <c r="J18034" s="376"/>
      <c r="K18034" s="375"/>
      <c r="L18034" s="376"/>
      <c r="M18034" s="376"/>
      <c r="N18034" s="376"/>
      <c r="O18034" s="376"/>
      <c r="P18034" s="375"/>
      <c r="Q18034" s="376"/>
      <c r="R18034" s="376"/>
    </row>
    <row r="18035" spans="1:18" ht="11">
      <c r="A18035" s="375"/>
      <c r="B18035" s="375"/>
      <c r="C18035" s="375"/>
      <c r="D18035" s="375"/>
      <c r="E18035" s="375"/>
      <c r="F18035" s="375"/>
      <c r="G18035" s="375"/>
      <c r="H18035" s="376"/>
      <c r="I18035" s="375"/>
      <c r="J18035" s="376"/>
      <c r="K18035" s="375"/>
      <c r="L18035" s="376"/>
      <c r="M18035" s="376"/>
      <c r="N18035" s="376"/>
      <c r="O18035" s="376"/>
      <c r="P18035" s="375"/>
      <c r="Q18035" s="376"/>
      <c r="R18035" s="376"/>
    </row>
    <row r="18036" spans="1:18" ht="11">
      <c r="A18036" s="375"/>
      <c r="B18036" s="375"/>
      <c r="C18036" s="375"/>
      <c r="D18036" s="375"/>
      <c r="E18036" s="375"/>
      <c r="F18036" s="375"/>
      <c r="G18036" s="375"/>
      <c r="H18036" s="376"/>
      <c r="I18036" s="375"/>
      <c r="J18036" s="376"/>
      <c r="K18036" s="375"/>
      <c r="L18036" s="376"/>
      <c r="M18036" s="376"/>
      <c r="N18036" s="376"/>
      <c r="O18036" s="376"/>
      <c r="P18036" s="375"/>
      <c r="Q18036" s="376"/>
      <c r="R18036" s="376"/>
    </row>
    <row r="18037" spans="1:18" ht="11">
      <c r="A18037" s="375"/>
      <c r="B18037" s="375"/>
      <c r="C18037" s="375"/>
      <c r="D18037" s="375"/>
      <c r="E18037" s="375"/>
      <c r="F18037" s="375"/>
      <c r="G18037" s="375"/>
      <c r="H18037" s="376"/>
      <c r="I18037" s="375"/>
      <c r="J18037" s="376"/>
      <c r="K18037" s="375"/>
      <c r="L18037" s="376"/>
      <c r="M18037" s="376"/>
      <c r="N18037" s="376"/>
      <c r="O18037" s="376"/>
      <c r="P18037" s="375"/>
      <c r="Q18037" s="376"/>
      <c r="R18037" s="376"/>
    </row>
    <row r="18038" spans="1:18" ht="11">
      <c r="A18038" s="375"/>
      <c r="B18038" s="375"/>
      <c r="C18038" s="375"/>
      <c r="D18038" s="375"/>
      <c r="E18038" s="375"/>
      <c r="F18038" s="375"/>
      <c r="G18038" s="375"/>
      <c r="H18038" s="376"/>
      <c r="I18038" s="375"/>
      <c r="J18038" s="376"/>
      <c r="K18038" s="375"/>
      <c r="L18038" s="376"/>
      <c r="M18038" s="376"/>
      <c r="N18038" s="376"/>
      <c r="O18038" s="376"/>
      <c r="P18038" s="375"/>
      <c r="Q18038" s="376"/>
      <c r="R18038" s="376"/>
    </row>
    <row r="18039" spans="1:18" ht="11">
      <c r="A18039" s="375"/>
      <c r="B18039" s="375"/>
      <c r="C18039" s="375"/>
      <c r="D18039" s="375"/>
      <c r="E18039" s="375"/>
      <c r="F18039" s="375"/>
      <c r="G18039" s="375"/>
      <c r="H18039" s="376"/>
      <c r="I18039" s="375"/>
      <c r="J18039" s="376"/>
      <c r="K18039" s="375"/>
      <c r="L18039" s="376"/>
      <c r="M18039" s="376"/>
      <c r="N18039" s="376"/>
      <c r="O18039" s="375"/>
      <c r="P18039" s="375"/>
      <c r="Q18039" s="376"/>
      <c r="R18039" s="376"/>
    </row>
    <row r="18040" spans="1:18" ht="11">
      <c r="A18040" s="375"/>
      <c r="B18040" s="375"/>
      <c r="C18040" s="375"/>
      <c r="D18040" s="375"/>
      <c r="E18040" s="375"/>
      <c r="F18040" s="375"/>
      <c r="G18040" s="375"/>
      <c r="H18040" s="376"/>
      <c r="I18040" s="375"/>
      <c r="J18040" s="376"/>
      <c r="K18040" s="375"/>
      <c r="L18040" s="376"/>
      <c r="M18040" s="376"/>
      <c r="N18040" s="376"/>
      <c r="O18040" s="375"/>
      <c r="P18040" s="375"/>
      <c r="Q18040" s="376"/>
      <c r="R18040" s="376"/>
    </row>
    <row r="18041" spans="1:18" ht="11">
      <c r="A18041" s="375"/>
      <c r="B18041" s="375"/>
      <c r="C18041" s="375"/>
      <c r="D18041" s="375"/>
      <c r="E18041" s="375"/>
      <c r="F18041" s="375"/>
      <c r="G18041" s="375"/>
      <c r="H18041" s="376"/>
      <c r="I18041" s="375"/>
      <c r="J18041" s="376"/>
      <c r="K18041" s="375"/>
      <c r="L18041" s="376"/>
      <c r="M18041" s="376"/>
      <c r="N18041" s="376"/>
      <c r="O18041" s="375"/>
      <c r="P18041" s="375"/>
      <c r="Q18041" s="376"/>
      <c r="R18041" s="376"/>
    </row>
    <row r="18042" spans="1:18" ht="11">
      <c r="A18042" s="375"/>
      <c r="B18042" s="375"/>
      <c r="C18042" s="375"/>
      <c r="D18042" s="375"/>
      <c r="E18042" s="375"/>
      <c r="F18042" s="375"/>
      <c r="G18042" s="375"/>
      <c r="H18042" s="376"/>
      <c r="I18042" s="375"/>
      <c r="J18042" s="376"/>
      <c r="K18042" s="375"/>
      <c r="L18042" s="376"/>
      <c r="M18042" s="376"/>
      <c r="N18042" s="376"/>
      <c r="O18042" s="375"/>
      <c r="P18042" s="375"/>
      <c r="Q18042" s="376"/>
      <c r="R18042" s="376"/>
    </row>
    <row r="18043" spans="1:18" ht="11">
      <c r="A18043" s="375"/>
      <c r="B18043" s="375"/>
      <c r="C18043" s="375"/>
      <c r="D18043" s="375"/>
      <c r="E18043" s="375"/>
      <c r="F18043" s="375"/>
      <c r="G18043" s="375"/>
      <c r="H18043" s="376"/>
      <c r="I18043" s="375"/>
      <c r="J18043" s="376"/>
      <c r="K18043" s="375"/>
      <c r="L18043" s="376"/>
      <c r="M18043" s="376"/>
      <c r="N18043" s="376"/>
      <c r="O18043" s="375"/>
      <c r="P18043" s="375"/>
      <c r="Q18043" s="376"/>
      <c r="R18043" s="376"/>
    </row>
    <row r="18044" spans="1:18" ht="11">
      <c r="A18044" s="375"/>
      <c r="B18044" s="375"/>
      <c r="C18044" s="375"/>
      <c r="D18044" s="375"/>
      <c r="E18044" s="375"/>
      <c r="F18044" s="375"/>
      <c r="G18044" s="375"/>
      <c r="H18044" s="376"/>
      <c r="I18044" s="375"/>
      <c r="J18044" s="376"/>
      <c r="K18044" s="375"/>
      <c r="L18044" s="376"/>
      <c r="M18044" s="376"/>
      <c r="N18044" s="376"/>
      <c r="O18044" s="375"/>
      <c r="P18044" s="375"/>
      <c r="Q18044" s="376"/>
      <c r="R18044" s="376"/>
    </row>
    <row r="18045" spans="1:18" ht="11">
      <c r="A18045" s="375"/>
      <c r="B18045" s="375"/>
      <c r="C18045" s="375"/>
      <c r="D18045" s="375"/>
      <c r="E18045" s="375"/>
      <c r="F18045" s="375"/>
      <c r="G18045" s="375"/>
      <c r="H18045" s="376"/>
      <c r="I18045" s="375"/>
      <c r="J18045" s="376"/>
      <c r="K18045" s="375"/>
      <c r="L18045" s="376"/>
      <c r="M18045" s="376"/>
      <c r="N18045" s="376"/>
      <c r="O18045" s="375"/>
      <c r="P18045" s="375"/>
      <c r="Q18045" s="376"/>
      <c r="R18045" s="376"/>
    </row>
    <row r="18046" spans="1:18" ht="11">
      <c r="A18046" s="375"/>
      <c r="B18046" s="375"/>
      <c r="C18046" s="375"/>
      <c r="D18046" s="375"/>
      <c r="E18046" s="375"/>
      <c r="F18046" s="375"/>
      <c r="G18046" s="375"/>
      <c r="H18046" s="376"/>
      <c r="I18046" s="375"/>
      <c r="J18046" s="376"/>
      <c r="K18046" s="375"/>
      <c r="L18046" s="376"/>
      <c r="M18046" s="376"/>
      <c r="N18046" s="376"/>
      <c r="O18046" s="375"/>
      <c r="P18046" s="375"/>
      <c r="Q18046" s="376"/>
      <c r="R18046" s="376"/>
    </row>
    <row r="18047" spans="1:18" ht="11">
      <c r="A18047" s="375"/>
      <c r="B18047" s="375"/>
      <c r="C18047" s="375"/>
      <c r="D18047" s="375"/>
      <c r="E18047" s="375"/>
      <c r="F18047" s="375"/>
      <c r="G18047" s="375"/>
      <c r="H18047" s="376"/>
      <c r="I18047" s="375"/>
      <c r="J18047" s="376"/>
      <c r="K18047" s="375"/>
      <c r="L18047" s="376"/>
      <c r="M18047" s="376"/>
      <c r="N18047" s="376"/>
      <c r="O18047" s="375"/>
      <c r="P18047" s="375"/>
      <c r="Q18047" s="376"/>
      <c r="R18047" s="376"/>
    </row>
    <row r="18048" spans="1:18" ht="11">
      <c r="A18048" s="375"/>
      <c r="B18048" s="375"/>
      <c r="C18048" s="375"/>
      <c r="D18048" s="375"/>
      <c r="E18048" s="375"/>
      <c r="F18048" s="375"/>
      <c r="G18048" s="375"/>
      <c r="H18048" s="376"/>
      <c r="I18048" s="375"/>
      <c r="J18048" s="376"/>
      <c r="K18048" s="375"/>
      <c r="L18048" s="376"/>
      <c r="M18048" s="376"/>
      <c r="N18048" s="376"/>
      <c r="O18048" s="375"/>
      <c r="P18048" s="375"/>
      <c r="Q18048" s="376"/>
      <c r="R18048" s="376"/>
    </row>
    <row r="18049" spans="1:18" ht="11">
      <c r="A18049" s="375"/>
      <c r="B18049" s="375"/>
      <c r="C18049" s="375"/>
      <c r="D18049" s="375"/>
      <c r="E18049" s="375"/>
      <c r="F18049" s="375"/>
      <c r="G18049" s="375"/>
      <c r="H18049" s="376"/>
      <c r="I18049" s="375"/>
      <c r="J18049" s="376"/>
      <c r="K18049" s="375"/>
      <c r="L18049" s="376"/>
      <c r="M18049" s="376"/>
      <c r="N18049" s="376"/>
      <c r="O18049" s="375"/>
      <c r="P18049" s="375"/>
      <c r="Q18049" s="376"/>
      <c r="R18049" s="376"/>
    </row>
    <row r="18050" spans="1:18" ht="11">
      <c r="A18050" s="375"/>
      <c r="B18050" s="375"/>
      <c r="C18050" s="375"/>
      <c r="D18050" s="375"/>
      <c r="E18050" s="375"/>
      <c r="F18050" s="375"/>
      <c r="G18050" s="375"/>
      <c r="H18050" s="376"/>
      <c r="I18050" s="375"/>
      <c r="J18050" s="376"/>
      <c r="K18050" s="375"/>
      <c r="L18050" s="376"/>
      <c r="M18050" s="376"/>
      <c r="N18050" s="376"/>
      <c r="O18050" s="376"/>
      <c r="P18050" s="375"/>
      <c r="Q18050" s="376"/>
      <c r="R18050" s="376"/>
    </row>
    <row r="18051" spans="1:18" ht="11">
      <c r="A18051" s="375"/>
      <c r="B18051" s="375"/>
      <c r="C18051" s="375"/>
      <c r="D18051" s="375"/>
      <c r="E18051" s="375"/>
      <c r="F18051" s="375"/>
      <c r="G18051" s="375"/>
      <c r="H18051" s="376"/>
      <c r="I18051" s="375"/>
      <c r="J18051" s="376"/>
      <c r="K18051" s="375"/>
      <c r="L18051" s="376"/>
      <c r="M18051" s="376"/>
      <c r="N18051" s="376"/>
      <c r="O18051" s="375"/>
      <c r="P18051" s="375"/>
      <c r="Q18051" s="376"/>
      <c r="R18051" s="376"/>
    </row>
    <row r="18052" spans="1:18" ht="11">
      <c r="A18052" s="375"/>
      <c r="B18052" s="375"/>
      <c r="C18052" s="375"/>
      <c r="D18052" s="375"/>
      <c r="E18052" s="375"/>
      <c r="F18052" s="375"/>
      <c r="G18052" s="375"/>
      <c r="H18052" s="376"/>
      <c r="I18052" s="375"/>
      <c r="J18052" s="376"/>
      <c r="K18052" s="375"/>
      <c r="L18052" s="376"/>
      <c r="M18052" s="376"/>
      <c r="N18052" s="376"/>
      <c r="O18052" s="375"/>
      <c r="P18052" s="375"/>
      <c r="Q18052" s="376"/>
      <c r="R18052" s="376"/>
    </row>
    <row r="18053" spans="1:18" ht="11">
      <c r="A18053" s="375"/>
      <c r="B18053" s="375"/>
      <c r="C18053" s="375"/>
      <c r="D18053" s="375"/>
      <c r="E18053" s="375"/>
      <c r="F18053" s="375"/>
      <c r="G18053" s="375"/>
      <c r="H18053" s="376"/>
      <c r="I18053" s="375"/>
      <c r="J18053" s="376"/>
      <c r="K18053" s="375"/>
      <c r="L18053" s="376"/>
      <c r="M18053" s="376"/>
      <c r="N18053" s="376"/>
      <c r="O18053" s="376"/>
      <c r="P18053" s="375"/>
      <c r="Q18053" s="376"/>
      <c r="R18053" s="376"/>
    </row>
    <row r="18054" spans="1:18" ht="11">
      <c r="A18054" s="375"/>
      <c r="B18054" s="375"/>
      <c r="C18054" s="375"/>
      <c r="D18054" s="375"/>
      <c r="E18054" s="375"/>
      <c r="F18054" s="375"/>
      <c r="G18054" s="375"/>
      <c r="H18054" s="376"/>
      <c r="I18054" s="375"/>
      <c r="J18054" s="376"/>
      <c r="K18054" s="375"/>
      <c r="L18054" s="376"/>
      <c r="M18054" s="376"/>
      <c r="N18054" s="376"/>
      <c r="O18054" s="376"/>
      <c r="P18054" s="375"/>
      <c r="Q18054" s="376"/>
      <c r="R18054" s="376"/>
    </row>
    <row r="18055" spans="1:18" ht="11">
      <c r="A18055" s="375"/>
      <c r="B18055" s="375"/>
      <c r="C18055" s="375"/>
      <c r="D18055" s="375"/>
      <c r="E18055" s="375"/>
      <c r="F18055" s="375"/>
      <c r="G18055" s="375"/>
      <c r="H18055" s="376"/>
      <c r="I18055" s="375"/>
      <c r="J18055" s="376"/>
      <c r="K18055" s="375"/>
      <c r="L18055" s="376"/>
      <c r="M18055" s="376"/>
      <c r="N18055" s="376"/>
      <c r="O18055" s="375"/>
      <c r="P18055" s="375"/>
      <c r="Q18055" s="376"/>
      <c r="R18055" s="376"/>
    </row>
    <row r="18056" spans="1:18" ht="11">
      <c r="A18056" s="375"/>
      <c r="B18056" s="375"/>
      <c r="C18056" s="375"/>
      <c r="D18056" s="375"/>
      <c r="E18056" s="375"/>
      <c r="F18056" s="375"/>
      <c r="G18056" s="375"/>
      <c r="H18056" s="376"/>
      <c r="I18056" s="375"/>
      <c r="J18056" s="376"/>
      <c r="K18056" s="375"/>
      <c r="L18056" s="376"/>
      <c r="M18056" s="376"/>
      <c r="N18056" s="376"/>
      <c r="O18056" s="375"/>
      <c r="P18056" s="375"/>
      <c r="Q18056" s="376"/>
      <c r="R18056" s="376"/>
    </row>
    <row r="18057" spans="1:18" ht="11">
      <c r="A18057" s="375"/>
      <c r="B18057" s="375"/>
      <c r="C18057" s="375"/>
      <c r="D18057" s="375"/>
      <c r="E18057" s="375"/>
      <c r="F18057" s="375"/>
      <c r="G18057" s="375"/>
      <c r="H18057" s="376"/>
      <c r="I18057" s="375"/>
      <c r="J18057" s="376"/>
      <c r="K18057" s="375"/>
      <c r="L18057" s="376"/>
      <c r="M18057" s="376"/>
      <c r="N18057" s="376"/>
      <c r="O18057" s="375"/>
      <c r="P18057" s="375"/>
      <c r="Q18057" s="376"/>
      <c r="R18057" s="376"/>
    </row>
    <row r="18058" spans="1:18" ht="11">
      <c r="A18058" s="375"/>
      <c r="B18058" s="375"/>
      <c r="C18058" s="375"/>
      <c r="D18058" s="375"/>
      <c r="E18058" s="375"/>
      <c r="F18058" s="375"/>
      <c r="G18058" s="375"/>
      <c r="H18058" s="376"/>
      <c r="I18058" s="375"/>
      <c r="J18058" s="376"/>
      <c r="K18058" s="375"/>
      <c r="L18058" s="376"/>
      <c r="M18058" s="376"/>
      <c r="N18058" s="376"/>
      <c r="O18058" s="375"/>
      <c r="P18058" s="375"/>
      <c r="Q18058" s="376"/>
      <c r="R18058" s="376"/>
    </row>
    <row r="18059" spans="1:18" ht="11">
      <c r="A18059" s="375"/>
      <c r="B18059" s="375"/>
      <c r="C18059" s="375"/>
      <c r="D18059" s="375"/>
      <c r="E18059" s="375"/>
      <c r="F18059" s="375"/>
      <c r="G18059" s="375"/>
      <c r="H18059" s="376"/>
      <c r="I18059" s="375"/>
      <c r="J18059" s="376"/>
      <c r="K18059" s="375"/>
      <c r="L18059" s="376"/>
      <c r="M18059" s="376"/>
      <c r="N18059" s="376"/>
      <c r="O18059" s="375"/>
      <c r="P18059" s="375"/>
      <c r="Q18059" s="376"/>
      <c r="R18059" s="376"/>
    </row>
    <row r="18060" spans="1:18" ht="11">
      <c r="A18060" s="375"/>
      <c r="B18060" s="375"/>
      <c r="C18060" s="375"/>
      <c r="D18060" s="375"/>
      <c r="E18060" s="375"/>
      <c r="F18060" s="375"/>
      <c r="G18060" s="375"/>
      <c r="H18060" s="376"/>
      <c r="I18060" s="375"/>
      <c r="J18060" s="376"/>
      <c r="K18060" s="375"/>
      <c r="L18060" s="376"/>
      <c r="M18060" s="376"/>
      <c r="N18060" s="376"/>
      <c r="O18060" s="375"/>
      <c r="P18060" s="375"/>
      <c r="Q18060" s="376"/>
      <c r="R18060" s="376"/>
    </row>
    <row r="18061" spans="1:18" ht="11">
      <c r="A18061" s="375"/>
      <c r="B18061" s="375"/>
      <c r="C18061" s="375"/>
      <c r="D18061" s="375"/>
      <c r="E18061" s="375"/>
      <c r="F18061" s="375"/>
      <c r="G18061" s="375"/>
      <c r="H18061" s="376"/>
      <c r="I18061" s="375"/>
      <c r="J18061" s="376"/>
      <c r="K18061" s="375"/>
      <c r="L18061" s="376"/>
      <c r="M18061" s="376"/>
      <c r="N18061" s="376"/>
      <c r="O18061" s="375"/>
      <c r="P18061" s="375"/>
      <c r="Q18061" s="376"/>
      <c r="R18061" s="376"/>
    </row>
    <row r="18062" spans="1:18" ht="11">
      <c r="A18062" s="375"/>
      <c r="B18062" s="375"/>
      <c r="C18062" s="375"/>
      <c r="D18062" s="375"/>
      <c r="E18062" s="375"/>
      <c r="F18062" s="375"/>
      <c r="G18062" s="375"/>
      <c r="H18062" s="376"/>
      <c r="I18062" s="375"/>
      <c r="J18062" s="376"/>
      <c r="K18062" s="375"/>
      <c r="L18062" s="376"/>
      <c r="M18062" s="376"/>
      <c r="N18062" s="376"/>
      <c r="O18062" s="375"/>
      <c r="P18062" s="375"/>
      <c r="Q18062" s="376"/>
      <c r="R18062" s="376"/>
    </row>
    <row r="18063" spans="1:18" ht="11">
      <c r="A18063" s="375"/>
      <c r="B18063" s="375"/>
      <c r="C18063" s="375"/>
      <c r="D18063" s="375"/>
      <c r="E18063" s="375"/>
      <c r="F18063" s="375"/>
      <c r="G18063" s="375"/>
      <c r="H18063" s="376"/>
      <c r="I18063" s="375"/>
      <c r="J18063" s="376"/>
      <c r="K18063" s="375"/>
      <c r="L18063" s="376"/>
      <c r="M18063" s="376"/>
      <c r="N18063" s="376"/>
      <c r="O18063" s="375"/>
      <c r="P18063" s="375"/>
      <c r="Q18063" s="376"/>
      <c r="R18063" s="376"/>
    </row>
    <row r="18064" spans="1:18" ht="11">
      <c r="A18064" s="375"/>
      <c r="B18064" s="375"/>
      <c r="C18064" s="375"/>
      <c r="D18064" s="375"/>
      <c r="E18064" s="375"/>
      <c r="F18064" s="375"/>
      <c r="G18064" s="375"/>
      <c r="H18064" s="376"/>
      <c r="I18064" s="375"/>
      <c r="J18064" s="376"/>
      <c r="K18064" s="375"/>
      <c r="L18064" s="376"/>
      <c r="M18064" s="376"/>
      <c r="N18064" s="376"/>
      <c r="O18064" s="375"/>
      <c r="P18064" s="375"/>
      <c r="Q18064" s="376"/>
      <c r="R18064" s="376"/>
    </row>
    <row r="18065" spans="1:18" ht="11">
      <c r="A18065" s="375"/>
      <c r="B18065" s="375"/>
      <c r="C18065" s="375"/>
      <c r="D18065" s="375"/>
      <c r="E18065" s="375"/>
      <c r="F18065" s="375"/>
      <c r="G18065" s="375"/>
      <c r="H18065" s="376"/>
      <c r="I18065" s="375"/>
      <c r="J18065" s="376"/>
      <c r="K18065" s="375"/>
      <c r="L18065" s="376"/>
      <c r="M18065" s="376"/>
      <c r="N18065" s="376"/>
      <c r="O18065" s="375"/>
      <c r="P18065" s="375"/>
      <c r="Q18065" s="376"/>
      <c r="R18065" s="376"/>
    </row>
    <row r="18066" spans="1:18" ht="11">
      <c r="A18066" s="375"/>
      <c r="B18066" s="375"/>
      <c r="C18066" s="375"/>
      <c r="D18066" s="375"/>
      <c r="E18066" s="375"/>
      <c r="F18066" s="375"/>
      <c r="G18066" s="375"/>
      <c r="H18066" s="376"/>
      <c r="I18066" s="375"/>
      <c r="J18066" s="376"/>
      <c r="K18066" s="375"/>
      <c r="L18066" s="376"/>
      <c r="M18066" s="376"/>
      <c r="N18066" s="376"/>
      <c r="O18066" s="375"/>
      <c r="P18066" s="375"/>
      <c r="Q18066" s="376"/>
      <c r="R18066" s="376"/>
    </row>
    <row r="18067" spans="1:18" ht="11">
      <c r="A18067" s="375"/>
      <c r="B18067" s="375"/>
      <c r="C18067" s="375"/>
      <c r="D18067" s="375"/>
      <c r="E18067" s="375"/>
      <c r="F18067" s="375"/>
      <c r="G18067" s="375"/>
      <c r="H18067" s="376"/>
      <c r="I18067" s="375"/>
      <c r="J18067" s="376"/>
      <c r="K18067" s="375"/>
      <c r="L18067" s="376"/>
      <c r="M18067" s="376"/>
      <c r="N18067" s="376"/>
      <c r="O18067" s="375"/>
      <c r="P18067" s="375"/>
      <c r="Q18067" s="376"/>
      <c r="R18067" s="376"/>
    </row>
    <row r="18068" spans="1:18" ht="11">
      <c r="A18068" s="375"/>
      <c r="B18068" s="375"/>
      <c r="C18068" s="375"/>
      <c r="D18068" s="375"/>
      <c r="E18068" s="375"/>
      <c r="F18068" s="375"/>
      <c r="G18068" s="375"/>
      <c r="H18068" s="376"/>
      <c r="I18068" s="375"/>
      <c r="J18068" s="376"/>
      <c r="K18068" s="375"/>
      <c r="L18068" s="376"/>
      <c r="M18068" s="376"/>
      <c r="N18068" s="376"/>
      <c r="O18068" s="375"/>
      <c r="P18068" s="375"/>
      <c r="Q18068" s="376"/>
      <c r="R18068" s="376"/>
    </row>
    <row r="18069" spans="1:18" ht="11">
      <c r="A18069" s="375"/>
      <c r="B18069" s="375"/>
      <c r="C18069" s="375"/>
      <c r="D18069" s="375"/>
      <c r="E18069" s="375"/>
      <c r="F18069" s="375"/>
      <c r="G18069" s="375"/>
      <c r="H18069" s="376"/>
      <c r="I18069" s="375"/>
      <c r="J18069" s="376"/>
      <c r="K18069" s="375"/>
      <c r="L18069" s="376"/>
      <c r="M18069" s="376"/>
      <c r="N18069" s="376"/>
      <c r="O18069" s="375"/>
      <c r="P18069" s="375"/>
      <c r="Q18069" s="376"/>
      <c r="R18069" s="376"/>
    </row>
    <row r="18070" spans="1:18" ht="11">
      <c r="A18070" s="375"/>
      <c r="B18070" s="375"/>
      <c r="C18070" s="375"/>
      <c r="D18070" s="375"/>
      <c r="E18070" s="375"/>
      <c r="F18070" s="375"/>
      <c r="G18070" s="375"/>
      <c r="H18070" s="376"/>
      <c r="I18070" s="375"/>
      <c r="J18070" s="376"/>
      <c r="K18070" s="375"/>
      <c r="L18070" s="376"/>
      <c r="M18070" s="376"/>
      <c r="N18070" s="376"/>
      <c r="O18070" s="376"/>
      <c r="P18070" s="375"/>
      <c r="Q18070" s="376"/>
      <c r="R18070" s="376"/>
    </row>
    <row r="18071" spans="1:18" ht="11">
      <c r="A18071" s="375"/>
      <c r="B18071" s="375"/>
      <c r="C18071" s="375"/>
      <c r="D18071" s="375"/>
      <c r="E18071" s="375"/>
      <c r="F18071" s="375"/>
      <c r="G18071" s="375"/>
      <c r="H18071" s="376"/>
      <c r="I18071" s="375"/>
      <c r="J18071" s="376"/>
      <c r="K18071" s="375"/>
      <c r="L18071" s="376"/>
      <c r="M18071" s="376"/>
      <c r="N18071" s="376"/>
      <c r="O18071" s="375"/>
      <c r="P18071" s="375"/>
      <c r="Q18071" s="376"/>
      <c r="R18071" s="376"/>
    </row>
    <row r="18072" spans="1:18" ht="11">
      <c r="A18072" s="375"/>
      <c r="B18072" s="375"/>
      <c r="C18072" s="375"/>
      <c r="D18072" s="375"/>
      <c r="E18072" s="375"/>
      <c r="F18072" s="375"/>
      <c r="G18072" s="375"/>
      <c r="H18072" s="376"/>
      <c r="I18072" s="375"/>
      <c r="J18072" s="376"/>
      <c r="K18072" s="375"/>
      <c r="L18072" s="376"/>
      <c r="M18072" s="376"/>
      <c r="N18072" s="376"/>
      <c r="O18072" s="375"/>
      <c r="P18072" s="375"/>
      <c r="Q18072" s="376"/>
      <c r="R18072" s="376"/>
    </row>
    <row r="18073" spans="1:18" ht="11">
      <c r="A18073" s="375"/>
      <c r="B18073" s="375"/>
      <c r="C18073" s="375"/>
      <c r="D18073" s="375"/>
      <c r="E18073" s="375"/>
      <c r="F18073" s="375"/>
      <c r="G18073" s="375"/>
      <c r="H18073" s="376"/>
      <c r="I18073" s="375"/>
      <c r="J18073" s="376"/>
      <c r="K18073" s="375"/>
      <c r="L18073" s="376"/>
      <c r="M18073" s="376"/>
      <c r="N18073" s="376"/>
      <c r="O18073" s="376"/>
      <c r="P18073" s="375"/>
      <c r="Q18073" s="376"/>
      <c r="R18073" s="376"/>
    </row>
    <row r="18074" spans="1:18" ht="11">
      <c r="A18074" s="375"/>
      <c r="B18074" s="375"/>
      <c r="C18074" s="375"/>
      <c r="D18074" s="375"/>
      <c r="E18074" s="375"/>
      <c r="F18074" s="375"/>
      <c r="G18074" s="375"/>
      <c r="H18074" s="376"/>
      <c r="I18074" s="375"/>
      <c r="J18074" s="376"/>
      <c r="K18074" s="375"/>
      <c r="L18074" s="376"/>
      <c r="M18074" s="376"/>
      <c r="N18074" s="376"/>
      <c r="O18074" s="375"/>
      <c r="P18074" s="375"/>
      <c r="Q18074" s="376"/>
      <c r="R18074" s="376"/>
    </row>
    <row r="18075" spans="1:18" ht="11">
      <c r="A18075" s="375"/>
      <c r="B18075" s="375"/>
      <c r="C18075" s="375"/>
      <c r="D18075" s="375"/>
      <c r="E18075" s="375"/>
      <c r="F18075" s="375"/>
      <c r="G18075" s="375"/>
      <c r="H18075" s="376"/>
      <c r="I18075" s="375"/>
      <c r="J18075" s="376"/>
      <c r="K18075" s="375"/>
      <c r="L18075" s="376"/>
      <c r="M18075" s="376"/>
      <c r="N18075" s="376"/>
      <c r="O18075" s="375"/>
      <c r="P18075" s="375"/>
      <c r="Q18075" s="376"/>
      <c r="R18075" s="376"/>
    </row>
    <row r="18076" spans="1:18" ht="11">
      <c r="A18076" s="375"/>
      <c r="B18076" s="375"/>
      <c r="C18076" s="375"/>
      <c r="D18076" s="375"/>
      <c r="E18076" s="375"/>
      <c r="F18076" s="375"/>
      <c r="G18076" s="375"/>
      <c r="H18076" s="376"/>
      <c r="I18076" s="375"/>
      <c r="J18076" s="376"/>
      <c r="K18076" s="375"/>
      <c r="L18076" s="376"/>
      <c r="M18076" s="376"/>
      <c r="N18076" s="376"/>
      <c r="O18076" s="375"/>
      <c r="P18076" s="375"/>
      <c r="Q18076" s="376"/>
      <c r="R18076" s="376"/>
    </row>
    <row r="18077" spans="1:18" ht="11">
      <c r="A18077" s="375"/>
      <c r="B18077" s="375"/>
      <c r="C18077" s="375"/>
      <c r="D18077" s="375"/>
      <c r="E18077" s="375"/>
      <c r="F18077" s="375"/>
      <c r="G18077" s="375"/>
      <c r="H18077" s="376"/>
      <c r="I18077" s="375"/>
      <c r="J18077" s="376"/>
      <c r="K18077" s="375"/>
      <c r="L18077" s="376"/>
      <c r="M18077" s="376"/>
      <c r="N18077" s="376"/>
      <c r="O18077" s="375"/>
      <c r="P18077" s="375"/>
      <c r="Q18077" s="376"/>
      <c r="R18077" s="376"/>
    </row>
    <row r="18078" spans="1:18" ht="11">
      <c r="A18078" s="375"/>
      <c r="B18078" s="375"/>
      <c r="C18078" s="375"/>
      <c r="D18078" s="375"/>
      <c r="E18078" s="375"/>
      <c r="F18078" s="375"/>
      <c r="G18078" s="375"/>
      <c r="H18078" s="376"/>
      <c r="I18078" s="375"/>
      <c r="J18078" s="376"/>
      <c r="K18078" s="375"/>
      <c r="L18078" s="376"/>
      <c r="M18078" s="376"/>
      <c r="N18078" s="376"/>
      <c r="O18078" s="375"/>
      <c r="P18078" s="375"/>
      <c r="Q18078" s="376"/>
      <c r="R18078" s="376"/>
    </row>
    <row r="18079" spans="1:18" ht="11">
      <c r="A18079" s="375"/>
      <c r="B18079" s="375"/>
      <c r="C18079" s="375"/>
      <c r="D18079" s="375"/>
      <c r="E18079" s="375"/>
      <c r="F18079" s="375"/>
      <c r="G18079" s="375"/>
      <c r="H18079" s="376"/>
      <c r="I18079" s="375"/>
      <c r="J18079" s="376"/>
      <c r="K18079" s="375"/>
      <c r="L18079" s="376"/>
      <c r="M18079" s="376"/>
      <c r="N18079" s="376"/>
      <c r="O18079" s="375"/>
      <c r="P18079" s="375"/>
      <c r="Q18079" s="376"/>
      <c r="R18079" s="376"/>
    </row>
    <row r="18080" spans="1:18" ht="11">
      <c r="A18080" s="375"/>
      <c r="B18080" s="375"/>
      <c r="C18080" s="375"/>
      <c r="D18080" s="375"/>
      <c r="E18080" s="375"/>
      <c r="F18080" s="375"/>
      <c r="G18080" s="375"/>
      <c r="H18080" s="376"/>
      <c r="I18080" s="375"/>
      <c r="J18080" s="376"/>
      <c r="K18080" s="375"/>
      <c r="L18080" s="376"/>
      <c r="M18080" s="376"/>
      <c r="N18080" s="376"/>
      <c r="O18080" s="375"/>
      <c r="P18080" s="375"/>
      <c r="Q18080" s="376"/>
      <c r="R18080" s="376"/>
    </row>
    <row r="18081" spans="1:18" ht="11">
      <c r="A18081" s="375"/>
      <c r="B18081" s="375"/>
      <c r="C18081" s="375"/>
      <c r="D18081" s="375"/>
      <c r="E18081" s="375"/>
      <c r="F18081" s="375"/>
      <c r="G18081" s="375"/>
      <c r="H18081" s="376"/>
      <c r="I18081" s="375"/>
      <c r="J18081" s="376"/>
      <c r="K18081" s="375"/>
      <c r="L18081" s="376"/>
      <c r="M18081" s="376"/>
      <c r="N18081" s="376"/>
      <c r="O18081" s="375"/>
      <c r="P18081" s="375"/>
      <c r="Q18081" s="376"/>
      <c r="R18081" s="376"/>
    </row>
    <row r="18082" spans="1:18" ht="11">
      <c r="A18082" s="375"/>
      <c r="B18082" s="375"/>
      <c r="C18082" s="375"/>
      <c r="D18082" s="375"/>
      <c r="E18082" s="375"/>
      <c r="F18082" s="375"/>
      <c r="G18082" s="375"/>
      <c r="H18082" s="376"/>
      <c r="I18082" s="375"/>
      <c r="J18082" s="376"/>
      <c r="K18082" s="375"/>
      <c r="L18082" s="376"/>
      <c r="M18082" s="376"/>
      <c r="N18082" s="376"/>
      <c r="O18082" s="375"/>
      <c r="P18082" s="375"/>
      <c r="Q18082" s="376"/>
      <c r="R18082" s="376"/>
    </row>
    <row r="18083" spans="1:18" ht="11">
      <c r="A18083" s="375"/>
      <c r="B18083" s="375"/>
      <c r="C18083" s="375"/>
      <c r="D18083" s="375"/>
      <c r="E18083" s="375"/>
      <c r="F18083" s="375"/>
      <c r="G18083" s="375"/>
      <c r="H18083" s="376"/>
      <c r="I18083" s="375"/>
      <c r="J18083" s="376"/>
      <c r="K18083" s="375"/>
      <c r="L18083" s="376"/>
      <c r="M18083" s="376"/>
      <c r="N18083" s="376"/>
      <c r="O18083" s="375"/>
      <c r="P18083" s="375"/>
      <c r="Q18083" s="376"/>
      <c r="R18083" s="376"/>
    </row>
    <row r="18084" spans="1:18" ht="11">
      <c r="A18084" s="375"/>
      <c r="B18084" s="375"/>
      <c r="C18084" s="375"/>
      <c r="D18084" s="375"/>
      <c r="E18084" s="375"/>
      <c r="F18084" s="375"/>
      <c r="G18084" s="375"/>
      <c r="H18084" s="376"/>
      <c r="I18084" s="375"/>
      <c r="J18084" s="376"/>
      <c r="K18084" s="375"/>
      <c r="L18084" s="376"/>
      <c r="M18084" s="376"/>
      <c r="N18084" s="376"/>
      <c r="O18084" s="375"/>
      <c r="P18084" s="375"/>
      <c r="Q18084" s="376"/>
      <c r="R18084" s="376"/>
    </row>
    <row r="18085" spans="1:18" ht="11">
      <c r="A18085" s="375"/>
      <c r="B18085" s="375"/>
      <c r="C18085" s="375"/>
      <c r="D18085" s="375"/>
      <c r="E18085" s="375"/>
      <c r="F18085" s="375"/>
      <c r="G18085" s="375"/>
      <c r="H18085" s="376"/>
      <c r="I18085" s="375"/>
      <c r="J18085" s="376"/>
      <c r="K18085" s="375"/>
      <c r="L18085" s="376"/>
      <c r="M18085" s="376"/>
      <c r="N18085" s="376"/>
      <c r="O18085" s="375"/>
      <c r="P18085" s="375"/>
      <c r="Q18085" s="376"/>
      <c r="R18085" s="376"/>
    </row>
    <row r="18086" spans="1:18" ht="11">
      <c r="A18086" s="375"/>
      <c r="B18086" s="375"/>
      <c r="C18086" s="375"/>
      <c r="D18086" s="375"/>
      <c r="E18086" s="375"/>
      <c r="F18086" s="375"/>
      <c r="G18086" s="375"/>
      <c r="H18086" s="376"/>
      <c r="I18086" s="375"/>
      <c r="J18086" s="376"/>
      <c r="K18086" s="375"/>
      <c r="L18086" s="376"/>
      <c r="M18086" s="376"/>
      <c r="N18086" s="376"/>
      <c r="O18086" s="375"/>
      <c r="P18086" s="375"/>
      <c r="Q18086" s="376"/>
      <c r="R18086" s="376"/>
    </row>
    <row r="18087" spans="1:18" ht="11">
      <c r="A18087" s="375"/>
      <c r="B18087" s="375"/>
      <c r="C18087" s="375"/>
      <c r="D18087" s="375"/>
      <c r="E18087" s="375"/>
      <c r="F18087" s="375"/>
      <c r="G18087" s="375"/>
      <c r="H18087" s="376"/>
      <c r="I18087" s="375"/>
      <c r="J18087" s="376"/>
      <c r="K18087" s="375"/>
      <c r="L18087" s="376"/>
      <c r="M18087" s="376"/>
      <c r="N18087" s="376"/>
      <c r="O18087" s="375"/>
      <c r="P18087" s="375"/>
      <c r="Q18087" s="376"/>
      <c r="R18087" s="376"/>
    </row>
    <row r="18088" spans="1:18" ht="11">
      <c r="A18088" s="375"/>
      <c r="B18088" s="375"/>
      <c r="C18088" s="375"/>
      <c r="D18088" s="375"/>
      <c r="E18088" s="375"/>
      <c r="F18088" s="375"/>
      <c r="G18088" s="375"/>
      <c r="H18088" s="376"/>
      <c r="I18088" s="375"/>
      <c r="J18088" s="376"/>
      <c r="K18088" s="375"/>
      <c r="L18088" s="376"/>
      <c r="M18088" s="376"/>
      <c r="N18088" s="376"/>
      <c r="O18088" s="375"/>
      <c r="P18088" s="375"/>
      <c r="Q18088" s="376"/>
      <c r="R18088" s="376"/>
    </row>
    <row r="18089" spans="1:18" ht="11">
      <c r="A18089" s="375"/>
      <c r="B18089" s="375"/>
      <c r="C18089" s="375"/>
      <c r="D18089" s="375"/>
      <c r="E18089" s="375"/>
      <c r="F18089" s="375"/>
      <c r="G18089" s="375"/>
      <c r="H18089" s="376"/>
      <c r="I18089" s="375"/>
      <c r="J18089" s="376"/>
      <c r="K18089" s="375"/>
      <c r="L18089" s="376"/>
      <c r="M18089" s="376"/>
      <c r="N18089" s="376"/>
      <c r="O18089" s="375"/>
      <c r="P18089" s="375"/>
      <c r="Q18089" s="376"/>
      <c r="R18089" s="376"/>
    </row>
    <row r="18090" spans="1:18" ht="11">
      <c r="A18090" s="375"/>
      <c r="B18090" s="375"/>
      <c r="C18090" s="375"/>
      <c r="D18090" s="375"/>
      <c r="E18090" s="375"/>
      <c r="F18090" s="375"/>
      <c r="G18090" s="375"/>
      <c r="H18090" s="376"/>
      <c r="I18090" s="375"/>
      <c r="J18090" s="376"/>
      <c r="K18090" s="375"/>
      <c r="L18090" s="376"/>
      <c r="M18090" s="376"/>
      <c r="N18090" s="376"/>
      <c r="O18090" s="375"/>
      <c r="P18090" s="375"/>
      <c r="Q18090" s="376"/>
      <c r="R18090" s="376"/>
    </row>
    <row r="18091" spans="1:18" ht="11">
      <c r="A18091" s="375"/>
      <c r="B18091" s="375"/>
      <c r="C18091" s="375"/>
      <c r="D18091" s="375"/>
      <c r="E18091" s="375"/>
      <c r="F18091" s="375"/>
      <c r="G18091" s="375"/>
      <c r="H18091" s="376"/>
      <c r="I18091" s="375"/>
      <c r="J18091" s="376"/>
      <c r="K18091" s="375"/>
      <c r="L18091" s="376"/>
      <c r="M18091" s="376"/>
      <c r="N18091" s="376"/>
      <c r="O18091" s="375"/>
      <c r="P18091" s="375"/>
      <c r="Q18091" s="376"/>
      <c r="R18091" s="376"/>
    </row>
    <row r="18092" spans="1:18" ht="11">
      <c r="A18092" s="375"/>
      <c r="B18092" s="375"/>
      <c r="C18092" s="375"/>
      <c r="D18092" s="375"/>
      <c r="E18092" s="375"/>
      <c r="F18092" s="375"/>
      <c r="G18092" s="375"/>
      <c r="H18092" s="376"/>
      <c r="I18092" s="375"/>
      <c r="J18092" s="376"/>
      <c r="K18092" s="375"/>
      <c r="L18092" s="376"/>
      <c r="M18092" s="376"/>
      <c r="N18092" s="376"/>
      <c r="O18092" s="375"/>
      <c r="P18092" s="375"/>
      <c r="Q18092" s="376"/>
      <c r="R18092" s="376"/>
    </row>
    <row r="18093" spans="1:18" ht="11">
      <c r="A18093" s="375"/>
      <c r="B18093" s="375"/>
      <c r="C18093" s="375"/>
      <c r="D18093" s="375"/>
      <c r="E18093" s="375"/>
      <c r="F18093" s="375"/>
      <c r="G18093" s="375"/>
      <c r="H18093" s="376"/>
      <c r="I18093" s="375"/>
      <c r="J18093" s="376"/>
      <c r="K18093" s="375"/>
      <c r="L18093" s="376"/>
      <c r="M18093" s="376"/>
      <c r="N18093" s="376"/>
      <c r="O18093" s="375"/>
      <c r="P18093" s="375"/>
      <c r="Q18093" s="376"/>
      <c r="R18093" s="376"/>
    </row>
    <row r="18094" spans="1:18" ht="11">
      <c r="A18094" s="375"/>
      <c r="B18094" s="375"/>
      <c r="C18094" s="375"/>
      <c r="D18094" s="375"/>
      <c r="E18094" s="375"/>
      <c r="F18094" s="375"/>
      <c r="G18094" s="375"/>
      <c r="H18094" s="376"/>
      <c r="I18094" s="375"/>
      <c r="J18094" s="376"/>
      <c r="K18094" s="375"/>
      <c r="L18094" s="376"/>
      <c r="M18094" s="376"/>
      <c r="N18094" s="376"/>
      <c r="O18094" s="375"/>
      <c r="P18094" s="375"/>
      <c r="Q18094" s="376"/>
      <c r="R18094" s="376"/>
    </row>
    <row r="18095" spans="1:18" ht="11">
      <c r="A18095" s="375"/>
      <c r="B18095" s="375"/>
      <c r="C18095" s="375"/>
      <c r="D18095" s="375"/>
      <c r="E18095" s="375"/>
      <c r="F18095" s="375"/>
      <c r="G18095" s="375"/>
      <c r="H18095" s="376"/>
      <c r="I18095" s="375"/>
      <c r="J18095" s="376"/>
      <c r="K18095" s="375"/>
      <c r="L18095" s="376"/>
      <c r="M18095" s="376"/>
      <c r="N18095" s="376"/>
      <c r="O18095" s="375"/>
      <c r="P18095" s="375"/>
      <c r="Q18095" s="376"/>
      <c r="R18095" s="376"/>
    </row>
    <row r="18096" spans="1:18" ht="11">
      <c r="A18096" s="375"/>
      <c r="B18096" s="375"/>
      <c r="C18096" s="375"/>
      <c r="D18096" s="375"/>
      <c r="E18096" s="375"/>
      <c r="F18096" s="375"/>
      <c r="G18096" s="375"/>
      <c r="H18096" s="376"/>
      <c r="I18096" s="375"/>
      <c r="J18096" s="376"/>
      <c r="K18096" s="375"/>
      <c r="L18096" s="376"/>
      <c r="M18096" s="376"/>
      <c r="N18096" s="376"/>
      <c r="O18096" s="375"/>
      <c r="P18096" s="375"/>
      <c r="Q18096" s="376"/>
      <c r="R18096" s="376"/>
    </row>
    <row r="18097" spans="1:18" ht="11">
      <c r="A18097" s="375"/>
      <c r="B18097" s="375"/>
      <c r="C18097" s="375"/>
      <c r="D18097" s="375"/>
      <c r="E18097" s="375"/>
      <c r="F18097" s="375"/>
      <c r="G18097" s="375"/>
      <c r="H18097" s="376"/>
      <c r="I18097" s="375"/>
      <c r="J18097" s="376"/>
      <c r="K18097" s="375"/>
      <c r="L18097" s="376"/>
      <c r="M18097" s="376"/>
      <c r="N18097" s="376"/>
      <c r="O18097" s="375"/>
      <c r="P18097" s="375"/>
      <c r="Q18097" s="376"/>
      <c r="R18097" s="376"/>
    </row>
    <row r="18098" spans="1:18" ht="11">
      <c r="A18098" s="375"/>
      <c r="B18098" s="375"/>
      <c r="C18098" s="375"/>
      <c r="D18098" s="375"/>
      <c r="E18098" s="375"/>
      <c r="F18098" s="375"/>
      <c r="G18098" s="375"/>
      <c r="H18098" s="376"/>
      <c r="I18098" s="375"/>
      <c r="J18098" s="376"/>
      <c r="K18098" s="375"/>
      <c r="L18098" s="376"/>
      <c r="M18098" s="376"/>
      <c r="N18098" s="376"/>
      <c r="O18098" s="375"/>
      <c r="P18098" s="375"/>
      <c r="Q18098" s="376"/>
      <c r="R18098" s="376"/>
    </row>
    <row r="18099" spans="1:18" ht="11">
      <c r="A18099" s="375"/>
      <c r="B18099" s="375"/>
      <c r="C18099" s="375"/>
      <c r="D18099" s="375"/>
      <c r="E18099" s="375"/>
      <c r="F18099" s="375"/>
      <c r="G18099" s="375"/>
      <c r="H18099" s="376"/>
      <c r="I18099" s="375"/>
      <c r="J18099" s="376"/>
      <c r="K18099" s="375"/>
      <c r="L18099" s="376"/>
      <c r="M18099" s="376"/>
      <c r="N18099" s="376"/>
      <c r="O18099" s="375"/>
      <c r="P18099" s="375"/>
      <c r="Q18099" s="376"/>
      <c r="R18099" s="376"/>
    </row>
    <row r="18100" spans="1:18" ht="11">
      <c r="A18100" s="375"/>
      <c r="B18100" s="375"/>
      <c r="C18100" s="375"/>
      <c r="D18100" s="375"/>
      <c r="E18100" s="375"/>
      <c r="F18100" s="375"/>
      <c r="G18100" s="375"/>
      <c r="H18100" s="376"/>
      <c r="I18100" s="375"/>
      <c r="J18100" s="376"/>
      <c r="K18100" s="375"/>
      <c r="L18100" s="376"/>
      <c r="M18100" s="376"/>
      <c r="N18100" s="376"/>
      <c r="O18100" s="375"/>
      <c r="P18100" s="375"/>
      <c r="Q18100" s="376"/>
      <c r="R18100" s="376"/>
    </row>
    <row r="18101" spans="1:18" ht="11">
      <c r="A18101" s="375"/>
      <c r="B18101" s="375"/>
      <c r="C18101" s="375"/>
      <c r="D18101" s="375"/>
      <c r="E18101" s="375"/>
      <c r="F18101" s="375"/>
      <c r="G18101" s="375"/>
      <c r="H18101" s="376"/>
      <c r="I18101" s="375"/>
      <c r="J18101" s="376"/>
      <c r="K18101" s="375"/>
      <c r="L18101" s="376"/>
      <c r="M18101" s="376"/>
      <c r="N18101" s="376"/>
      <c r="O18101" s="375"/>
      <c r="P18101" s="375"/>
      <c r="Q18101" s="376"/>
      <c r="R18101" s="376"/>
    </row>
    <row r="18102" spans="1:18" ht="11">
      <c r="A18102" s="375"/>
      <c r="B18102" s="375"/>
      <c r="C18102" s="375"/>
      <c r="D18102" s="375"/>
      <c r="E18102" s="375"/>
      <c r="F18102" s="375"/>
      <c r="G18102" s="375"/>
      <c r="H18102" s="376"/>
      <c r="I18102" s="375"/>
      <c r="J18102" s="376"/>
      <c r="K18102" s="375"/>
      <c r="L18102" s="376"/>
      <c r="M18102" s="376"/>
      <c r="N18102" s="376"/>
      <c r="O18102" s="375"/>
      <c r="P18102" s="375"/>
      <c r="Q18102" s="376"/>
      <c r="R18102" s="376"/>
    </row>
    <row r="18103" spans="1:18" ht="11">
      <c r="A18103" s="375"/>
      <c r="B18103" s="375"/>
      <c r="C18103" s="375"/>
      <c r="D18103" s="375"/>
      <c r="E18103" s="375"/>
      <c r="F18103" s="375"/>
      <c r="G18103" s="375"/>
      <c r="H18103" s="376"/>
      <c r="I18103" s="375"/>
      <c r="J18103" s="376"/>
      <c r="K18103" s="375"/>
      <c r="L18103" s="376"/>
      <c r="M18103" s="376"/>
      <c r="N18103" s="376"/>
      <c r="O18103" s="375"/>
      <c r="P18103" s="375"/>
      <c r="Q18103" s="376"/>
      <c r="R18103" s="376"/>
    </row>
    <row r="18104" spans="1:18" ht="11">
      <c r="A18104" s="375"/>
      <c r="B18104" s="375"/>
      <c r="C18104" s="375"/>
      <c r="D18104" s="375"/>
      <c r="E18104" s="375"/>
      <c r="F18104" s="375"/>
      <c r="G18104" s="375"/>
      <c r="H18104" s="376"/>
      <c r="I18104" s="375"/>
      <c r="J18104" s="376"/>
      <c r="K18104" s="375"/>
      <c r="L18104" s="376"/>
      <c r="M18104" s="376"/>
      <c r="N18104" s="376"/>
      <c r="O18104" s="375"/>
      <c r="P18104" s="375"/>
      <c r="Q18104" s="376"/>
      <c r="R18104" s="376"/>
    </row>
    <row r="18105" spans="1:18" ht="11">
      <c r="A18105" s="375"/>
      <c r="B18105" s="375"/>
      <c r="C18105" s="375"/>
      <c r="D18105" s="375"/>
      <c r="E18105" s="375"/>
      <c r="F18105" s="375"/>
      <c r="G18105" s="375"/>
      <c r="H18105" s="376"/>
      <c r="I18105" s="375"/>
      <c r="J18105" s="376"/>
      <c r="K18105" s="375"/>
      <c r="L18105" s="376"/>
      <c r="M18105" s="376"/>
      <c r="N18105" s="376"/>
      <c r="O18105" s="375"/>
      <c r="P18105" s="375"/>
      <c r="Q18105" s="376"/>
      <c r="R18105" s="376"/>
    </row>
    <row r="18106" spans="1:18" ht="11">
      <c r="A18106" s="375"/>
      <c r="B18106" s="375"/>
      <c r="C18106" s="375"/>
      <c r="D18106" s="375"/>
      <c r="E18106" s="375"/>
      <c r="F18106" s="375"/>
      <c r="G18106" s="375"/>
      <c r="H18106" s="376"/>
      <c r="I18106" s="375"/>
      <c r="J18106" s="376"/>
      <c r="K18106" s="375"/>
      <c r="L18106" s="376"/>
      <c r="M18106" s="376"/>
      <c r="N18106" s="376"/>
      <c r="O18106" s="375"/>
      <c r="P18106" s="375"/>
      <c r="Q18106" s="376"/>
      <c r="R18106" s="376"/>
    </row>
    <row r="18107" spans="1:18" ht="11">
      <c r="A18107" s="375"/>
      <c r="B18107" s="375"/>
      <c r="C18107" s="375"/>
      <c r="D18107" s="375"/>
      <c r="E18107" s="375"/>
      <c r="F18107" s="375"/>
      <c r="G18107" s="375"/>
      <c r="H18107" s="376"/>
      <c r="I18107" s="375"/>
      <c r="J18107" s="376"/>
      <c r="K18107" s="375"/>
      <c r="L18107" s="376"/>
      <c r="M18107" s="376"/>
      <c r="N18107" s="376"/>
      <c r="O18107" s="375"/>
      <c r="P18107" s="375"/>
      <c r="Q18107" s="376"/>
      <c r="R18107" s="376"/>
    </row>
    <row r="18108" spans="1:18" ht="11">
      <c r="A18108" s="375"/>
      <c r="B18108" s="375"/>
      <c r="C18108" s="375"/>
      <c r="D18108" s="375"/>
      <c r="E18108" s="375"/>
      <c r="F18108" s="375"/>
      <c r="G18108" s="375"/>
      <c r="H18108" s="376"/>
      <c r="I18108" s="375"/>
      <c r="J18108" s="376"/>
      <c r="K18108" s="375"/>
      <c r="L18108" s="376"/>
      <c r="M18108" s="376"/>
      <c r="N18108" s="376"/>
      <c r="O18108" s="375"/>
      <c r="P18108" s="375"/>
      <c r="Q18108" s="376"/>
      <c r="R18108" s="376"/>
    </row>
    <row r="18109" spans="1:18" ht="11">
      <c r="A18109" s="375"/>
      <c r="B18109" s="375"/>
      <c r="C18109" s="375"/>
      <c r="D18109" s="375"/>
      <c r="E18109" s="375"/>
      <c r="F18109" s="375"/>
      <c r="G18109" s="375"/>
      <c r="H18109" s="376"/>
      <c r="I18109" s="375"/>
      <c r="J18109" s="376"/>
      <c r="K18109" s="375"/>
      <c r="L18109" s="376"/>
      <c r="M18109" s="376"/>
      <c r="N18109" s="376"/>
      <c r="O18109" s="375"/>
      <c r="P18109" s="375"/>
      <c r="Q18109" s="376"/>
      <c r="R18109" s="376"/>
    </row>
    <row r="18110" spans="1:18" ht="11">
      <c r="A18110" s="375"/>
      <c r="B18110" s="375"/>
      <c r="C18110" s="375"/>
      <c r="D18110" s="375"/>
      <c r="E18110" s="375"/>
      <c r="F18110" s="375"/>
      <c r="G18110" s="375"/>
      <c r="H18110" s="376"/>
      <c r="I18110" s="375"/>
      <c r="J18110" s="376"/>
      <c r="K18110" s="375"/>
      <c r="L18110" s="376"/>
      <c r="M18110" s="376"/>
      <c r="N18110" s="376"/>
      <c r="O18110" s="375"/>
      <c r="P18110" s="375"/>
      <c r="Q18110" s="376"/>
      <c r="R18110" s="376"/>
    </row>
    <row r="18111" spans="1:18" ht="11">
      <c r="A18111" s="375"/>
      <c r="B18111" s="375"/>
      <c r="C18111" s="375"/>
      <c r="D18111" s="375"/>
      <c r="E18111" s="375"/>
      <c r="F18111" s="375"/>
      <c r="G18111" s="375"/>
      <c r="H18111" s="376"/>
      <c r="I18111" s="375"/>
      <c r="J18111" s="376"/>
      <c r="K18111" s="375"/>
      <c r="L18111" s="376"/>
      <c r="M18111" s="376"/>
      <c r="N18111" s="376"/>
      <c r="O18111" s="376"/>
      <c r="P18111" s="375"/>
      <c r="Q18111" s="376"/>
      <c r="R18111" s="376"/>
    </row>
    <row r="18112" spans="1:18" ht="11">
      <c r="A18112" s="375"/>
      <c r="B18112" s="375"/>
      <c r="C18112" s="375"/>
      <c r="D18112" s="375"/>
      <c r="E18112" s="375"/>
      <c r="F18112" s="375"/>
      <c r="G18112" s="375"/>
      <c r="H18112" s="376"/>
      <c r="I18112" s="375"/>
      <c r="J18112" s="376"/>
      <c r="K18112" s="375"/>
      <c r="L18112" s="376"/>
      <c r="M18112" s="376"/>
      <c r="N18112" s="376"/>
      <c r="O18112" s="375"/>
      <c r="P18112" s="375"/>
      <c r="Q18112" s="376"/>
      <c r="R18112" s="376"/>
    </row>
    <row r="18113" spans="1:18" ht="11">
      <c r="A18113" s="375"/>
      <c r="B18113" s="375"/>
      <c r="C18113" s="375"/>
      <c r="D18113" s="375"/>
      <c r="E18113" s="375"/>
      <c r="F18113" s="375"/>
      <c r="G18113" s="375"/>
      <c r="H18113" s="376"/>
      <c r="I18113" s="375"/>
      <c r="J18113" s="376"/>
      <c r="K18113" s="375"/>
      <c r="L18113" s="376"/>
      <c r="M18113" s="376"/>
      <c r="N18113" s="376"/>
      <c r="O18113" s="375"/>
      <c r="P18113" s="375"/>
      <c r="Q18113" s="376"/>
      <c r="R18113" s="376"/>
    </row>
    <row r="18114" spans="1:18" ht="11">
      <c r="A18114" s="375"/>
      <c r="B18114" s="375"/>
      <c r="C18114" s="375"/>
      <c r="D18114" s="375"/>
      <c r="E18114" s="375"/>
      <c r="F18114" s="375"/>
      <c r="G18114" s="375"/>
      <c r="H18114" s="376"/>
      <c r="I18114" s="375"/>
      <c r="J18114" s="376"/>
      <c r="K18114" s="375"/>
      <c r="L18114" s="376"/>
      <c r="M18114" s="376"/>
      <c r="N18114" s="376"/>
      <c r="O18114" s="375"/>
      <c r="P18114" s="375"/>
      <c r="Q18114" s="376"/>
      <c r="R18114" s="376"/>
    </row>
    <row r="18115" spans="1:18" ht="11">
      <c r="A18115" s="375"/>
      <c r="B18115" s="375"/>
      <c r="C18115" s="375"/>
      <c r="D18115" s="375"/>
      <c r="E18115" s="375"/>
      <c r="F18115" s="375"/>
      <c r="G18115" s="375"/>
      <c r="H18115" s="376"/>
      <c r="I18115" s="375"/>
      <c r="J18115" s="376"/>
      <c r="K18115" s="375"/>
      <c r="L18115" s="376"/>
      <c r="M18115" s="376"/>
      <c r="N18115" s="376"/>
      <c r="O18115" s="376"/>
      <c r="P18115" s="375"/>
      <c r="Q18115" s="376"/>
      <c r="R18115" s="376"/>
    </row>
    <row r="18116" spans="1:18" ht="11">
      <c r="A18116" s="375"/>
      <c r="B18116" s="375"/>
      <c r="C18116" s="375"/>
      <c r="D18116" s="375"/>
      <c r="E18116" s="375"/>
      <c r="F18116" s="375"/>
      <c r="G18116" s="375"/>
      <c r="H18116" s="376"/>
      <c r="I18116" s="375"/>
      <c r="J18116" s="376"/>
      <c r="K18116" s="375"/>
      <c r="L18116" s="376"/>
      <c r="M18116" s="376"/>
      <c r="N18116" s="376"/>
      <c r="O18116" s="375"/>
      <c r="P18116" s="375"/>
      <c r="Q18116" s="376"/>
      <c r="R18116" s="376"/>
    </row>
    <row r="18117" spans="1:18" ht="11">
      <c r="A18117" s="375"/>
      <c r="B18117" s="375"/>
      <c r="C18117" s="375"/>
      <c r="D18117" s="375"/>
      <c r="E18117" s="375"/>
      <c r="F18117" s="375"/>
      <c r="G18117" s="375"/>
      <c r="H18117" s="376"/>
      <c r="I18117" s="375"/>
      <c r="J18117" s="376"/>
      <c r="K18117" s="375"/>
      <c r="L18117" s="376"/>
      <c r="M18117" s="376"/>
      <c r="N18117" s="376"/>
      <c r="O18117" s="375"/>
      <c r="P18117" s="375"/>
      <c r="Q18117" s="376"/>
      <c r="R18117" s="376"/>
    </row>
    <row r="18118" spans="1:18" ht="11">
      <c r="A18118" s="375"/>
      <c r="B18118" s="375"/>
      <c r="C18118" s="375"/>
      <c r="D18118" s="375"/>
      <c r="E18118" s="375"/>
      <c r="F18118" s="375"/>
      <c r="G18118" s="375"/>
      <c r="H18118" s="376"/>
      <c r="I18118" s="375"/>
      <c r="J18118" s="376"/>
      <c r="K18118" s="375"/>
      <c r="L18118" s="376"/>
      <c r="M18118" s="376"/>
      <c r="N18118" s="376"/>
      <c r="O18118" s="375"/>
      <c r="P18118" s="375"/>
      <c r="Q18118" s="376"/>
      <c r="R18118" s="376"/>
    </row>
    <row r="18119" spans="1:18" ht="11">
      <c r="A18119" s="375"/>
      <c r="B18119" s="375"/>
      <c r="C18119" s="375"/>
      <c r="D18119" s="375"/>
      <c r="E18119" s="375"/>
      <c r="F18119" s="375"/>
      <c r="G18119" s="375"/>
      <c r="H18119" s="376"/>
      <c r="I18119" s="375"/>
      <c r="J18119" s="376"/>
      <c r="K18119" s="375"/>
      <c r="L18119" s="376"/>
      <c r="M18119" s="376"/>
      <c r="N18119" s="376"/>
      <c r="O18119" s="375"/>
      <c r="P18119" s="375"/>
      <c r="Q18119" s="376"/>
      <c r="R18119" s="376"/>
    </row>
    <row r="18120" spans="1:18" ht="11">
      <c r="A18120" s="375"/>
      <c r="B18120" s="375"/>
      <c r="C18120" s="375"/>
      <c r="D18120" s="375"/>
      <c r="E18120" s="375"/>
      <c r="F18120" s="375"/>
      <c r="G18120" s="375"/>
      <c r="H18120" s="376"/>
      <c r="I18120" s="375"/>
      <c r="J18120" s="376"/>
      <c r="K18120" s="375"/>
      <c r="L18120" s="376"/>
      <c r="M18120" s="376"/>
      <c r="N18120" s="376"/>
      <c r="O18120" s="375"/>
      <c r="P18120" s="375"/>
      <c r="Q18120" s="376"/>
      <c r="R18120" s="376"/>
    </row>
    <row r="18121" spans="1:18" ht="11">
      <c r="A18121" s="375"/>
      <c r="B18121" s="375"/>
      <c r="C18121" s="375"/>
      <c r="D18121" s="375"/>
      <c r="E18121" s="375"/>
      <c r="F18121" s="375"/>
      <c r="G18121" s="375"/>
      <c r="H18121" s="376"/>
      <c r="I18121" s="375"/>
      <c r="J18121" s="376"/>
      <c r="K18121" s="375"/>
      <c r="L18121" s="376"/>
      <c r="M18121" s="376"/>
      <c r="N18121" s="376"/>
      <c r="O18121" s="375"/>
      <c r="P18121" s="375"/>
      <c r="Q18121" s="376"/>
      <c r="R18121" s="376"/>
    </row>
    <row r="18122" spans="1:18" ht="11">
      <c r="A18122" s="375"/>
      <c r="B18122" s="375"/>
      <c r="C18122" s="375"/>
      <c r="D18122" s="375"/>
      <c r="E18122" s="375"/>
      <c r="F18122" s="375"/>
      <c r="G18122" s="375"/>
      <c r="H18122" s="376"/>
      <c r="I18122" s="375"/>
      <c r="J18122" s="376"/>
      <c r="K18122" s="375"/>
      <c r="L18122" s="376"/>
      <c r="M18122" s="376"/>
      <c r="N18122" s="376"/>
      <c r="O18122" s="375"/>
      <c r="P18122" s="375"/>
      <c r="Q18122" s="376"/>
      <c r="R18122" s="376"/>
    </row>
    <row r="18123" spans="1:18" ht="11">
      <c r="A18123" s="375"/>
      <c r="B18123" s="375"/>
      <c r="C18123" s="375"/>
      <c r="D18123" s="375"/>
      <c r="E18123" s="375"/>
      <c r="F18123" s="375"/>
      <c r="G18123" s="375"/>
      <c r="H18123" s="376"/>
      <c r="I18123" s="375"/>
      <c r="J18123" s="376"/>
      <c r="K18123" s="375"/>
      <c r="L18123" s="376"/>
      <c r="M18123" s="376"/>
      <c r="N18123" s="376"/>
      <c r="O18123" s="375"/>
      <c r="P18123" s="375"/>
      <c r="Q18123" s="376"/>
      <c r="R18123" s="376"/>
    </row>
    <row r="18124" spans="1:18" ht="11">
      <c r="A18124" s="375"/>
      <c r="B18124" s="375"/>
      <c r="C18124" s="375"/>
      <c r="D18124" s="375"/>
      <c r="E18124" s="375"/>
      <c r="F18124" s="375"/>
      <c r="G18124" s="375"/>
      <c r="H18124" s="376"/>
      <c r="I18124" s="375"/>
      <c r="J18124" s="376"/>
      <c r="K18124" s="375"/>
      <c r="L18124" s="376"/>
      <c r="M18124" s="376"/>
      <c r="N18124" s="376"/>
      <c r="O18124" s="375"/>
      <c r="P18124" s="375"/>
      <c r="Q18124" s="376"/>
      <c r="R18124" s="376"/>
    </row>
    <row r="18125" spans="1:18" ht="11">
      <c r="A18125" s="375"/>
      <c r="B18125" s="375"/>
      <c r="C18125" s="375"/>
      <c r="D18125" s="375"/>
      <c r="E18125" s="375"/>
      <c r="F18125" s="375"/>
      <c r="G18125" s="375"/>
      <c r="H18125" s="376"/>
      <c r="I18125" s="375"/>
      <c r="J18125" s="376"/>
      <c r="K18125" s="375"/>
      <c r="L18125" s="376"/>
      <c r="M18125" s="376"/>
      <c r="N18125" s="376"/>
      <c r="O18125" s="375"/>
      <c r="P18125" s="375"/>
      <c r="Q18125" s="376"/>
      <c r="R18125" s="376"/>
    </row>
    <row r="18126" spans="1:18" ht="11">
      <c r="A18126" s="375"/>
      <c r="B18126" s="375"/>
      <c r="C18126" s="375"/>
      <c r="D18126" s="375"/>
      <c r="E18126" s="375"/>
      <c r="F18126" s="375"/>
      <c r="G18126" s="375"/>
      <c r="H18126" s="376"/>
      <c r="I18126" s="375"/>
      <c r="J18126" s="376"/>
      <c r="K18126" s="375"/>
      <c r="L18126" s="376"/>
      <c r="M18126" s="376"/>
      <c r="N18126" s="376"/>
      <c r="O18126" s="375"/>
      <c r="P18126" s="375"/>
      <c r="Q18126" s="376"/>
      <c r="R18126" s="376"/>
    </row>
    <row r="18127" spans="1:18" ht="11">
      <c r="A18127" s="375"/>
      <c r="B18127" s="375"/>
      <c r="C18127" s="375"/>
      <c r="D18127" s="375"/>
      <c r="E18127" s="375"/>
      <c r="F18127" s="375"/>
      <c r="G18127" s="375"/>
      <c r="H18127" s="376"/>
      <c r="I18127" s="375"/>
      <c r="J18127" s="376"/>
      <c r="K18127" s="375"/>
      <c r="L18127" s="376"/>
      <c r="M18127" s="376"/>
      <c r="N18127" s="376"/>
      <c r="O18127" s="375"/>
      <c r="P18127" s="375"/>
      <c r="Q18127" s="376"/>
      <c r="R18127" s="376"/>
    </row>
    <row r="18128" spans="1:18" ht="11">
      <c r="A18128" s="375"/>
      <c r="B18128" s="375"/>
      <c r="C18128" s="375"/>
      <c r="D18128" s="375"/>
      <c r="E18128" s="375"/>
      <c r="F18128" s="375"/>
      <c r="G18128" s="375"/>
      <c r="H18128" s="376"/>
      <c r="I18128" s="375"/>
      <c r="J18128" s="376"/>
      <c r="K18128" s="375"/>
      <c r="L18128" s="376"/>
      <c r="M18128" s="376"/>
      <c r="N18128" s="376"/>
      <c r="O18128" s="375"/>
      <c r="P18128" s="375"/>
      <c r="Q18128" s="376"/>
      <c r="R18128" s="376"/>
    </row>
    <row r="18129" spans="1:18" ht="11">
      <c r="A18129" s="375"/>
      <c r="B18129" s="375"/>
      <c r="C18129" s="375"/>
      <c r="D18129" s="375"/>
      <c r="E18129" s="375"/>
      <c r="F18129" s="375"/>
      <c r="G18129" s="375"/>
      <c r="H18129" s="376"/>
      <c r="I18129" s="375"/>
      <c r="J18129" s="376"/>
      <c r="K18129" s="375"/>
      <c r="L18129" s="376"/>
      <c r="M18129" s="376"/>
      <c r="N18129" s="376"/>
      <c r="O18129" s="375"/>
      <c r="P18129" s="375"/>
      <c r="Q18129" s="376"/>
      <c r="R18129" s="376"/>
    </row>
    <row r="18130" spans="1:18" ht="11">
      <c r="A18130" s="375"/>
      <c r="B18130" s="375"/>
      <c r="C18130" s="375"/>
      <c r="D18130" s="375"/>
      <c r="E18130" s="375"/>
      <c r="F18130" s="375"/>
      <c r="G18130" s="375"/>
      <c r="H18130" s="376"/>
      <c r="I18130" s="375"/>
      <c r="J18130" s="376"/>
      <c r="K18130" s="375"/>
      <c r="L18130" s="376"/>
      <c r="M18130" s="376"/>
      <c r="N18130" s="376"/>
      <c r="O18130" s="375"/>
      <c r="P18130" s="375"/>
      <c r="Q18130" s="376"/>
      <c r="R18130" s="376"/>
    </row>
    <row r="18131" spans="1:18" ht="11">
      <c r="A18131" s="375"/>
      <c r="B18131" s="375"/>
      <c r="C18131" s="375"/>
      <c r="D18131" s="375"/>
      <c r="E18131" s="375"/>
      <c r="F18131" s="375"/>
      <c r="G18131" s="375"/>
      <c r="H18131" s="376"/>
      <c r="I18131" s="375"/>
      <c r="J18131" s="376"/>
      <c r="K18131" s="375"/>
      <c r="L18131" s="376"/>
      <c r="M18131" s="376"/>
      <c r="N18131" s="376"/>
      <c r="O18131" s="375"/>
      <c r="P18131" s="375"/>
      <c r="Q18131" s="376"/>
      <c r="R18131" s="376"/>
    </row>
    <row r="18132" spans="1:18" ht="11">
      <c r="A18132" s="375"/>
      <c r="B18132" s="375"/>
      <c r="C18132" s="375"/>
      <c r="D18132" s="375"/>
      <c r="E18132" s="375"/>
      <c r="F18132" s="375"/>
      <c r="G18132" s="375"/>
      <c r="H18132" s="376"/>
      <c r="I18132" s="375"/>
      <c r="J18132" s="376"/>
      <c r="K18132" s="375"/>
      <c r="L18132" s="376"/>
      <c r="M18132" s="376"/>
      <c r="N18132" s="376"/>
      <c r="O18132" s="375"/>
      <c r="P18132" s="375"/>
      <c r="Q18132" s="376"/>
      <c r="R18132" s="376"/>
    </row>
    <row r="18133" spans="1:18" ht="11">
      <c r="A18133" s="375"/>
      <c r="B18133" s="375"/>
      <c r="C18133" s="375"/>
      <c r="D18133" s="375"/>
      <c r="E18133" s="375"/>
      <c r="F18133" s="375"/>
      <c r="G18133" s="375"/>
      <c r="H18133" s="376"/>
      <c r="I18133" s="375"/>
      <c r="J18133" s="376"/>
      <c r="K18133" s="375"/>
      <c r="L18133" s="376"/>
      <c r="M18133" s="376"/>
      <c r="N18133" s="376"/>
      <c r="O18133" s="375"/>
      <c r="P18133" s="375"/>
      <c r="Q18133" s="376"/>
      <c r="R18133" s="376"/>
    </row>
    <row r="18134" spans="1:18" ht="11">
      <c r="A18134" s="375"/>
      <c r="B18134" s="375"/>
      <c r="C18134" s="375"/>
      <c r="D18134" s="375"/>
      <c r="E18134" s="375"/>
      <c r="F18134" s="375"/>
      <c r="G18134" s="375"/>
      <c r="H18134" s="376"/>
      <c r="I18134" s="375"/>
      <c r="J18134" s="376"/>
      <c r="K18134" s="375"/>
      <c r="L18134" s="376"/>
      <c r="M18134" s="376"/>
      <c r="N18134" s="376"/>
      <c r="O18134" s="375"/>
      <c r="P18134" s="375"/>
      <c r="Q18134" s="376"/>
      <c r="R18134" s="376"/>
    </row>
    <row r="18135" spans="1:18" ht="11">
      <c r="A18135" s="375"/>
      <c r="B18135" s="375"/>
      <c r="C18135" s="375"/>
      <c r="D18135" s="375"/>
      <c r="E18135" s="375"/>
      <c r="F18135" s="375"/>
      <c r="G18135" s="375"/>
      <c r="H18135" s="376"/>
      <c r="I18135" s="375"/>
      <c r="J18135" s="376"/>
      <c r="K18135" s="375"/>
      <c r="L18135" s="376"/>
      <c r="M18135" s="376"/>
      <c r="N18135" s="376"/>
      <c r="O18135" s="375"/>
      <c r="P18135" s="375"/>
      <c r="Q18135" s="376"/>
      <c r="R18135" s="376"/>
    </row>
    <row r="18136" spans="1:18" ht="11">
      <c r="A18136" s="375"/>
      <c r="B18136" s="375"/>
      <c r="C18136" s="375"/>
      <c r="D18136" s="375"/>
      <c r="E18136" s="375"/>
      <c r="F18136" s="375"/>
      <c r="G18136" s="375"/>
      <c r="H18136" s="376"/>
      <c r="I18136" s="375"/>
      <c r="J18136" s="376"/>
      <c r="K18136" s="375"/>
      <c r="L18136" s="376"/>
      <c r="M18136" s="376"/>
      <c r="N18136" s="376"/>
      <c r="O18136" s="375"/>
      <c r="P18136" s="375"/>
      <c r="Q18136" s="376"/>
      <c r="R18136" s="376"/>
    </row>
    <row r="18137" spans="1:18" ht="11">
      <c r="A18137" s="375"/>
      <c r="B18137" s="375"/>
      <c r="C18137" s="375"/>
      <c r="D18137" s="375"/>
      <c r="E18137" s="375"/>
      <c r="F18137" s="375"/>
      <c r="G18137" s="375"/>
      <c r="H18137" s="376"/>
      <c r="I18137" s="375"/>
      <c r="J18137" s="376"/>
      <c r="K18137" s="375"/>
      <c r="L18137" s="376"/>
      <c r="M18137" s="376"/>
      <c r="N18137" s="376"/>
      <c r="O18137" s="375"/>
      <c r="P18137" s="375"/>
      <c r="Q18137" s="376"/>
      <c r="R18137" s="376"/>
    </row>
    <row r="18138" spans="1:18" ht="11">
      <c r="A18138" s="375"/>
      <c r="B18138" s="375"/>
      <c r="C18138" s="375"/>
      <c r="D18138" s="375"/>
      <c r="E18138" s="375"/>
      <c r="F18138" s="375"/>
      <c r="G18138" s="375"/>
      <c r="H18138" s="376"/>
      <c r="I18138" s="375"/>
      <c r="J18138" s="376"/>
      <c r="K18138" s="375"/>
      <c r="L18138" s="376"/>
      <c r="M18138" s="376"/>
      <c r="N18138" s="376"/>
      <c r="O18138" s="375"/>
      <c r="P18138" s="375"/>
      <c r="Q18138" s="376"/>
      <c r="R18138" s="376"/>
    </row>
    <row r="18139" spans="1:18" ht="11">
      <c r="A18139" s="375"/>
      <c r="B18139" s="375"/>
      <c r="C18139" s="375"/>
      <c r="D18139" s="375"/>
      <c r="E18139" s="375"/>
      <c r="F18139" s="375"/>
      <c r="G18139" s="375"/>
      <c r="H18139" s="376"/>
      <c r="I18139" s="375"/>
      <c r="J18139" s="376"/>
      <c r="K18139" s="375"/>
      <c r="L18139" s="376"/>
      <c r="M18139" s="376"/>
      <c r="N18139" s="376"/>
      <c r="O18139" s="375"/>
      <c r="P18139" s="375"/>
      <c r="Q18139" s="376"/>
      <c r="R18139" s="376"/>
    </row>
    <row r="18140" spans="1:18" ht="11">
      <c r="A18140" s="375"/>
      <c r="B18140" s="375"/>
      <c r="C18140" s="375"/>
      <c r="D18140" s="375"/>
      <c r="E18140" s="375"/>
      <c r="F18140" s="375"/>
      <c r="G18140" s="375"/>
      <c r="H18140" s="376"/>
      <c r="I18140" s="375"/>
      <c r="J18140" s="376"/>
      <c r="K18140" s="375"/>
      <c r="L18140" s="376"/>
      <c r="M18140" s="376"/>
      <c r="N18140" s="376"/>
      <c r="O18140" s="375"/>
      <c r="P18140" s="375"/>
      <c r="Q18140" s="376"/>
      <c r="R18140" s="376"/>
    </row>
    <row r="18141" spans="1:18" ht="11">
      <c r="A18141" s="375"/>
      <c r="B18141" s="375"/>
      <c r="C18141" s="375"/>
      <c r="D18141" s="375"/>
      <c r="E18141" s="375"/>
      <c r="F18141" s="375"/>
      <c r="G18141" s="375"/>
      <c r="H18141" s="376"/>
      <c r="I18141" s="375"/>
      <c r="J18141" s="376"/>
      <c r="K18141" s="375"/>
      <c r="L18141" s="376"/>
      <c r="M18141" s="376"/>
      <c r="N18141" s="376"/>
      <c r="O18141" s="375"/>
      <c r="P18141" s="375"/>
      <c r="Q18141" s="376"/>
      <c r="R18141" s="376"/>
    </row>
    <row r="18142" spans="1:18" ht="11">
      <c r="A18142" s="375"/>
      <c r="B18142" s="375"/>
      <c r="C18142" s="375"/>
      <c r="D18142" s="375"/>
      <c r="E18142" s="375"/>
      <c r="F18142" s="375"/>
      <c r="G18142" s="375"/>
      <c r="H18142" s="376"/>
      <c r="I18142" s="375"/>
      <c r="J18142" s="376"/>
      <c r="K18142" s="375"/>
      <c r="L18142" s="376"/>
      <c r="M18142" s="376"/>
      <c r="N18142" s="376"/>
      <c r="O18142" s="375"/>
      <c r="P18142" s="375"/>
      <c r="Q18142" s="376"/>
      <c r="R18142" s="376"/>
    </row>
    <row r="18143" spans="1:18" ht="11">
      <c r="A18143" s="375"/>
      <c r="B18143" s="375"/>
      <c r="C18143" s="375"/>
      <c r="D18143" s="375"/>
      <c r="E18143" s="375"/>
      <c r="F18143" s="375"/>
      <c r="G18143" s="375"/>
      <c r="H18143" s="376"/>
      <c r="I18143" s="375"/>
      <c r="J18143" s="376"/>
      <c r="K18143" s="375"/>
      <c r="L18143" s="376"/>
      <c r="M18143" s="376"/>
      <c r="N18143" s="376"/>
      <c r="O18143" s="375"/>
      <c r="P18143" s="375"/>
      <c r="Q18143" s="376"/>
      <c r="R18143" s="376"/>
    </row>
    <row r="18144" spans="1:18" ht="11">
      <c r="A18144" s="375"/>
      <c r="B18144" s="375"/>
      <c r="C18144" s="375"/>
      <c r="D18144" s="375"/>
      <c r="E18144" s="375"/>
      <c r="F18144" s="375"/>
      <c r="G18144" s="375"/>
      <c r="H18144" s="376"/>
      <c r="I18144" s="375"/>
      <c r="J18144" s="376"/>
      <c r="K18144" s="375"/>
      <c r="L18144" s="376"/>
      <c r="M18144" s="376"/>
      <c r="N18144" s="376"/>
      <c r="O18144" s="375"/>
      <c r="P18144" s="375"/>
      <c r="Q18144" s="376"/>
      <c r="R18144" s="376"/>
    </row>
    <row r="18145" spans="1:18" ht="11">
      <c r="A18145" s="375"/>
      <c r="B18145" s="375"/>
      <c r="C18145" s="375"/>
      <c r="D18145" s="375"/>
      <c r="E18145" s="375"/>
      <c r="F18145" s="375"/>
      <c r="G18145" s="375"/>
      <c r="H18145" s="376"/>
      <c r="I18145" s="375"/>
      <c r="J18145" s="376"/>
      <c r="K18145" s="375"/>
      <c r="L18145" s="376"/>
      <c r="M18145" s="376"/>
      <c r="N18145" s="376"/>
      <c r="O18145" s="375"/>
      <c r="P18145" s="375"/>
      <c r="Q18145" s="376"/>
      <c r="R18145" s="376"/>
    </row>
    <row r="18146" spans="1:18" ht="11">
      <c r="A18146" s="375"/>
      <c r="B18146" s="375"/>
      <c r="C18146" s="375"/>
      <c r="D18146" s="375"/>
      <c r="E18146" s="375"/>
      <c r="F18146" s="375"/>
      <c r="G18146" s="375"/>
      <c r="H18146" s="376"/>
      <c r="I18146" s="375"/>
      <c r="J18146" s="376"/>
      <c r="K18146" s="375"/>
      <c r="L18146" s="376"/>
      <c r="M18146" s="376"/>
      <c r="N18146" s="376"/>
      <c r="O18146" s="375"/>
      <c r="P18146" s="375"/>
      <c r="Q18146" s="376"/>
      <c r="R18146" s="376"/>
    </row>
    <row r="18147" spans="1:18" ht="11">
      <c r="A18147" s="375"/>
      <c r="B18147" s="375"/>
      <c r="C18147" s="375"/>
      <c r="D18147" s="375"/>
      <c r="E18147" s="375"/>
      <c r="F18147" s="375"/>
      <c r="G18147" s="375"/>
      <c r="H18147" s="376"/>
      <c r="I18147" s="375"/>
      <c r="J18147" s="376"/>
      <c r="K18147" s="375"/>
      <c r="L18147" s="376"/>
      <c r="M18147" s="376"/>
      <c r="N18147" s="376"/>
      <c r="O18147" s="375"/>
      <c r="P18147" s="375"/>
      <c r="Q18147" s="376"/>
      <c r="R18147" s="376"/>
    </row>
    <row r="18148" spans="1:18" ht="11">
      <c r="A18148" s="375"/>
      <c r="B18148" s="375"/>
      <c r="C18148" s="375"/>
      <c r="D18148" s="375"/>
      <c r="E18148" s="375"/>
      <c r="F18148" s="375"/>
      <c r="G18148" s="375"/>
      <c r="H18148" s="376"/>
      <c r="I18148" s="375"/>
      <c r="J18148" s="376"/>
      <c r="K18148" s="375"/>
      <c r="L18148" s="376"/>
      <c r="M18148" s="376"/>
      <c r="N18148" s="376"/>
      <c r="O18148" s="375"/>
      <c r="P18148" s="375"/>
      <c r="Q18148" s="376"/>
      <c r="R18148" s="376"/>
    </row>
    <row r="18149" spans="1:18" ht="11">
      <c r="A18149" s="375"/>
      <c r="B18149" s="375"/>
      <c r="C18149" s="375"/>
      <c r="D18149" s="375"/>
      <c r="E18149" s="375"/>
      <c r="F18149" s="375"/>
      <c r="G18149" s="375"/>
      <c r="H18149" s="376"/>
      <c r="I18149" s="375"/>
      <c r="J18149" s="376"/>
      <c r="K18149" s="375"/>
      <c r="L18149" s="376"/>
      <c r="M18149" s="376"/>
      <c r="N18149" s="376"/>
      <c r="O18149" s="375"/>
      <c r="P18149" s="375"/>
      <c r="Q18149" s="376"/>
      <c r="R18149" s="376"/>
    </row>
    <row r="18150" spans="1:18" ht="11">
      <c r="A18150" s="375"/>
      <c r="B18150" s="375"/>
      <c r="C18150" s="375"/>
      <c r="D18150" s="375"/>
      <c r="E18150" s="375"/>
      <c r="F18150" s="375"/>
      <c r="G18150" s="375"/>
      <c r="H18150" s="376"/>
      <c r="I18150" s="375"/>
      <c r="J18150" s="376"/>
      <c r="K18150" s="375"/>
      <c r="L18150" s="376"/>
      <c r="M18150" s="376"/>
      <c r="N18150" s="376"/>
      <c r="O18150" s="375"/>
      <c r="P18150" s="375"/>
      <c r="Q18150" s="376"/>
      <c r="R18150" s="376"/>
    </row>
    <row r="18151" spans="1:18" ht="11">
      <c r="A18151" s="375"/>
      <c r="B18151" s="375"/>
      <c r="C18151" s="375"/>
      <c r="D18151" s="375"/>
      <c r="E18151" s="375"/>
      <c r="F18151" s="375"/>
      <c r="G18151" s="375"/>
      <c r="H18151" s="376"/>
      <c r="I18151" s="375"/>
      <c r="J18151" s="376"/>
      <c r="K18151" s="375"/>
      <c r="L18151" s="376"/>
      <c r="M18151" s="376"/>
      <c r="N18151" s="376"/>
      <c r="O18151" s="376"/>
      <c r="P18151" s="375"/>
      <c r="Q18151" s="376"/>
      <c r="R18151" s="376"/>
    </row>
    <row r="18152" spans="1:18" ht="11">
      <c r="A18152" s="375"/>
      <c r="B18152" s="375"/>
      <c r="C18152" s="375"/>
      <c r="D18152" s="375"/>
      <c r="E18152" s="375"/>
      <c r="F18152" s="375"/>
      <c r="G18152" s="375"/>
      <c r="H18152" s="376"/>
      <c r="I18152" s="375"/>
      <c r="J18152" s="376"/>
      <c r="K18152" s="375"/>
      <c r="L18152" s="376"/>
      <c r="M18152" s="376"/>
      <c r="N18152" s="376"/>
      <c r="O18152" s="375"/>
      <c r="P18152" s="375"/>
      <c r="Q18152" s="376"/>
      <c r="R18152" s="376"/>
    </row>
    <row r="18153" spans="1:18" ht="11">
      <c r="A18153" s="375"/>
      <c r="B18153" s="375"/>
      <c r="C18153" s="375"/>
      <c r="D18153" s="375"/>
      <c r="E18153" s="375"/>
      <c r="F18153" s="375"/>
      <c r="G18153" s="375"/>
      <c r="H18153" s="376"/>
      <c r="I18153" s="375"/>
      <c r="J18153" s="376"/>
      <c r="K18153" s="375"/>
      <c r="L18153" s="376"/>
      <c r="M18153" s="376"/>
      <c r="N18153" s="376"/>
      <c r="O18153" s="375"/>
      <c r="P18153" s="375"/>
      <c r="Q18153" s="376"/>
      <c r="R18153" s="376"/>
    </row>
    <row r="18154" spans="1:18" ht="11">
      <c r="A18154" s="375"/>
      <c r="B18154" s="375"/>
      <c r="C18154" s="375"/>
      <c r="D18154" s="375"/>
      <c r="E18154" s="375"/>
      <c r="F18154" s="375"/>
      <c r="G18154" s="375"/>
      <c r="H18154" s="376"/>
      <c r="I18154" s="375"/>
      <c r="J18154" s="376"/>
      <c r="K18154" s="375"/>
      <c r="L18154" s="376"/>
      <c r="M18154" s="376"/>
      <c r="N18154" s="376"/>
      <c r="O18154" s="375"/>
      <c r="P18154" s="375"/>
      <c r="Q18154" s="376"/>
      <c r="R18154" s="376"/>
    </row>
    <row r="18155" spans="1:18" ht="11">
      <c r="A18155" s="375"/>
      <c r="B18155" s="375"/>
      <c r="C18155" s="375"/>
      <c r="D18155" s="375"/>
      <c r="E18155" s="375"/>
      <c r="F18155" s="375"/>
      <c r="G18155" s="375"/>
      <c r="H18155" s="376"/>
      <c r="I18155" s="375"/>
      <c r="J18155" s="376"/>
      <c r="K18155" s="375"/>
      <c r="L18155" s="376"/>
      <c r="M18155" s="376"/>
      <c r="N18155" s="376"/>
      <c r="O18155" s="375"/>
      <c r="P18155" s="375"/>
      <c r="Q18155" s="376"/>
      <c r="R18155" s="376"/>
    </row>
    <row r="18156" spans="1:18" ht="11">
      <c r="A18156" s="375"/>
      <c r="B18156" s="375"/>
      <c r="C18156" s="375"/>
      <c r="D18156" s="375"/>
      <c r="E18156" s="375"/>
      <c r="F18156" s="375"/>
      <c r="G18156" s="375"/>
      <c r="H18156" s="376"/>
      <c r="I18156" s="375"/>
      <c r="J18156" s="376"/>
      <c r="K18156" s="375"/>
      <c r="L18156" s="376"/>
      <c r="M18156" s="376"/>
      <c r="N18156" s="376"/>
      <c r="O18156" s="375"/>
      <c r="P18156" s="375"/>
      <c r="Q18156" s="376"/>
      <c r="R18156" s="376"/>
    </row>
    <row r="18157" spans="1:18" ht="11">
      <c r="A18157" s="375"/>
      <c r="B18157" s="375"/>
      <c r="C18157" s="375"/>
      <c r="D18157" s="375"/>
      <c r="E18157" s="375"/>
      <c r="F18157" s="375"/>
      <c r="G18157" s="375"/>
      <c r="H18157" s="376"/>
      <c r="I18157" s="375"/>
      <c r="J18157" s="376"/>
      <c r="K18157" s="375"/>
      <c r="L18157" s="376"/>
      <c r="M18157" s="376"/>
      <c r="N18157" s="376"/>
      <c r="O18157" s="375"/>
      <c r="P18157" s="375"/>
      <c r="Q18157" s="376"/>
      <c r="R18157" s="376"/>
    </row>
    <row r="18158" spans="1:18" ht="11">
      <c r="A18158" s="375"/>
      <c r="B18158" s="375"/>
      <c r="C18158" s="375"/>
      <c r="D18158" s="375"/>
      <c r="E18158" s="375"/>
      <c r="F18158" s="375"/>
      <c r="G18158" s="375"/>
      <c r="H18158" s="376"/>
      <c r="I18158" s="375"/>
      <c r="J18158" s="376"/>
      <c r="K18158" s="375"/>
      <c r="L18158" s="376"/>
      <c r="M18158" s="376"/>
      <c r="N18158" s="376"/>
      <c r="O18158" s="375"/>
      <c r="P18158" s="375"/>
      <c r="Q18158" s="376"/>
      <c r="R18158" s="376"/>
    </row>
    <row r="18159" spans="1:18" ht="11">
      <c r="A18159" s="375"/>
      <c r="B18159" s="375"/>
      <c r="C18159" s="375"/>
      <c r="D18159" s="375"/>
      <c r="E18159" s="375"/>
      <c r="F18159" s="375"/>
      <c r="G18159" s="375"/>
      <c r="H18159" s="376"/>
      <c r="I18159" s="375"/>
      <c r="J18159" s="376"/>
      <c r="K18159" s="375"/>
      <c r="L18159" s="376"/>
      <c r="M18159" s="376"/>
      <c r="N18159" s="376"/>
      <c r="O18159" s="375"/>
      <c r="P18159" s="375"/>
      <c r="Q18159" s="376"/>
      <c r="R18159" s="376"/>
    </row>
    <row r="18160" spans="1:18" ht="11">
      <c r="A18160" s="375"/>
      <c r="B18160" s="375"/>
      <c r="C18160" s="375"/>
      <c r="D18160" s="375"/>
      <c r="E18160" s="375"/>
      <c r="F18160" s="375"/>
      <c r="G18160" s="375"/>
      <c r="H18160" s="376"/>
      <c r="I18160" s="375"/>
      <c r="J18160" s="376"/>
      <c r="K18160" s="375"/>
      <c r="L18160" s="376"/>
      <c r="M18160" s="376"/>
      <c r="N18160" s="376"/>
      <c r="O18160" s="375"/>
      <c r="P18160" s="375"/>
      <c r="Q18160" s="376"/>
      <c r="R18160" s="376"/>
    </row>
    <row r="18161" spans="1:18" ht="11">
      <c r="A18161" s="375"/>
      <c r="B18161" s="375"/>
      <c r="C18161" s="375"/>
      <c r="D18161" s="375"/>
      <c r="E18161" s="375"/>
      <c r="F18161" s="375"/>
      <c r="G18161" s="375"/>
      <c r="H18161" s="375"/>
      <c r="I18161" s="375"/>
      <c r="J18161" s="375"/>
      <c r="K18161" s="375"/>
      <c r="L18161" s="375"/>
      <c r="M18161" s="375"/>
      <c r="N18161" s="375"/>
      <c r="O18161" s="375"/>
      <c r="P18161" s="375"/>
      <c r="Q18161" s="375"/>
      <c r="R18161" s="375"/>
    </row>
    <row r="18162" spans="1:18" ht="11">
      <c r="A18162" s="375"/>
      <c r="B18162" s="375"/>
      <c r="C18162" s="375"/>
      <c r="D18162" s="375"/>
      <c r="E18162" s="375"/>
      <c r="F18162" s="375"/>
      <c r="G18162" s="375"/>
      <c r="H18162" s="375"/>
      <c r="I18162" s="375"/>
      <c r="J18162" s="375"/>
      <c r="K18162" s="375"/>
      <c r="L18162" s="375"/>
      <c r="M18162" s="375"/>
      <c r="N18162" s="375"/>
      <c r="O18162" s="375"/>
      <c r="P18162" s="375"/>
      <c r="Q18162" s="375"/>
      <c r="R18162" s="375"/>
    </row>
    <row r="18163" spans="1:18" ht="11">
      <c r="A18163" s="375"/>
      <c r="B18163" s="375"/>
      <c r="C18163" s="375"/>
      <c r="D18163" s="375"/>
      <c r="E18163" s="375"/>
      <c r="F18163" s="375"/>
      <c r="G18163" s="375"/>
      <c r="H18163" s="376"/>
      <c r="I18163" s="375"/>
      <c r="J18163" s="376"/>
      <c r="K18163" s="375"/>
      <c r="L18163" s="376"/>
      <c r="M18163" s="376"/>
      <c r="N18163" s="376"/>
      <c r="O18163" s="376"/>
      <c r="P18163" s="375"/>
      <c r="Q18163" s="376"/>
      <c r="R18163" s="376"/>
    </row>
    <row r="18164" spans="1:18" ht="11">
      <c r="A18164" s="375"/>
      <c r="B18164" s="375"/>
      <c r="C18164" s="375"/>
      <c r="D18164" s="375"/>
      <c r="E18164" s="375"/>
      <c r="F18164" s="375"/>
      <c r="G18164" s="375"/>
      <c r="H18164" s="376"/>
      <c r="I18164" s="375"/>
      <c r="J18164" s="376"/>
      <c r="K18164" s="375"/>
      <c r="L18164" s="376"/>
      <c r="M18164" s="376"/>
      <c r="N18164" s="376"/>
      <c r="O18164" s="375"/>
      <c r="P18164" s="375"/>
      <c r="Q18164" s="376"/>
      <c r="R18164" s="376"/>
    </row>
    <row r="18165" spans="1:18" ht="11">
      <c r="A18165" s="375"/>
      <c r="B18165" s="375"/>
      <c r="C18165" s="375"/>
      <c r="D18165" s="375"/>
      <c r="E18165" s="375"/>
      <c r="F18165" s="375"/>
      <c r="G18165" s="375"/>
      <c r="H18165" s="376"/>
      <c r="I18165" s="375"/>
      <c r="J18165" s="376"/>
      <c r="K18165" s="375"/>
      <c r="L18165" s="376"/>
      <c r="M18165" s="375"/>
      <c r="N18165" s="376"/>
      <c r="O18165" s="375"/>
      <c r="P18165" s="375"/>
      <c r="Q18165" s="376"/>
      <c r="R18165" s="376"/>
    </row>
    <row r="18166" spans="1:18" ht="11">
      <c r="A18166" s="375"/>
      <c r="B18166" s="375"/>
      <c r="C18166" s="375"/>
      <c r="D18166" s="375"/>
      <c r="E18166" s="375"/>
      <c r="F18166" s="375"/>
      <c r="G18166" s="375"/>
      <c r="H18166" s="376"/>
      <c r="I18166" s="375"/>
      <c r="J18166" s="376"/>
      <c r="K18166" s="375"/>
      <c r="L18166" s="376"/>
      <c r="M18166" s="375"/>
      <c r="N18166" s="376"/>
      <c r="O18166" s="375"/>
      <c r="P18166" s="375"/>
      <c r="Q18166" s="376"/>
      <c r="R18166" s="376"/>
    </row>
    <row r="18167" spans="1:18" ht="11">
      <c r="A18167" s="375"/>
      <c r="B18167" s="375"/>
      <c r="C18167" s="375"/>
      <c r="D18167" s="375"/>
      <c r="E18167" s="375"/>
      <c r="F18167" s="375"/>
      <c r="G18167" s="375"/>
      <c r="H18167" s="376"/>
      <c r="I18167" s="375"/>
      <c r="J18167" s="376"/>
      <c r="K18167" s="375"/>
      <c r="L18167" s="376"/>
      <c r="M18167" s="375"/>
      <c r="N18167" s="376"/>
      <c r="O18167" s="376"/>
      <c r="P18167" s="375"/>
      <c r="Q18167" s="376"/>
      <c r="R18167" s="376"/>
    </row>
    <row r="18168" spans="1:18" ht="11">
      <c r="A18168" s="375"/>
      <c r="B18168" s="375"/>
      <c r="C18168" s="375"/>
      <c r="D18168" s="375"/>
      <c r="E18168" s="375"/>
      <c r="F18168" s="375"/>
      <c r="G18168" s="375"/>
      <c r="H18168" s="376"/>
      <c r="I18168" s="375"/>
      <c r="J18168" s="376"/>
      <c r="K18168" s="375"/>
      <c r="L18168" s="376"/>
      <c r="M18168" s="375"/>
      <c r="N18168" s="376"/>
      <c r="O18168" s="375"/>
      <c r="P18168" s="375"/>
      <c r="Q18168" s="376"/>
      <c r="R18168" s="376"/>
    </row>
    <row r="18169" spans="1:18" ht="11">
      <c r="A18169" s="375"/>
      <c r="B18169" s="375"/>
      <c r="C18169" s="375"/>
      <c r="D18169" s="375"/>
      <c r="E18169" s="375"/>
      <c r="F18169" s="375"/>
      <c r="G18169" s="375"/>
      <c r="H18169" s="376"/>
      <c r="I18169" s="375"/>
      <c r="J18169" s="376"/>
      <c r="K18169" s="375"/>
      <c r="L18169" s="376"/>
      <c r="M18169" s="375"/>
      <c r="N18169" s="376"/>
      <c r="O18169" s="375"/>
      <c r="P18169" s="375"/>
      <c r="Q18169" s="376"/>
      <c r="R18169" s="376"/>
    </row>
    <row r="18170" spans="1:18" ht="11">
      <c r="A18170" s="375"/>
      <c r="B18170" s="375"/>
      <c r="C18170" s="375"/>
      <c r="D18170" s="375"/>
      <c r="E18170" s="375"/>
      <c r="F18170" s="375"/>
      <c r="G18170" s="375"/>
      <c r="H18170" s="376"/>
      <c r="I18170" s="375"/>
      <c r="J18170" s="376"/>
      <c r="K18170" s="375"/>
      <c r="L18170" s="376"/>
      <c r="M18170" s="375"/>
      <c r="N18170" s="376"/>
      <c r="O18170" s="375"/>
      <c r="P18170" s="375"/>
      <c r="Q18170" s="376"/>
      <c r="R18170" s="376"/>
    </row>
    <row r="18171" spans="1:18" ht="11">
      <c r="A18171" s="375"/>
      <c r="B18171" s="375"/>
      <c r="C18171" s="375"/>
      <c r="D18171" s="375"/>
      <c r="E18171" s="375"/>
      <c r="F18171" s="375"/>
      <c r="G18171" s="375"/>
      <c r="H18171" s="376"/>
      <c r="I18171" s="375"/>
      <c r="J18171" s="376"/>
      <c r="K18171" s="375"/>
      <c r="L18171" s="376"/>
      <c r="M18171" s="375"/>
      <c r="N18171" s="376"/>
      <c r="O18171" s="375"/>
      <c r="P18171" s="375"/>
      <c r="Q18171" s="376"/>
      <c r="R18171" s="376"/>
    </row>
    <row r="18172" spans="1:18" ht="11">
      <c r="A18172" s="375"/>
      <c r="B18172" s="375"/>
      <c r="C18172" s="375"/>
      <c r="D18172" s="375"/>
      <c r="E18172" s="375"/>
      <c r="F18172" s="375"/>
      <c r="G18172" s="375"/>
      <c r="H18172" s="376"/>
      <c r="I18172" s="375"/>
      <c r="J18172" s="376"/>
      <c r="K18172" s="375"/>
      <c r="L18172" s="376"/>
      <c r="M18172" s="375"/>
      <c r="N18172" s="376"/>
      <c r="O18172" s="375"/>
      <c r="P18172" s="375"/>
      <c r="Q18172" s="376"/>
      <c r="R18172" s="376"/>
    </row>
    <row r="18173" spans="1:18" ht="11">
      <c r="A18173" s="375"/>
      <c r="B18173" s="375"/>
      <c r="C18173" s="375"/>
      <c r="D18173" s="375"/>
      <c r="E18173" s="375"/>
      <c r="F18173" s="375"/>
      <c r="G18173" s="375"/>
      <c r="H18173" s="376"/>
      <c r="I18173" s="375"/>
      <c r="J18173" s="376"/>
      <c r="K18173" s="375"/>
      <c r="L18173" s="376"/>
      <c r="M18173" s="375"/>
      <c r="N18173" s="376"/>
      <c r="O18173" s="375"/>
      <c r="P18173" s="375"/>
      <c r="Q18173" s="376"/>
      <c r="R18173" s="376"/>
    </row>
    <row r="18174" spans="1:18" ht="11">
      <c r="A18174" s="375"/>
      <c r="B18174" s="375"/>
      <c r="C18174" s="375"/>
      <c r="D18174" s="375"/>
      <c r="E18174" s="375"/>
      <c r="F18174" s="375"/>
      <c r="G18174" s="375"/>
      <c r="H18174" s="376"/>
      <c r="I18174" s="375"/>
      <c r="J18174" s="376"/>
      <c r="K18174" s="375"/>
      <c r="L18174" s="376"/>
      <c r="M18174" s="375"/>
      <c r="N18174" s="376"/>
      <c r="O18174" s="375"/>
      <c r="P18174" s="375"/>
      <c r="Q18174" s="376"/>
      <c r="R18174" s="376"/>
    </row>
    <row r="18175" spans="1:18" ht="11">
      <c r="A18175" s="375"/>
      <c r="B18175" s="375"/>
      <c r="C18175" s="375"/>
      <c r="D18175" s="375"/>
      <c r="E18175" s="375"/>
      <c r="F18175" s="375"/>
      <c r="G18175" s="375"/>
      <c r="H18175" s="376"/>
      <c r="I18175" s="375"/>
      <c r="J18175" s="376"/>
      <c r="K18175" s="375"/>
      <c r="L18175" s="376"/>
      <c r="M18175" s="375"/>
      <c r="N18175" s="376"/>
      <c r="O18175" s="375"/>
      <c r="P18175" s="375"/>
      <c r="Q18175" s="376"/>
      <c r="R18175" s="376"/>
    </row>
    <row r="18176" spans="1:18" ht="11">
      <c r="A18176" s="375"/>
      <c r="B18176" s="375"/>
      <c r="C18176" s="375"/>
      <c r="D18176" s="375"/>
      <c r="E18176" s="375"/>
      <c r="F18176" s="375"/>
      <c r="G18176" s="375"/>
      <c r="H18176" s="376"/>
      <c r="I18176" s="375"/>
      <c r="J18176" s="376"/>
      <c r="K18176" s="375"/>
      <c r="L18176" s="376"/>
      <c r="M18176" s="375"/>
      <c r="N18176" s="376"/>
      <c r="O18176" s="375"/>
      <c r="P18176" s="375"/>
      <c r="Q18176" s="376"/>
      <c r="R18176" s="376"/>
    </row>
    <row r="18177" spans="1:18" ht="11">
      <c r="A18177" s="375"/>
      <c r="B18177" s="375"/>
      <c r="C18177" s="375"/>
      <c r="D18177" s="375"/>
      <c r="E18177" s="375"/>
      <c r="F18177" s="375"/>
      <c r="G18177" s="375"/>
      <c r="H18177" s="376"/>
      <c r="I18177" s="375"/>
      <c r="J18177" s="376"/>
      <c r="K18177" s="375"/>
      <c r="L18177" s="376"/>
      <c r="M18177" s="375"/>
      <c r="N18177" s="376"/>
      <c r="O18177" s="375"/>
      <c r="P18177" s="375"/>
      <c r="Q18177" s="376"/>
      <c r="R18177" s="376"/>
    </row>
    <row r="18178" spans="1:18" ht="11">
      <c r="A18178" s="375"/>
      <c r="B18178" s="375"/>
      <c r="C18178" s="375"/>
      <c r="D18178" s="375"/>
      <c r="E18178" s="375"/>
      <c r="F18178" s="375"/>
      <c r="G18178" s="375"/>
      <c r="H18178" s="376"/>
      <c r="I18178" s="375"/>
      <c r="J18178" s="376"/>
      <c r="K18178" s="375"/>
      <c r="L18178" s="376"/>
      <c r="M18178" s="375"/>
      <c r="N18178" s="376"/>
      <c r="O18178" s="375"/>
      <c r="P18178" s="375"/>
      <c r="Q18178" s="376"/>
      <c r="R18178" s="376"/>
    </row>
    <row r="18179" spans="1:18" ht="11">
      <c r="A18179" s="375"/>
      <c r="B18179" s="375"/>
      <c r="C18179" s="375"/>
      <c r="D18179" s="375"/>
      <c r="E18179" s="375"/>
      <c r="F18179" s="375"/>
      <c r="G18179" s="375"/>
      <c r="H18179" s="376"/>
      <c r="I18179" s="375"/>
      <c r="J18179" s="376"/>
      <c r="K18179" s="375"/>
      <c r="L18179" s="376"/>
      <c r="M18179" s="375"/>
      <c r="N18179" s="376"/>
      <c r="O18179" s="375"/>
      <c r="P18179" s="375"/>
      <c r="Q18179" s="376"/>
      <c r="R18179" s="376"/>
    </row>
    <row r="18180" spans="1:18" ht="11">
      <c r="A18180" s="375"/>
      <c r="B18180" s="375"/>
      <c r="C18180" s="375"/>
      <c r="D18180" s="375"/>
      <c r="E18180" s="375"/>
      <c r="F18180" s="375"/>
      <c r="G18180" s="375"/>
      <c r="H18180" s="376"/>
      <c r="I18180" s="375"/>
      <c r="J18180" s="376"/>
      <c r="K18180" s="375"/>
      <c r="L18180" s="376"/>
      <c r="M18180" s="375"/>
      <c r="N18180" s="376"/>
      <c r="O18180" s="375"/>
      <c r="P18180" s="375"/>
      <c r="Q18180" s="376"/>
      <c r="R18180" s="376"/>
    </row>
    <row r="18181" spans="1:18" ht="11">
      <c r="A18181" s="375"/>
      <c r="B18181" s="375"/>
      <c r="C18181" s="375"/>
      <c r="D18181" s="375"/>
      <c r="E18181" s="375"/>
      <c r="F18181" s="375"/>
      <c r="G18181" s="375"/>
      <c r="H18181" s="376"/>
      <c r="I18181" s="375"/>
      <c r="J18181" s="376"/>
      <c r="K18181" s="375"/>
      <c r="L18181" s="376"/>
      <c r="M18181" s="375"/>
      <c r="N18181" s="376"/>
      <c r="O18181" s="375"/>
      <c r="P18181" s="375"/>
      <c r="Q18181" s="376"/>
      <c r="R18181" s="376"/>
    </row>
    <row r="18182" spans="1:18" ht="11">
      <c r="A18182" s="375"/>
      <c r="B18182" s="375"/>
      <c r="C18182" s="375"/>
      <c r="D18182" s="375"/>
      <c r="E18182" s="375"/>
      <c r="F18182" s="375"/>
      <c r="G18182" s="375"/>
      <c r="H18182" s="376"/>
      <c r="I18182" s="375"/>
      <c r="J18182" s="376"/>
      <c r="K18182" s="375"/>
      <c r="L18182" s="376"/>
      <c r="M18182" s="375"/>
      <c r="N18182" s="376"/>
      <c r="O18182" s="375"/>
      <c r="P18182" s="375"/>
      <c r="Q18182" s="376"/>
      <c r="R18182" s="376"/>
    </row>
    <row r="18183" spans="1:18" ht="11">
      <c r="A18183" s="375"/>
      <c r="B18183" s="375"/>
      <c r="C18183" s="375"/>
      <c r="D18183" s="375"/>
      <c r="E18183" s="375"/>
      <c r="F18183" s="375"/>
      <c r="G18183" s="375"/>
      <c r="H18183" s="376"/>
      <c r="I18183" s="375"/>
      <c r="J18183" s="376"/>
      <c r="K18183" s="375"/>
      <c r="L18183" s="376"/>
      <c r="M18183" s="375"/>
      <c r="N18183" s="376"/>
      <c r="O18183" s="375"/>
      <c r="P18183" s="375"/>
      <c r="Q18183" s="376"/>
      <c r="R18183" s="376"/>
    </row>
    <row r="18184" spans="1:18" ht="11">
      <c r="A18184" s="375"/>
      <c r="B18184" s="375"/>
      <c r="C18184" s="375"/>
      <c r="D18184" s="375"/>
      <c r="E18184" s="375"/>
      <c r="F18184" s="375"/>
      <c r="G18184" s="375"/>
      <c r="H18184" s="376"/>
      <c r="I18184" s="375"/>
      <c r="J18184" s="376"/>
      <c r="K18184" s="375"/>
      <c r="L18184" s="376"/>
      <c r="M18184" s="375"/>
      <c r="N18184" s="376"/>
      <c r="O18184" s="375"/>
      <c r="P18184" s="375"/>
      <c r="Q18184" s="376"/>
      <c r="R18184" s="376"/>
    </row>
    <row r="18185" spans="1:18" ht="11">
      <c r="A18185" s="375"/>
      <c r="B18185" s="375"/>
      <c r="C18185" s="375"/>
      <c r="D18185" s="375"/>
      <c r="E18185" s="375"/>
      <c r="F18185" s="375"/>
      <c r="G18185" s="375"/>
      <c r="H18185" s="376"/>
      <c r="I18185" s="375"/>
      <c r="J18185" s="376"/>
      <c r="K18185" s="375"/>
      <c r="L18185" s="376"/>
      <c r="M18185" s="375"/>
      <c r="N18185" s="376"/>
      <c r="O18185" s="375"/>
      <c r="P18185" s="375"/>
      <c r="Q18185" s="376"/>
      <c r="R18185" s="376"/>
    </row>
    <row r="18186" spans="1:18" ht="11">
      <c r="A18186" s="375"/>
      <c r="B18186" s="375"/>
      <c r="C18186" s="375"/>
      <c r="D18186" s="375"/>
      <c r="E18186" s="375"/>
      <c r="F18186" s="375"/>
      <c r="G18186" s="375"/>
      <c r="H18186" s="376"/>
      <c r="I18186" s="375"/>
      <c r="J18186" s="376"/>
      <c r="K18186" s="375"/>
      <c r="L18186" s="376"/>
      <c r="M18186" s="375"/>
      <c r="N18186" s="376"/>
      <c r="O18186" s="375"/>
      <c r="P18186" s="375"/>
      <c r="Q18186" s="376"/>
      <c r="R18186" s="376"/>
    </row>
    <row r="18187" spans="1:18" ht="11">
      <c r="A18187" s="375"/>
      <c r="B18187" s="375"/>
      <c r="C18187" s="375"/>
      <c r="D18187" s="375"/>
      <c r="E18187" s="375"/>
      <c r="F18187" s="375"/>
      <c r="G18187" s="375"/>
      <c r="H18187" s="376"/>
      <c r="I18187" s="375"/>
      <c r="J18187" s="376"/>
      <c r="K18187" s="375"/>
      <c r="L18187" s="376"/>
      <c r="M18187" s="375"/>
      <c r="N18187" s="376"/>
      <c r="O18187" s="375"/>
      <c r="P18187" s="375"/>
      <c r="Q18187" s="376"/>
      <c r="R18187" s="376"/>
    </row>
    <row r="18188" spans="1:18" ht="11">
      <c r="A18188" s="375"/>
      <c r="B18188" s="375"/>
      <c r="C18188" s="375"/>
      <c r="D18188" s="375"/>
      <c r="E18188" s="375"/>
      <c r="F18188" s="375"/>
      <c r="G18188" s="375"/>
      <c r="H18188" s="376"/>
      <c r="I18188" s="375"/>
      <c r="J18188" s="376"/>
      <c r="K18188" s="375"/>
      <c r="L18188" s="376"/>
      <c r="M18188" s="375"/>
      <c r="N18188" s="376"/>
      <c r="O18188" s="375"/>
      <c r="P18188" s="375"/>
      <c r="Q18188" s="376"/>
      <c r="R18188" s="376"/>
    </row>
    <row r="18189" spans="1:18" ht="11">
      <c r="A18189" s="375"/>
      <c r="B18189" s="375"/>
      <c r="C18189" s="375"/>
      <c r="D18189" s="375"/>
      <c r="E18189" s="375"/>
      <c r="F18189" s="375"/>
      <c r="G18189" s="375"/>
      <c r="H18189" s="376"/>
      <c r="I18189" s="375"/>
      <c r="J18189" s="376"/>
      <c r="K18189" s="375"/>
      <c r="L18189" s="376"/>
      <c r="M18189" s="375"/>
      <c r="N18189" s="376"/>
      <c r="O18189" s="375"/>
      <c r="P18189" s="375"/>
      <c r="Q18189" s="376"/>
      <c r="R18189" s="376"/>
    </row>
    <row r="18190" spans="1:18" ht="11">
      <c r="A18190" s="375"/>
      <c r="B18190" s="375"/>
      <c r="C18190" s="375"/>
      <c r="D18190" s="375"/>
      <c r="E18190" s="375"/>
      <c r="F18190" s="375"/>
      <c r="G18190" s="375"/>
      <c r="H18190" s="376"/>
      <c r="I18190" s="375"/>
      <c r="J18190" s="376"/>
      <c r="K18190" s="375"/>
      <c r="L18190" s="376"/>
      <c r="M18190" s="375"/>
      <c r="N18190" s="376"/>
      <c r="O18190" s="375"/>
      <c r="P18190" s="375"/>
      <c r="Q18190" s="376"/>
      <c r="R18190" s="376"/>
    </row>
    <row r="18191" spans="1:18" ht="11">
      <c r="A18191" s="375"/>
      <c r="B18191" s="375"/>
      <c r="C18191" s="375"/>
      <c r="D18191" s="375"/>
      <c r="E18191" s="375"/>
      <c r="F18191" s="375"/>
      <c r="G18191" s="375"/>
      <c r="H18191" s="376"/>
      <c r="I18191" s="375"/>
      <c r="J18191" s="376"/>
      <c r="K18191" s="375"/>
      <c r="L18191" s="376"/>
      <c r="M18191" s="375"/>
      <c r="N18191" s="376"/>
      <c r="O18191" s="375"/>
      <c r="P18191" s="375"/>
      <c r="Q18191" s="376"/>
      <c r="R18191" s="376"/>
    </row>
    <row r="18192" spans="1:18" ht="11">
      <c r="A18192" s="375"/>
      <c r="B18192" s="375"/>
      <c r="C18192" s="375"/>
      <c r="D18192" s="375"/>
      <c r="E18192" s="375"/>
      <c r="F18192" s="375"/>
      <c r="G18192" s="375"/>
      <c r="H18192" s="376"/>
      <c r="I18192" s="375"/>
      <c r="J18192" s="376"/>
      <c r="K18192" s="375"/>
      <c r="L18192" s="376"/>
      <c r="M18192" s="375"/>
      <c r="N18192" s="376"/>
      <c r="O18192" s="375"/>
      <c r="P18192" s="375"/>
      <c r="Q18192" s="376"/>
      <c r="R18192" s="376"/>
    </row>
    <row r="18193" spans="1:18" ht="11">
      <c r="A18193" s="375"/>
      <c r="B18193" s="375"/>
      <c r="C18193" s="375"/>
      <c r="D18193" s="375"/>
      <c r="E18193" s="375"/>
      <c r="F18193" s="375"/>
      <c r="G18193" s="375"/>
      <c r="H18193" s="376"/>
      <c r="I18193" s="375"/>
      <c r="J18193" s="376"/>
      <c r="K18193" s="375"/>
      <c r="L18193" s="376"/>
      <c r="M18193" s="375"/>
      <c r="N18193" s="376"/>
      <c r="O18193" s="375"/>
      <c r="P18193" s="375"/>
      <c r="Q18193" s="376"/>
      <c r="R18193" s="376"/>
    </row>
    <row r="18194" spans="1:18" ht="11">
      <c r="A18194" s="375"/>
      <c r="B18194" s="375"/>
      <c r="C18194" s="375"/>
      <c r="D18194" s="375"/>
      <c r="E18194" s="375"/>
      <c r="F18194" s="375"/>
      <c r="G18194" s="375"/>
      <c r="H18194" s="376"/>
      <c r="I18194" s="375"/>
      <c r="J18194" s="376"/>
      <c r="K18194" s="375"/>
      <c r="L18194" s="376"/>
      <c r="M18194" s="375"/>
      <c r="N18194" s="376"/>
      <c r="O18194" s="375"/>
      <c r="P18194" s="375"/>
      <c r="Q18194" s="376"/>
      <c r="R18194" s="376"/>
    </row>
    <row r="18195" spans="1:18" ht="11">
      <c r="A18195" s="375"/>
      <c r="B18195" s="375"/>
      <c r="C18195" s="375"/>
      <c r="D18195" s="375"/>
      <c r="E18195" s="375"/>
      <c r="F18195" s="375"/>
      <c r="G18195" s="375"/>
      <c r="H18195" s="376"/>
      <c r="I18195" s="375"/>
      <c r="J18195" s="376"/>
      <c r="K18195" s="375"/>
      <c r="L18195" s="376"/>
      <c r="M18195" s="375"/>
      <c r="N18195" s="376"/>
      <c r="O18195" s="375"/>
      <c r="P18195" s="375"/>
      <c r="Q18195" s="376"/>
      <c r="R18195" s="376"/>
    </row>
    <row r="18196" spans="1:18" ht="11">
      <c r="A18196" s="375"/>
      <c r="B18196" s="375"/>
      <c r="C18196" s="375"/>
      <c r="D18196" s="375"/>
      <c r="E18196" s="375"/>
      <c r="F18196" s="375"/>
      <c r="G18196" s="375"/>
      <c r="H18196" s="376"/>
      <c r="I18196" s="375"/>
      <c r="J18196" s="376"/>
      <c r="K18196" s="375"/>
      <c r="L18196" s="376"/>
      <c r="M18196" s="375"/>
      <c r="N18196" s="376"/>
      <c r="O18196" s="375"/>
      <c r="P18196" s="375"/>
      <c r="Q18196" s="376"/>
      <c r="R18196" s="376"/>
    </row>
    <row r="18197" spans="1:18" ht="11">
      <c r="A18197" s="375"/>
      <c r="B18197" s="375"/>
      <c r="C18197" s="375"/>
      <c r="D18197" s="375"/>
      <c r="E18197" s="375"/>
      <c r="F18197" s="375"/>
      <c r="G18197" s="375"/>
      <c r="H18197" s="376"/>
      <c r="I18197" s="375"/>
      <c r="J18197" s="376"/>
      <c r="K18197" s="375"/>
      <c r="L18197" s="376"/>
      <c r="M18197" s="375"/>
      <c r="N18197" s="376"/>
      <c r="O18197" s="375"/>
      <c r="P18197" s="375"/>
      <c r="Q18197" s="376"/>
      <c r="R18197" s="376"/>
    </row>
    <row r="18198" spans="1:18" ht="11">
      <c r="A18198" s="375"/>
      <c r="B18198" s="375"/>
      <c r="C18198" s="375"/>
      <c r="D18198" s="375"/>
      <c r="E18198" s="375"/>
      <c r="F18198" s="375"/>
      <c r="G18198" s="375"/>
      <c r="H18198" s="376"/>
      <c r="I18198" s="375"/>
      <c r="J18198" s="376"/>
      <c r="K18198" s="375"/>
      <c r="L18198" s="376"/>
      <c r="M18198" s="375"/>
      <c r="N18198" s="376"/>
      <c r="O18198" s="375"/>
      <c r="P18198" s="375"/>
      <c r="Q18198" s="376"/>
      <c r="R18198" s="376"/>
    </row>
    <row r="18199" spans="1:18" ht="11">
      <c r="A18199" s="375"/>
      <c r="B18199" s="375"/>
      <c r="C18199" s="375"/>
      <c r="D18199" s="375"/>
      <c r="E18199" s="375"/>
      <c r="F18199" s="375"/>
      <c r="G18199" s="375"/>
      <c r="H18199" s="376"/>
      <c r="I18199" s="375"/>
      <c r="J18199" s="376"/>
      <c r="K18199" s="375"/>
      <c r="L18199" s="376"/>
      <c r="M18199" s="375"/>
      <c r="N18199" s="376"/>
      <c r="O18199" s="375"/>
      <c r="P18199" s="375"/>
      <c r="Q18199" s="376"/>
      <c r="R18199" s="376"/>
    </row>
    <row r="18200" spans="1:18" ht="11">
      <c r="A18200" s="375"/>
      <c r="B18200" s="375"/>
      <c r="C18200" s="375"/>
      <c r="D18200" s="375"/>
      <c r="E18200" s="375"/>
      <c r="F18200" s="375"/>
      <c r="G18200" s="375"/>
      <c r="H18200" s="376"/>
      <c r="I18200" s="375"/>
      <c r="J18200" s="376"/>
      <c r="K18200" s="375"/>
      <c r="L18200" s="376"/>
      <c r="M18200" s="375"/>
      <c r="N18200" s="376"/>
      <c r="O18200" s="375"/>
      <c r="P18200" s="375"/>
      <c r="Q18200" s="376"/>
      <c r="R18200" s="376"/>
    </row>
    <row r="18201" spans="1:18" ht="11">
      <c r="A18201" s="375"/>
      <c r="B18201" s="375"/>
      <c r="C18201" s="375"/>
      <c r="D18201" s="375"/>
      <c r="E18201" s="375"/>
      <c r="F18201" s="375"/>
      <c r="G18201" s="375"/>
      <c r="H18201" s="376"/>
      <c r="I18201" s="375"/>
      <c r="J18201" s="376"/>
      <c r="K18201" s="375"/>
      <c r="L18201" s="376"/>
      <c r="M18201" s="375"/>
      <c r="N18201" s="376"/>
      <c r="O18201" s="375"/>
      <c r="P18201" s="375"/>
      <c r="Q18201" s="376"/>
      <c r="R18201" s="376"/>
    </row>
    <row r="18202" spans="1:18" ht="11">
      <c r="A18202" s="375"/>
      <c r="B18202" s="375"/>
      <c r="C18202" s="375"/>
      <c r="D18202" s="375"/>
      <c r="E18202" s="375"/>
      <c r="F18202" s="375"/>
      <c r="G18202" s="375"/>
      <c r="H18202" s="376"/>
      <c r="I18202" s="375"/>
      <c r="J18202" s="376"/>
      <c r="K18202" s="375"/>
      <c r="L18202" s="376"/>
      <c r="M18202" s="375"/>
      <c r="N18202" s="376"/>
      <c r="O18202" s="375"/>
      <c r="P18202" s="375"/>
      <c r="Q18202" s="376"/>
      <c r="R18202" s="376"/>
    </row>
    <row r="18203" spans="1:18" ht="11">
      <c r="A18203" s="375"/>
      <c r="B18203" s="375"/>
      <c r="C18203" s="375"/>
      <c r="D18203" s="375"/>
      <c r="E18203" s="375"/>
      <c r="F18203" s="375"/>
      <c r="G18203" s="375"/>
      <c r="H18203" s="376"/>
      <c r="I18203" s="375"/>
      <c r="J18203" s="376"/>
      <c r="K18203" s="375"/>
      <c r="L18203" s="376"/>
      <c r="M18203" s="375"/>
      <c r="N18203" s="376"/>
      <c r="O18203" s="375"/>
      <c r="P18203" s="375"/>
      <c r="Q18203" s="376"/>
      <c r="R18203" s="376"/>
    </row>
    <row r="18204" spans="1:18" ht="11">
      <c r="A18204" s="375"/>
      <c r="B18204" s="375"/>
      <c r="C18204" s="375"/>
      <c r="D18204" s="375"/>
      <c r="E18204" s="375"/>
      <c r="F18204" s="375"/>
      <c r="G18204" s="375"/>
      <c r="H18204" s="376"/>
      <c r="I18204" s="375"/>
      <c r="J18204" s="376"/>
      <c r="K18204" s="375"/>
      <c r="L18204" s="376"/>
      <c r="M18204" s="375"/>
      <c r="N18204" s="376"/>
      <c r="O18204" s="375"/>
      <c r="P18204" s="375"/>
      <c r="Q18204" s="376"/>
      <c r="R18204" s="376"/>
    </row>
    <row r="18205" spans="1:18" ht="11">
      <c r="A18205" s="375"/>
      <c r="B18205" s="375"/>
      <c r="C18205" s="375"/>
      <c r="D18205" s="375"/>
      <c r="E18205" s="375"/>
      <c r="F18205" s="375"/>
      <c r="G18205" s="375"/>
      <c r="H18205" s="376"/>
      <c r="I18205" s="375"/>
      <c r="J18205" s="376"/>
      <c r="K18205" s="375"/>
      <c r="L18205" s="376"/>
      <c r="M18205" s="375"/>
      <c r="N18205" s="376"/>
      <c r="O18205" s="375"/>
      <c r="P18205" s="375"/>
      <c r="Q18205" s="376"/>
      <c r="R18205" s="376"/>
    </row>
    <row r="18206" spans="1:18" ht="11">
      <c r="A18206" s="375"/>
      <c r="B18206" s="375"/>
      <c r="C18206" s="375"/>
      <c r="D18206" s="375"/>
      <c r="E18206" s="375"/>
      <c r="F18206" s="375"/>
      <c r="G18206" s="375"/>
      <c r="H18206" s="376"/>
      <c r="I18206" s="375"/>
      <c r="J18206" s="376"/>
      <c r="K18206" s="375"/>
      <c r="L18206" s="376"/>
      <c r="M18206" s="375"/>
      <c r="N18206" s="376"/>
      <c r="O18206" s="375"/>
      <c r="P18206" s="375"/>
      <c r="Q18206" s="376"/>
      <c r="R18206" s="376"/>
    </row>
    <row r="18207" spans="1:18" ht="11">
      <c r="A18207" s="375"/>
      <c r="B18207" s="375"/>
      <c r="C18207" s="375"/>
      <c r="D18207" s="375"/>
      <c r="E18207" s="375"/>
      <c r="F18207" s="375"/>
      <c r="G18207" s="375"/>
      <c r="H18207" s="376"/>
      <c r="I18207" s="375"/>
      <c r="J18207" s="376"/>
      <c r="K18207" s="375"/>
      <c r="L18207" s="376"/>
      <c r="M18207" s="375"/>
      <c r="N18207" s="376"/>
      <c r="O18207" s="375"/>
      <c r="P18207" s="375"/>
      <c r="Q18207" s="376"/>
      <c r="R18207" s="376"/>
    </row>
    <row r="18208" spans="1:18" ht="11">
      <c r="A18208" s="375"/>
      <c r="B18208" s="375"/>
      <c r="C18208" s="375"/>
      <c r="D18208" s="375"/>
      <c r="E18208" s="375"/>
      <c r="F18208" s="375"/>
      <c r="G18208" s="375"/>
      <c r="H18208" s="376"/>
      <c r="I18208" s="375"/>
      <c r="J18208" s="376"/>
      <c r="K18208" s="375"/>
      <c r="L18208" s="376"/>
      <c r="M18208" s="375"/>
      <c r="N18208" s="376"/>
      <c r="O18208" s="375"/>
      <c r="P18208" s="375"/>
      <c r="Q18208" s="376"/>
      <c r="R18208" s="376"/>
    </row>
    <row r="18209" spans="1:18" ht="11">
      <c r="A18209" s="375"/>
      <c r="B18209" s="375"/>
      <c r="C18209" s="375"/>
      <c r="D18209" s="375"/>
      <c r="E18209" s="375"/>
      <c r="F18209" s="375"/>
      <c r="G18209" s="375"/>
      <c r="H18209" s="376"/>
      <c r="I18209" s="375"/>
      <c r="J18209" s="376"/>
      <c r="K18209" s="375"/>
      <c r="L18209" s="376"/>
      <c r="M18209" s="375"/>
      <c r="N18209" s="376"/>
      <c r="O18209" s="375"/>
      <c r="P18209" s="375"/>
      <c r="Q18209" s="376"/>
      <c r="R18209" s="376"/>
    </row>
    <row r="18210" spans="1:18" ht="11">
      <c r="A18210" s="375"/>
      <c r="B18210" s="375"/>
      <c r="C18210" s="375"/>
      <c r="D18210" s="375"/>
      <c r="E18210" s="375"/>
      <c r="F18210" s="375"/>
      <c r="G18210" s="375"/>
      <c r="H18210" s="376"/>
      <c r="I18210" s="375"/>
      <c r="J18210" s="376"/>
      <c r="K18210" s="375"/>
      <c r="L18210" s="376"/>
      <c r="M18210" s="375"/>
      <c r="N18210" s="376"/>
      <c r="O18210" s="375"/>
      <c r="P18210" s="375"/>
      <c r="Q18210" s="376"/>
      <c r="R18210" s="376"/>
    </row>
    <row r="18211" spans="1:18" ht="11">
      <c r="A18211" s="375"/>
      <c r="B18211" s="375"/>
      <c r="C18211" s="375"/>
      <c r="D18211" s="375"/>
      <c r="E18211" s="375"/>
      <c r="F18211" s="375"/>
      <c r="G18211" s="375"/>
      <c r="H18211" s="376"/>
      <c r="I18211" s="375"/>
      <c r="J18211" s="376"/>
      <c r="K18211" s="375"/>
      <c r="L18211" s="376"/>
      <c r="M18211" s="375"/>
      <c r="N18211" s="376"/>
      <c r="O18211" s="375"/>
      <c r="P18211" s="375"/>
      <c r="Q18211" s="376"/>
      <c r="R18211" s="376"/>
    </row>
    <row r="18212" spans="1:18" ht="11">
      <c r="A18212" s="375"/>
      <c r="B18212" s="375"/>
      <c r="C18212" s="375"/>
      <c r="D18212" s="375"/>
      <c r="E18212" s="375"/>
      <c r="F18212" s="375"/>
      <c r="G18212" s="375"/>
      <c r="H18212" s="376"/>
      <c r="I18212" s="375"/>
      <c r="J18212" s="376"/>
      <c r="K18212" s="375"/>
      <c r="L18212" s="376"/>
      <c r="M18212" s="375"/>
      <c r="N18212" s="376"/>
      <c r="O18212" s="375"/>
      <c r="P18212" s="375"/>
      <c r="Q18212" s="376"/>
      <c r="R18212" s="376"/>
    </row>
    <row r="18213" spans="1:18" ht="11">
      <c r="A18213" s="375"/>
      <c r="B18213" s="375"/>
      <c r="C18213" s="375"/>
      <c r="D18213" s="375"/>
      <c r="E18213" s="375"/>
      <c r="F18213" s="375"/>
      <c r="G18213" s="375"/>
      <c r="H18213" s="376"/>
      <c r="I18213" s="375"/>
      <c r="J18213" s="376"/>
      <c r="K18213" s="375"/>
      <c r="L18213" s="376"/>
      <c r="M18213" s="375"/>
      <c r="N18213" s="376"/>
      <c r="O18213" s="375"/>
      <c r="P18213" s="375"/>
      <c r="Q18213" s="376"/>
      <c r="R18213" s="376"/>
    </row>
    <row r="18214" spans="1:18" ht="11">
      <c r="A18214" s="375"/>
      <c r="B18214" s="375"/>
      <c r="C18214" s="375"/>
      <c r="D18214" s="375"/>
      <c r="E18214" s="375"/>
      <c r="F18214" s="375"/>
      <c r="G18214" s="375"/>
      <c r="H18214" s="376"/>
      <c r="I18214" s="375"/>
      <c r="J18214" s="376"/>
      <c r="K18214" s="375"/>
      <c r="L18214" s="376"/>
      <c r="M18214" s="375"/>
      <c r="N18214" s="376"/>
      <c r="O18214" s="375"/>
      <c r="P18214" s="375"/>
      <c r="Q18214" s="376"/>
      <c r="R18214" s="376"/>
    </row>
    <row r="18215" spans="1:18" ht="11">
      <c r="A18215" s="375"/>
      <c r="B18215" s="375"/>
      <c r="C18215" s="375"/>
      <c r="D18215" s="375"/>
      <c r="E18215" s="375"/>
      <c r="F18215" s="375"/>
      <c r="G18215" s="375"/>
      <c r="H18215" s="376"/>
      <c r="I18215" s="375"/>
      <c r="J18215" s="376"/>
      <c r="K18215" s="375"/>
      <c r="L18215" s="376"/>
      <c r="M18215" s="375"/>
      <c r="N18215" s="376"/>
      <c r="O18215" s="375"/>
      <c r="P18215" s="375"/>
      <c r="Q18215" s="376"/>
      <c r="R18215" s="376"/>
    </row>
    <row r="18216" spans="1:18" ht="11">
      <c r="A18216" s="375"/>
      <c r="B18216" s="375"/>
      <c r="C18216" s="375"/>
      <c r="D18216" s="375"/>
      <c r="E18216" s="375"/>
      <c r="F18216" s="375"/>
      <c r="G18216" s="375"/>
      <c r="H18216" s="376"/>
      <c r="I18216" s="375"/>
      <c r="J18216" s="376"/>
      <c r="K18216" s="375"/>
      <c r="L18216" s="376"/>
      <c r="M18216" s="375"/>
      <c r="N18216" s="376"/>
      <c r="O18216" s="375"/>
      <c r="P18216" s="375"/>
      <c r="Q18216" s="376"/>
      <c r="R18216" s="376"/>
    </row>
    <row r="18217" spans="1:18" ht="11">
      <c r="A18217" s="375"/>
      <c r="B18217" s="375"/>
      <c r="C18217" s="375"/>
      <c r="D18217" s="375"/>
      <c r="E18217" s="375"/>
      <c r="F18217" s="375"/>
      <c r="G18217" s="375"/>
      <c r="H18217" s="376"/>
      <c r="I18217" s="375"/>
      <c r="J18217" s="376"/>
      <c r="K18217" s="375"/>
      <c r="L18217" s="376"/>
      <c r="M18217" s="375"/>
      <c r="N18217" s="376"/>
      <c r="O18217" s="375"/>
      <c r="P18217" s="375"/>
      <c r="Q18217" s="376"/>
      <c r="R18217" s="376"/>
    </row>
    <row r="18218" spans="1:18" ht="11">
      <c r="A18218" s="375"/>
      <c r="B18218" s="375"/>
      <c r="C18218" s="375"/>
      <c r="D18218" s="375"/>
      <c r="E18218" s="375"/>
      <c r="F18218" s="375"/>
      <c r="G18218" s="375"/>
      <c r="H18218" s="376"/>
      <c r="I18218" s="375"/>
      <c r="J18218" s="376"/>
      <c r="K18218" s="375"/>
      <c r="L18218" s="376"/>
      <c r="M18218" s="375"/>
      <c r="N18218" s="376"/>
      <c r="O18218" s="375"/>
      <c r="P18218" s="375"/>
      <c r="Q18218" s="376"/>
      <c r="R18218" s="376"/>
    </row>
    <row r="18219" spans="1:18" ht="11">
      <c r="A18219" s="375"/>
      <c r="B18219" s="375"/>
      <c r="C18219" s="375"/>
      <c r="D18219" s="375"/>
      <c r="E18219" s="375"/>
      <c r="F18219" s="375"/>
      <c r="G18219" s="375"/>
      <c r="H18219" s="376"/>
      <c r="I18219" s="375"/>
      <c r="J18219" s="376"/>
      <c r="K18219" s="375"/>
      <c r="L18219" s="376"/>
      <c r="M18219" s="375"/>
      <c r="N18219" s="376"/>
      <c r="O18219" s="375"/>
      <c r="P18219" s="375"/>
      <c r="Q18219" s="376"/>
      <c r="R18219" s="376"/>
    </row>
    <row r="18220" spans="1:18" ht="11">
      <c r="A18220" s="375"/>
      <c r="B18220" s="375"/>
      <c r="C18220" s="375"/>
      <c r="D18220" s="375"/>
      <c r="E18220" s="375"/>
      <c r="F18220" s="375"/>
      <c r="G18220" s="375"/>
      <c r="H18220" s="376"/>
      <c r="I18220" s="375"/>
      <c r="J18220" s="376"/>
      <c r="K18220" s="375"/>
      <c r="L18220" s="376"/>
      <c r="M18220" s="375"/>
      <c r="N18220" s="376"/>
      <c r="O18220" s="375"/>
      <c r="P18220" s="375"/>
      <c r="Q18220" s="376"/>
      <c r="R18220" s="376"/>
    </row>
    <row r="18221" spans="1:18" ht="11">
      <c r="A18221" s="375"/>
      <c r="B18221" s="375"/>
      <c r="C18221" s="375"/>
      <c r="D18221" s="375"/>
      <c r="E18221" s="375"/>
      <c r="F18221" s="375"/>
      <c r="G18221" s="375"/>
      <c r="H18221" s="376"/>
      <c r="I18221" s="375"/>
      <c r="J18221" s="376"/>
      <c r="K18221" s="375"/>
      <c r="L18221" s="376"/>
      <c r="M18221" s="375"/>
      <c r="N18221" s="376"/>
      <c r="O18221" s="375"/>
      <c r="P18221" s="375"/>
      <c r="Q18221" s="376"/>
      <c r="R18221" s="376"/>
    </row>
    <row r="18222" spans="1:18" ht="11">
      <c r="A18222" s="375"/>
      <c r="B18222" s="375"/>
      <c r="C18222" s="375"/>
      <c r="D18222" s="375"/>
      <c r="E18222" s="375"/>
      <c r="F18222" s="375"/>
      <c r="G18222" s="375"/>
      <c r="H18222" s="376"/>
      <c r="I18222" s="375"/>
      <c r="J18222" s="376"/>
      <c r="K18222" s="375"/>
      <c r="L18222" s="376"/>
      <c r="M18222" s="375"/>
      <c r="N18222" s="376"/>
      <c r="O18222" s="375"/>
      <c r="P18222" s="375"/>
      <c r="Q18222" s="376"/>
      <c r="R18222" s="376"/>
    </row>
    <row r="18223" spans="1:18" ht="11">
      <c r="A18223" s="375"/>
      <c r="B18223" s="375"/>
      <c r="C18223" s="375"/>
      <c r="D18223" s="375"/>
      <c r="E18223" s="375"/>
      <c r="F18223" s="375"/>
      <c r="G18223" s="375"/>
      <c r="H18223" s="376"/>
      <c r="I18223" s="375"/>
      <c r="J18223" s="376"/>
      <c r="K18223" s="375"/>
      <c r="L18223" s="376"/>
      <c r="M18223" s="375"/>
      <c r="N18223" s="376"/>
      <c r="O18223" s="375"/>
      <c r="P18223" s="375"/>
      <c r="Q18223" s="376"/>
      <c r="R18223" s="376"/>
    </row>
    <row r="18224" spans="1:18" ht="11">
      <c r="A18224" s="375"/>
      <c r="B18224" s="375"/>
      <c r="C18224" s="375"/>
      <c r="D18224" s="375"/>
      <c r="E18224" s="375"/>
      <c r="F18224" s="375"/>
      <c r="G18224" s="375"/>
      <c r="H18224" s="376"/>
      <c r="I18224" s="375"/>
      <c r="J18224" s="376"/>
      <c r="K18224" s="375"/>
      <c r="L18224" s="376"/>
      <c r="M18224" s="375"/>
      <c r="N18224" s="376"/>
      <c r="O18224" s="375"/>
      <c r="P18224" s="375"/>
      <c r="Q18224" s="376"/>
      <c r="R18224" s="376"/>
    </row>
    <row r="18225" spans="1:18" ht="11">
      <c r="A18225" s="375"/>
      <c r="B18225" s="375"/>
      <c r="C18225" s="375"/>
      <c r="D18225" s="375"/>
      <c r="E18225" s="375"/>
      <c r="F18225" s="375"/>
      <c r="G18225" s="375"/>
      <c r="H18225" s="376"/>
      <c r="I18225" s="375"/>
      <c r="J18225" s="376"/>
      <c r="K18225" s="375"/>
      <c r="L18225" s="376"/>
      <c r="M18225" s="375"/>
      <c r="N18225" s="376"/>
      <c r="O18225" s="375"/>
      <c r="P18225" s="375"/>
      <c r="Q18225" s="376"/>
      <c r="R18225" s="376"/>
    </row>
    <row r="18226" spans="1:18" ht="11">
      <c r="A18226" s="375"/>
      <c r="B18226" s="375"/>
      <c r="C18226" s="375"/>
      <c r="D18226" s="375"/>
      <c r="E18226" s="375"/>
      <c r="F18226" s="375"/>
      <c r="G18226" s="375"/>
      <c r="H18226" s="376"/>
      <c r="I18226" s="375"/>
      <c r="J18226" s="376"/>
      <c r="K18226" s="375"/>
      <c r="L18226" s="376"/>
      <c r="M18226" s="375"/>
      <c r="N18226" s="376"/>
      <c r="O18226" s="375"/>
      <c r="P18226" s="375"/>
      <c r="Q18226" s="376"/>
      <c r="R18226" s="376"/>
    </row>
    <row r="18227" spans="1:18" ht="11">
      <c r="A18227" s="375"/>
      <c r="B18227" s="375"/>
      <c r="C18227" s="375"/>
      <c r="D18227" s="375"/>
      <c r="E18227" s="375"/>
      <c r="F18227" s="375"/>
      <c r="G18227" s="375"/>
      <c r="H18227" s="376"/>
      <c r="I18227" s="375"/>
      <c r="J18227" s="376"/>
      <c r="K18227" s="375"/>
      <c r="L18227" s="376"/>
      <c r="M18227" s="375"/>
      <c r="N18227" s="376"/>
      <c r="O18227" s="375"/>
      <c r="P18227" s="375"/>
      <c r="Q18227" s="376"/>
      <c r="R18227" s="376"/>
    </row>
    <row r="18228" spans="1:18" ht="11">
      <c r="A18228" s="375"/>
      <c r="B18228" s="375"/>
      <c r="C18228" s="375"/>
      <c r="D18228" s="375"/>
      <c r="E18228" s="375"/>
      <c r="F18228" s="375"/>
      <c r="G18228" s="375"/>
      <c r="H18228" s="376"/>
      <c r="I18228" s="375"/>
      <c r="J18228" s="376"/>
      <c r="K18228" s="375"/>
      <c r="L18228" s="376"/>
      <c r="M18228" s="375"/>
      <c r="N18228" s="376"/>
      <c r="O18228" s="375"/>
      <c r="P18228" s="375"/>
      <c r="Q18228" s="376"/>
      <c r="R18228" s="376"/>
    </row>
    <row r="18229" spans="1:18" ht="11">
      <c r="A18229" s="375"/>
      <c r="B18229" s="375"/>
      <c r="C18229" s="375"/>
      <c r="D18229" s="375"/>
      <c r="E18229" s="375"/>
      <c r="F18229" s="375"/>
      <c r="G18229" s="375"/>
      <c r="H18229" s="376"/>
      <c r="I18229" s="375"/>
      <c r="J18229" s="376"/>
      <c r="K18229" s="375"/>
      <c r="L18229" s="376"/>
      <c r="M18229" s="375"/>
      <c r="N18229" s="376"/>
      <c r="O18229" s="375"/>
      <c r="P18229" s="375"/>
      <c r="Q18229" s="376"/>
      <c r="R18229" s="376"/>
    </row>
    <row r="18230" spans="1:18" ht="11">
      <c r="A18230" s="375"/>
      <c r="B18230" s="375"/>
      <c r="C18230" s="375"/>
      <c r="D18230" s="375"/>
      <c r="E18230" s="375"/>
      <c r="F18230" s="375"/>
      <c r="G18230" s="375"/>
      <c r="H18230" s="376"/>
      <c r="I18230" s="375"/>
      <c r="J18230" s="376"/>
      <c r="K18230" s="375"/>
      <c r="L18230" s="376"/>
      <c r="M18230" s="375"/>
      <c r="N18230" s="376"/>
      <c r="O18230" s="375"/>
      <c r="P18230" s="375"/>
      <c r="Q18230" s="376"/>
      <c r="R18230" s="376"/>
    </row>
    <row r="18231" spans="1:18" ht="11">
      <c r="A18231" s="375"/>
      <c r="B18231" s="375"/>
      <c r="C18231" s="375"/>
      <c r="D18231" s="375"/>
      <c r="E18231" s="375"/>
      <c r="F18231" s="375"/>
      <c r="G18231" s="375"/>
      <c r="H18231" s="376"/>
      <c r="I18231" s="375"/>
      <c r="J18231" s="376"/>
      <c r="K18231" s="375"/>
      <c r="L18231" s="376"/>
      <c r="M18231" s="375"/>
      <c r="N18231" s="376"/>
      <c r="O18231" s="375"/>
      <c r="P18231" s="375"/>
      <c r="Q18231" s="376"/>
      <c r="R18231" s="376"/>
    </row>
    <row r="18232" spans="1:18" ht="11">
      <c r="A18232" s="375"/>
      <c r="B18232" s="375"/>
      <c r="C18232" s="375"/>
      <c r="D18232" s="375"/>
      <c r="E18232" s="375"/>
      <c r="F18232" s="375"/>
      <c r="G18232" s="375"/>
      <c r="H18232" s="376"/>
      <c r="I18232" s="375"/>
      <c r="J18232" s="376"/>
      <c r="K18232" s="375"/>
      <c r="L18232" s="376"/>
      <c r="M18232" s="375"/>
      <c r="N18232" s="376"/>
      <c r="O18232" s="375"/>
      <c r="P18232" s="375"/>
      <c r="Q18232" s="376"/>
      <c r="R18232" s="376"/>
    </row>
    <row r="18233" spans="1:18" ht="11">
      <c r="A18233" s="375"/>
      <c r="B18233" s="375"/>
      <c r="C18233" s="375"/>
      <c r="D18233" s="375"/>
      <c r="E18233" s="375"/>
      <c r="F18233" s="375"/>
      <c r="G18233" s="375"/>
      <c r="H18233" s="376"/>
      <c r="I18233" s="375"/>
      <c r="J18233" s="376"/>
      <c r="K18233" s="375"/>
      <c r="L18233" s="376"/>
      <c r="M18233" s="375"/>
      <c r="N18233" s="376"/>
      <c r="O18233" s="375"/>
      <c r="P18233" s="375"/>
      <c r="Q18233" s="376"/>
      <c r="R18233" s="376"/>
    </row>
    <row r="18234" spans="1:18" ht="11">
      <c r="A18234" s="375"/>
      <c r="B18234" s="375"/>
      <c r="C18234" s="375"/>
      <c r="D18234" s="375"/>
      <c r="E18234" s="375"/>
      <c r="F18234" s="375"/>
      <c r="G18234" s="375"/>
      <c r="H18234" s="376"/>
      <c r="I18234" s="375"/>
      <c r="J18234" s="376"/>
      <c r="K18234" s="375"/>
      <c r="L18234" s="376"/>
      <c r="M18234" s="375"/>
      <c r="N18234" s="376"/>
      <c r="O18234" s="375"/>
      <c r="P18234" s="375"/>
      <c r="Q18234" s="376"/>
      <c r="R18234" s="376"/>
    </row>
    <row r="18235" spans="1:18" ht="11">
      <c r="A18235" s="375"/>
      <c r="B18235" s="375"/>
      <c r="C18235" s="375"/>
      <c r="D18235" s="375"/>
      <c r="E18235" s="375"/>
      <c r="F18235" s="375"/>
      <c r="G18235" s="375"/>
      <c r="H18235" s="376"/>
      <c r="I18235" s="375"/>
      <c r="J18235" s="376"/>
      <c r="K18235" s="375"/>
      <c r="L18235" s="376"/>
      <c r="M18235" s="375"/>
      <c r="N18235" s="376"/>
      <c r="O18235" s="375"/>
      <c r="P18235" s="375"/>
      <c r="Q18235" s="376"/>
      <c r="R18235" s="376"/>
    </row>
    <row r="18236" spans="1:18" ht="11">
      <c r="A18236" s="375"/>
      <c r="B18236" s="375"/>
      <c r="C18236" s="375"/>
      <c r="D18236" s="375"/>
      <c r="E18236" s="375"/>
      <c r="F18236" s="375"/>
      <c r="G18236" s="375"/>
      <c r="H18236" s="376"/>
      <c r="I18236" s="375"/>
      <c r="J18236" s="376"/>
      <c r="K18236" s="375"/>
      <c r="L18236" s="376"/>
      <c r="M18236" s="375"/>
      <c r="N18236" s="376"/>
      <c r="O18236" s="375"/>
      <c r="P18236" s="375"/>
      <c r="Q18236" s="376"/>
      <c r="R18236" s="376"/>
    </row>
    <row r="18237" spans="1:18" ht="11">
      <c r="A18237" s="375"/>
      <c r="B18237" s="375"/>
      <c r="C18237" s="375"/>
      <c r="D18237" s="375"/>
      <c r="E18237" s="375"/>
      <c r="F18237" s="375"/>
      <c r="G18237" s="375"/>
      <c r="H18237" s="376"/>
      <c r="I18237" s="375"/>
      <c r="J18237" s="376"/>
      <c r="K18237" s="375"/>
      <c r="L18237" s="376"/>
      <c r="M18237" s="375"/>
      <c r="N18237" s="376"/>
      <c r="O18237" s="375"/>
      <c r="P18237" s="375"/>
      <c r="Q18237" s="376"/>
      <c r="R18237" s="376"/>
    </row>
    <row r="18238" spans="1:18" ht="11">
      <c r="A18238" s="375"/>
      <c r="B18238" s="375"/>
      <c r="C18238" s="375"/>
      <c r="D18238" s="375"/>
      <c r="E18238" s="375"/>
      <c r="F18238" s="375"/>
      <c r="G18238" s="375"/>
      <c r="H18238" s="376"/>
      <c r="I18238" s="375"/>
      <c r="J18238" s="376"/>
      <c r="K18238" s="375"/>
      <c r="L18238" s="376"/>
      <c r="M18238" s="375"/>
      <c r="N18238" s="376"/>
      <c r="O18238" s="375"/>
      <c r="P18238" s="375"/>
      <c r="Q18238" s="376"/>
      <c r="R18238" s="376"/>
    </row>
    <row r="18239" spans="1:18" ht="11">
      <c r="A18239" s="375"/>
      <c r="B18239" s="375"/>
      <c r="C18239" s="375"/>
      <c r="D18239" s="375"/>
      <c r="E18239" s="375"/>
      <c r="F18239" s="375"/>
      <c r="G18239" s="375"/>
      <c r="H18239" s="376"/>
      <c r="I18239" s="375"/>
      <c r="J18239" s="376"/>
      <c r="K18239" s="375"/>
      <c r="L18239" s="376"/>
      <c r="M18239" s="375"/>
      <c r="N18239" s="376"/>
      <c r="O18239" s="375"/>
      <c r="P18239" s="375"/>
      <c r="Q18239" s="376"/>
      <c r="R18239" s="376"/>
    </row>
    <row r="18240" spans="1:18" ht="11">
      <c r="A18240" s="375"/>
      <c r="B18240" s="375"/>
      <c r="C18240" s="375"/>
      <c r="D18240" s="375"/>
      <c r="E18240" s="375"/>
      <c r="F18240" s="375"/>
      <c r="G18240" s="375"/>
      <c r="H18240" s="376"/>
      <c r="I18240" s="375"/>
      <c r="J18240" s="376"/>
      <c r="K18240" s="375"/>
      <c r="L18240" s="376"/>
      <c r="M18240" s="375"/>
      <c r="N18240" s="376"/>
      <c r="O18240" s="375"/>
      <c r="P18240" s="375"/>
      <c r="Q18240" s="376"/>
      <c r="R18240" s="376"/>
    </row>
    <row r="18241" spans="1:18" ht="11">
      <c r="A18241" s="375"/>
      <c r="B18241" s="375"/>
      <c r="C18241" s="375"/>
      <c r="D18241" s="375"/>
      <c r="E18241" s="375"/>
      <c r="F18241" s="375"/>
      <c r="G18241" s="375"/>
      <c r="H18241" s="376"/>
      <c r="I18241" s="375"/>
      <c r="J18241" s="376"/>
      <c r="K18241" s="375"/>
      <c r="L18241" s="376"/>
      <c r="M18241" s="375"/>
      <c r="N18241" s="376"/>
      <c r="O18241" s="375"/>
      <c r="P18241" s="375"/>
      <c r="Q18241" s="376"/>
      <c r="R18241" s="376"/>
    </row>
    <row r="18242" spans="1:18" ht="11">
      <c r="A18242" s="375"/>
      <c r="B18242" s="375"/>
      <c r="C18242" s="375"/>
      <c r="D18242" s="375"/>
      <c r="E18242" s="375"/>
      <c r="F18242" s="375"/>
      <c r="G18242" s="375"/>
      <c r="H18242" s="376"/>
      <c r="I18242" s="375"/>
      <c r="J18242" s="376"/>
      <c r="K18242" s="375"/>
      <c r="L18242" s="376"/>
      <c r="M18242" s="375"/>
      <c r="N18242" s="376"/>
      <c r="O18242" s="375"/>
      <c r="P18242" s="375"/>
      <c r="Q18242" s="376"/>
      <c r="R18242" s="376"/>
    </row>
    <row r="18243" spans="1:18" ht="11">
      <c r="A18243" s="375"/>
      <c r="B18243" s="375"/>
      <c r="C18243" s="375"/>
      <c r="D18243" s="375"/>
      <c r="E18243" s="375"/>
      <c r="F18243" s="375"/>
      <c r="G18243" s="375"/>
      <c r="H18243" s="376"/>
      <c r="I18243" s="375"/>
      <c r="J18243" s="376"/>
      <c r="K18243" s="375"/>
      <c r="L18243" s="376"/>
      <c r="M18243" s="375"/>
      <c r="N18243" s="376"/>
      <c r="O18243" s="375"/>
      <c r="P18243" s="375"/>
      <c r="Q18243" s="376"/>
      <c r="R18243" s="376"/>
    </row>
    <row r="18244" spans="1:18" ht="11">
      <c r="A18244" s="375"/>
      <c r="B18244" s="375"/>
      <c r="C18244" s="375"/>
      <c r="D18244" s="375"/>
      <c r="E18244" s="375"/>
      <c r="F18244" s="375"/>
      <c r="G18244" s="375"/>
      <c r="H18244" s="376"/>
      <c r="I18244" s="375"/>
      <c r="J18244" s="376"/>
      <c r="K18244" s="375"/>
      <c r="L18244" s="376"/>
      <c r="M18244" s="375"/>
      <c r="N18244" s="376"/>
      <c r="O18244" s="375"/>
      <c r="P18244" s="375"/>
      <c r="Q18244" s="376"/>
      <c r="R18244" s="376"/>
    </row>
    <row r="18245" spans="1:18" ht="11">
      <c r="A18245" s="375"/>
      <c r="B18245" s="375"/>
      <c r="C18245" s="375"/>
      <c r="D18245" s="375"/>
      <c r="E18245" s="375"/>
      <c r="F18245" s="375"/>
      <c r="G18245" s="375"/>
      <c r="H18245" s="376"/>
      <c r="I18245" s="375"/>
      <c r="J18245" s="376"/>
      <c r="K18245" s="375"/>
      <c r="L18245" s="376"/>
      <c r="M18245" s="375"/>
      <c r="N18245" s="376"/>
      <c r="O18245" s="375"/>
      <c r="P18245" s="375"/>
      <c r="Q18245" s="376"/>
      <c r="R18245" s="376"/>
    </row>
    <row r="18246" spans="1:18" ht="11">
      <c r="A18246" s="375"/>
      <c r="B18246" s="375"/>
      <c r="C18246" s="375"/>
      <c r="D18246" s="375"/>
      <c r="E18246" s="375"/>
      <c r="F18246" s="375"/>
      <c r="G18246" s="375"/>
      <c r="H18246" s="376"/>
      <c r="I18246" s="375"/>
      <c r="J18246" s="376"/>
      <c r="K18246" s="375"/>
      <c r="L18246" s="376"/>
      <c r="M18246" s="375"/>
      <c r="N18246" s="376"/>
      <c r="O18246" s="375"/>
      <c r="P18246" s="375"/>
      <c r="Q18246" s="376"/>
      <c r="R18246" s="376"/>
    </row>
    <row r="18247" spans="1:18" ht="11">
      <c r="A18247" s="375"/>
      <c r="B18247" s="375"/>
      <c r="C18247" s="375"/>
      <c r="D18247" s="375"/>
      <c r="E18247" s="375"/>
      <c r="F18247" s="375"/>
      <c r="G18247" s="375"/>
      <c r="H18247" s="376"/>
      <c r="I18247" s="375"/>
      <c r="J18247" s="376"/>
      <c r="K18247" s="375"/>
      <c r="L18247" s="376"/>
      <c r="M18247" s="375"/>
      <c r="N18247" s="376"/>
      <c r="O18247" s="375"/>
      <c r="P18247" s="375"/>
      <c r="Q18247" s="376"/>
      <c r="R18247" s="376"/>
    </row>
    <row r="18248" spans="1:18" ht="11">
      <c r="A18248" s="375"/>
      <c r="B18248" s="375"/>
      <c r="C18248" s="375"/>
      <c r="D18248" s="375"/>
      <c r="E18248" s="375"/>
      <c r="F18248" s="375"/>
      <c r="G18248" s="375"/>
      <c r="H18248" s="376"/>
      <c r="I18248" s="375"/>
      <c r="J18248" s="376"/>
      <c r="K18248" s="375"/>
      <c r="L18248" s="376"/>
      <c r="M18248" s="375"/>
      <c r="N18248" s="376"/>
      <c r="O18248" s="375"/>
      <c r="P18248" s="375"/>
      <c r="Q18248" s="376"/>
      <c r="R18248" s="376"/>
    </row>
    <row r="18249" spans="1:18" ht="11">
      <c r="A18249" s="375"/>
      <c r="B18249" s="375"/>
      <c r="C18249" s="375"/>
      <c r="D18249" s="375"/>
      <c r="E18249" s="375"/>
      <c r="F18249" s="375"/>
      <c r="G18249" s="375"/>
      <c r="H18249" s="376"/>
      <c r="I18249" s="375"/>
      <c r="J18249" s="376"/>
      <c r="K18249" s="375"/>
      <c r="L18249" s="376"/>
      <c r="M18249" s="375"/>
      <c r="N18249" s="376"/>
      <c r="O18249" s="375"/>
      <c r="P18249" s="375"/>
      <c r="Q18249" s="376"/>
      <c r="R18249" s="376"/>
    </row>
    <row r="18250" spans="1:18" ht="11">
      <c r="A18250" s="375"/>
      <c r="B18250" s="375"/>
      <c r="C18250" s="375"/>
      <c r="D18250" s="375"/>
      <c r="E18250" s="375"/>
      <c r="F18250" s="375"/>
      <c r="G18250" s="375"/>
      <c r="H18250" s="376"/>
      <c r="I18250" s="375"/>
      <c r="J18250" s="376"/>
      <c r="K18250" s="375"/>
      <c r="L18250" s="376"/>
      <c r="M18250" s="375"/>
      <c r="N18250" s="376"/>
      <c r="O18250" s="375"/>
      <c r="P18250" s="375"/>
      <c r="Q18250" s="376"/>
      <c r="R18250" s="376"/>
    </row>
    <row r="18251" spans="1:18" ht="11">
      <c r="A18251" s="375"/>
      <c r="B18251" s="375"/>
      <c r="C18251" s="375"/>
      <c r="D18251" s="375"/>
      <c r="E18251" s="375"/>
      <c r="F18251" s="375"/>
      <c r="G18251" s="375"/>
      <c r="H18251" s="376"/>
      <c r="I18251" s="375"/>
      <c r="J18251" s="376"/>
      <c r="K18251" s="375"/>
      <c r="L18251" s="376"/>
      <c r="M18251" s="375"/>
      <c r="N18251" s="376"/>
      <c r="O18251" s="375"/>
      <c r="P18251" s="375"/>
      <c r="Q18251" s="376"/>
      <c r="R18251" s="376"/>
    </row>
    <row r="18252" spans="1:18" ht="11">
      <c r="A18252" s="375"/>
      <c r="B18252" s="375"/>
      <c r="C18252" s="375"/>
      <c r="D18252" s="375"/>
      <c r="E18252" s="375"/>
      <c r="F18252" s="375"/>
      <c r="G18252" s="375"/>
      <c r="H18252" s="376"/>
      <c r="I18252" s="375"/>
      <c r="J18252" s="376"/>
      <c r="K18252" s="375"/>
      <c r="L18252" s="376"/>
      <c r="M18252" s="375"/>
      <c r="N18252" s="376"/>
      <c r="O18252" s="375"/>
      <c r="P18252" s="375"/>
      <c r="Q18252" s="376"/>
      <c r="R18252" s="376"/>
    </row>
    <row r="18253" spans="1:18" ht="11">
      <c r="A18253" s="375"/>
      <c r="B18253" s="375"/>
      <c r="C18253" s="375"/>
      <c r="D18253" s="375"/>
      <c r="E18253" s="375"/>
      <c r="F18253" s="375"/>
      <c r="G18253" s="375"/>
      <c r="H18253" s="376"/>
      <c r="I18253" s="375"/>
      <c r="J18253" s="376"/>
      <c r="K18253" s="375"/>
      <c r="L18253" s="376"/>
      <c r="M18253" s="375"/>
      <c r="N18253" s="376"/>
      <c r="O18253" s="375"/>
      <c r="P18253" s="375"/>
      <c r="Q18253" s="376"/>
      <c r="R18253" s="376"/>
    </row>
    <row r="18254" spans="1:18" ht="11">
      <c r="A18254" s="375"/>
      <c r="B18254" s="375"/>
      <c r="C18254" s="375"/>
      <c r="D18254" s="375"/>
      <c r="E18254" s="375"/>
      <c r="F18254" s="375"/>
      <c r="G18254" s="375"/>
      <c r="H18254" s="376"/>
      <c r="I18254" s="375"/>
      <c r="J18254" s="376"/>
      <c r="K18254" s="375"/>
      <c r="L18254" s="376"/>
      <c r="M18254" s="375"/>
      <c r="N18254" s="376"/>
      <c r="O18254" s="375"/>
      <c r="P18254" s="375"/>
      <c r="Q18254" s="376"/>
      <c r="R18254" s="376"/>
    </row>
    <row r="18255" spans="1:18" ht="11">
      <c r="A18255" s="375"/>
      <c r="B18255" s="375"/>
      <c r="C18255" s="375"/>
      <c r="D18255" s="375"/>
      <c r="E18255" s="375"/>
      <c r="F18255" s="375"/>
      <c r="G18255" s="375"/>
      <c r="H18255" s="376"/>
      <c r="I18255" s="375"/>
      <c r="J18255" s="376"/>
      <c r="K18255" s="375"/>
      <c r="L18255" s="376"/>
      <c r="M18255" s="375"/>
      <c r="N18255" s="376"/>
      <c r="O18255" s="375"/>
      <c r="P18255" s="375"/>
      <c r="Q18255" s="376"/>
      <c r="R18255" s="376"/>
    </row>
    <row r="18256" spans="1:18" ht="11">
      <c r="A18256" s="375"/>
      <c r="B18256" s="375"/>
      <c r="C18256" s="375"/>
      <c r="D18256" s="375"/>
      <c r="E18256" s="375"/>
      <c r="F18256" s="375"/>
      <c r="G18256" s="375"/>
      <c r="H18256" s="376"/>
      <c r="I18256" s="375"/>
      <c r="J18256" s="376"/>
      <c r="K18256" s="375"/>
      <c r="L18256" s="376"/>
      <c r="M18256" s="375"/>
      <c r="N18256" s="376"/>
      <c r="O18256" s="375"/>
      <c r="P18256" s="375"/>
      <c r="Q18256" s="376"/>
      <c r="R18256" s="376"/>
    </row>
    <row r="18257" spans="1:18" ht="11">
      <c r="A18257" s="375"/>
      <c r="B18257" s="375"/>
      <c r="C18257" s="375"/>
      <c r="D18257" s="375"/>
      <c r="E18257" s="375"/>
      <c r="F18257" s="375"/>
      <c r="G18257" s="375"/>
      <c r="H18257" s="376"/>
      <c r="I18257" s="375"/>
      <c r="J18257" s="376"/>
      <c r="K18257" s="375"/>
      <c r="L18257" s="376"/>
      <c r="M18257" s="375"/>
      <c r="N18257" s="376"/>
      <c r="O18257" s="375"/>
      <c r="P18257" s="375"/>
      <c r="Q18257" s="376"/>
      <c r="R18257" s="376"/>
    </row>
    <row r="18258" spans="1:18" ht="11">
      <c r="A18258" s="375"/>
      <c r="B18258" s="375"/>
      <c r="C18258" s="375"/>
      <c r="D18258" s="375"/>
      <c r="E18258" s="375"/>
      <c r="F18258" s="375"/>
      <c r="G18258" s="375"/>
      <c r="H18258" s="376"/>
      <c r="I18258" s="375"/>
      <c r="J18258" s="376"/>
      <c r="K18258" s="375"/>
      <c r="L18258" s="376"/>
      <c r="M18258" s="375"/>
      <c r="N18258" s="376"/>
      <c r="O18258" s="375"/>
      <c r="P18258" s="375"/>
      <c r="Q18258" s="376"/>
      <c r="R18258" s="376"/>
    </row>
    <row r="18259" spans="1:18" ht="11">
      <c r="A18259" s="375"/>
      <c r="B18259" s="375"/>
      <c r="C18259" s="375"/>
      <c r="D18259" s="375"/>
      <c r="E18259" s="375"/>
      <c r="F18259" s="375"/>
      <c r="G18259" s="375"/>
      <c r="H18259" s="376"/>
      <c r="I18259" s="375"/>
      <c r="J18259" s="376"/>
      <c r="K18259" s="375"/>
      <c r="L18259" s="376"/>
      <c r="M18259" s="375"/>
      <c r="N18259" s="376"/>
      <c r="O18259" s="375"/>
      <c r="P18259" s="375"/>
      <c r="Q18259" s="376"/>
      <c r="R18259" s="376"/>
    </row>
    <row r="18260" spans="1:18" ht="11">
      <c r="A18260" s="375"/>
      <c r="B18260" s="375"/>
      <c r="C18260" s="375"/>
      <c r="D18260" s="375"/>
      <c r="E18260" s="375"/>
      <c r="F18260" s="375"/>
      <c r="G18260" s="375"/>
      <c r="H18260" s="376"/>
      <c r="I18260" s="375"/>
      <c r="J18260" s="376"/>
      <c r="K18260" s="375"/>
      <c r="L18260" s="376"/>
      <c r="M18260" s="375"/>
      <c r="N18260" s="376"/>
      <c r="O18260" s="375"/>
      <c r="P18260" s="375"/>
      <c r="Q18260" s="376"/>
      <c r="R18260" s="376"/>
    </row>
    <row r="18261" spans="1:18" ht="11">
      <c r="A18261" s="375"/>
      <c r="B18261" s="375"/>
      <c r="C18261" s="375"/>
      <c r="D18261" s="375"/>
      <c r="E18261" s="375"/>
      <c r="F18261" s="375"/>
      <c r="G18261" s="375"/>
      <c r="H18261" s="376"/>
      <c r="I18261" s="375"/>
      <c r="J18261" s="376"/>
      <c r="K18261" s="375"/>
      <c r="L18261" s="376"/>
      <c r="M18261" s="375"/>
      <c r="N18261" s="376"/>
      <c r="O18261" s="375"/>
      <c r="P18261" s="375"/>
      <c r="Q18261" s="376"/>
      <c r="R18261" s="376"/>
    </row>
    <row r="18262" spans="1:18" ht="11">
      <c r="A18262" s="375"/>
      <c r="B18262" s="375"/>
      <c r="C18262" s="375"/>
      <c r="D18262" s="375"/>
      <c r="E18262" s="375"/>
      <c r="F18262" s="375"/>
      <c r="G18262" s="375"/>
      <c r="H18262" s="376"/>
      <c r="I18262" s="375"/>
      <c r="J18262" s="376"/>
      <c r="K18262" s="375"/>
      <c r="L18262" s="376"/>
      <c r="M18262" s="375"/>
      <c r="N18262" s="376"/>
      <c r="O18262" s="376"/>
      <c r="P18262" s="375"/>
      <c r="Q18262" s="376"/>
      <c r="R18262" s="376"/>
    </row>
    <row r="18263" spans="1:18" ht="11">
      <c r="A18263" s="375"/>
      <c r="B18263" s="375"/>
      <c r="C18263" s="375"/>
      <c r="D18263" s="375"/>
      <c r="E18263" s="375"/>
      <c r="F18263" s="375"/>
      <c r="G18263" s="375"/>
      <c r="H18263" s="375"/>
      <c r="I18263" s="376"/>
      <c r="J18263" s="376"/>
      <c r="K18263" s="375"/>
      <c r="L18263" s="376"/>
      <c r="M18263" s="375"/>
      <c r="N18263" s="376"/>
      <c r="O18263" s="375"/>
      <c r="P18263" s="375"/>
      <c r="Q18263" s="376"/>
      <c r="R18263" s="376"/>
    </row>
    <row r="18264" spans="1:18" ht="11">
      <c r="A18264" s="375"/>
      <c r="B18264" s="375"/>
      <c r="C18264" s="375"/>
      <c r="D18264" s="375"/>
      <c r="E18264" s="375"/>
      <c r="F18264" s="375"/>
      <c r="G18264" s="375"/>
      <c r="H18264" s="375"/>
      <c r="I18264" s="376"/>
      <c r="J18264" s="376"/>
      <c r="K18264" s="375"/>
      <c r="L18264" s="376"/>
      <c r="M18264" s="375"/>
      <c r="N18264" s="376"/>
      <c r="O18264" s="375"/>
      <c r="P18264" s="375"/>
      <c r="Q18264" s="376"/>
      <c r="R18264" s="376"/>
    </row>
    <row r="18265" spans="1:18" ht="11">
      <c r="A18265" s="375"/>
      <c r="B18265" s="375"/>
      <c r="C18265" s="375"/>
      <c r="D18265" s="375"/>
      <c r="E18265" s="375"/>
      <c r="F18265" s="375"/>
      <c r="G18265" s="375"/>
      <c r="H18265" s="375"/>
      <c r="I18265" s="376"/>
      <c r="J18265" s="376"/>
      <c r="K18265" s="375"/>
      <c r="L18265" s="376"/>
      <c r="M18265" s="375"/>
      <c r="N18265" s="376"/>
      <c r="O18265" s="375"/>
      <c r="P18265" s="375"/>
      <c r="Q18265" s="376"/>
      <c r="R18265" s="376"/>
    </row>
    <row r="18266" spans="1:18" ht="11">
      <c r="A18266" s="375"/>
      <c r="B18266" s="375"/>
      <c r="C18266" s="375"/>
      <c r="D18266" s="375"/>
      <c r="E18266" s="375"/>
      <c r="F18266" s="375"/>
      <c r="G18266" s="375"/>
      <c r="H18266" s="375"/>
      <c r="I18266" s="376"/>
      <c r="J18266" s="376"/>
      <c r="K18266" s="375"/>
      <c r="L18266" s="376"/>
      <c r="M18266" s="375"/>
      <c r="N18266" s="376"/>
      <c r="O18266" s="375"/>
      <c r="P18266" s="375"/>
      <c r="Q18266" s="376"/>
      <c r="R18266" s="376"/>
    </row>
    <row r="18267" spans="1:18" ht="11">
      <c r="A18267" s="375"/>
      <c r="B18267" s="375"/>
      <c r="C18267" s="375"/>
      <c r="D18267" s="375"/>
      <c r="E18267" s="375"/>
      <c r="F18267" s="375"/>
      <c r="G18267" s="375"/>
      <c r="H18267" s="375"/>
      <c r="I18267" s="376"/>
      <c r="J18267" s="376"/>
      <c r="K18267" s="375"/>
      <c r="L18267" s="376"/>
      <c r="M18267" s="375"/>
      <c r="N18267" s="376"/>
      <c r="O18267" s="375"/>
      <c r="P18267" s="375"/>
      <c r="Q18267" s="376"/>
      <c r="R18267" s="376"/>
    </row>
    <row r="18268" spans="1:18" ht="11">
      <c r="A18268" s="375"/>
      <c r="B18268" s="375"/>
      <c r="C18268" s="375"/>
      <c r="D18268" s="375"/>
      <c r="E18268" s="375"/>
      <c r="F18268" s="375"/>
      <c r="G18268" s="375"/>
      <c r="H18268" s="375"/>
      <c r="I18268" s="376"/>
      <c r="J18268" s="376"/>
      <c r="K18268" s="375"/>
      <c r="L18268" s="376"/>
      <c r="M18268" s="375"/>
      <c r="N18268" s="376"/>
      <c r="O18268" s="375"/>
      <c r="P18268" s="375"/>
      <c r="Q18268" s="376"/>
      <c r="R18268" s="376"/>
    </row>
    <row r="18269" spans="1:18" ht="11">
      <c r="A18269" s="375"/>
      <c r="B18269" s="375"/>
      <c r="C18269" s="375"/>
      <c r="D18269" s="375"/>
      <c r="E18269" s="375"/>
      <c r="F18269" s="375"/>
      <c r="G18269" s="375"/>
      <c r="H18269" s="375"/>
      <c r="I18269" s="376"/>
      <c r="J18269" s="376"/>
      <c r="K18269" s="375"/>
      <c r="L18269" s="376"/>
      <c r="M18269" s="375"/>
      <c r="N18269" s="376"/>
      <c r="O18269" s="375"/>
      <c r="P18269" s="375"/>
      <c r="Q18269" s="376"/>
      <c r="R18269" s="376"/>
    </row>
    <row r="18270" spans="1:18" ht="11">
      <c r="A18270" s="375"/>
      <c r="B18270" s="375"/>
      <c r="C18270" s="375"/>
      <c r="D18270" s="375"/>
      <c r="E18270" s="375"/>
      <c r="F18270" s="375"/>
      <c r="G18270" s="375"/>
      <c r="H18270" s="375"/>
      <c r="I18270" s="376"/>
      <c r="J18270" s="376"/>
      <c r="K18270" s="375"/>
      <c r="L18270" s="376"/>
      <c r="M18270" s="375"/>
      <c r="N18270" s="376"/>
      <c r="O18270" s="375"/>
      <c r="P18270" s="375"/>
      <c r="Q18270" s="376"/>
      <c r="R18270" s="376"/>
    </row>
    <row r="18271" spans="1:18" ht="11">
      <c r="A18271" s="375"/>
      <c r="B18271" s="375"/>
      <c r="C18271" s="375"/>
      <c r="D18271" s="375"/>
      <c r="E18271" s="375"/>
      <c r="F18271" s="375"/>
      <c r="G18271" s="375"/>
      <c r="H18271" s="375"/>
      <c r="I18271" s="376"/>
      <c r="J18271" s="376"/>
      <c r="K18271" s="375"/>
      <c r="L18271" s="376"/>
      <c r="M18271" s="375"/>
      <c r="N18271" s="376"/>
      <c r="O18271" s="375"/>
      <c r="P18271" s="375"/>
      <c r="Q18271" s="376"/>
      <c r="R18271" s="376"/>
    </row>
    <row r="18272" spans="1:18" ht="11">
      <c r="A18272" s="375"/>
      <c r="B18272" s="375"/>
      <c r="C18272" s="375"/>
      <c r="D18272" s="375"/>
      <c r="E18272" s="375"/>
      <c r="F18272" s="375"/>
      <c r="G18272" s="375"/>
      <c r="H18272" s="375"/>
      <c r="I18272" s="376"/>
      <c r="J18272" s="376"/>
      <c r="K18272" s="375"/>
      <c r="L18272" s="376"/>
      <c r="M18272" s="375"/>
      <c r="N18272" s="376"/>
      <c r="O18272" s="375"/>
      <c r="P18272" s="375"/>
      <c r="Q18272" s="376"/>
      <c r="R18272" s="376"/>
    </row>
    <row r="18273" spans="1:18" ht="11">
      <c r="A18273" s="375"/>
      <c r="B18273" s="375"/>
      <c r="C18273" s="375"/>
      <c r="D18273" s="375"/>
      <c r="E18273" s="375"/>
      <c r="F18273" s="375"/>
      <c r="G18273" s="375"/>
      <c r="H18273" s="375"/>
      <c r="I18273" s="376"/>
      <c r="J18273" s="376"/>
      <c r="K18273" s="375"/>
      <c r="L18273" s="376"/>
      <c r="M18273" s="375"/>
      <c r="N18273" s="376"/>
      <c r="O18273" s="375"/>
      <c r="P18273" s="375"/>
      <c r="Q18273" s="376"/>
      <c r="R18273" s="376"/>
    </row>
    <row r="18274" spans="1:18" ht="11">
      <c r="A18274" s="375"/>
      <c r="B18274" s="375"/>
      <c r="C18274" s="375"/>
      <c r="D18274" s="375"/>
      <c r="E18274" s="375"/>
      <c r="F18274" s="375"/>
      <c r="G18274" s="375"/>
      <c r="H18274" s="375"/>
      <c r="I18274" s="376"/>
      <c r="J18274" s="376"/>
      <c r="K18274" s="375"/>
      <c r="L18274" s="376"/>
      <c r="M18274" s="375"/>
      <c r="N18274" s="376"/>
      <c r="O18274" s="375"/>
      <c r="P18274" s="375"/>
      <c r="Q18274" s="376"/>
      <c r="R18274" s="376"/>
    </row>
    <row r="18275" spans="1:18" ht="11">
      <c r="A18275" s="375"/>
      <c r="B18275" s="375"/>
      <c r="C18275" s="375"/>
      <c r="D18275" s="375"/>
      <c r="E18275" s="375"/>
      <c r="F18275" s="375"/>
      <c r="G18275" s="375"/>
      <c r="H18275" s="375"/>
      <c r="I18275" s="376"/>
      <c r="J18275" s="376"/>
      <c r="K18275" s="375"/>
      <c r="L18275" s="376"/>
      <c r="M18275" s="375"/>
      <c r="N18275" s="376"/>
      <c r="O18275" s="375"/>
      <c r="P18275" s="375"/>
      <c r="Q18275" s="376"/>
      <c r="R18275" s="376"/>
    </row>
    <row r="18276" spans="1:18" ht="11">
      <c r="A18276" s="375"/>
      <c r="B18276" s="375"/>
      <c r="C18276" s="375"/>
      <c r="D18276" s="375"/>
      <c r="E18276" s="375"/>
      <c r="F18276" s="375"/>
      <c r="G18276" s="375"/>
      <c r="H18276" s="375"/>
      <c r="I18276" s="376"/>
      <c r="J18276" s="376"/>
      <c r="K18276" s="375"/>
      <c r="L18276" s="376"/>
      <c r="M18276" s="375"/>
      <c r="N18276" s="376"/>
      <c r="O18276" s="375"/>
      <c r="P18276" s="375"/>
      <c r="Q18276" s="376"/>
      <c r="R18276" s="376"/>
    </row>
    <row r="18277" spans="1:18" ht="11">
      <c r="A18277" s="375"/>
      <c r="B18277" s="375"/>
      <c r="C18277" s="375"/>
      <c r="D18277" s="375"/>
      <c r="E18277" s="375"/>
      <c r="F18277" s="375"/>
      <c r="G18277" s="375"/>
      <c r="H18277" s="375"/>
      <c r="I18277" s="376"/>
      <c r="J18277" s="376"/>
      <c r="K18277" s="375"/>
      <c r="L18277" s="376"/>
      <c r="M18277" s="375"/>
      <c r="N18277" s="376"/>
      <c r="O18277" s="375"/>
      <c r="P18277" s="375"/>
      <c r="Q18277" s="376"/>
      <c r="R18277" s="376"/>
    </row>
    <row r="18278" spans="1:18" ht="11">
      <c r="A18278" s="375"/>
      <c r="B18278" s="375"/>
      <c r="C18278" s="375"/>
      <c r="D18278" s="375"/>
      <c r="E18278" s="375"/>
      <c r="F18278" s="375"/>
      <c r="G18278" s="375"/>
      <c r="H18278" s="375"/>
      <c r="I18278" s="376"/>
      <c r="J18278" s="376"/>
      <c r="K18278" s="375"/>
      <c r="L18278" s="376"/>
      <c r="M18278" s="375"/>
      <c r="N18278" s="376"/>
      <c r="O18278" s="375"/>
      <c r="P18278" s="375"/>
      <c r="Q18278" s="376"/>
      <c r="R18278" s="376"/>
    </row>
    <row r="18279" spans="1:18" ht="11">
      <c r="A18279" s="375"/>
      <c r="B18279" s="375"/>
      <c r="C18279" s="375"/>
      <c r="D18279" s="375"/>
      <c r="E18279" s="375"/>
      <c r="F18279" s="375"/>
      <c r="G18279" s="375"/>
      <c r="H18279" s="375"/>
      <c r="I18279" s="376"/>
      <c r="J18279" s="376"/>
      <c r="K18279" s="375"/>
      <c r="L18279" s="376"/>
      <c r="M18279" s="375"/>
      <c r="N18279" s="376"/>
      <c r="O18279" s="375"/>
      <c r="P18279" s="375"/>
      <c r="Q18279" s="376"/>
      <c r="R18279" s="376"/>
    </row>
    <row r="18280" spans="1:18" ht="11">
      <c r="A18280" s="375"/>
      <c r="B18280" s="375"/>
      <c r="C18280" s="375"/>
      <c r="D18280" s="375"/>
      <c r="E18280" s="375"/>
      <c r="F18280" s="375"/>
      <c r="G18280" s="375"/>
      <c r="H18280" s="375"/>
      <c r="I18280" s="376"/>
      <c r="J18280" s="376"/>
      <c r="K18280" s="375"/>
      <c r="L18280" s="376"/>
      <c r="M18280" s="375"/>
      <c r="N18280" s="376"/>
      <c r="O18280" s="375"/>
      <c r="P18280" s="375"/>
      <c r="Q18280" s="376"/>
      <c r="R18280" s="376"/>
    </row>
    <row r="18281" spans="1:18" ht="11">
      <c r="A18281" s="375"/>
      <c r="B18281" s="375"/>
      <c r="C18281" s="375"/>
      <c r="D18281" s="375"/>
      <c r="E18281" s="375"/>
      <c r="F18281" s="375"/>
      <c r="G18281" s="375"/>
      <c r="H18281" s="375"/>
      <c r="I18281" s="376"/>
      <c r="J18281" s="376"/>
      <c r="K18281" s="375"/>
      <c r="L18281" s="376"/>
      <c r="M18281" s="375"/>
      <c r="N18281" s="376"/>
      <c r="O18281" s="375"/>
      <c r="P18281" s="375"/>
      <c r="Q18281" s="376"/>
      <c r="R18281" s="376"/>
    </row>
    <row r="18282" spans="1:18" ht="11">
      <c r="A18282" s="375"/>
      <c r="B18282" s="375"/>
      <c r="C18282" s="375"/>
      <c r="D18282" s="375"/>
      <c r="E18282" s="375"/>
      <c r="F18282" s="375"/>
      <c r="G18282" s="375"/>
      <c r="H18282" s="375"/>
      <c r="I18282" s="376"/>
      <c r="J18282" s="376"/>
      <c r="K18282" s="375"/>
      <c r="L18282" s="376"/>
      <c r="M18282" s="375"/>
      <c r="N18282" s="376"/>
      <c r="O18282" s="375"/>
      <c r="P18282" s="375"/>
      <c r="Q18282" s="376"/>
      <c r="R18282" s="376"/>
    </row>
    <row r="18283" spans="1:18" ht="11">
      <c r="A18283" s="375"/>
      <c r="B18283" s="375"/>
      <c r="C18283" s="375"/>
      <c r="D18283" s="375"/>
      <c r="E18283" s="375"/>
      <c r="F18283" s="375"/>
      <c r="G18283" s="375"/>
      <c r="H18283" s="375"/>
      <c r="I18283" s="376"/>
      <c r="J18283" s="376"/>
      <c r="K18283" s="375"/>
      <c r="L18283" s="376"/>
      <c r="M18283" s="375"/>
      <c r="N18283" s="376"/>
      <c r="O18283" s="375"/>
      <c r="P18283" s="375"/>
      <c r="Q18283" s="376"/>
      <c r="R18283" s="376"/>
    </row>
    <row r="18284" spans="1:18" ht="11">
      <c r="A18284" s="375"/>
      <c r="B18284" s="375"/>
      <c r="C18284" s="375"/>
      <c r="D18284" s="375"/>
      <c r="E18284" s="375"/>
      <c r="F18284" s="375"/>
      <c r="G18284" s="375"/>
      <c r="H18284" s="375"/>
      <c r="I18284" s="376"/>
      <c r="J18284" s="376"/>
      <c r="K18284" s="375"/>
      <c r="L18284" s="376"/>
      <c r="M18284" s="375"/>
      <c r="N18284" s="376"/>
      <c r="O18284" s="375"/>
      <c r="P18284" s="375"/>
      <c r="Q18284" s="376"/>
      <c r="R18284" s="376"/>
    </row>
    <row r="18285" spans="1:18" ht="11">
      <c r="A18285" s="375"/>
      <c r="B18285" s="375"/>
      <c r="C18285" s="375"/>
      <c r="D18285" s="375"/>
      <c r="E18285" s="375"/>
      <c r="F18285" s="375"/>
      <c r="G18285" s="375"/>
      <c r="H18285" s="375"/>
      <c r="I18285" s="376"/>
      <c r="J18285" s="376"/>
      <c r="K18285" s="375"/>
      <c r="L18285" s="376"/>
      <c r="M18285" s="375"/>
      <c r="N18285" s="376"/>
      <c r="O18285" s="375"/>
      <c r="P18285" s="375"/>
      <c r="Q18285" s="376"/>
      <c r="R18285" s="376"/>
    </row>
    <row r="18286" spans="1:18" ht="11">
      <c r="A18286" s="375"/>
      <c r="B18286" s="375"/>
      <c r="C18286" s="375"/>
      <c r="D18286" s="375"/>
      <c r="E18286" s="375"/>
      <c r="F18286" s="375"/>
      <c r="G18286" s="375"/>
      <c r="H18286" s="375"/>
      <c r="I18286" s="376"/>
      <c r="J18286" s="376"/>
      <c r="K18286" s="375"/>
      <c r="L18286" s="376"/>
      <c r="M18286" s="375"/>
      <c r="N18286" s="376"/>
      <c r="O18286" s="375"/>
      <c r="P18286" s="375"/>
      <c r="Q18286" s="376"/>
      <c r="R18286" s="376"/>
    </row>
    <row r="18287" spans="1:18" ht="11">
      <c r="A18287" s="375"/>
      <c r="B18287" s="375"/>
      <c r="C18287" s="375"/>
      <c r="D18287" s="375"/>
      <c r="E18287" s="375"/>
      <c r="F18287" s="375"/>
      <c r="G18287" s="375"/>
      <c r="H18287" s="375"/>
      <c r="I18287" s="376"/>
      <c r="J18287" s="376"/>
      <c r="K18287" s="375"/>
      <c r="L18287" s="376"/>
      <c r="M18287" s="375"/>
      <c r="N18287" s="376"/>
      <c r="O18287" s="375"/>
      <c r="P18287" s="375"/>
      <c r="Q18287" s="376"/>
      <c r="R18287" s="376"/>
    </row>
    <row r="18288" spans="1:18" ht="11">
      <c r="A18288" s="375"/>
      <c r="B18288" s="375"/>
      <c r="C18288" s="375"/>
      <c r="D18288" s="375"/>
      <c r="E18288" s="375"/>
      <c r="F18288" s="375"/>
      <c r="G18288" s="375"/>
      <c r="H18288" s="375"/>
      <c r="I18288" s="376"/>
      <c r="J18288" s="376"/>
      <c r="K18288" s="375"/>
      <c r="L18288" s="376"/>
      <c r="M18288" s="375"/>
      <c r="N18288" s="376"/>
      <c r="O18288" s="375"/>
      <c r="P18288" s="375"/>
      <c r="Q18288" s="376"/>
      <c r="R18288" s="376"/>
    </row>
    <row r="18289" spans="1:18" ht="11">
      <c r="A18289" s="375"/>
      <c r="B18289" s="375"/>
      <c r="C18289" s="375"/>
      <c r="D18289" s="375"/>
      <c r="E18289" s="375"/>
      <c r="F18289" s="375"/>
      <c r="G18289" s="375"/>
      <c r="H18289" s="375"/>
      <c r="I18289" s="376"/>
      <c r="J18289" s="376"/>
      <c r="K18289" s="375"/>
      <c r="L18289" s="376"/>
      <c r="M18289" s="375"/>
      <c r="N18289" s="376"/>
      <c r="O18289" s="375"/>
      <c r="P18289" s="375"/>
      <c r="Q18289" s="376"/>
      <c r="R18289" s="376"/>
    </row>
    <row r="18290" spans="1:18" ht="11">
      <c r="A18290" s="375"/>
      <c r="B18290" s="375"/>
      <c r="C18290" s="375"/>
      <c r="D18290" s="375"/>
      <c r="E18290" s="375"/>
      <c r="F18290" s="375"/>
      <c r="G18290" s="375"/>
      <c r="H18290" s="375"/>
      <c r="I18290" s="376"/>
      <c r="J18290" s="376"/>
      <c r="K18290" s="375"/>
      <c r="L18290" s="376"/>
      <c r="M18290" s="375"/>
      <c r="N18290" s="376"/>
      <c r="O18290" s="375"/>
      <c r="P18290" s="375"/>
      <c r="Q18290" s="376"/>
      <c r="R18290" s="376"/>
    </row>
    <row r="18291" spans="1:18" ht="11">
      <c r="A18291" s="375"/>
      <c r="B18291" s="375"/>
      <c r="C18291" s="375"/>
      <c r="D18291" s="375"/>
      <c r="E18291" s="375"/>
      <c r="F18291" s="375"/>
      <c r="G18291" s="375"/>
      <c r="H18291" s="375"/>
      <c r="I18291" s="376"/>
      <c r="J18291" s="376"/>
      <c r="K18291" s="375"/>
      <c r="L18291" s="376"/>
      <c r="M18291" s="375"/>
      <c r="N18291" s="376"/>
      <c r="O18291" s="375"/>
      <c r="P18291" s="375"/>
      <c r="Q18291" s="376"/>
      <c r="R18291" s="376"/>
    </row>
    <row r="18292" spans="1:18" ht="11">
      <c r="A18292" s="375"/>
      <c r="B18292" s="375"/>
      <c r="C18292" s="375"/>
      <c r="D18292" s="375"/>
      <c r="E18292" s="375"/>
      <c r="F18292" s="375"/>
      <c r="G18292" s="375"/>
      <c r="H18292" s="375"/>
      <c r="I18292" s="376"/>
      <c r="J18292" s="376"/>
      <c r="K18292" s="375"/>
      <c r="L18292" s="376"/>
      <c r="M18292" s="375"/>
      <c r="N18292" s="376"/>
      <c r="O18292" s="375"/>
      <c r="P18292" s="375"/>
      <c r="Q18292" s="376"/>
      <c r="R18292" s="376"/>
    </row>
    <row r="18293" spans="1:18" ht="11">
      <c r="A18293" s="375"/>
      <c r="B18293" s="375"/>
      <c r="C18293" s="375"/>
      <c r="D18293" s="375"/>
      <c r="E18293" s="375"/>
      <c r="F18293" s="375"/>
      <c r="G18293" s="375"/>
      <c r="H18293" s="375"/>
      <c r="I18293" s="376"/>
      <c r="J18293" s="376"/>
      <c r="K18293" s="375"/>
      <c r="L18293" s="376"/>
      <c r="M18293" s="375"/>
      <c r="N18293" s="376"/>
      <c r="O18293" s="375"/>
      <c r="P18293" s="375"/>
      <c r="Q18293" s="376"/>
      <c r="R18293" s="376"/>
    </row>
    <row r="18294" spans="1:18" ht="11">
      <c r="A18294" s="375"/>
      <c r="B18294" s="375"/>
      <c r="C18294" s="375"/>
      <c r="D18294" s="375"/>
      <c r="E18294" s="375"/>
      <c r="F18294" s="375"/>
      <c r="G18294" s="375"/>
      <c r="H18294" s="375"/>
      <c r="I18294" s="376"/>
      <c r="J18294" s="376"/>
      <c r="K18294" s="375"/>
      <c r="L18294" s="376"/>
      <c r="M18294" s="375"/>
      <c r="N18294" s="376"/>
      <c r="O18294" s="375"/>
      <c r="P18294" s="375"/>
      <c r="Q18294" s="376"/>
      <c r="R18294" s="376"/>
    </row>
    <row r="18295" spans="1:18" ht="11">
      <c r="A18295" s="375"/>
      <c r="B18295" s="375"/>
      <c r="C18295" s="375"/>
      <c r="D18295" s="375"/>
      <c r="E18295" s="375"/>
      <c r="F18295" s="375"/>
      <c r="G18295" s="375"/>
      <c r="H18295" s="375"/>
      <c r="I18295" s="376"/>
      <c r="J18295" s="376"/>
      <c r="K18295" s="375"/>
      <c r="L18295" s="376"/>
      <c r="M18295" s="375"/>
      <c r="N18295" s="376"/>
      <c r="O18295" s="375"/>
      <c r="P18295" s="375"/>
      <c r="Q18295" s="376"/>
      <c r="R18295" s="376"/>
    </row>
    <row r="18296" spans="1:18" ht="11">
      <c r="A18296" s="375"/>
      <c r="B18296" s="375"/>
      <c r="C18296" s="375"/>
      <c r="D18296" s="375"/>
      <c r="E18296" s="375"/>
      <c r="F18296" s="375"/>
      <c r="G18296" s="375"/>
      <c r="H18296" s="375"/>
      <c r="I18296" s="376"/>
      <c r="J18296" s="376"/>
      <c r="K18296" s="375"/>
      <c r="L18296" s="376"/>
      <c r="M18296" s="375"/>
      <c r="N18296" s="376"/>
      <c r="O18296" s="375"/>
      <c r="P18296" s="375"/>
      <c r="Q18296" s="376"/>
      <c r="R18296" s="376"/>
    </row>
    <row r="18297" spans="1:18" ht="11">
      <c r="A18297" s="375"/>
      <c r="B18297" s="375"/>
      <c r="C18297" s="375"/>
      <c r="D18297" s="375"/>
      <c r="E18297" s="375"/>
      <c r="F18297" s="375"/>
      <c r="G18297" s="375"/>
      <c r="H18297" s="375"/>
      <c r="I18297" s="376"/>
      <c r="J18297" s="376"/>
      <c r="K18297" s="375"/>
      <c r="L18297" s="376"/>
      <c r="M18297" s="375"/>
      <c r="N18297" s="376"/>
      <c r="O18297" s="375"/>
      <c r="P18297" s="375"/>
      <c r="Q18297" s="376"/>
      <c r="R18297" s="376"/>
    </row>
    <row r="18298" spans="1:18" ht="11">
      <c r="A18298" s="375"/>
      <c r="B18298" s="375"/>
      <c r="C18298" s="375"/>
      <c r="D18298" s="375"/>
      <c r="E18298" s="375"/>
      <c r="F18298" s="375"/>
      <c r="G18298" s="375"/>
      <c r="H18298" s="375"/>
      <c r="I18298" s="376"/>
      <c r="J18298" s="376"/>
      <c r="K18298" s="375"/>
      <c r="L18298" s="376"/>
      <c r="M18298" s="375"/>
      <c r="N18298" s="376"/>
      <c r="O18298" s="375"/>
      <c r="P18298" s="375"/>
      <c r="Q18298" s="376"/>
      <c r="R18298" s="376"/>
    </row>
    <row r="18299" spans="1:18" ht="11">
      <c r="A18299" s="375"/>
      <c r="B18299" s="375"/>
      <c r="C18299" s="375"/>
      <c r="D18299" s="375"/>
      <c r="E18299" s="375"/>
      <c r="F18299" s="375"/>
      <c r="G18299" s="375"/>
      <c r="H18299" s="375"/>
      <c r="I18299" s="376"/>
      <c r="J18299" s="376"/>
      <c r="K18299" s="375"/>
      <c r="L18299" s="376"/>
      <c r="M18299" s="375"/>
      <c r="N18299" s="376"/>
      <c r="O18299" s="375"/>
      <c r="P18299" s="375"/>
      <c r="Q18299" s="376"/>
      <c r="R18299" s="376"/>
    </row>
    <row r="18300" spans="1:18" ht="11">
      <c r="A18300" s="375"/>
      <c r="B18300" s="375"/>
      <c r="C18300" s="375"/>
      <c r="D18300" s="375"/>
      <c r="E18300" s="375"/>
      <c r="F18300" s="375"/>
      <c r="G18300" s="375"/>
      <c r="H18300" s="375"/>
      <c r="I18300" s="376"/>
      <c r="J18300" s="376"/>
      <c r="K18300" s="375"/>
      <c r="L18300" s="376"/>
      <c r="M18300" s="375"/>
      <c r="N18300" s="376"/>
      <c r="O18300" s="375"/>
      <c r="P18300" s="375"/>
      <c r="Q18300" s="376"/>
      <c r="R18300" s="376"/>
    </row>
    <row r="18301" spans="1:18" ht="11">
      <c r="A18301" s="375"/>
      <c r="B18301" s="375"/>
      <c r="C18301" s="375"/>
      <c r="D18301" s="375"/>
      <c r="E18301" s="375"/>
      <c r="F18301" s="375"/>
      <c r="G18301" s="375"/>
      <c r="H18301" s="375"/>
      <c r="I18301" s="376"/>
      <c r="J18301" s="376"/>
      <c r="K18301" s="375"/>
      <c r="L18301" s="376"/>
      <c r="M18301" s="375"/>
      <c r="N18301" s="376"/>
      <c r="O18301" s="375"/>
      <c r="P18301" s="375"/>
      <c r="Q18301" s="376"/>
      <c r="R18301" s="376"/>
    </row>
    <row r="18302" spans="1:18" ht="11">
      <c r="A18302" s="375"/>
      <c r="B18302" s="375"/>
      <c r="C18302" s="375"/>
      <c r="D18302" s="375"/>
      <c r="E18302" s="375"/>
      <c r="F18302" s="375"/>
      <c r="G18302" s="375"/>
      <c r="H18302" s="375"/>
      <c r="I18302" s="376"/>
      <c r="J18302" s="376"/>
      <c r="K18302" s="375"/>
      <c r="L18302" s="376"/>
      <c r="M18302" s="375"/>
      <c r="N18302" s="376"/>
      <c r="O18302" s="375"/>
      <c r="P18302" s="375"/>
      <c r="Q18302" s="376"/>
      <c r="R18302" s="376"/>
    </row>
    <row r="18303" spans="1:18" ht="11">
      <c r="A18303" s="375"/>
      <c r="B18303" s="375"/>
      <c r="C18303" s="375"/>
      <c r="D18303" s="375"/>
      <c r="E18303" s="375"/>
      <c r="F18303" s="375"/>
      <c r="G18303" s="375"/>
      <c r="H18303" s="375"/>
      <c r="I18303" s="376"/>
      <c r="J18303" s="376"/>
      <c r="K18303" s="375"/>
      <c r="L18303" s="376"/>
      <c r="M18303" s="375"/>
      <c r="N18303" s="376"/>
      <c r="O18303" s="375"/>
      <c r="P18303" s="375"/>
      <c r="Q18303" s="376"/>
      <c r="R18303" s="376"/>
    </row>
    <row r="18304" spans="1:18" ht="11">
      <c r="A18304" s="375"/>
      <c r="B18304" s="375"/>
      <c r="C18304" s="375"/>
      <c r="D18304" s="375"/>
      <c r="E18304" s="375"/>
      <c r="F18304" s="375"/>
      <c r="G18304" s="375"/>
      <c r="H18304" s="375"/>
      <c r="I18304" s="376"/>
      <c r="J18304" s="376"/>
      <c r="K18304" s="375"/>
      <c r="L18304" s="376"/>
      <c r="M18304" s="375"/>
      <c r="N18304" s="376"/>
      <c r="O18304" s="375"/>
      <c r="P18304" s="375"/>
      <c r="Q18304" s="376"/>
      <c r="R18304" s="376"/>
    </row>
    <row r="18305" spans="1:18" ht="11">
      <c r="A18305" s="375"/>
      <c r="B18305" s="375"/>
      <c r="C18305" s="375"/>
      <c r="D18305" s="375"/>
      <c r="E18305" s="375"/>
      <c r="F18305" s="375"/>
      <c r="G18305" s="375"/>
      <c r="H18305" s="375"/>
      <c r="I18305" s="376"/>
      <c r="J18305" s="376"/>
      <c r="K18305" s="375"/>
      <c r="L18305" s="376"/>
      <c r="M18305" s="375"/>
      <c r="N18305" s="376"/>
      <c r="O18305" s="376"/>
      <c r="P18305" s="375"/>
      <c r="Q18305" s="376"/>
      <c r="R18305" s="376"/>
    </row>
    <row r="18306" spans="1:18" ht="11">
      <c r="A18306" s="375"/>
      <c r="B18306" s="375"/>
      <c r="C18306" s="375"/>
      <c r="D18306" s="375"/>
      <c r="E18306" s="375"/>
      <c r="F18306" s="375"/>
      <c r="G18306" s="375"/>
      <c r="H18306" s="375"/>
      <c r="I18306" s="376"/>
      <c r="J18306" s="376"/>
      <c r="K18306" s="375"/>
      <c r="L18306" s="376"/>
      <c r="M18306" s="375"/>
      <c r="N18306" s="376"/>
      <c r="O18306" s="375"/>
      <c r="P18306" s="375"/>
      <c r="Q18306" s="376"/>
      <c r="R18306" s="376"/>
    </row>
    <row r="18307" spans="1:18" ht="11">
      <c r="A18307" s="375"/>
      <c r="B18307" s="375"/>
      <c r="C18307" s="375"/>
      <c r="D18307" s="375"/>
      <c r="E18307" s="375"/>
      <c r="F18307" s="375"/>
      <c r="G18307" s="375"/>
      <c r="H18307" s="375"/>
      <c r="I18307" s="376"/>
      <c r="J18307" s="376"/>
      <c r="K18307" s="375"/>
      <c r="L18307" s="376"/>
      <c r="M18307" s="375"/>
      <c r="N18307" s="376"/>
      <c r="O18307" s="375"/>
      <c r="P18307" s="375"/>
      <c r="Q18307" s="376"/>
      <c r="R18307" s="376"/>
    </row>
    <row r="18308" spans="1:18" ht="11">
      <c r="A18308" s="375"/>
      <c r="B18308" s="375"/>
      <c r="C18308" s="375"/>
      <c r="D18308" s="375"/>
      <c r="E18308" s="375"/>
      <c r="F18308" s="375"/>
      <c r="G18308" s="375"/>
      <c r="H18308" s="375"/>
      <c r="I18308" s="376"/>
      <c r="J18308" s="375"/>
      <c r="K18308" s="375"/>
      <c r="L18308" s="376"/>
      <c r="M18308" s="375"/>
      <c r="N18308" s="376"/>
      <c r="O18308" s="375"/>
      <c r="P18308" s="375"/>
      <c r="Q18308" s="376"/>
      <c r="R18308" s="376"/>
    </row>
    <row r="18309" spans="1:18" ht="11">
      <c r="A18309" s="375"/>
      <c r="B18309" s="375"/>
      <c r="C18309" s="375"/>
      <c r="D18309" s="375"/>
      <c r="E18309" s="375"/>
      <c r="F18309" s="375"/>
      <c r="G18309" s="375"/>
      <c r="H18309" s="375"/>
      <c r="I18309" s="376"/>
      <c r="J18309" s="375"/>
      <c r="K18309" s="375"/>
      <c r="L18309" s="376"/>
      <c r="M18309" s="375"/>
      <c r="N18309" s="376"/>
      <c r="O18309" s="375"/>
      <c r="P18309" s="375"/>
      <c r="Q18309" s="376"/>
      <c r="R18309" s="376"/>
    </row>
    <row r="18310" spans="1:18" ht="11">
      <c r="A18310" s="375"/>
      <c r="B18310" s="375"/>
      <c r="C18310" s="375"/>
      <c r="D18310" s="375"/>
      <c r="E18310" s="375"/>
      <c r="F18310" s="375"/>
      <c r="G18310" s="375"/>
      <c r="H18310" s="375"/>
      <c r="I18310" s="376"/>
      <c r="J18310" s="375"/>
      <c r="K18310" s="375"/>
      <c r="L18310" s="376"/>
      <c r="M18310" s="375"/>
      <c r="N18310" s="376"/>
      <c r="O18310" s="375"/>
      <c r="P18310" s="375"/>
      <c r="Q18310" s="376"/>
      <c r="R18310" s="376"/>
    </row>
    <row r="18311" spans="1:18" ht="11">
      <c r="A18311" s="375"/>
      <c r="B18311" s="375"/>
      <c r="C18311" s="375"/>
      <c r="D18311" s="375"/>
      <c r="E18311" s="375"/>
      <c r="F18311" s="375"/>
      <c r="G18311" s="375"/>
      <c r="H18311" s="375"/>
      <c r="I18311" s="376"/>
      <c r="J18311" s="376"/>
      <c r="K18311" s="375"/>
      <c r="L18311" s="376"/>
      <c r="M18311" s="375"/>
      <c r="N18311" s="376"/>
      <c r="O18311" s="375"/>
      <c r="P18311" s="375"/>
      <c r="Q18311" s="376"/>
      <c r="R18311" s="376"/>
    </row>
    <row r="18312" spans="1:18" ht="11">
      <c r="A18312" s="375"/>
      <c r="B18312" s="375"/>
      <c r="C18312" s="375"/>
      <c r="D18312" s="375"/>
      <c r="E18312" s="375"/>
      <c r="F18312" s="375"/>
      <c r="G18312" s="375"/>
      <c r="H18312" s="375"/>
      <c r="I18312" s="376"/>
      <c r="J18312" s="375"/>
      <c r="K18312" s="375"/>
      <c r="L18312" s="376"/>
      <c r="M18312" s="375"/>
      <c r="N18312" s="376"/>
      <c r="O18312" s="375"/>
      <c r="P18312" s="375"/>
      <c r="Q18312" s="376"/>
      <c r="R18312" s="376"/>
    </row>
    <row r="18313" spans="1:18" ht="11">
      <c r="A18313" s="375"/>
      <c r="B18313" s="375"/>
      <c r="C18313" s="375"/>
      <c r="D18313" s="375"/>
      <c r="E18313" s="375"/>
      <c r="F18313" s="375"/>
      <c r="G18313" s="375"/>
      <c r="H18313" s="375"/>
      <c r="I18313" s="376"/>
      <c r="J18313" s="375"/>
      <c r="K18313" s="375"/>
      <c r="L18313" s="376"/>
      <c r="M18313" s="375"/>
      <c r="N18313" s="376"/>
      <c r="O18313" s="375"/>
      <c r="P18313" s="375"/>
      <c r="Q18313" s="376"/>
      <c r="R18313" s="376"/>
    </row>
    <row r="18314" spans="1:18" ht="11">
      <c r="A18314" s="375"/>
      <c r="B18314" s="375"/>
      <c r="C18314" s="375"/>
      <c r="D18314" s="375"/>
      <c r="E18314" s="375"/>
      <c r="F18314" s="375"/>
      <c r="G18314" s="375"/>
      <c r="H18314" s="375"/>
      <c r="I18314" s="376"/>
      <c r="J18314" s="375"/>
      <c r="K18314" s="375"/>
      <c r="L18314" s="376"/>
      <c r="M18314" s="375"/>
      <c r="N18314" s="376"/>
      <c r="O18314" s="375"/>
      <c r="P18314" s="375"/>
      <c r="Q18314" s="376"/>
      <c r="R18314" s="376"/>
    </row>
    <row r="18315" spans="1:18" ht="11">
      <c r="A18315" s="375"/>
      <c r="B18315" s="375"/>
      <c r="C18315" s="375"/>
      <c r="D18315" s="375"/>
      <c r="E18315" s="375"/>
      <c r="F18315" s="375"/>
      <c r="G18315" s="375"/>
      <c r="H18315" s="375"/>
      <c r="I18315" s="376"/>
      <c r="J18315" s="375"/>
      <c r="K18315" s="375"/>
      <c r="L18315" s="376"/>
      <c r="M18315" s="375"/>
      <c r="N18315" s="376"/>
      <c r="O18315" s="375"/>
      <c r="P18315" s="375"/>
      <c r="Q18315" s="376"/>
      <c r="R18315" s="376"/>
    </row>
    <row r="18316" spans="1:18" ht="11">
      <c r="A18316" s="375"/>
      <c r="B18316" s="375"/>
      <c r="C18316" s="375"/>
      <c r="D18316" s="375"/>
      <c r="E18316" s="375"/>
      <c r="F18316" s="375"/>
      <c r="G18316" s="375"/>
      <c r="H18316" s="375"/>
      <c r="I18316" s="376"/>
      <c r="J18316" s="375"/>
      <c r="K18316" s="375"/>
      <c r="L18316" s="376"/>
      <c r="M18316" s="375"/>
      <c r="N18316" s="376"/>
      <c r="O18316" s="375"/>
      <c r="P18316" s="375"/>
      <c r="Q18316" s="376"/>
      <c r="R18316" s="376"/>
    </row>
    <row r="18317" spans="1:18" ht="11">
      <c r="A18317" s="375"/>
      <c r="B18317" s="375"/>
      <c r="C18317" s="375"/>
      <c r="D18317" s="375"/>
      <c r="E18317" s="375"/>
      <c r="F18317" s="375"/>
      <c r="G18317" s="375"/>
      <c r="H18317" s="375"/>
      <c r="I18317" s="376"/>
      <c r="J18317" s="375"/>
      <c r="K18317" s="375"/>
      <c r="L18317" s="376"/>
      <c r="M18317" s="375"/>
      <c r="N18317" s="376"/>
      <c r="O18317" s="375"/>
      <c r="P18317" s="375"/>
      <c r="Q18317" s="376"/>
      <c r="R18317" s="376"/>
    </row>
    <row r="18318" spans="1:18" ht="11">
      <c r="A18318" s="375"/>
      <c r="B18318" s="375"/>
      <c r="C18318" s="375"/>
      <c r="D18318" s="375"/>
      <c r="E18318" s="375"/>
      <c r="F18318" s="375"/>
      <c r="G18318" s="375"/>
      <c r="H18318" s="375"/>
      <c r="I18318" s="376"/>
      <c r="J18318" s="375"/>
      <c r="K18318" s="375"/>
      <c r="L18318" s="376"/>
      <c r="M18318" s="375"/>
      <c r="N18318" s="376"/>
      <c r="O18318" s="375"/>
      <c r="P18318" s="375"/>
      <c r="Q18318" s="376"/>
      <c r="R18318" s="376"/>
    </row>
    <row r="18319" spans="1:18" ht="11">
      <c r="A18319" s="375"/>
      <c r="B18319" s="375"/>
      <c r="C18319" s="375"/>
      <c r="D18319" s="375"/>
      <c r="E18319" s="375"/>
      <c r="F18319" s="375"/>
      <c r="G18319" s="375"/>
      <c r="H18319" s="375"/>
      <c r="I18319" s="376"/>
      <c r="J18319" s="375"/>
      <c r="K18319" s="375"/>
      <c r="L18319" s="376"/>
      <c r="M18319" s="375"/>
      <c r="N18319" s="376"/>
      <c r="O18319" s="375"/>
      <c r="P18319" s="375"/>
      <c r="Q18319" s="376"/>
      <c r="R18319" s="376"/>
    </row>
    <row r="18320" spans="1:18" ht="11">
      <c r="A18320" s="375"/>
      <c r="B18320" s="375"/>
      <c r="C18320" s="375"/>
      <c r="D18320" s="375"/>
      <c r="E18320" s="375"/>
      <c r="F18320" s="375"/>
      <c r="G18320" s="375"/>
      <c r="H18320" s="375"/>
      <c r="I18320" s="376"/>
      <c r="J18320" s="376"/>
      <c r="K18320" s="375"/>
      <c r="L18320" s="376"/>
      <c r="M18320" s="375"/>
      <c r="N18320" s="376"/>
      <c r="O18320" s="375"/>
      <c r="P18320" s="375"/>
      <c r="Q18320" s="376"/>
      <c r="R18320" s="376"/>
    </row>
    <row r="18321" spans="1:18" ht="11">
      <c r="A18321" s="375"/>
      <c r="B18321" s="375"/>
      <c r="C18321" s="375"/>
      <c r="D18321" s="375"/>
      <c r="E18321" s="375"/>
      <c r="F18321" s="375"/>
      <c r="G18321" s="375"/>
      <c r="H18321" s="375"/>
      <c r="I18321" s="376"/>
      <c r="J18321" s="376"/>
      <c r="K18321" s="375"/>
      <c r="L18321" s="376"/>
      <c r="M18321" s="375"/>
      <c r="N18321" s="376"/>
      <c r="O18321" s="375"/>
      <c r="P18321" s="375"/>
      <c r="Q18321" s="376"/>
      <c r="R18321" s="376"/>
    </row>
    <row r="18322" spans="1:18" ht="11">
      <c r="A18322" s="375"/>
      <c r="B18322" s="375"/>
      <c r="C18322" s="375"/>
      <c r="D18322" s="375"/>
      <c r="E18322" s="375"/>
      <c r="F18322" s="375"/>
      <c r="G18322" s="375"/>
      <c r="H18322" s="375"/>
      <c r="I18322" s="376"/>
      <c r="J18322" s="376"/>
      <c r="K18322" s="375"/>
      <c r="L18322" s="376"/>
      <c r="M18322" s="375"/>
      <c r="N18322" s="376"/>
      <c r="O18322" s="375"/>
      <c r="P18322" s="375"/>
      <c r="Q18322" s="376"/>
      <c r="R18322" s="376"/>
    </row>
    <row r="18323" spans="1:18" ht="11">
      <c r="A18323" s="375"/>
      <c r="B18323" s="375"/>
      <c r="C18323" s="375"/>
      <c r="D18323" s="375"/>
      <c r="E18323" s="375"/>
      <c r="F18323" s="375"/>
      <c r="G18323" s="375"/>
      <c r="H18323" s="375"/>
      <c r="I18323" s="376"/>
      <c r="J18323" s="376"/>
      <c r="K18323" s="375"/>
      <c r="L18323" s="376"/>
      <c r="M18323" s="375"/>
      <c r="N18323" s="376"/>
      <c r="O18323" s="375"/>
      <c r="P18323" s="375"/>
      <c r="Q18323" s="376"/>
      <c r="R18323" s="376"/>
    </row>
    <row r="18324" spans="1:18" ht="11">
      <c r="A18324" s="375"/>
      <c r="B18324" s="375"/>
      <c r="C18324" s="375"/>
      <c r="D18324" s="375"/>
      <c r="E18324" s="375"/>
      <c r="F18324" s="375"/>
      <c r="G18324" s="375"/>
      <c r="H18324" s="375"/>
      <c r="I18324" s="376"/>
      <c r="J18324" s="375"/>
      <c r="K18324" s="375"/>
      <c r="L18324" s="376"/>
      <c r="M18324" s="375"/>
      <c r="N18324" s="376"/>
      <c r="O18324" s="375"/>
      <c r="P18324" s="375"/>
      <c r="Q18324" s="376"/>
      <c r="R18324" s="376"/>
    </row>
    <row r="18325" spans="1:18" ht="11">
      <c r="A18325" s="375"/>
      <c r="B18325" s="375"/>
      <c r="C18325" s="375"/>
      <c r="D18325" s="375"/>
      <c r="E18325" s="375"/>
      <c r="F18325" s="375"/>
      <c r="G18325" s="375"/>
      <c r="H18325" s="375"/>
      <c r="I18325" s="376"/>
      <c r="J18325" s="375"/>
      <c r="K18325" s="375"/>
      <c r="L18325" s="376"/>
      <c r="M18325" s="375"/>
      <c r="N18325" s="376"/>
      <c r="O18325" s="375"/>
      <c r="P18325" s="375"/>
      <c r="Q18325" s="376"/>
      <c r="R18325" s="376"/>
    </row>
    <row r="18326" spans="1:18" ht="11">
      <c r="A18326" s="375"/>
      <c r="B18326" s="375"/>
      <c r="C18326" s="375"/>
      <c r="D18326" s="375"/>
      <c r="E18326" s="375"/>
      <c r="F18326" s="375"/>
      <c r="G18326" s="375"/>
      <c r="H18326" s="375"/>
      <c r="I18326" s="376"/>
      <c r="J18326" s="375"/>
      <c r="K18326" s="375"/>
      <c r="L18326" s="376"/>
      <c r="M18326" s="375"/>
      <c r="N18326" s="376"/>
      <c r="O18326" s="375"/>
      <c r="P18326" s="375"/>
      <c r="Q18326" s="376"/>
      <c r="R18326" s="376"/>
    </row>
    <row r="18327" spans="1:18" ht="11">
      <c r="A18327" s="375"/>
      <c r="B18327" s="375"/>
      <c r="C18327" s="375"/>
      <c r="D18327" s="375"/>
      <c r="E18327" s="375"/>
      <c r="F18327" s="375"/>
      <c r="G18327" s="375"/>
      <c r="H18327" s="375"/>
      <c r="I18327" s="376"/>
      <c r="J18327" s="375"/>
      <c r="K18327" s="375"/>
      <c r="L18327" s="376"/>
      <c r="M18327" s="375"/>
      <c r="N18327" s="376"/>
      <c r="O18327" s="375"/>
      <c r="P18327" s="375"/>
      <c r="Q18327" s="376"/>
      <c r="R18327" s="376"/>
    </row>
    <row r="18328" spans="1:18" ht="11">
      <c r="A18328" s="375"/>
      <c r="B18328" s="375"/>
      <c r="C18328" s="375"/>
      <c r="D18328" s="375"/>
      <c r="E18328" s="375"/>
      <c r="F18328" s="375"/>
      <c r="G18328" s="375"/>
      <c r="H18328" s="375"/>
      <c r="I18328" s="376"/>
      <c r="J18328" s="375"/>
      <c r="K18328" s="375"/>
      <c r="L18328" s="376"/>
      <c r="M18328" s="375"/>
      <c r="N18328" s="376"/>
      <c r="O18328" s="375"/>
      <c r="P18328" s="375"/>
      <c r="Q18328" s="376"/>
      <c r="R18328" s="376"/>
    </row>
    <row r="18329" spans="1:18" ht="11">
      <c r="A18329" s="375"/>
      <c r="B18329" s="375"/>
      <c r="C18329" s="375"/>
      <c r="D18329" s="375"/>
      <c r="E18329" s="375"/>
      <c r="F18329" s="375"/>
      <c r="G18329" s="375"/>
      <c r="H18329" s="375"/>
      <c r="I18329" s="376"/>
      <c r="J18329" s="375"/>
      <c r="K18329" s="375"/>
      <c r="L18329" s="376"/>
      <c r="M18329" s="375"/>
      <c r="N18329" s="376"/>
      <c r="O18329" s="375"/>
      <c r="P18329" s="375"/>
      <c r="Q18329" s="376"/>
      <c r="R18329" s="376"/>
    </row>
    <row r="18330" spans="1:18" ht="11">
      <c r="A18330" s="375"/>
      <c r="B18330" s="375"/>
      <c r="C18330" s="375"/>
      <c r="D18330" s="375"/>
      <c r="E18330" s="375"/>
      <c r="F18330" s="375"/>
      <c r="G18330" s="375"/>
      <c r="H18330" s="375"/>
      <c r="I18330" s="376"/>
      <c r="J18330" s="375"/>
      <c r="K18330" s="375"/>
      <c r="L18330" s="376"/>
      <c r="M18330" s="375"/>
      <c r="N18330" s="376"/>
      <c r="O18330" s="375"/>
      <c r="P18330" s="375"/>
      <c r="Q18330" s="376"/>
      <c r="R18330" s="376"/>
    </row>
    <row r="18331" spans="1:18" ht="11">
      <c r="A18331" s="375"/>
      <c r="B18331" s="375"/>
      <c r="C18331" s="375"/>
      <c r="D18331" s="375"/>
      <c r="E18331" s="375"/>
      <c r="F18331" s="375"/>
      <c r="G18331" s="375"/>
      <c r="H18331" s="375"/>
      <c r="I18331" s="376"/>
      <c r="J18331" s="375"/>
      <c r="K18331" s="375"/>
      <c r="L18331" s="376"/>
      <c r="M18331" s="375"/>
      <c r="N18331" s="376"/>
      <c r="O18331" s="375"/>
      <c r="P18331" s="375"/>
      <c r="Q18331" s="376"/>
      <c r="R18331" s="376"/>
    </row>
    <row r="18332" spans="1:18" ht="11">
      <c r="A18332" s="375"/>
      <c r="B18332" s="375"/>
      <c r="C18332" s="375"/>
      <c r="D18332" s="375"/>
      <c r="E18332" s="375"/>
      <c r="F18332" s="375"/>
      <c r="G18332" s="375"/>
      <c r="H18332" s="375"/>
      <c r="I18332" s="376"/>
      <c r="J18332" s="375"/>
      <c r="K18332" s="375"/>
      <c r="L18332" s="376"/>
      <c r="M18332" s="375"/>
      <c r="N18332" s="376"/>
      <c r="O18332" s="375"/>
      <c r="P18332" s="375"/>
      <c r="Q18332" s="376"/>
      <c r="R18332" s="376"/>
    </row>
    <row r="18333" spans="1:18" ht="11">
      <c r="A18333" s="375"/>
      <c r="B18333" s="375"/>
      <c r="C18333" s="375"/>
      <c r="D18333" s="375"/>
      <c r="E18333" s="375"/>
      <c r="F18333" s="375"/>
      <c r="G18333" s="375"/>
      <c r="H18333" s="375"/>
      <c r="I18333" s="376"/>
      <c r="J18333" s="375"/>
      <c r="K18333" s="375"/>
      <c r="L18333" s="376"/>
      <c r="M18333" s="375"/>
      <c r="N18333" s="376"/>
      <c r="O18333" s="375"/>
      <c r="P18333" s="375"/>
      <c r="Q18333" s="376"/>
      <c r="R18333" s="376"/>
    </row>
    <row r="18334" spans="1:18" ht="11">
      <c r="A18334" s="375"/>
      <c r="B18334" s="375"/>
      <c r="C18334" s="375"/>
      <c r="D18334" s="375"/>
      <c r="E18334" s="375"/>
      <c r="F18334" s="375"/>
      <c r="G18334" s="375"/>
      <c r="H18334" s="375"/>
      <c r="I18334" s="376"/>
      <c r="J18334" s="375"/>
      <c r="K18334" s="375"/>
      <c r="L18334" s="376"/>
      <c r="M18334" s="375"/>
      <c r="N18334" s="376"/>
      <c r="O18334" s="375"/>
      <c r="P18334" s="375"/>
      <c r="Q18334" s="376"/>
      <c r="R18334" s="376"/>
    </row>
    <row r="18335" spans="1:18" ht="11">
      <c r="A18335" s="375"/>
      <c r="B18335" s="375"/>
      <c r="C18335" s="375"/>
      <c r="D18335" s="375"/>
      <c r="E18335" s="375"/>
      <c r="F18335" s="375"/>
      <c r="G18335" s="375"/>
      <c r="H18335" s="375"/>
      <c r="I18335" s="376"/>
      <c r="J18335" s="375"/>
      <c r="K18335" s="376"/>
      <c r="L18335" s="375"/>
      <c r="M18335" s="375"/>
      <c r="N18335" s="375"/>
      <c r="O18335" s="375"/>
      <c r="P18335" s="375"/>
      <c r="Q18335" s="375"/>
      <c r="R18335" s="375"/>
    </row>
    <row r="18336" spans="1:18" ht="11">
      <c r="A18336" s="375"/>
      <c r="B18336" s="375"/>
      <c r="C18336" s="375"/>
      <c r="D18336" s="375"/>
      <c r="E18336" s="375"/>
      <c r="F18336" s="375"/>
      <c r="G18336" s="375"/>
      <c r="H18336" s="375"/>
      <c r="I18336" s="376"/>
      <c r="J18336" s="375"/>
      <c r="K18336" s="375"/>
      <c r="L18336" s="376"/>
      <c r="M18336" s="375"/>
      <c r="N18336" s="376"/>
      <c r="O18336" s="375"/>
      <c r="P18336" s="375"/>
      <c r="Q18336" s="376"/>
      <c r="R18336" s="376"/>
    </row>
    <row r="18337" spans="1:18" ht="11">
      <c r="A18337" s="375"/>
      <c r="B18337" s="375"/>
      <c r="C18337" s="375"/>
      <c r="D18337" s="375"/>
      <c r="E18337" s="375"/>
      <c r="F18337" s="375"/>
      <c r="G18337" s="375"/>
      <c r="H18337" s="375"/>
      <c r="I18337" s="376"/>
      <c r="J18337" s="375"/>
      <c r="K18337" s="375"/>
      <c r="L18337" s="376"/>
      <c r="M18337" s="375"/>
      <c r="N18337" s="376"/>
      <c r="O18337" s="375"/>
      <c r="P18337" s="375"/>
      <c r="Q18337" s="376"/>
      <c r="R18337" s="376"/>
    </row>
    <row r="18338" spans="1:18" ht="11">
      <c r="A18338" s="375"/>
      <c r="B18338" s="375"/>
      <c r="C18338" s="375"/>
      <c r="D18338" s="375"/>
      <c r="E18338" s="375"/>
      <c r="F18338" s="375"/>
      <c r="G18338" s="375"/>
      <c r="H18338" s="375"/>
      <c r="I18338" s="376"/>
      <c r="J18338" s="375"/>
      <c r="K18338" s="375"/>
      <c r="L18338" s="376"/>
      <c r="M18338" s="375"/>
      <c r="N18338" s="375"/>
      <c r="O18338" s="375"/>
      <c r="P18338" s="375"/>
      <c r="Q18338" s="375"/>
      <c r="R18338" s="376"/>
    </row>
    <row r="18339" spans="1:18" ht="11">
      <c r="A18339" s="375"/>
      <c r="B18339" s="375"/>
      <c r="C18339" s="375"/>
      <c r="D18339" s="375"/>
      <c r="E18339" s="375"/>
      <c r="F18339" s="375"/>
      <c r="G18339" s="375"/>
      <c r="H18339" s="375"/>
      <c r="I18339" s="376"/>
      <c r="J18339" s="375"/>
      <c r="K18339" s="375"/>
      <c r="L18339" s="376"/>
      <c r="M18339" s="375"/>
      <c r="N18339" s="375"/>
      <c r="O18339" s="375"/>
      <c r="P18339" s="375"/>
      <c r="Q18339" s="375"/>
      <c r="R18339" s="376"/>
    </row>
    <row r="18340" spans="1:18" ht="11">
      <c r="A18340" s="375"/>
      <c r="B18340" s="375"/>
      <c r="C18340" s="375"/>
      <c r="D18340" s="375"/>
      <c r="E18340" s="375"/>
      <c r="F18340" s="375"/>
      <c r="G18340" s="375"/>
      <c r="H18340" s="375"/>
      <c r="I18340" s="376"/>
      <c r="J18340" s="375"/>
      <c r="K18340" s="375"/>
      <c r="L18340" s="376"/>
      <c r="M18340" s="375"/>
      <c r="N18340" s="375"/>
      <c r="O18340" s="375"/>
      <c r="P18340" s="375"/>
      <c r="Q18340" s="375"/>
      <c r="R18340" s="376"/>
    </row>
    <row r="18341" spans="1:18" ht="11">
      <c r="A18341" s="375"/>
      <c r="B18341" s="375"/>
      <c r="C18341" s="375"/>
      <c r="D18341" s="375"/>
      <c r="E18341" s="375"/>
      <c r="F18341" s="375"/>
      <c r="G18341" s="375"/>
      <c r="H18341" s="375"/>
      <c r="I18341" s="376"/>
      <c r="J18341" s="375"/>
      <c r="K18341" s="375"/>
      <c r="L18341" s="376"/>
      <c r="M18341" s="375"/>
      <c r="N18341" s="375"/>
      <c r="O18341" s="375"/>
      <c r="P18341" s="375"/>
      <c r="Q18341" s="375"/>
      <c r="R18341" s="376"/>
    </row>
    <row r="18342" spans="1:18" ht="11">
      <c r="A18342" s="375"/>
      <c r="B18342" s="375"/>
      <c r="C18342" s="375"/>
      <c r="D18342" s="375"/>
      <c r="E18342" s="375"/>
      <c r="F18342" s="375"/>
      <c r="G18342" s="375"/>
      <c r="H18342" s="375"/>
      <c r="I18342" s="376"/>
      <c r="J18342" s="375"/>
      <c r="K18342" s="375"/>
      <c r="L18342" s="376"/>
      <c r="M18342" s="375"/>
      <c r="N18342" s="375"/>
      <c r="O18342" s="375"/>
      <c r="P18342" s="375"/>
      <c r="Q18342" s="375"/>
      <c r="R18342" s="376"/>
    </row>
    <row r="18343" spans="1:18" ht="11">
      <c r="A18343" s="375"/>
      <c r="B18343" s="375"/>
      <c r="C18343" s="375"/>
      <c r="D18343" s="375"/>
      <c r="E18343" s="375"/>
      <c r="F18343" s="375"/>
      <c r="G18343" s="375"/>
      <c r="H18343" s="375"/>
      <c r="I18343" s="376"/>
      <c r="J18343" s="375"/>
      <c r="K18343" s="375"/>
      <c r="L18343" s="376"/>
      <c r="M18343" s="375"/>
      <c r="N18343" s="375"/>
      <c r="O18343" s="375"/>
      <c r="P18343" s="375"/>
      <c r="Q18343" s="375"/>
      <c r="R18343" s="376"/>
    </row>
    <row r="18344" spans="1:18" ht="11">
      <c r="A18344" s="375"/>
      <c r="B18344" s="375"/>
      <c r="C18344" s="375"/>
      <c r="D18344" s="375"/>
      <c r="E18344" s="375"/>
      <c r="F18344" s="375"/>
      <c r="G18344" s="375"/>
      <c r="H18344" s="375"/>
      <c r="I18344" s="376"/>
      <c r="J18344" s="375"/>
      <c r="K18344" s="375"/>
      <c r="L18344" s="376"/>
      <c r="M18344" s="375"/>
      <c r="N18344" s="375"/>
      <c r="O18344" s="375"/>
      <c r="P18344" s="375"/>
      <c r="Q18344" s="375"/>
      <c r="R18344" s="376"/>
    </row>
    <row r="18345" spans="1:18" ht="11">
      <c r="A18345" s="375"/>
      <c r="B18345" s="375"/>
      <c r="C18345" s="375"/>
      <c r="D18345" s="375"/>
      <c r="E18345" s="375"/>
      <c r="F18345" s="375"/>
      <c r="G18345" s="375"/>
      <c r="H18345" s="375"/>
      <c r="I18345" s="376"/>
      <c r="J18345" s="375"/>
      <c r="K18345" s="375"/>
      <c r="L18345" s="376"/>
      <c r="M18345" s="375"/>
      <c r="N18345" s="375"/>
      <c r="O18345" s="375"/>
      <c r="P18345" s="375"/>
      <c r="Q18345" s="375"/>
      <c r="R18345" s="376"/>
    </row>
    <row r="18346" spans="1:18" ht="11">
      <c r="A18346" s="375"/>
      <c r="B18346" s="375"/>
      <c r="C18346" s="375"/>
      <c r="D18346" s="375"/>
      <c r="E18346" s="375"/>
      <c r="F18346" s="375"/>
      <c r="G18346" s="375"/>
      <c r="H18346" s="375"/>
      <c r="I18346" s="376"/>
      <c r="J18346" s="375"/>
      <c r="K18346" s="375"/>
      <c r="L18346" s="376"/>
      <c r="M18346" s="375"/>
      <c r="N18346" s="375"/>
      <c r="O18346" s="375"/>
      <c r="P18346" s="375"/>
      <c r="Q18346" s="375"/>
      <c r="R18346" s="376"/>
    </row>
    <row r="18347" spans="1:18" ht="11">
      <c r="A18347" s="375"/>
      <c r="B18347" s="375"/>
      <c r="C18347" s="375"/>
      <c r="D18347" s="375"/>
      <c r="E18347" s="375"/>
      <c r="F18347" s="375"/>
      <c r="G18347" s="375"/>
      <c r="H18347" s="375"/>
      <c r="I18347" s="376"/>
      <c r="J18347" s="375"/>
      <c r="K18347" s="375"/>
      <c r="L18347" s="376"/>
      <c r="M18347" s="375"/>
      <c r="N18347" s="375"/>
      <c r="O18347" s="375"/>
      <c r="P18347" s="375"/>
      <c r="Q18347" s="375"/>
      <c r="R18347" s="376"/>
    </row>
    <row r="18348" spans="1:18" ht="11">
      <c r="A18348" s="375"/>
      <c r="B18348" s="375"/>
      <c r="C18348" s="375"/>
      <c r="D18348" s="375"/>
      <c r="E18348" s="375"/>
      <c r="F18348" s="375"/>
      <c r="G18348" s="375"/>
      <c r="H18348" s="375"/>
      <c r="I18348" s="376"/>
      <c r="J18348" s="375"/>
      <c r="K18348" s="375"/>
      <c r="L18348" s="376"/>
      <c r="M18348" s="375"/>
      <c r="N18348" s="375"/>
      <c r="O18348" s="375"/>
      <c r="P18348" s="375"/>
      <c r="Q18348" s="375"/>
      <c r="R18348" s="376"/>
    </row>
    <row r="18349" spans="1:18" ht="11">
      <c r="A18349" s="375"/>
      <c r="B18349" s="375"/>
      <c r="C18349" s="375"/>
      <c r="D18349" s="375"/>
      <c r="E18349" s="375"/>
      <c r="F18349" s="375"/>
      <c r="G18349" s="375"/>
      <c r="H18349" s="375"/>
      <c r="I18349" s="376"/>
      <c r="J18349" s="375"/>
      <c r="K18349" s="375"/>
      <c r="L18349" s="376"/>
      <c r="M18349" s="375"/>
      <c r="N18349" s="375"/>
      <c r="O18349" s="375"/>
      <c r="P18349" s="375"/>
      <c r="Q18349" s="375"/>
      <c r="R18349" s="376"/>
    </row>
    <row r="18350" spans="1:18" ht="11">
      <c r="A18350" s="375"/>
      <c r="B18350" s="375"/>
      <c r="C18350" s="375"/>
      <c r="D18350" s="375"/>
      <c r="E18350" s="375"/>
      <c r="F18350" s="375"/>
      <c r="G18350" s="375"/>
      <c r="H18350" s="375"/>
      <c r="I18350" s="376"/>
      <c r="J18350" s="375"/>
      <c r="K18350" s="375"/>
      <c r="L18350" s="376"/>
      <c r="M18350" s="375"/>
      <c r="N18350" s="375"/>
      <c r="O18350" s="375"/>
      <c r="P18350" s="375"/>
      <c r="Q18350" s="375"/>
      <c r="R18350" s="376"/>
    </row>
    <row r="18351" spans="1:18" ht="11">
      <c r="A18351" s="375"/>
      <c r="B18351" s="375"/>
      <c r="C18351" s="375"/>
      <c r="D18351" s="375"/>
      <c r="E18351" s="375"/>
      <c r="F18351" s="375"/>
      <c r="G18351" s="375"/>
      <c r="H18351" s="375"/>
      <c r="I18351" s="376"/>
      <c r="J18351" s="375"/>
      <c r="K18351" s="375"/>
      <c r="L18351" s="376"/>
      <c r="M18351" s="375"/>
      <c r="N18351" s="375"/>
      <c r="O18351" s="375"/>
      <c r="P18351" s="375"/>
      <c r="Q18351" s="375"/>
      <c r="R18351" s="376"/>
    </row>
    <row r="18352" spans="1:18" ht="11">
      <c r="A18352" s="375"/>
      <c r="B18352" s="375"/>
      <c r="C18352" s="375"/>
      <c r="D18352" s="375"/>
      <c r="E18352" s="375"/>
      <c r="F18352" s="375"/>
      <c r="G18352" s="375"/>
      <c r="H18352" s="375"/>
      <c r="I18352" s="376"/>
      <c r="J18352" s="375"/>
      <c r="K18352" s="375"/>
      <c r="L18352" s="376"/>
      <c r="M18352" s="375"/>
      <c r="N18352" s="375"/>
      <c r="O18352" s="375"/>
      <c r="P18352" s="375"/>
      <c r="Q18352" s="375"/>
      <c r="R18352" s="376"/>
    </row>
    <row r="18353" spans="1:18" ht="11">
      <c r="A18353" s="375"/>
      <c r="B18353" s="375"/>
      <c r="C18353" s="375"/>
      <c r="D18353" s="375"/>
      <c r="E18353" s="375"/>
      <c r="F18353" s="375"/>
      <c r="G18353" s="375"/>
      <c r="H18353" s="375"/>
      <c r="I18353" s="376"/>
      <c r="J18353" s="375"/>
      <c r="K18353" s="375"/>
      <c r="L18353" s="376"/>
      <c r="M18353" s="375"/>
      <c r="N18353" s="375"/>
      <c r="O18353" s="375"/>
      <c r="P18353" s="375"/>
      <c r="Q18353" s="375"/>
      <c r="R18353" s="376"/>
    </row>
    <row r="18354" spans="1:18" ht="11">
      <c r="A18354" s="375"/>
      <c r="B18354" s="375"/>
      <c r="C18354" s="375"/>
      <c r="D18354" s="375"/>
      <c r="E18354" s="375"/>
      <c r="F18354" s="375"/>
      <c r="G18354" s="375"/>
      <c r="H18354" s="375"/>
      <c r="I18354" s="376"/>
      <c r="J18354" s="375"/>
      <c r="K18354" s="375"/>
      <c r="L18354" s="376"/>
      <c r="M18354" s="375"/>
      <c r="N18354" s="375"/>
      <c r="O18354" s="375"/>
      <c r="P18354" s="375"/>
      <c r="Q18354" s="375"/>
      <c r="R18354" s="376"/>
    </row>
    <row r="18355" spans="1:18" ht="11">
      <c r="A18355" s="375"/>
      <c r="B18355" s="375"/>
      <c r="C18355" s="375"/>
      <c r="D18355" s="375"/>
      <c r="E18355" s="375"/>
      <c r="F18355" s="375"/>
      <c r="G18355" s="375"/>
      <c r="H18355" s="375"/>
      <c r="I18355" s="376"/>
      <c r="J18355" s="375"/>
      <c r="K18355" s="375"/>
      <c r="L18355" s="376"/>
      <c r="M18355" s="375"/>
      <c r="N18355" s="375"/>
      <c r="O18355" s="375"/>
      <c r="P18355" s="375"/>
      <c r="Q18355" s="375"/>
      <c r="R18355" s="376"/>
    </row>
    <row r="18356" spans="1:18" ht="11">
      <c r="A18356" s="375"/>
      <c r="B18356" s="375"/>
      <c r="C18356" s="375"/>
      <c r="D18356" s="375"/>
      <c r="E18356" s="375"/>
      <c r="F18356" s="375"/>
      <c r="G18356" s="375"/>
      <c r="H18356" s="375"/>
      <c r="I18356" s="376"/>
      <c r="J18356" s="375"/>
      <c r="K18356" s="375"/>
      <c r="L18356" s="376"/>
      <c r="M18356" s="375"/>
      <c r="N18356" s="375"/>
      <c r="O18356" s="375"/>
      <c r="P18356" s="375"/>
      <c r="Q18356" s="375"/>
      <c r="R18356" s="376"/>
    </row>
    <row r="18357" spans="1:18" ht="11">
      <c r="A18357" s="375"/>
      <c r="B18357" s="375"/>
      <c r="C18357" s="375"/>
      <c r="D18357" s="375"/>
      <c r="E18357" s="375"/>
      <c r="F18357" s="375"/>
      <c r="G18357" s="375"/>
      <c r="H18357" s="375"/>
      <c r="I18357" s="376"/>
      <c r="J18357" s="375"/>
      <c r="K18357" s="375"/>
      <c r="L18357" s="376"/>
      <c r="M18357" s="375"/>
      <c r="N18357" s="375"/>
      <c r="O18357" s="375"/>
      <c r="P18357" s="375"/>
      <c r="Q18357" s="375"/>
      <c r="R18357" s="376"/>
    </row>
    <row r="18358" spans="1:18" ht="11">
      <c r="A18358" s="375"/>
      <c r="B18358" s="375"/>
      <c r="C18358" s="375"/>
      <c r="D18358" s="375"/>
      <c r="E18358" s="375"/>
      <c r="F18358" s="375"/>
      <c r="G18358" s="375"/>
      <c r="H18358" s="375"/>
      <c r="I18358" s="376"/>
      <c r="J18358" s="375"/>
      <c r="K18358" s="375"/>
      <c r="L18358" s="376"/>
      <c r="M18358" s="375"/>
      <c r="N18358" s="375"/>
      <c r="O18358" s="375"/>
      <c r="P18358" s="375"/>
      <c r="Q18358" s="375"/>
      <c r="R18358" s="376"/>
    </row>
    <row r="18359" spans="1:18" ht="11">
      <c r="A18359" s="375"/>
      <c r="B18359" s="375"/>
      <c r="C18359" s="375"/>
      <c r="D18359" s="375"/>
      <c r="E18359" s="375"/>
      <c r="F18359" s="375"/>
      <c r="G18359" s="375"/>
      <c r="H18359" s="375"/>
      <c r="I18359" s="376"/>
      <c r="J18359" s="375"/>
      <c r="K18359" s="375"/>
      <c r="L18359" s="376"/>
      <c r="M18359" s="375"/>
      <c r="N18359" s="375"/>
      <c r="O18359" s="375"/>
      <c r="P18359" s="375"/>
      <c r="Q18359" s="375"/>
      <c r="R18359" s="376"/>
    </row>
    <row r="18360" spans="1:18" ht="11">
      <c r="A18360" s="375"/>
      <c r="B18360" s="375"/>
      <c r="C18360" s="375"/>
      <c r="D18360" s="375"/>
      <c r="E18360" s="375"/>
      <c r="F18360" s="375"/>
      <c r="G18360" s="375"/>
      <c r="H18360" s="375"/>
      <c r="I18360" s="376"/>
      <c r="J18360" s="375"/>
      <c r="K18360" s="375"/>
      <c r="L18360" s="376"/>
      <c r="M18360" s="375"/>
      <c r="N18360" s="375"/>
      <c r="O18360" s="375"/>
      <c r="P18360" s="375"/>
      <c r="Q18360" s="375"/>
      <c r="R18360" s="376"/>
    </row>
    <row r="18361" spans="1:18" ht="11">
      <c r="A18361" s="375"/>
      <c r="B18361" s="375"/>
      <c r="C18361" s="375"/>
      <c r="D18361" s="375"/>
      <c r="E18361" s="375"/>
      <c r="F18361" s="375"/>
      <c r="G18361" s="375"/>
      <c r="H18361" s="375"/>
      <c r="I18361" s="376"/>
      <c r="J18361" s="375"/>
      <c r="K18361" s="375"/>
      <c r="L18361" s="376"/>
      <c r="M18361" s="375"/>
      <c r="N18361" s="375"/>
      <c r="O18361" s="375"/>
      <c r="P18361" s="375"/>
      <c r="Q18361" s="375"/>
      <c r="R18361" s="376"/>
    </row>
    <row r="18362" spans="1:18" ht="11">
      <c r="A18362" s="375"/>
      <c r="B18362" s="375"/>
      <c r="C18362" s="375"/>
      <c r="D18362" s="375"/>
      <c r="E18362" s="375"/>
      <c r="F18362" s="375"/>
      <c r="G18362" s="375"/>
      <c r="H18362" s="375"/>
      <c r="I18362" s="376"/>
      <c r="J18362" s="375"/>
      <c r="K18362" s="375"/>
      <c r="L18362" s="376"/>
      <c r="M18362" s="375"/>
      <c r="N18362" s="375"/>
      <c r="O18362" s="375"/>
      <c r="P18362" s="375"/>
      <c r="Q18362" s="375"/>
      <c r="R18362" s="376"/>
    </row>
    <row r="18363" spans="1:18" ht="11">
      <c r="A18363" s="375"/>
      <c r="B18363" s="375"/>
      <c r="C18363" s="375"/>
      <c r="D18363" s="375"/>
      <c r="E18363" s="375"/>
      <c r="F18363" s="375"/>
      <c r="G18363" s="375"/>
      <c r="H18363" s="375"/>
      <c r="I18363" s="376"/>
      <c r="J18363" s="375"/>
      <c r="K18363" s="375"/>
      <c r="L18363" s="376"/>
      <c r="M18363" s="375"/>
      <c r="N18363" s="375"/>
      <c r="O18363" s="375"/>
      <c r="P18363" s="375"/>
      <c r="Q18363" s="375"/>
      <c r="R18363" s="376"/>
    </row>
    <row r="18364" spans="1:18" ht="11">
      <c r="A18364" s="375"/>
      <c r="B18364" s="375"/>
      <c r="C18364" s="375"/>
      <c r="D18364" s="375"/>
      <c r="E18364" s="375"/>
      <c r="F18364" s="375"/>
      <c r="G18364" s="375"/>
      <c r="H18364" s="375"/>
      <c r="I18364" s="376"/>
      <c r="J18364" s="375"/>
      <c r="K18364" s="375"/>
      <c r="L18364" s="376"/>
      <c r="M18364" s="375"/>
      <c r="N18364" s="375"/>
      <c r="O18364" s="375"/>
      <c r="P18364" s="375"/>
      <c r="Q18364" s="375"/>
      <c r="R18364" s="376"/>
    </row>
    <row r="18365" spans="1:18" ht="11">
      <c r="A18365" s="375"/>
      <c r="B18365" s="375"/>
      <c r="C18365" s="375"/>
      <c r="D18365" s="375"/>
      <c r="E18365" s="375"/>
      <c r="F18365" s="375"/>
      <c r="G18365" s="375"/>
      <c r="H18365" s="375"/>
      <c r="I18365" s="376"/>
      <c r="J18365" s="375"/>
      <c r="K18365" s="375"/>
      <c r="L18365" s="376"/>
      <c r="M18365" s="375"/>
      <c r="N18365" s="375"/>
      <c r="O18365" s="375"/>
      <c r="P18365" s="375"/>
      <c r="Q18365" s="375"/>
      <c r="R18365" s="376"/>
    </row>
    <row r="18366" spans="1:18" ht="11">
      <c r="A18366" s="375"/>
      <c r="B18366" s="375"/>
      <c r="C18366" s="375"/>
      <c r="D18366" s="375"/>
      <c r="E18366" s="375"/>
      <c r="F18366" s="375"/>
      <c r="G18366" s="375"/>
      <c r="H18366" s="375"/>
      <c r="I18366" s="376"/>
      <c r="J18366" s="375"/>
      <c r="K18366" s="375"/>
      <c r="L18366" s="376"/>
      <c r="M18366" s="375"/>
      <c r="N18366" s="375"/>
      <c r="O18366" s="375"/>
      <c r="P18366" s="375"/>
      <c r="Q18366" s="375"/>
      <c r="R18366" s="376"/>
    </row>
    <row r="18367" spans="1:18" ht="11">
      <c r="A18367" s="375"/>
      <c r="B18367" s="375"/>
      <c r="C18367" s="375"/>
      <c r="D18367" s="375"/>
      <c r="E18367" s="375"/>
      <c r="F18367" s="375"/>
      <c r="G18367" s="375"/>
      <c r="H18367" s="376"/>
      <c r="I18367" s="375"/>
      <c r="J18367" s="375"/>
      <c r="K18367" s="376"/>
      <c r="L18367" s="375"/>
      <c r="M18367" s="376"/>
      <c r="N18367" s="375"/>
      <c r="O18367" s="375"/>
      <c r="P18367" s="376"/>
      <c r="Q18367" s="375"/>
      <c r="R18367" s="375"/>
    </row>
    <row r="18368" spans="1:18" ht="11">
      <c r="A18368" s="375"/>
      <c r="B18368" s="375"/>
      <c r="C18368" s="375"/>
      <c r="D18368" s="375"/>
      <c r="E18368" s="375"/>
      <c r="F18368" s="375"/>
      <c r="G18368" s="375"/>
      <c r="H18368" s="376"/>
      <c r="I18368" s="375"/>
      <c r="J18368" s="375"/>
      <c r="K18368" s="375"/>
      <c r="L18368" s="376"/>
      <c r="M18368" s="376"/>
      <c r="N18368" s="375"/>
      <c r="O18368" s="375"/>
      <c r="P18368" s="375"/>
      <c r="Q18368" s="376"/>
      <c r="R18368" s="375"/>
    </row>
    <row r="18369" spans="1:18" ht="11">
      <c r="A18369" s="375"/>
      <c r="B18369" s="375"/>
      <c r="C18369" s="375"/>
      <c r="D18369" s="375"/>
      <c r="E18369" s="375"/>
      <c r="F18369" s="375"/>
      <c r="G18369" s="375"/>
      <c r="H18369" s="376"/>
      <c r="I18369" s="375"/>
      <c r="J18369" s="375"/>
      <c r="K18369" s="375"/>
      <c r="L18369" s="376"/>
      <c r="M18369" s="376"/>
      <c r="N18369" s="375"/>
      <c r="O18369" s="375"/>
      <c r="P18369" s="375"/>
      <c r="Q18369" s="376"/>
      <c r="R18369" s="375"/>
    </row>
    <row r="18370" spans="1:18" ht="11">
      <c r="A18370" s="375"/>
      <c r="B18370" s="375"/>
      <c r="C18370" s="375"/>
      <c r="D18370" s="375"/>
      <c r="E18370" s="375"/>
      <c r="F18370" s="375"/>
      <c r="G18370" s="375"/>
      <c r="H18370" s="376"/>
      <c r="I18370" s="375"/>
      <c r="J18370" s="375"/>
      <c r="K18370" s="375"/>
      <c r="L18370" s="376"/>
      <c r="M18370" s="376"/>
      <c r="N18370" s="375"/>
      <c r="O18370" s="375"/>
      <c r="P18370" s="375"/>
      <c r="Q18370" s="376"/>
      <c r="R18370" s="375"/>
    </row>
    <row r="18371" spans="1:18" ht="11">
      <c r="A18371" s="375"/>
      <c r="B18371" s="375"/>
      <c r="C18371" s="375"/>
      <c r="D18371" s="375"/>
      <c r="E18371" s="375"/>
      <c r="F18371" s="375"/>
      <c r="G18371" s="375"/>
      <c r="H18371" s="376"/>
      <c r="I18371" s="375"/>
      <c r="J18371" s="375"/>
      <c r="K18371" s="375"/>
      <c r="L18371" s="376"/>
      <c r="M18371" s="376"/>
      <c r="N18371" s="375"/>
      <c r="O18371" s="375"/>
      <c r="P18371" s="375"/>
      <c r="Q18371" s="376"/>
      <c r="R18371" s="376"/>
    </row>
    <row r="18372" spans="1:18" ht="11">
      <c r="A18372" s="375"/>
      <c r="B18372" s="375"/>
      <c r="C18372" s="375"/>
      <c r="D18372" s="375"/>
      <c r="E18372" s="375"/>
      <c r="F18372" s="375"/>
      <c r="G18372" s="375"/>
      <c r="H18372" s="376"/>
      <c r="I18372" s="375"/>
      <c r="J18372" s="376"/>
      <c r="K18372" s="375"/>
      <c r="L18372" s="376"/>
      <c r="M18372" s="376"/>
      <c r="N18372" s="376"/>
      <c r="O18372" s="376"/>
      <c r="P18372" s="375"/>
      <c r="Q18372" s="376"/>
      <c r="R18372" s="376"/>
    </row>
    <row r="18373" spans="1:18" ht="11">
      <c r="A18373" s="375"/>
      <c r="B18373" s="375"/>
      <c r="C18373" s="375"/>
      <c r="D18373" s="375"/>
      <c r="E18373" s="375"/>
      <c r="F18373" s="375"/>
      <c r="G18373" s="375"/>
      <c r="H18373" s="376"/>
      <c r="I18373" s="375"/>
      <c r="J18373" s="375"/>
      <c r="K18373" s="375"/>
      <c r="L18373" s="376"/>
      <c r="M18373" s="376"/>
      <c r="N18373" s="375"/>
      <c r="O18373" s="375"/>
      <c r="P18373" s="375"/>
      <c r="Q18373" s="376"/>
      <c r="R18373" s="375"/>
    </row>
    <row r="18374" spans="1:18" ht="11">
      <c r="A18374" s="375"/>
      <c r="B18374" s="375"/>
      <c r="C18374" s="375"/>
      <c r="D18374" s="375"/>
      <c r="E18374" s="375"/>
      <c r="F18374" s="375"/>
      <c r="G18374" s="375"/>
      <c r="H18374" s="376"/>
      <c r="I18374" s="375"/>
      <c r="J18374" s="375"/>
      <c r="K18374" s="375"/>
      <c r="L18374" s="376"/>
      <c r="M18374" s="376"/>
      <c r="N18374" s="375"/>
      <c r="O18374" s="375"/>
      <c r="P18374" s="375"/>
      <c r="Q18374" s="376"/>
      <c r="R18374" s="375"/>
    </row>
    <row r="18375" spans="1:18" ht="11">
      <c r="A18375" s="375"/>
      <c r="B18375" s="375"/>
      <c r="C18375" s="375"/>
      <c r="D18375" s="375"/>
      <c r="E18375" s="375"/>
      <c r="F18375" s="375"/>
      <c r="G18375" s="375"/>
      <c r="H18375" s="376"/>
      <c r="I18375" s="375"/>
      <c r="J18375" s="375"/>
      <c r="K18375" s="375"/>
      <c r="L18375" s="376"/>
      <c r="M18375" s="376"/>
      <c r="N18375" s="375"/>
      <c r="O18375" s="375"/>
      <c r="P18375" s="375"/>
      <c r="Q18375" s="376"/>
      <c r="R18375" s="375"/>
    </row>
    <row r="18376" spans="1:18" ht="11">
      <c r="A18376" s="375"/>
      <c r="B18376" s="375"/>
      <c r="C18376" s="375"/>
      <c r="D18376" s="375"/>
      <c r="E18376" s="375"/>
      <c r="F18376" s="375"/>
      <c r="G18376" s="375"/>
      <c r="H18376" s="376"/>
      <c r="I18376" s="375"/>
      <c r="J18376" s="376"/>
      <c r="K18376" s="375"/>
      <c r="L18376" s="376"/>
      <c r="M18376" s="376"/>
      <c r="N18376" s="376"/>
      <c r="O18376" s="376"/>
      <c r="P18376" s="375"/>
      <c r="Q18376" s="376"/>
      <c r="R18376" s="376"/>
    </row>
    <row r="18377" spans="1:18" ht="11">
      <c r="A18377" s="375"/>
      <c r="B18377" s="375"/>
      <c r="C18377" s="375"/>
      <c r="D18377" s="375"/>
      <c r="E18377" s="375"/>
      <c r="F18377" s="375"/>
      <c r="G18377" s="375"/>
      <c r="H18377" s="376"/>
      <c r="I18377" s="375"/>
      <c r="J18377" s="376"/>
      <c r="K18377" s="375"/>
      <c r="L18377" s="376"/>
      <c r="M18377" s="376"/>
      <c r="N18377" s="376"/>
      <c r="O18377" s="376"/>
      <c r="P18377" s="375"/>
      <c r="Q18377" s="376"/>
      <c r="R18377" s="376"/>
    </row>
    <row r="18378" spans="1:18" ht="11">
      <c r="A18378" s="375"/>
      <c r="B18378" s="375"/>
      <c r="C18378" s="375"/>
      <c r="D18378" s="375"/>
      <c r="E18378" s="375"/>
      <c r="F18378" s="375"/>
      <c r="G18378" s="375"/>
      <c r="H18378" s="376"/>
      <c r="I18378" s="375"/>
      <c r="J18378" s="375"/>
      <c r="K18378" s="375"/>
      <c r="L18378" s="376"/>
      <c r="M18378" s="376"/>
      <c r="N18378" s="375"/>
      <c r="O18378" s="375"/>
      <c r="P18378" s="375"/>
      <c r="Q18378" s="376"/>
      <c r="R18378" s="375"/>
    </row>
    <row r="18379" spans="1:18" ht="11">
      <c r="A18379" s="375"/>
      <c r="B18379" s="375"/>
      <c r="C18379" s="375"/>
      <c r="D18379" s="375"/>
      <c r="E18379" s="375"/>
      <c r="F18379" s="375"/>
      <c r="G18379" s="375"/>
      <c r="H18379" s="376"/>
      <c r="I18379" s="375"/>
      <c r="J18379" s="375"/>
      <c r="K18379" s="375"/>
      <c r="L18379" s="376"/>
      <c r="M18379" s="376"/>
      <c r="N18379" s="375"/>
      <c r="O18379" s="375"/>
      <c r="P18379" s="375"/>
      <c r="Q18379" s="376"/>
      <c r="R18379" s="375"/>
    </row>
    <row r="18380" spans="1:18" ht="11">
      <c r="A18380" s="375"/>
      <c r="B18380" s="375"/>
      <c r="C18380" s="375"/>
      <c r="D18380" s="375"/>
      <c r="E18380" s="375"/>
      <c r="F18380" s="375"/>
      <c r="G18380" s="375"/>
      <c r="H18380" s="376"/>
      <c r="I18380" s="375"/>
      <c r="J18380" s="375"/>
      <c r="K18380" s="376"/>
      <c r="L18380" s="375"/>
      <c r="M18380" s="376"/>
      <c r="N18380" s="375"/>
      <c r="O18380" s="375"/>
      <c r="P18380" s="376"/>
      <c r="Q18380" s="375"/>
      <c r="R18380" s="375"/>
    </row>
    <row r="18381" spans="1:18" ht="11">
      <c r="A18381" s="375"/>
      <c r="B18381" s="375"/>
      <c r="C18381" s="375"/>
      <c r="D18381" s="375"/>
      <c r="E18381" s="375"/>
      <c r="F18381" s="375"/>
      <c r="G18381" s="375"/>
      <c r="H18381" s="376"/>
      <c r="I18381" s="375"/>
      <c r="J18381" s="375"/>
      <c r="K18381" s="375"/>
      <c r="L18381" s="376"/>
      <c r="M18381" s="376"/>
      <c r="N18381" s="375"/>
      <c r="O18381" s="375"/>
      <c r="P18381" s="375"/>
      <c r="Q18381" s="376"/>
      <c r="R18381" s="375"/>
    </row>
    <row r="18382" spans="1:18" ht="11">
      <c r="A18382" s="375"/>
      <c r="B18382" s="375"/>
      <c r="C18382" s="375"/>
      <c r="D18382" s="375"/>
      <c r="E18382" s="375"/>
      <c r="F18382" s="375"/>
      <c r="G18382" s="375"/>
      <c r="H18382" s="376"/>
      <c r="I18382" s="375"/>
      <c r="J18382" s="375"/>
      <c r="K18382" s="375"/>
      <c r="L18382" s="376"/>
      <c r="M18382" s="376"/>
      <c r="N18382" s="375"/>
      <c r="O18382" s="375"/>
      <c r="P18382" s="375"/>
      <c r="Q18382" s="376"/>
      <c r="R18382" s="375"/>
    </row>
    <row r="18383" spans="1:18" ht="11">
      <c r="A18383" s="375"/>
      <c r="B18383" s="375"/>
      <c r="C18383" s="375"/>
      <c r="D18383" s="375"/>
      <c r="E18383" s="375"/>
      <c r="F18383" s="375"/>
      <c r="G18383" s="375"/>
      <c r="H18383" s="376"/>
      <c r="I18383" s="375"/>
      <c r="J18383" s="375"/>
      <c r="K18383" s="375"/>
      <c r="L18383" s="376"/>
      <c r="M18383" s="376"/>
      <c r="N18383" s="375"/>
      <c r="O18383" s="375"/>
      <c r="P18383" s="375"/>
      <c r="Q18383" s="376"/>
      <c r="R18383" s="375"/>
    </row>
    <row r="18384" spans="1:18" ht="11">
      <c r="A18384" s="375"/>
      <c r="B18384" s="375"/>
      <c r="C18384" s="375"/>
      <c r="D18384" s="375"/>
      <c r="E18384" s="375"/>
      <c r="F18384" s="375"/>
      <c r="G18384" s="375"/>
      <c r="H18384" s="376"/>
      <c r="I18384" s="375"/>
      <c r="J18384" s="375"/>
      <c r="K18384" s="375"/>
      <c r="L18384" s="376"/>
      <c r="M18384" s="376"/>
      <c r="N18384" s="375"/>
      <c r="O18384" s="375"/>
      <c r="P18384" s="375"/>
      <c r="Q18384" s="376"/>
      <c r="R18384" s="375"/>
    </row>
    <row r="18385" spans="1:18" ht="11">
      <c r="A18385" s="375"/>
      <c r="B18385" s="375"/>
      <c r="C18385" s="375"/>
      <c r="D18385" s="375"/>
      <c r="E18385" s="375"/>
      <c r="F18385" s="375"/>
      <c r="G18385" s="375"/>
      <c r="H18385" s="376"/>
      <c r="I18385" s="375"/>
      <c r="J18385" s="375"/>
      <c r="K18385" s="375"/>
      <c r="L18385" s="376"/>
      <c r="M18385" s="376"/>
      <c r="N18385" s="375"/>
      <c r="O18385" s="375"/>
      <c r="P18385" s="375"/>
      <c r="Q18385" s="376"/>
      <c r="R18385" s="375"/>
    </row>
    <row r="18386" spans="1:18" ht="11">
      <c r="A18386" s="375"/>
      <c r="B18386" s="375"/>
      <c r="C18386" s="375"/>
      <c r="D18386" s="375"/>
      <c r="E18386" s="375"/>
      <c r="F18386" s="375"/>
      <c r="G18386" s="375"/>
      <c r="H18386" s="376"/>
      <c r="I18386" s="375"/>
      <c r="J18386" s="375"/>
      <c r="K18386" s="375"/>
      <c r="L18386" s="376"/>
      <c r="M18386" s="376"/>
      <c r="N18386" s="375"/>
      <c r="O18386" s="375"/>
      <c r="P18386" s="375"/>
      <c r="Q18386" s="376"/>
      <c r="R18386" s="375"/>
    </row>
    <row r="18387" spans="1:18" ht="11">
      <c r="A18387" s="375"/>
      <c r="B18387" s="375"/>
      <c r="C18387" s="375"/>
      <c r="D18387" s="375"/>
      <c r="E18387" s="375"/>
      <c r="F18387" s="375"/>
      <c r="G18387" s="375"/>
      <c r="H18387" s="376"/>
      <c r="I18387" s="375"/>
      <c r="J18387" s="376"/>
      <c r="K18387" s="375"/>
      <c r="L18387" s="376"/>
      <c r="M18387" s="376"/>
      <c r="N18387" s="376"/>
      <c r="O18387" s="376"/>
      <c r="P18387" s="375"/>
      <c r="Q18387" s="376"/>
      <c r="R18387" s="375"/>
    </row>
    <row r="18388" spans="1:18" ht="11">
      <c r="A18388" s="375"/>
      <c r="B18388" s="375"/>
      <c r="C18388" s="375"/>
      <c r="D18388" s="375"/>
      <c r="E18388" s="375"/>
      <c r="F18388" s="375"/>
      <c r="G18388" s="375"/>
      <c r="H18388" s="376"/>
      <c r="I18388" s="375"/>
      <c r="J18388" s="375"/>
      <c r="K18388" s="375"/>
      <c r="L18388" s="376"/>
      <c r="M18388" s="376"/>
      <c r="N18388" s="375"/>
      <c r="O18388" s="375"/>
      <c r="P18388" s="375"/>
      <c r="Q18388" s="376"/>
      <c r="R18388" s="375"/>
    </row>
    <row r="18389" spans="1:18" ht="11">
      <c r="A18389" s="375"/>
      <c r="B18389" s="375"/>
      <c r="C18389" s="375"/>
      <c r="D18389" s="375"/>
      <c r="E18389" s="375"/>
      <c r="F18389" s="375"/>
      <c r="G18389" s="375"/>
      <c r="H18389" s="376"/>
      <c r="I18389" s="375"/>
      <c r="J18389" s="375"/>
      <c r="K18389" s="375"/>
      <c r="L18389" s="376"/>
      <c r="M18389" s="376"/>
      <c r="N18389" s="375"/>
      <c r="O18389" s="375"/>
      <c r="P18389" s="375"/>
      <c r="Q18389" s="376"/>
      <c r="R18389" s="375"/>
    </row>
    <row r="18390" spans="1:18" ht="11">
      <c r="A18390" s="375"/>
      <c r="B18390" s="375"/>
      <c r="C18390" s="375"/>
      <c r="D18390" s="375"/>
      <c r="E18390" s="375"/>
      <c r="F18390" s="375"/>
      <c r="G18390" s="375"/>
      <c r="H18390" s="376"/>
      <c r="I18390" s="375"/>
      <c r="J18390" s="376"/>
      <c r="K18390" s="375"/>
      <c r="L18390" s="376"/>
      <c r="M18390" s="376"/>
      <c r="N18390" s="376"/>
      <c r="O18390" s="376"/>
      <c r="P18390" s="375"/>
      <c r="Q18390" s="376"/>
      <c r="R18390" s="376"/>
    </row>
    <row r="18391" spans="1:18" ht="11">
      <c r="A18391" s="375"/>
      <c r="B18391" s="375"/>
      <c r="C18391" s="375"/>
      <c r="D18391" s="375"/>
      <c r="E18391" s="375"/>
      <c r="F18391" s="375"/>
      <c r="G18391" s="375"/>
      <c r="H18391" s="376"/>
      <c r="I18391" s="375"/>
      <c r="J18391" s="376"/>
      <c r="K18391" s="375"/>
      <c r="L18391" s="376"/>
      <c r="M18391" s="376"/>
      <c r="N18391" s="376"/>
      <c r="O18391" s="376"/>
      <c r="P18391" s="375"/>
      <c r="Q18391" s="376"/>
      <c r="R18391" s="376"/>
    </row>
    <row r="18392" spans="1:18" ht="11">
      <c r="A18392" s="375"/>
      <c r="B18392" s="375"/>
      <c r="C18392" s="375"/>
      <c r="D18392" s="375"/>
      <c r="E18392" s="375"/>
      <c r="F18392" s="375"/>
      <c r="G18392" s="375"/>
      <c r="H18392" s="376"/>
      <c r="I18392" s="375"/>
      <c r="J18392" s="376"/>
      <c r="K18392" s="375"/>
      <c r="L18392" s="376"/>
      <c r="M18392" s="376"/>
      <c r="N18392" s="376"/>
      <c r="O18392" s="376"/>
      <c r="P18392" s="375"/>
      <c r="Q18392" s="376"/>
      <c r="R18392" s="376"/>
    </row>
    <row r="18393" spans="1:18" ht="11">
      <c r="A18393" s="375"/>
      <c r="B18393" s="375"/>
      <c r="C18393" s="375"/>
      <c r="D18393" s="375"/>
      <c r="E18393" s="375"/>
      <c r="F18393" s="375"/>
      <c r="G18393" s="375"/>
      <c r="H18393" s="376"/>
      <c r="I18393" s="375"/>
      <c r="J18393" s="375"/>
      <c r="K18393" s="376"/>
      <c r="L18393" s="375"/>
      <c r="M18393" s="376"/>
      <c r="N18393" s="376"/>
      <c r="O18393" s="375"/>
      <c r="P18393" s="376"/>
      <c r="Q18393" s="375"/>
      <c r="R18393" s="375"/>
    </row>
    <row r="18394" spans="1:18" ht="11">
      <c r="A18394" s="375"/>
      <c r="B18394" s="375"/>
      <c r="C18394" s="375"/>
      <c r="D18394" s="375"/>
      <c r="E18394" s="375"/>
      <c r="F18394" s="375"/>
      <c r="G18394" s="375"/>
      <c r="H18394" s="376"/>
      <c r="I18394" s="375"/>
      <c r="J18394" s="375"/>
      <c r="K18394" s="375"/>
      <c r="L18394" s="376"/>
      <c r="M18394" s="376"/>
      <c r="N18394" s="375"/>
      <c r="O18394" s="375"/>
      <c r="P18394" s="375"/>
      <c r="Q18394" s="376"/>
      <c r="R18394" s="375"/>
    </row>
    <row r="18395" spans="1:18" ht="11">
      <c r="A18395" s="375"/>
      <c r="B18395" s="375"/>
      <c r="C18395" s="375"/>
      <c r="D18395" s="375"/>
      <c r="E18395" s="375"/>
      <c r="F18395" s="375"/>
      <c r="G18395" s="375"/>
      <c r="H18395" s="376"/>
      <c r="I18395" s="375"/>
      <c r="J18395" s="375"/>
      <c r="K18395" s="375"/>
      <c r="L18395" s="376"/>
      <c r="M18395" s="376"/>
      <c r="N18395" s="375"/>
      <c r="O18395" s="375"/>
      <c r="P18395" s="375"/>
      <c r="Q18395" s="376"/>
      <c r="R18395" s="375"/>
    </row>
    <row r="18396" spans="1:18" ht="11">
      <c r="A18396" s="375"/>
      <c r="B18396" s="375"/>
      <c r="C18396" s="375"/>
      <c r="D18396" s="375"/>
      <c r="E18396" s="375"/>
      <c r="F18396" s="375"/>
      <c r="G18396" s="375"/>
      <c r="H18396" s="376"/>
      <c r="I18396" s="375"/>
      <c r="J18396" s="375"/>
      <c r="K18396" s="375"/>
      <c r="L18396" s="376"/>
      <c r="M18396" s="376"/>
      <c r="N18396" s="375"/>
      <c r="O18396" s="375"/>
      <c r="P18396" s="375"/>
      <c r="Q18396" s="376"/>
      <c r="R18396" s="375"/>
    </row>
    <row r="18397" spans="1:18" ht="11">
      <c r="A18397" s="375"/>
      <c r="B18397" s="375"/>
      <c r="C18397" s="375"/>
      <c r="D18397" s="375"/>
      <c r="E18397" s="375"/>
      <c r="F18397" s="375"/>
      <c r="G18397" s="375"/>
      <c r="H18397" s="376"/>
      <c r="I18397" s="375"/>
      <c r="J18397" s="375"/>
      <c r="K18397" s="375"/>
      <c r="L18397" s="376"/>
      <c r="M18397" s="376"/>
      <c r="N18397" s="375"/>
      <c r="O18397" s="375"/>
      <c r="P18397" s="375"/>
      <c r="Q18397" s="376"/>
      <c r="R18397" s="375"/>
    </row>
    <row r="18398" spans="1:18" ht="11">
      <c r="A18398" s="375"/>
      <c r="B18398" s="375"/>
      <c r="C18398" s="375"/>
      <c r="D18398" s="375"/>
      <c r="E18398" s="375"/>
      <c r="F18398" s="375"/>
      <c r="G18398" s="375"/>
      <c r="H18398" s="376"/>
      <c r="I18398" s="375"/>
      <c r="J18398" s="375"/>
      <c r="K18398" s="375"/>
      <c r="L18398" s="376"/>
      <c r="M18398" s="376"/>
      <c r="N18398" s="375"/>
      <c r="O18398" s="375"/>
      <c r="P18398" s="375"/>
      <c r="Q18398" s="376"/>
      <c r="R18398" s="375"/>
    </row>
    <row r="18399" spans="1:18" ht="11">
      <c r="A18399" s="375"/>
      <c r="B18399" s="375"/>
      <c r="C18399" s="375"/>
      <c r="D18399" s="375"/>
      <c r="E18399" s="375"/>
      <c r="F18399" s="375"/>
      <c r="G18399" s="375"/>
      <c r="H18399" s="376"/>
      <c r="I18399" s="375"/>
      <c r="J18399" s="375"/>
      <c r="K18399" s="375"/>
      <c r="L18399" s="376"/>
      <c r="M18399" s="376"/>
      <c r="N18399" s="375"/>
      <c r="O18399" s="375"/>
      <c r="P18399" s="375"/>
      <c r="Q18399" s="376"/>
      <c r="R18399" s="375"/>
    </row>
    <row r="18400" spans="1:18" ht="11">
      <c r="A18400" s="375"/>
      <c r="B18400" s="375"/>
      <c r="C18400" s="375"/>
      <c r="D18400" s="375"/>
      <c r="E18400" s="375"/>
      <c r="F18400" s="375"/>
      <c r="G18400" s="375"/>
      <c r="H18400" s="376"/>
      <c r="I18400" s="375"/>
      <c r="J18400" s="375"/>
      <c r="K18400" s="375"/>
      <c r="L18400" s="376"/>
      <c r="M18400" s="376"/>
      <c r="N18400" s="375"/>
      <c r="O18400" s="375"/>
      <c r="P18400" s="375"/>
      <c r="Q18400" s="376"/>
      <c r="R18400" s="375"/>
    </row>
    <row r="18401" spans="1:18" ht="11">
      <c r="A18401" s="375"/>
      <c r="B18401" s="375"/>
      <c r="C18401" s="375"/>
      <c r="D18401" s="375"/>
      <c r="E18401" s="375"/>
      <c r="F18401" s="375"/>
      <c r="G18401" s="375"/>
      <c r="H18401" s="376"/>
      <c r="I18401" s="375"/>
      <c r="J18401" s="375"/>
      <c r="K18401" s="375"/>
      <c r="L18401" s="376"/>
      <c r="M18401" s="376"/>
      <c r="N18401" s="375"/>
      <c r="O18401" s="375"/>
      <c r="P18401" s="375"/>
      <c r="Q18401" s="376"/>
      <c r="R18401" s="375"/>
    </row>
    <row r="18402" spans="1:18" ht="11">
      <c r="A18402" s="375"/>
      <c r="B18402" s="375"/>
      <c r="C18402" s="375"/>
      <c r="D18402" s="375"/>
      <c r="E18402" s="375"/>
      <c r="F18402" s="375"/>
      <c r="G18402" s="375"/>
      <c r="H18402" s="376"/>
      <c r="I18402" s="375"/>
      <c r="J18402" s="375"/>
      <c r="K18402" s="375"/>
      <c r="L18402" s="376"/>
      <c r="M18402" s="376"/>
      <c r="N18402" s="375"/>
      <c r="O18402" s="375"/>
      <c r="P18402" s="375"/>
      <c r="Q18402" s="376"/>
      <c r="R18402" s="375"/>
    </row>
    <row r="18403" spans="1:18" ht="11">
      <c r="A18403" s="375"/>
      <c r="B18403" s="375"/>
      <c r="C18403" s="375"/>
      <c r="D18403" s="375"/>
      <c r="E18403" s="375"/>
      <c r="F18403" s="375"/>
      <c r="G18403" s="375"/>
      <c r="H18403" s="376"/>
      <c r="I18403" s="375"/>
      <c r="J18403" s="375"/>
      <c r="K18403" s="375"/>
      <c r="L18403" s="376"/>
      <c r="M18403" s="376"/>
      <c r="N18403" s="375"/>
      <c r="O18403" s="375"/>
      <c r="P18403" s="375"/>
      <c r="Q18403" s="376"/>
      <c r="R18403" s="375"/>
    </row>
    <row r="18404" spans="1:18" ht="11">
      <c r="A18404" s="375"/>
      <c r="B18404" s="375"/>
      <c r="C18404" s="375"/>
      <c r="D18404" s="375"/>
      <c r="E18404" s="375"/>
      <c r="F18404" s="375"/>
      <c r="G18404" s="375"/>
      <c r="H18404" s="376"/>
      <c r="I18404" s="375"/>
      <c r="J18404" s="375"/>
      <c r="K18404" s="375"/>
      <c r="L18404" s="376"/>
      <c r="M18404" s="376"/>
      <c r="N18404" s="375"/>
      <c r="O18404" s="375"/>
      <c r="P18404" s="375"/>
      <c r="Q18404" s="376"/>
      <c r="R18404" s="375"/>
    </row>
    <row r="18405" spans="1:18" ht="11">
      <c r="A18405" s="375"/>
      <c r="B18405" s="375"/>
      <c r="C18405" s="375"/>
      <c r="D18405" s="375"/>
      <c r="E18405" s="375"/>
      <c r="F18405" s="375"/>
      <c r="G18405" s="375"/>
      <c r="H18405" s="376"/>
      <c r="I18405" s="375"/>
      <c r="J18405" s="375"/>
      <c r="K18405" s="375"/>
      <c r="L18405" s="376"/>
      <c r="M18405" s="376"/>
      <c r="N18405" s="375"/>
      <c r="O18405" s="375"/>
      <c r="P18405" s="375"/>
      <c r="Q18405" s="376"/>
      <c r="R18405" s="375"/>
    </row>
    <row r="18406" spans="1:18" ht="11">
      <c r="A18406" s="375"/>
      <c r="B18406" s="375"/>
      <c r="C18406" s="375"/>
      <c r="D18406" s="375"/>
      <c r="E18406" s="375"/>
      <c r="F18406" s="375"/>
      <c r="G18406" s="375"/>
      <c r="H18406" s="376"/>
      <c r="I18406" s="375"/>
      <c r="J18406" s="375"/>
      <c r="K18406" s="376"/>
      <c r="L18406" s="375"/>
      <c r="M18406" s="376"/>
      <c r="N18406" s="375"/>
      <c r="O18406" s="375"/>
      <c r="P18406" s="376"/>
      <c r="Q18406" s="375"/>
      <c r="R18406" s="375"/>
    </row>
    <row r="18407" spans="1:18" ht="11">
      <c r="A18407" s="375"/>
      <c r="B18407" s="375"/>
      <c r="C18407" s="375"/>
      <c r="D18407" s="375"/>
      <c r="E18407" s="375"/>
      <c r="F18407" s="375"/>
      <c r="G18407" s="375"/>
      <c r="H18407" s="376"/>
      <c r="I18407" s="375"/>
      <c r="J18407" s="375"/>
      <c r="K18407" s="375"/>
      <c r="L18407" s="376"/>
      <c r="M18407" s="376"/>
      <c r="N18407" s="375"/>
      <c r="O18407" s="375"/>
      <c r="P18407" s="375"/>
      <c r="Q18407" s="376"/>
      <c r="R18407" s="375"/>
    </row>
    <row r="18408" spans="1:18" ht="11">
      <c r="A18408" s="375"/>
      <c r="B18408" s="375"/>
      <c r="C18408" s="375"/>
      <c r="D18408" s="375"/>
      <c r="E18408" s="375"/>
      <c r="F18408" s="375"/>
      <c r="G18408" s="375"/>
      <c r="H18408" s="376"/>
      <c r="I18408" s="375"/>
      <c r="J18408" s="375"/>
      <c r="K18408" s="375"/>
      <c r="L18408" s="376"/>
      <c r="M18408" s="376"/>
      <c r="N18408" s="375"/>
      <c r="O18408" s="375"/>
      <c r="P18408" s="375"/>
      <c r="Q18408" s="376"/>
      <c r="R18408" s="375"/>
    </row>
    <row r="18409" spans="1:18" ht="11">
      <c r="A18409" s="375"/>
      <c r="B18409" s="375"/>
      <c r="C18409" s="375"/>
      <c r="D18409" s="375"/>
      <c r="E18409" s="375"/>
      <c r="F18409" s="375"/>
      <c r="G18409" s="375"/>
      <c r="H18409" s="376"/>
      <c r="I18409" s="375"/>
      <c r="J18409" s="375"/>
      <c r="K18409" s="375"/>
      <c r="L18409" s="376"/>
      <c r="M18409" s="376"/>
      <c r="N18409" s="375"/>
      <c r="O18409" s="375"/>
      <c r="P18409" s="375"/>
      <c r="Q18409" s="376"/>
      <c r="R18409" s="375"/>
    </row>
    <row r="18410" spans="1:18" ht="11">
      <c r="A18410" s="375"/>
      <c r="B18410" s="375"/>
      <c r="C18410" s="375"/>
      <c r="D18410" s="375"/>
      <c r="E18410" s="375"/>
      <c r="F18410" s="375"/>
      <c r="G18410" s="375"/>
      <c r="H18410" s="376"/>
      <c r="I18410" s="375"/>
      <c r="J18410" s="375"/>
      <c r="K18410" s="375"/>
      <c r="L18410" s="376"/>
      <c r="M18410" s="376"/>
      <c r="N18410" s="375"/>
      <c r="O18410" s="375"/>
      <c r="P18410" s="375"/>
      <c r="Q18410" s="376"/>
      <c r="R18410" s="375"/>
    </row>
    <row r="18411" spans="1:18" ht="11">
      <c r="A18411" s="375"/>
      <c r="B18411" s="375"/>
      <c r="C18411" s="375"/>
      <c r="D18411" s="375"/>
      <c r="E18411" s="375"/>
      <c r="F18411" s="375"/>
      <c r="G18411" s="375"/>
      <c r="H18411" s="376"/>
      <c r="I18411" s="375"/>
      <c r="J18411" s="376"/>
      <c r="K18411" s="375"/>
      <c r="L18411" s="376"/>
      <c r="M18411" s="376"/>
      <c r="N18411" s="376"/>
      <c r="O18411" s="376"/>
      <c r="P18411" s="375"/>
      <c r="Q18411" s="376"/>
      <c r="R18411" s="376"/>
    </row>
    <row r="18412" spans="1:18" ht="11">
      <c r="A18412" s="375"/>
      <c r="B18412" s="375"/>
      <c r="C18412" s="375"/>
      <c r="D18412" s="375"/>
      <c r="E18412" s="375"/>
      <c r="F18412" s="375"/>
      <c r="G18412" s="375"/>
      <c r="H18412" s="376"/>
      <c r="I18412" s="375"/>
      <c r="J18412" s="375"/>
      <c r="K18412" s="375"/>
      <c r="L18412" s="376"/>
      <c r="M18412" s="376"/>
      <c r="N18412" s="375"/>
      <c r="O18412" s="375"/>
      <c r="P18412" s="375"/>
      <c r="Q18412" s="376"/>
      <c r="R18412" s="375"/>
    </row>
    <row r="18413" spans="1:18" ht="11">
      <c r="A18413" s="375"/>
      <c r="B18413" s="375"/>
      <c r="C18413" s="375"/>
      <c r="D18413" s="375"/>
      <c r="E18413" s="375"/>
      <c r="F18413" s="375"/>
      <c r="G18413" s="375"/>
      <c r="H18413" s="376"/>
      <c r="I18413" s="375"/>
      <c r="J18413" s="375"/>
      <c r="K18413" s="375"/>
      <c r="L18413" s="376"/>
      <c r="M18413" s="376"/>
      <c r="N18413" s="375"/>
      <c r="O18413" s="375"/>
      <c r="P18413" s="375"/>
      <c r="Q18413" s="376"/>
      <c r="R18413" s="375"/>
    </row>
    <row r="18414" spans="1:18" ht="11">
      <c r="A18414" s="375"/>
      <c r="B18414" s="375"/>
      <c r="C18414" s="375"/>
      <c r="D18414" s="375"/>
      <c r="E18414" s="375"/>
      <c r="F18414" s="375"/>
      <c r="G18414" s="375"/>
      <c r="H18414" s="376"/>
      <c r="I18414" s="375"/>
      <c r="J18414" s="375"/>
      <c r="K18414" s="376"/>
      <c r="L18414" s="375"/>
      <c r="M18414" s="376"/>
      <c r="N18414" s="375"/>
      <c r="O18414" s="375"/>
      <c r="P18414" s="376"/>
      <c r="Q18414" s="375"/>
      <c r="R18414" s="375"/>
    </row>
    <row r="18415" spans="1:18" ht="11">
      <c r="A18415" s="375"/>
      <c r="B18415" s="375"/>
      <c r="C18415" s="375"/>
      <c r="D18415" s="375"/>
      <c r="E18415" s="375"/>
      <c r="F18415" s="375"/>
      <c r="G18415" s="375"/>
      <c r="H18415" s="376"/>
      <c r="I18415" s="375"/>
      <c r="J18415" s="376"/>
      <c r="K18415" s="375"/>
      <c r="L18415" s="376"/>
      <c r="M18415" s="376"/>
      <c r="N18415" s="376"/>
      <c r="O18415" s="376"/>
      <c r="P18415" s="375"/>
      <c r="Q18415" s="376"/>
      <c r="R18415" s="376"/>
    </row>
    <row r="18416" spans="1:18" ht="11">
      <c r="A18416" s="375"/>
      <c r="B18416" s="375"/>
      <c r="C18416" s="375"/>
      <c r="D18416" s="375"/>
      <c r="E18416" s="375"/>
      <c r="F18416" s="375"/>
      <c r="G18416" s="375"/>
      <c r="H18416" s="376"/>
      <c r="I18416" s="375"/>
      <c r="J18416" s="375"/>
      <c r="K18416" s="375"/>
      <c r="L18416" s="376"/>
      <c r="M18416" s="376"/>
      <c r="N18416" s="375"/>
      <c r="O18416" s="375"/>
      <c r="P18416" s="375"/>
      <c r="Q18416" s="376"/>
      <c r="R18416" s="375"/>
    </row>
    <row r="18417" spans="1:18" ht="11">
      <c r="A18417" s="375"/>
      <c r="B18417" s="375"/>
      <c r="C18417" s="375"/>
      <c r="D18417" s="375"/>
      <c r="E18417" s="375"/>
      <c r="F18417" s="375"/>
      <c r="G18417" s="375"/>
      <c r="H18417" s="376"/>
      <c r="I18417" s="375"/>
      <c r="J18417" s="375"/>
      <c r="K18417" s="375"/>
      <c r="L18417" s="376"/>
      <c r="M18417" s="376"/>
      <c r="N18417" s="375"/>
      <c r="O18417" s="375"/>
      <c r="P18417" s="375"/>
      <c r="Q18417" s="376"/>
      <c r="R18417" s="375"/>
    </row>
    <row r="18418" spans="1:18" ht="11">
      <c r="A18418" s="375"/>
      <c r="B18418" s="375"/>
      <c r="C18418" s="375"/>
      <c r="D18418" s="375"/>
      <c r="E18418" s="375"/>
      <c r="F18418" s="375"/>
      <c r="G18418" s="375"/>
      <c r="H18418" s="376"/>
      <c r="I18418" s="375"/>
      <c r="J18418" s="375"/>
      <c r="K18418" s="375"/>
      <c r="L18418" s="376"/>
      <c r="M18418" s="376"/>
      <c r="N18418" s="375"/>
      <c r="O18418" s="375"/>
      <c r="P18418" s="375"/>
      <c r="Q18418" s="376"/>
      <c r="R18418" s="375"/>
    </row>
    <row r="18419" spans="1:18" ht="11">
      <c r="A18419" s="375"/>
      <c r="B18419" s="375"/>
      <c r="C18419" s="375"/>
      <c r="D18419" s="375"/>
      <c r="E18419" s="375"/>
      <c r="F18419" s="375"/>
      <c r="G18419" s="375"/>
      <c r="H18419" s="376"/>
      <c r="I18419" s="375"/>
      <c r="J18419" s="375"/>
      <c r="K18419" s="375"/>
      <c r="L18419" s="376"/>
      <c r="M18419" s="376"/>
      <c r="N18419" s="375"/>
      <c r="O18419" s="375"/>
      <c r="P18419" s="375"/>
      <c r="Q18419" s="376"/>
      <c r="R18419" s="375"/>
    </row>
    <row r="18420" spans="1:18" ht="11">
      <c r="A18420" s="375"/>
      <c r="B18420" s="375"/>
      <c r="C18420" s="375"/>
      <c r="D18420" s="375"/>
      <c r="E18420" s="375"/>
      <c r="F18420" s="375"/>
      <c r="G18420" s="375"/>
      <c r="H18420" s="376"/>
      <c r="I18420" s="375"/>
      <c r="J18420" s="375"/>
      <c r="K18420" s="375"/>
      <c r="L18420" s="376"/>
      <c r="M18420" s="376"/>
      <c r="N18420" s="375"/>
      <c r="O18420" s="375"/>
      <c r="P18420" s="375"/>
      <c r="Q18420" s="376"/>
      <c r="R18420" s="375"/>
    </row>
    <row r="18421" spans="1:18" ht="11">
      <c r="A18421" s="375"/>
      <c r="B18421" s="375"/>
      <c r="C18421" s="375"/>
      <c r="D18421" s="375"/>
      <c r="E18421" s="375"/>
      <c r="F18421" s="375"/>
      <c r="G18421" s="375"/>
      <c r="H18421" s="376"/>
      <c r="I18421" s="375"/>
      <c r="J18421" s="376"/>
      <c r="K18421" s="375"/>
      <c r="L18421" s="376"/>
      <c r="M18421" s="376"/>
      <c r="N18421" s="376"/>
      <c r="O18421" s="376"/>
      <c r="P18421" s="375"/>
      <c r="Q18421" s="376"/>
      <c r="R18421" s="376"/>
    </row>
    <row r="18422" spans="1:18" ht="11">
      <c r="A18422" s="375"/>
      <c r="B18422" s="375"/>
      <c r="C18422" s="375"/>
      <c r="D18422" s="375"/>
      <c r="E18422" s="375"/>
      <c r="F18422" s="375"/>
      <c r="G18422" s="375"/>
      <c r="H18422" s="376"/>
      <c r="I18422" s="375"/>
      <c r="J18422" s="375"/>
      <c r="K18422" s="375"/>
      <c r="L18422" s="376"/>
      <c r="M18422" s="376"/>
      <c r="N18422" s="375"/>
      <c r="O18422" s="375"/>
      <c r="P18422" s="375"/>
      <c r="Q18422" s="376"/>
      <c r="R18422" s="375"/>
    </row>
    <row r="18423" spans="1:18" ht="11">
      <c r="A18423" s="375"/>
      <c r="B18423" s="375"/>
      <c r="C18423" s="375"/>
      <c r="D18423" s="375"/>
      <c r="E18423" s="375"/>
      <c r="F18423" s="375"/>
      <c r="G18423" s="375"/>
      <c r="H18423" s="376"/>
      <c r="I18423" s="375"/>
      <c r="J18423" s="376"/>
      <c r="K18423" s="375"/>
      <c r="L18423" s="376"/>
      <c r="M18423" s="376"/>
      <c r="N18423" s="376"/>
      <c r="O18423" s="376"/>
      <c r="P18423" s="375"/>
      <c r="Q18423" s="376"/>
      <c r="R18423" s="376"/>
    </row>
    <row r="18424" spans="1:18" ht="11">
      <c r="A18424" s="375"/>
      <c r="B18424" s="375"/>
      <c r="C18424" s="375"/>
      <c r="D18424" s="375"/>
      <c r="E18424" s="375"/>
      <c r="F18424" s="375"/>
      <c r="G18424" s="375"/>
      <c r="H18424" s="376"/>
      <c r="I18424" s="375"/>
      <c r="J18424" s="376"/>
      <c r="K18424" s="375"/>
      <c r="L18424" s="376"/>
      <c r="M18424" s="376"/>
      <c r="N18424" s="376"/>
      <c r="O18424" s="376"/>
      <c r="P18424" s="375"/>
      <c r="Q18424" s="376"/>
      <c r="R18424" s="376"/>
    </row>
    <row r="18425" spans="1:18" ht="11">
      <c r="A18425" s="375"/>
      <c r="B18425" s="375"/>
      <c r="C18425" s="375"/>
      <c r="D18425" s="375"/>
      <c r="E18425" s="375"/>
      <c r="F18425" s="375"/>
      <c r="G18425" s="375"/>
      <c r="H18425" s="376"/>
      <c r="I18425" s="375"/>
      <c r="J18425" s="375"/>
      <c r="K18425" s="375"/>
      <c r="L18425" s="376"/>
      <c r="M18425" s="376"/>
      <c r="N18425" s="375"/>
      <c r="O18425" s="375"/>
      <c r="P18425" s="375"/>
      <c r="Q18425" s="376"/>
      <c r="R18425" s="375"/>
    </row>
    <row r="18426" spans="1:18" ht="11">
      <c r="A18426" s="375"/>
      <c r="B18426" s="375"/>
      <c r="C18426" s="375"/>
      <c r="D18426" s="375"/>
      <c r="E18426" s="375"/>
      <c r="F18426" s="375"/>
      <c r="G18426" s="375"/>
      <c r="H18426" s="376"/>
      <c r="I18426" s="375"/>
      <c r="J18426" s="376"/>
      <c r="K18426" s="375"/>
      <c r="L18426" s="376"/>
      <c r="M18426" s="376"/>
      <c r="N18426" s="376"/>
      <c r="O18426" s="376"/>
      <c r="P18426" s="375"/>
      <c r="Q18426" s="376"/>
      <c r="R18426" s="376"/>
    </row>
    <row r="18427" spans="1:18" ht="11">
      <c r="A18427" s="375"/>
      <c r="B18427" s="375"/>
      <c r="C18427" s="375"/>
      <c r="D18427" s="375"/>
      <c r="E18427" s="375"/>
      <c r="F18427" s="375"/>
      <c r="G18427" s="375"/>
      <c r="H18427" s="376"/>
      <c r="I18427" s="375"/>
      <c r="J18427" s="375"/>
      <c r="K18427" s="375"/>
      <c r="L18427" s="376"/>
      <c r="M18427" s="376"/>
      <c r="N18427" s="375"/>
      <c r="O18427" s="375"/>
      <c r="P18427" s="375"/>
      <c r="Q18427" s="376"/>
      <c r="R18427" s="375"/>
    </row>
    <row r="18428" spans="1:18" ht="11">
      <c r="A18428" s="375"/>
      <c r="B18428" s="375"/>
      <c r="C18428" s="375"/>
      <c r="D18428" s="375"/>
      <c r="E18428" s="375"/>
      <c r="F18428" s="375"/>
      <c r="G18428" s="375"/>
      <c r="H18428" s="376"/>
      <c r="I18428" s="375"/>
      <c r="J18428" s="375"/>
      <c r="K18428" s="375"/>
      <c r="L18428" s="376"/>
      <c r="M18428" s="376"/>
      <c r="N18428" s="375"/>
      <c r="O18428" s="375"/>
      <c r="P18428" s="375"/>
      <c r="Q18428" s="376"/>
      <c r="R18428" s="375"/>
    </row>
    <row r="18429" spans="1:18" ht="11">
      <c r="A18429" s="375"/>
      <c r="B18429" s="375"/>
      <c r="C18429" s="375"/>
      <c r="D18429" s="375"/>
      <c r="E18429" s="375"/>
      <c r="F18429" s="375"/>
      <c r="G18429" s="375"/>
      <c r="H18429" s="376"/>
      <c r="I18429" s="375"/>
      <c r="J18429" s="375"/>
      <c r="K18429" s="376"/>
      <c r="L18429" s="375"/>
      <c r="M18429" s="376"/>
      <c r="N18429" s="375"/>
      <c r="O18429" s="375"/>
      <c r="P18429" s="376"/>
      <c r="Q18429" s="375"/>
      <c r="R18429" s="375"/>
    </row>
    <row r="18430" spans="1:18" ht="11">
      <c r="A18430" s="375"/>
      <c r="B18430" s="375"/>
      <c r="C18430" s="375"/>
      <c r="D18430" s="375"/>
      <c r="E18430" s="375"/>
      <c r="F18430" s="375"/>
      <c r="G18430" s="375"/>
      <c r="H18430" s="376"/>
      <c r="I18430" s="375"/>
      <c r="J18430" s="375"/>
      <c r="K18430" s="375"/>
      <c r="L18430" s="376"/>
      <c r="M18430" s="376"/>
      <c r="N18430" s="375"/>
      <c r="O18430" s="375"/>
      <c r="P18430" s="375"/>
      <c r="Q18430" s="376"/>
      <c r="R18430" s="375"/>
    </row>
    <row r="18431" spans="1:18" ht="11">
      <c r="A18431" s="375"/>
      <c r="B18431" s="375"/>
      <c r="C18431" s="375"/>
      <c r="D18431" s="375"/>
      <c r="E18431" s="375"/>
      <c r="F18431" s="375"/>
      <c r="G18431" s="375"/>
      <c r="H18431" s="376"/>
      <c r="I18431" s="375"/>
      <c r="J18431" s="375"/>
      <c r="K18431" s="375"/>
      <c r="L18431" s="376"/>
      <c r="M18431" s="376"/>
      <c r="N18431" s="375"/>
      <c r="O18431" s="375"/>
      <c r="P18431" s="375"/>
      <c r="Q18431" s="376"/>
      <c r="R18431" s="375"/>
    </row>
    <row r="18432" spans="1:18" ht="11">
      <c r="A18432" s="375"/>
      <c r="B18432" s="375"/>
      <c r="C18432" s="375"/>
      <c r="D18432" s="375"/>
      <c r="E18432" s="375"/>
      <c r="F18432" s="375"/>
      <c r="G18432" s="375"/>
      <c r="H18432" s="376"/>
      <c r="I18432" s="375"/>
      <c r="J18432" s="375"/>
      <c r="K18432" s="375"/>
      <c r="L18432" s="376"/>
      <c r="M18432" s="376"/>
      <c r="N18432" s="375"/>
      <c r="O18432" s="375"/>
      <c r="P18432" s="375"/>
      <c r="Q18432" s="376"/>
      <c r="R18432" s="375"/>
    </row>
    <row r="18433" spans="1:18" ht="11">
      <c r="A18433" s="375"/>
      <c r="B18433" s="375"/>
      <c r="C18433" s="375"/>
      <c r="D18433" s="375"/>
      <c r="E18433" s="375"/>
      <c r="F18433" s="375"/>
      <c r="G18433" s="375"/>
      <c r="H18433" s="376"/>
      <c r="I18433" s="375"/>
      <c r="J18433" s="375"/>
      <c r="K18433" s="375"/>
      <c r="L18433" s="376"/>
      <c r="M18433" s="376"/>
      <c r="N18433" s="375"/>
      <c r="O18433" s="375"/>
      <c r="P18433" s="375"/>
      <c r="Q18433" s="376"/>
      <c r="R18433" s="375"/>
    </row>
    <row r="18434" spans="1:18" ht="11">
      <c r="A18434" s="375"/>
      <c r="B18434" s="375"/>
      <c r="C18434" s="375"/>
      <c r="D18434" s="375"/>
      <c r="E18434" s="375"/>
      <c r="F18434" s="375"/>
      <c r="G18434" s="375"/>
      <c r="H18434" s="376"/>
      <c r="I18434" s="375"/>
      <c r="J18434" s="375"/>
      <c r="K18434" s="375"/>
      <c r="L18434" s="376"/>
      <c r="M18434" s="376"/>
      <c r="N18434" s="375"/>
      <c r="O18434" s="375"/>
      <c r="P18434" s="375"/>
      <c r="Q18434" s="376"/>
      <c r="R18434" s="375"/>
    </row>
    <row r="18435" spans="1:18" ht="11">
      <c r="A18435" s="375"/>
      <c r="B18435" s="375"/>
      <c r="C18435" s="375"/>
      <c r="D18435" s="375"/>
      <c r="E18435" s="375"/>
      <c r="F18435" s="375"/>
      <c r="G18435" s="375"/>
      <c r="H18435" s="376"/>
      <c r="I18435" s="375"/>
      <c r="J18435" s="375"/>
      <c r="K18435" s="375"/>
      <c r="L18435" s="376"/>
      <c r="M18435" s="376"/>
      <c r="N18435" s="375"/>
      <c r="O18435" s="375"/>
      <c r="P18435" s="375"/>
      <c r="Q18435" s="376"/>
      <c r="R18435" s="375"/>
    </row>
    <row r="18436" spans="1:18" ht="11">
      <c r="A18436" s="375"/>
      <c r="B18436" s="375"/>
      <c r="C18436" s="375"/>
      <c r="D18436" s="375"/>
      <c r="E18436" s="375"/>
      <c r="F18436" s="375"/>
      <c r="G18436" s="375"/>
      <c r="H18436" s="376"/>
      <c r="I18436" s="375"/>
      <c r="J18436" s="375"/>
      <c r="K18436" s="375"/>
      <c r="L18436" s="376"/>
      <c r="M18436" s="376"/>
      <c r="N18436" s="375"/>
      <c r="O18436" s="375"/>
      <c r="P18436" s="375"/>
      <c r="Q18436" s="376"/>
      <c r="R18436" s="375"/>
    </row>
    <row r="18437" spans="1:18" ht="11">
      <c r="A18437" s="375"/>
      <c r="B18437" s="375"/>
      <c r="C18437" s="375"/>
      <c r="D18437" s="375"/>
      <c r="E18437" s="375"/>
      <c r="F18437" s="375"/>
      <c r="G18437" s="375"/>
      <c r="H18437" s="376"/>
      <c r="I18437" s="375"/>
      <c r="J18437" s="375"/>
      <c r="K18437" s="375"/>
      <c r="L18437" s="376"/>
      <c r="M18437" s="376"/>
      <c r="N18437" s="376"/>
      <c r="O18437" s="375"/>
      <c r="P18437" s="375"/>
      <c r="Q18437" s="376"/>
      <c r="R18437" s="376"/>
    </row>
    <row r="18438" spans="1:18" ht="11">
      <c r="A18438" s="375"/>
      <c r="B18438" s="375"/>
      <c r="C18438" s="375"/>
      <c r="D18438" s="375"/>
      <c r="E18438" s="375"/>
      <c r="F18438" s="375"/>
      <c r="G18438" s="375"/>
      <c r="H18438" s="376"/>
      <c r="I18438" s="375"/>
      <c r="J18438" s="375"/>
      <c r="K18438" s="375"/>
      <c r="L18438" s="376"/>
      <c r="M18438" s="376"/>
      <c r="N18438" s="376"/>
      <c r="O18438" s="375"/>
      <c r="P18438" s="375"/>
      <c r="Q18438" s="376"/>
      <c r="R18438" s="376"/>
    </row>
    <row r="18439" spans="1:18" ht="11">
      <c r="A18439" s="375"/>
      <c r="B18439" s="375"/>
      <c r="C18439" s="375"/>
      <c r="D18439" s="375"/>
      <c r="E18439" s="375"/>
      <c r="F18439" s="375"/>
      <c r="G18439" s="375"/>
      <c r="H18439" s="376"/>
      <c r="I18439" s="375"/>
      <c r="J18439" s="376"/>
      <c r="K18439" s="375"/>
      <c r="L18439" s="376"/>
      <c r="M18439" s="376"/>
      <c r="N18439" s="376"/>
      <c r="O18439" s="376"/>
      <c r="P18439" s="375"/>
      <c r="Q18439" s="376"/>
      <c r="R18439" s="376"/>
    </row>
    <row r="18440" spans="1:18" ht="11">
      <c r="A18440" s="375"/>
      <c r="B18440" s="375"/>
      <c r="C18440" s="375"/>
      <c r="D18440" s="375"/>
      <c r="E18440" s="375"/>
      <c r="F18440" s="375"/>
      <c r="G18440" s="375"/>
      <c r="H18440" s="376"/>
      <c r="I18440" s="375"/>
      <c r="J18440" s="376"/>
      <c r="K18440" s="375"/>
      <c r="L18440" s="376"/>
      <c r="M18440" s="376"/>
      <c r="N18440" s="376"/>
      <c r="O18440" s="376"/>
      <c r="P18440" s="375"/>
      <c r="Q18440" s="376"/>
      <c r="R18440" s="376"/>
    </row>
    <row r="18441" spans="1:18" ht="11">
      <c r="A18441" s="375"/>
      <c r="B18441" s="375"/>
      <c r="C18441" s="375"/>
      <c r="D18441" s="375"/>
      <c r="E18441" s="375"/>
      <c r="F18441" s="375"/>
      <c r="G18441" s="375"/>
      <c r="H18441" s="376"/>
      <c r="I18441" s="375"/>
      <c r="J18441" s="376"/>
      <c r="K18441" s="375"/>
      <c r="L18441" s="376"/>
      <c r="M18441" s="376"/>
      <c r="N18441" s="376"/>
      <c r="O18441" s="376"/>
      <c r="P18441" s="375"/>
      <c r="Q18441" s="376"/>
      <c r="R18441" s="376"/>
    </row>
    <row r="18442" spans="1:18" ht="11">
      <c r="A18442" s="375"/>
      <c r="B18442" s="375"/>
      <c r="C18442" s="375"/>
      <c r="D18442" s="375"/>
      <c r="E18442" s="375"/>
      <c r="F18442" s="375"/>
      <c r="G18442" s="375"/>
      <c r="H18442" s="376"/>
      <c r="I18442" s="375"/>
      <c r="J18442" s="376"/>
      <c r="K18442" s="375"/>
      <c r="L18442" s="376"/>
      <c r="M18442" s="376"/>
      <c r="N18442" s="376"/>
      <c r="O18442" s="376"/>
      <c r="P18442" s="375"/>
      <c r="Q18442" s="376"/>
      <c r="R18442" s="376"/>
    </row>
    <row r="18443" spans="1:18" ht="11">
      <c r="A18443" s="375"/>
      <c r="B18443" s="375"/>
      <c r="C18443" s="375"/>
      <c r="D18443" s="375"/>
      <c r="E18443" s="375"/>
      <c r="F18443" s="375"/>
      <c r="G18443" s="375"/>
      <c r="H18443" s="376"/>
      <c r="I18443" s="375"/>
      <c r="J18443" s="376"/>
      <c r="K18443" s="375"/>
      <c r="L18443" s="376"/>
      <c r="M18443" s="376"/>
      <c r="N18443" s="376"/>
      <c r="O18443" s="376"/>
      <c r="P18443" s="375"/>
      <c r="Q18443" s="376"/>
      <c r="R18443" s="376"/>
    </row>
    <row r="18444" spans="1:18" ht="11">
      <c r="A18444" s="375"/>
      <c r="B18444" s="375"/>
      <c r="C18444" s="375"/>
      <c r="D18444" s="375"/>
      <c r="E18444" s="375"/>
      <c r="F18444" s="375"/>
      <c r="G18444" s="375"/>
      <c r="H18444" s="376"/>
      <c r="I18444" s="375"/>
      <c r="J18444" s="376"/>
      <c r="K18444" s="375"/>
      <c r="L18444" s="376"/>
      <c r="M18444" s="376"/>
      <c r="N18444" s="376"/>
      <c r="O18444" s="376"/>
      <c r="P18444" s="375"/>
      <c r="Q18444" s="376"/>
      <c r="R18444" s="376"/>
    </row>
    <row r="18445" spans="1:18" ht="11">
      <c r="A18445" s="375"/>
      <c r="B18445" s="375"/>
      <c r="C18445" s="375"/>
      <c r="D18445" s="375"/>
      <c r="E18445" s="375"/>
      <c r="F18445" s="375"/>
      <c r="G18445" s="375"/>
      <c r="H18445" s="376"/>
      <c r="I18445" s="375"/>
      <c r="J18445" s="376"/>
      <c r="K18445" s="375"/>
      <c r="L18445" s="376"/>
      <c r="M18445" s="376"/>
      <c r="N18445" s="376"/>
      <c r="O18445" s="376"/>
      <c r="P18445" s="375"/>
      <c r="Q18445" s="376"/>
      <c r="R18445" s="376"/>
    </row>
    <row r="18446" spans="1:18" ht="11">
      <c r="A18446" s="375"/>
      <c r="B18446" s="375"/>
      <c r="C18446" s="375"/>
      <c r="D18446" s="375"/>
      <c r="E18446" s="375"/>
      <c r="F18446" s="375"/>
      <c r="G18446" s="375"/>
      <c r="H18446" s="376"/>
      <c r="I18446" s="375"/>
      <c r="J18446" s="376"/>
      <c r="K18446" s="375"/>
      <c r="L18446" s="376"/>
      <c r="M18446" s="376"/>
      <c r="N18446" s="376"/>
      <c r="O18446" s="376"/>
      <c r="P18446" s="375"/>
      <c r="Q18446" s="376"/>
      <c r="R18446" s="376"/>
    </row>
    <row r="18447" spans="1:18" ht="11">
      <c r="A18447" s="375"/>
      <c r="B18447" s="375"/>
      <c r="C18447" s="375"/>
      <c r="D18447" s="375"/>
      <c r="E18447" s="375"/>
      <c r="F18447" s="375"/>
      <c r="G18447" s="375"/>
      <c r="H18447" s="376"/>
      <c r="I18447" s="375"/>
      <c r="J18447" s="375"/>
      <c r="K18447" s="375"/>
      <c r="L18447" s="376"/>
      <c r="M18447" s="376"/>
      <c r="N18447" s="376"/>
      <c r="O18447" s="375"/>
      <c r="P18447" s="375"/>
      <c r="Q18447" s="376"/>
      <c r="R18447" s="376"/>
    </row>
    <row r="18448" spans="1:18" ht="11">
      <c r="A18448" s="375"/>
      <c r="B18448" s="375"/>
      <c r="C18448" s="375"/>
      <c r="D18448" s="375"/>
      <c r="E18448" s="375"/>
      <c r="F18448" s="375"/>
      <c r="G18448" s="375"/>
      <c r="H18448" s="376"/>
      <c r="I18448" s="375"/>
      <c r="J18448" s="375"/>
      <c r="K18448" s="375"/>
      <c r="L18448" s="376"/>
      <c r="M18448" s="376"/>
      <c r="N18448" s="376"/>
      <c r="O18448" s="375"/>
      <c r="P18448" s="375"/>
      <c r="Q18448" s="376"/>
      <c r="R18448" s="376"/>
    </row>
    <row r="18449" spans="1:18" ht="11">
      <c r="A18449" s="375"/>
      <c r="B18449" s="375"/>
      <c r="C18449" s="375"/>
      <c r="D18449" s="375"/>
      <c r="E18449" s="375"/>
      <c r="F18449" s="375"/>
      <c r="G18449" s="375"/>
      <c r="H18449" s="376"/>
      <c r="I18449" s="375"/>
      <c r="J18449" s="375"/>
      <c r="K18449" s="375"/>
      <c r="L18449" s="376"/>
      <c r="M18449" s="376"/>
      <c r="N18449" s="376"/>
      <c r="O18449" s="375"/>
      <c r="P18449" s="375"/>
      <c r="Q18449" s="376"/>
      <c r="R18449" s="376"/>
    </row>
    <row r="18450" spans="1:18" ht="11">
      <c r="A18450" s="375"/>
      <c r="B18450" s="375"/>
      <c r="C18450" s="375"/>
      <c r="D18450" s="375"/>
      <c r="E18450" s="375"/>
      <c r="F18450" s="375"/>
      <c r="G18450" s="375"/>
      <c r="H18450" s="376"/>
      <c r="I18450" s="375"/>
      <c r="J18450" s="375"/>
      <c r="K18450" s="375"/>
      <c r="L18450" s="376"/>
      <c r="M18450" s="376"/>
      <c r="N18450" s="376"/>
      <c r="O18450" s="375"/>
      <c r="P18450" s="375"/>
      <c r="Q18450" s="376"/>
      <c r="R18450" s="376"/>
    </row>
    <row r="18451" spans="1:18" ht="11">
      <c r="A18451" s="375"/>
      <c r="B18451" s="375"/>
      <c r="C18451" s="375"/>
      <c r="D18451" s="375"/>
      <c r="E18451" s="375"/>
      <c r="F18451" s="375"/>
      <c r="G18451" s="375"/>
      <c r="H18451" s="376"/>
      <c r="I18451" s="375"/>
      <c r="J18451" s="376"/>
      <c r="K18451" s="375"/>
      <c r="L18451" s="376"/>
      <c r="M18451" s="376"/>
      <c r="N18451" s="376"/>
      <c r="O18451" s="376"/>
      <c r="P18451" s="375"/>
      <c r="Q18451" s="376"/>
      <c r="R18451" s="376"/>
    </row>
    <row r="18452" spans="1:18" ht="11">
      <c r="A18452" s="375"/>
      <c r="B18452" s="375"/>
      <c r="C18452" s="375"/>
      <c r="D18452" s="375"/>
      <c r="E18452" s="375"/>
      <c r="F18452" s="375"/>
      <c r="G18452" s="375"/>
      <c r="H18452" s="376"/>
      <c r="I18452" s="375"/>
      <c r="J18452" s="376"/>
      <c r="K18452" s="375"/>
      <c r="L18452" s="376"/>
      <c r="M18452" s="376"/>
      <c r="N18452" s="376"/>
      <c r="O18452" s="376"/>
      <c r="P18452" s="375"/>
      <c r="Q18452" s="376"/>
      <c r="R18452" s="376"/>
    </row>
    <row r="18453" spans="1:18" ht="11">
      <c r="A18453" s="375"/>
      <c r="B18453" s="375"/>
      <c r="C18453" s="375"/>
      <c r="D18453" s="375"/>
      <c r="E18453" s="375"/>
      <c r="F18453" s="375"/>
      <c r="G18453" s="375"/>
      <c r="H18453" s="376"/>
      <c r="I18453" s="375"/>
      <c r="J18453" s="376"/>
      <c r="K18453" s="375"/>
      <c r="L18453" s="376"/>
      <c r="M18453" s="376"/>
      <c r="N18453" s="376"/>
      <c r="O18453" s="376"/>
      <c r="P18453" s="375"/>
      <c r="Q18453" s="376"/>
      <c r="R18453" s="376"/>
    </row>
    <row r="18454" spans="1:18" ht="11">
      <c r="A18454" s="375"/>
      <c r="B18454" s="375"/>
      <c r="C18454" s="375"/>
      <c r="D18454" s="375"/>
      <c r="E18454" s="375"/>
      <c r="F18454" s="375"/>
      <c r="G18454" s="375"/>
      <c r="H18454" s="376"/>
      <c r="I18454" s="375"/>
      <c r="J18454" s="376"/>
      <c r="K18454" s="375"/>
      <c r="L18454" s="376"/>
      <c r="M18454" s="376"/>
      <c r="N18454" s="376"/>
      <c r="O18454" s="376"/>
      <c r="P18454" s="375"/>
      <c r="Q18454" s="376"/>
      <c r="R18454" s="376"/>
    </row>
    <row r="18455" spans="1:18" ht="11">
      <c r="A18455" s="375"/>
      <c r="B18455" s="375"/>
      <c r="C18455" s="375"/>
      <c r="D18455" s="375"/>
      <c r="E18455" s="375"/>
      <c r="F18455" s="375"/>
      <c r="G18455" s="375"/>
      <c r="H18455" s="376"/>
      <c r="I18455" s="375"/>
      <c r="J18455" s="376"/>
      <c r="K18455" s="375"/>
      <c r="L18455" s="376"/>
      <c r="M18455" s="376"/>
      <c r="N18455" s="376"/>
      <c r="O18455" s="376"/>
      <c r="P18455" s="375"/>
      <c r="Q18455" s="376"/>
      <c r="R18455" s="376"/>
    </row>
    <row r="18456" spans="1:18" ht="11">
      <c r="A18456" s="375"/>
      <c r="B18456" s="375"/>
      <c r="C18456" s="375"/>
      <c r="D18456" s="375"/>
      <c r="E18456" s="375"/>
      <c r="F18456" s="375"/>
      <c r="G18456" s="375"/>
      <c r="H18456" s="376"/>
      <c r="I18456" s="375"/>
      <c r="J18456" s="376"/>
      <c r="K18456" s="375"/>
      <c r="L18456" s="376"/>
      <c r="M18456" s="376"/>
      <c r="N18456" s="376"/>
      <c r="O18456" s="376"/>
      <c r="P18456" s="375"/>
      <c r="Q18456" s="376"/>
      <c r="R18456" s="376"/>
    </row>
    <row r="18457" spans="1:18" ht="11">
      <c r="A18457" s="375"/>
      <c r="B18457" s="375"/>
      <c r="C18457" s="375"/>
      <c r="D18457" s="375"/>
      <c r="E18457" s="375"/>
      <c r="F18457" s="375"/>
      <c r="G18457" s="375"/>
      <c r="H18457" s="376"/>
      <c r="I18457" s="375"/>
      <c r="J18457" s="376"/>
      <c r="K18457" s="375"/>
      <c r="L18457" s="376"/>
      <c r="M18457" s="376"/>
      <c r="N18457" s="376"/>
      <c r="O18457" s="376"/>
      <c r="P18457" s="375"/>
      <c r="Q18457" s="376"/>
      <c r="R18457" s="376"/>
    </row>
    <row r="18458" spans="1:18" ht="11">
      <c r="A18458" s="375"/>
      <c r="B18458" s="375"/>
      <c r="C18458" s="375"/>
      <c r="D18458" s="375"/>
      <c r="E18458" s="375"/>
      <c r="F18458" s="375"/>
      <c r="G18458" s="375"/>
      <c r="H18458" s="376"/>
      <c r="I18458" s="375"/>
      <c r="J18458" s="376"/>
      <c r="K18458" s="375"/>
      <c r="L18458" s="376"/>
      <c r="M18458" s="376"/>
      <c r="N18458" s="376"/>
      <c r="O18458" s="376"/>
      <c r="P18458" s="375"/>
      <c r="Q18458" s="376"/>
      <c r="R18458" s="376"/>
    </row>
    <row r="18459" spans="1:18" ht="11">
      <c r="A18459" s="375"/>
      <c r="B18459" s="375"/>
      <c r="C18459" s="375"/>
      <c r="D18459" s="375"/>
      <c r="E18459" s="375"/>
      <c r="F18459" s="375"/>
      <c r="G18459" s="375"/>
      <c r="H18459" s="376"/>
      <c r="I18459" s="375"/>
      <c r="J18459" s="376"/>
      <c r="K18459" s="375"/>
      <c r="L18459" s="376"/>
      <c r="M18459" s="376"/>
      <c r="N18459" s="376"/>
      <c r="O18459" s="376"/>
      <c r="P18459" s="375"/>
      <c r="Q18459" s="376"/>
      <c r="R18459" s="376"/>
    </row>
    <row r="18460" spans="1:18" ht="11">
      <c r="A18460" s="375"/>
      <c r="B18460" s="375"/>
      <c r="C18460" s="375"/>
      <c r="D18460" s="375"/>
      <c r="E18460" s="375"/>
      <c r="F18460" s="375"/>
      <c r="G18460" s="375"/>
      <c r="H18460" s="376"/>
      <c r="I18460" s="375"/>
      <c r="J18460" s="376"/>
      <c r="K18460" s="375"/>
      <c r="L18460" s="376"/>
      <c r="M18460" s="376"/>
      <c r="N18460" s="376"/>
      <c r="O18460" s="376"/>
      <c r="P18460" s="375"/>
      <c r="Q18460" s="376"/>
      <c r="R18460" s="376"/>
    </row>
    <row r="18461" spans="1:18" ht="11">
      <c r="A18461" s="375"/>
      <c r="B18461" s="375"/>
      <c r="C18461" s="375"/>
      <c r="D18461" s="375"/>
      <c r="E18461" s="375"/>
      <c r="F18461" s="375"/>
      <c r="G18461" s="375"/>
      <c r="H18461" s="376"/>
      <c r="I18461" s="375"/>
      <c r="J18461" s="376"/>
      <c r="K18461" s="375"/>
      <c r="L18461" s="376"/>
      <c r="M18461" s="376"/>
      <c r="N18461" s="376"/>
      <c r="O18461" s="376"/>
      <c r="P18461" s="375"/>
      <c r="Q18461" s="376"/>
      <c r="R18461" s="376"/>
    </row>
    <row r="18462" spans="1:18" ht="11">
      <c r="A18462" s="375"/>
      <c r="B18462" s="375"/>
      <c r="C18462" s="375"/>
      <c r="D18462" s="375"/>
      <c r="E18462" s="375"/>
      <c r="F18462" s="375"/>
      <c r="G18462" s="375"/>
      <c r="H18462" s="376"/>
      <c r="I18462" s="375"/>
      <c r="J18462" s="376"/>
      <c r="K18462" s="375"/>
      <c r="L18462" s="376"/>
      <c r="M18462" s="376"/>
      <c r="N18462" s="376"/>
      <c r="O18462" s="376"/>
      <c r="P18462" s="375"/>
      <c r="Q18462" s="376"/>
      <c r="R18462" s="376"/>
    </row>
    <row r="18463" spans="1:18" ht="11">
      <c r="A18463" s="375"/>
      <c r="B18463" s="375"/>
      <c r="C18463" s="375"/>
      <c r="D18463" s="375"/>
      <c r="E18463" s="375"/>
      <c r="F18463" s="375"/>
      <c r="G18463" s="375"/>
      <c r="H18463" s="376"/>
      <c r="I18463" s="375"/>
      <c r="J18463" s="376"/>
      <c r="K18463" s="375"/>
      <c r="L18463" s="376"/>
      <c r="M18463" s="376"/>
      <c r="N18463" s="376"/>
      <c r="O18463" s="376"/>
      <c r="P18463" s="375"/>
      <c r="Q18463" s="376"/>
      <c r="R18463" s="376"/>
    </row>
    <row r="18464" spans="1:18" ht="11">
      <c r="A18464" s="375"/>
      <c r="B18464" s="375"/>
      <c r="C18464" s="375"/>
      <c r="D18464" s="375"/>
      <c r="E18464" s="375"/>
      <c r="F18464" s="375"/>
      <c r="G18464" s="375"/>
      <c r="H18464" s="376"/>
      <c r="I18464" s="375"/>
      <c r="J18464" s="376"/>
      <c r="K18464" s="375"/>
      <c r="L18464" s="376"/>
      <c r="M18464" s="376"/>
      <c r="N18464" s="376"/>
      <c r="O18464" s="376"/>
      <c r="P18464" s="375"/>
      <c r="Q18464" s="376"/>
      <c r="R18464" s="376"/>
    </row>
    <row r="18465" spans="1:18" ht="11">
      <c r="A18465" s="375"/>
      <c r="B18465" s="375"/>
      <c r="C18465" s="375"/>
      <c r="D18465" s="375"/>
      <c r="E18465" s="375"/>
      <c r="F18465" s="375"/>
      <c r="G18465" s="375"/>
      <c r="H18465" s="376"/>
      <c r="I18465" s="375"/>
      <c r="J18465" s="376"/>
      <c r="K18465" s="375"/>
      <c r="L18465" s="376"/>
      <c r="M18465" s="376"/>
      <c r="N18465" s="376"/>
      <c r="O18465" s="376"/>
      <c r="P18465" s="375"/>
      <c r="Q18465" s="376"/>
      <c r="R18465" s="376"/>
    </row>
    <row r="18466" spans="1:18" ht="11">
      <c r="A18466" s="375"/>
      <c r="B18466" s="375"/>
      <c r="C18466" s="375"/>
      <c r="D18466" s="375"/>
      <c r="E18466" s="375"/>
      <c r="F18466" s="375"/>
      <c r="G18466" s="375"/>
      <c r="H18466" s="376"/>
      <c r="I18466" s="375"/>
      <c r="J18466" s="376"/>
      <c r="K18466" s="375"/>
      <c r="L18466" s="376"/>
      <c r="M18466" s="376"/>
      <c r="N18466" s="376"/>
      <c r="O18466" s="376"/>
      <c r="P18466" s="375"/>
      <c r="Q18466" s="376"/>
      <c r="R18466" s="376"/>
    </row>
    <row r="18467" spans="1:18" ht="11">
      <c r="A18467" s="375"/>
      <c r="B18467" s="375"/>
      <c r="C18467" s="375"/>
      <c r="D18467" s="375"/>
      <c r="E18467" s="375"/>
      <c r="F18467" s="375"/>
      <c r="G18467" s="375"/>
      <c r="H18467" s="376"/>
      <c r="I18467" s="375"/>
      <c r="J18467" s="376"/>
      <c r="K18467" s="375"/>
      <c r="L18467" s="376"/>
      <c r="M18467" s="376"/>
      <c r="N18467" s="376"/>
      <c r="O18467" s="376"/>
      <c r="P18467" s="375"/>
      <c r="Q18467" s="376"/>
      <c r="R18467" s="376"/>
    </row>
    <row r="18468" spans="1:18" ht="11">
      <c r="A18468" s="375"/>
      <c r="B18468" s="375"/>
      <c r="C18468" s="375"/>
      <c r="D18468" s="375"/>
      <c r="E18468" s="375"/>
      <c r="F18468" s="375"/>
      <c r="G18468" s="375"/>
      <c r="H18468" s="376"/>
      <c r="I18468" s="375"/>
      <c r="J18468" s="376"/>
      <c r="K18468" s="375"/>
      <c r="L18468" s="376"/>
      <c r="M18468" s="376"/>
      <c r="N18468" s="376"/>
      <c r="O18468" s="376"/>
      <c r="P18468" s="375"/>
      <c r="Q18468" s="376"/>
      <c r="R18468" s="376"/>
    </row>
    <row r="18469" spans="1:18" ht="11">
      <c r="A18469" s="375"/>
      <c r="B18469" s="375"/>
      <c r="C18469" s="375"/>
      <c r="D18469" s="375"/>
      <c r="E18469" s="375"/>
      <c r="F18469" s="375"/>
      <c r="G18469" s="375"/>
      <c r="H18469" s="376"/>
      <c r="I18469" s="375"/>
      <c r="J18469" s="376"/>
      <c r="K18469" s="375"/>
      <c r="L18469" s="376"/>
      <c r="M18469" s="376"/>
      <c r="N18469" s="376"/>
      <c r="O18469" s="376"/>
      <c r="P18469" s="375"/>
      <c r="Q18469" s="376"/>
      <c r="R18469" s="376"/>
    </row>
    <row r="18470" spans="1:18" ht="11">
      <c r="A18470" s="375"/>
      <c r="B18470" s="375"/>
      <c r="C18470" s="375"/>
      <c r="D18470" s="375"/>
      <c r="E18470" s="375"/>
      <c r="F18470" s="375"/>
      <c r="G18470" s="375"/>
      <c r="H18470" s="376"/>
      <c r="I18470" s="375"/>
      <c r="J18470" s="376"/>
      <c r="K18470" s="375"/>
      <c r="L18470" s="376"/>
      <c r="M18470" s="376"/>
      <c r="N18470" s="376"/>
      <c r="O18470" s="376"/>
      <c r="P18470" s="375"/>
      <c r="Q18470" s="376"/>
      <c r="R18470" s="376"/>
    </row>
    <row r="18471" spans="1:18" ht="11">
      <c r="A18471" s="375"/>
      <c r="B18471" s="375"/>
      <c r="C18471" s="375"/>
      <c r="D18471" s="375"/>
      <c r="E18471" s="375"/>
      <c r="F18471" s="375"/>
      <c r="G18471" s="375"/>
      <c r="H18471" s="376"/>
      <c r="I18471" s="375"/>
      <c r="J18471" s="376"/>
      <c r="K18471" s="375"/>
      <c r="L18471" s="376"/>
      <c r="M18471" s="376"/>
      <c r="N18471" s="376"/>
      <c r="O18471" s="376"/>
      <c r="P18471" s="375"/>
      <c r="Q18471" s="376"/>
      <c r="R18471" s="376"/>
    </row>
    <row r="18472" spans="1:18" ht="11">
      <c r="A18472" s="375"/>
      <c r="B18472" s="375"/>
      <c r="C18472" s="375"/>
      <c r="D18472" s="375"/>
      <c r="E18472" s="375"/>
      <c r="F18472" s="375"/>
      <c r="G18472" s="375"/>
      <c r="H18472" s="376"/>
      <c r="I18472" s="375"/>
      <c r="J18472" s="376"/>
      <c r="K18472" s="375"/>
      <c r="L18472" s="376"/>
      <c r="M18472" s="376"/>
      <c r="N18472" s="376"/>
      <c r="O18472" s="376"/>
      <c r="P18472" s="375"/>
      <c r="Q18472" s="376"/>
      <c r="R18472" s="376"/>
    </row>
    <row r="18473" spans="1:18" ht="11">
      <c r="A18473" s="375"/>
      <c r="B18473" s="375"/>
      <c r="C18473" s="375"/>
      <c r="D18473" s="375"/>
      <c r="E18473" s="375"/>
      <c r="F18473" s="375"/>
      <c r="G18473" s="375"/>
      <c r="H18473" s="376"/>
      <c r="I18473" s="375"/>
      <c r="J18473" s="376"/>
      <c r="K18473" s="375"/>
      <c r="L18473" s="376"/>
      <c r="M18473" s="376"/>
      <c r="N18473" s="376"/>
      <c r="O18473" s="376"/>
      <c r="P18473" s="375"/>
      <c r="Q18473" s="376"/>
      <c r="R18473" s="376"/>
    </row>
    <row r="18474" spans="1:18" ht="11">
      <c r="A18474" s="375"/>
      <c r="B18474" s="375"/>
      <c r="C18474" s="375"/>
      <c r="D18474" s="375"/>
      <c r="E18474" s="375"/>
      <c r="F18474" s="375"/>
      <c r="G18474" s="375"/>
      <c r="H18474" s="375"/>
      <c r="I18474" s="376"/>
      <c r="J18474" s="376"/>
      <c r="K18474" s="375"/>
      <c r="L18474" s="376"/>
      <c r="M18474" s="375"/>
      <c r="N18474" s="376"/>
      <c r="O18474" s="375"/>
      <c r="P18474" s="375"/>
      <c r="Q18474" s="376"/>
      <c r="R18474" s="376"/>
    </row>
    <row r="18475" spans="1:18" ht="11">
      <c r="A18475" s="375"/>
      <c r="B18475" s="375"/>
      <c r="C18475" s="375"/>
      <c r="D18475" s="375"/>
      <c r="E18475" s="375"/>
      <c r="F18475" s="375"/>
      <c r="G18475" s="375"/>
      <c r="H18475" s="375"/>
      <c r="I18475" s="376"/>
      <c r="J18475" s="376"/>
      <c r="K18475" s="375"/>
      <c r="L18475" s="376"/>
      <c r="M18475" s="375"/>
      <c r="N18475" s="376"/>
      <c r="O18475" s="375"/>
      <c r="P18475" s="375"/>
      <c r="Q18475" s="376"/>
      <c r="R18475" s="376"/>
    </row>
    <row r="18476" spans="1:18" ht="11">
      <c r="A18476" s="375"/>
      <c r="B18476" s="375"/>
      <c r="C18476" s="375"/>
      <c r="D18476" s="375"/>
      <c r="E18476" s="375"/>
      <c r="F18476" s="375"/>
      <c r="G18476" s="375"/>
      <c r="H18476" s="375"/>
      <c r="I18476" s="376"/>
      <c r="J18476" s="376"/>
      <c r="K18476" s="375"/>
      <c r="L18476" s="376"/>
      <c r="M18476" s="375"/>
      <c r="N18476" s="376"/>
      <c r="O18476" s="375"/>
      <c r="P18476" s="375"/>
      <c r="Q18476" s="376"/>
      <c r="R18476" s="376"/>
    </row>
    <row r="18477" spans="1:18" ht="11">
      <c r="A18477" s="375"/>
      <c r="B18477" s="375"/>
      <c r="C18477" s="375"/>
      <c r="D18477" s="375"/>
      <c r="E18477" s="375"/>
      <c r="F18477" s="375"/>
      <c r="G18477" s="375"/>
      <c r="H18477" s="375"/>
      <c r="I18477" s="376"/>
      <c r="J18477" s="376"/>
      <c r="K18477" s="375"/>
      <c r="L18477" s="376"/>
      <c r="M18477" s="375"/>
      <c r="N18477" s="376"/>
      <c r="O18477" s="375"/>
      <c r="P18477" s="375"/>
      <c r="Q18477" s="376"/>
      <c r="R18477" s="376"/>
    </row>
    <row r="18478" spans="1:18" ht="11">
      <c r="A18478" s="375"/>
      <c r="B18478" s="375"/>
      <c r="C18478" s="375"/>
      <c r="D18478" s="375"/>
      <c r="E18478" s="375"/>
      <c r="F18478" s="375"/>
      <c r="G18478" s="375"/>
      <c r="H18478" s="375"/>
      <c r="I18478" s="376"/>
      <c r="J18478" s="376"/>
      <c r="K18478" s="375"/>
      <c r="L18478" s="376"/>
      <c r="M18478" s="375"/>
      <c r="N18478" s="376"/>
      <c r="O18478" s="375"/>
      <c r="P18478" s="375"/>
      <c r="Q18478" s="376"/>
      <c r="R18478" s="376"/>
    </row>
    <row r="18479" spans="1:18" ht="11">
      <c r="A18479" s="375"/>
      <c r="B18479" s="375"/>
      <c r="C18479" s="375"/>
      <c r="D18479" s="375"/>
      <c r="E18479" s="375"/>
      <c r="F18479" s="375"/>
      <c r="G18479" s="375"/>
      <c r="H18479" s="375"/>
      <c r="I18479" s="376"/>
      <c r="J18479" s="376"/>
      <c r="K18479" s="375"/>
      <c r="L18479" s="376"/>
      <c r="M18479" s="375"/>
      <c r="N18479" s="376"/>
      <c r="O18479" s="375"/>
      <c r="P18479" s="375"/>
      <c r="Q18479" s="376"/>
      <c r="R18479" s="376"/>
    </row>
    <row r="18480" spans="1:18" ht="11">
      <c r="A18480" s="375"/>
      <c r="B18480" s="375"/>
      <c r="C18480" s="375"/>
      <c r="D18480" s="375"/>
      <c r="E18480" s="375"/>
      <c r="F18480" s="375"/>
      <c r="G18480" s="375"/>
      <c r="H18480" s="375"/>
      <c r="I18480" s="376"/>
      <c r="J18480" s="376"/>
      <c r="K18480" s="375"/>
      <c r="L18480" s="376"/>
      <c r="M18480" s="375"/>
      <c r="N18480" s="376"/>
      <c r="O18480" s="375"/>
      <c r="P18480" s="375"/>
      <c r="Q18480" s="376"/>
      <c r="R18480" s="376"/>
    </row>
    <row r="18481" spans="1:18" ht="11">
      <c r="A18481" s="375"/>
      <c r="B18481" s="375"/>
      <c r="C18481" s="375"/>
      <c r="D18481" s="375"/>
      <c r="E18481" s="375"/>
      <c r="F18481" s="375"/>
      <c r="G18481" s="375"/>
      <c r="H18481" s="375"/>
      <c r="I18481" s="376"/>
      <c r="J18481" s="376"/>
      <c r="K18481" s="375"/>
      <c r="L18481" s="376"/>
      <c r="M18481" s="375"/>
      <c r="N18481" s="376"/>
      <c r="O18481" s="375"/>
      <c r="P18481" s="375"/>
      <c r="Q18481" s="376"/>
      <c r="R18481" s="376"/>
    </row>
    <row r="18482" spans="1:18" ht="11">
      <c r="A18482" s="375"/>
      <c r="B18482" s="375"/>
      <c r="C18482" s="375"/>
      <c r="D18482" s="375"/>
      <c r="E18482" s="375"/>
      <c r="F18482" s="375"/>
      <c r="G18482" s="375"/>
      <c r="H18482" s="375"/>
      <c r="I18482" s="376"/>
      <c r="J18482" s="376"/>
      <c r="K18482" s="375"/>
      <c r="L18482" s="376"/>
      <c r="M18482" s="375"/>
      <c r="N18482" s="376"/>
      <c r="O18482" s="376"/>
      <c r="P18482" s="375"/>
      <c r="Q18482" s="376"/>
      <c r="R18482" s="376"/>
    </row>
    <row r="18483" spans="1:18" ht="11">
      <c r="A18483" s="375"/>
      <c r="B18483" s="375"/>
      <c r="C18483" s="375"/>
      <c r="D18483" s="375"/>
      <c r="E18483" s="375"/>
      <c r="F18483" s="375"/>
      <c r="G18483" s="375"/>
      <c r="H18483" s="375"/>
      <c r="I18483" s="376"/>
      <c r="J18483" s="376"/>
      <c r="K18483" s="375"/>
      <c r="L18483" s="376"/>
      <c r="M18483" s="375"/>
      <c r="N18483" s="376"/>
      <c r="O18483" s="375"/>
      <c r="P18483" s="375"/>
      <c r="Q18483" s="376"/>
      <c r="R18483" s="376"/>
    </row>
    <row r="18484" spans="1:18" ht="11">
      <c r="A18484" s="375"/>
      <c r="B18484" s="375"/>
      <c r="C18484" s="375"/>
      <c r="D18484" s="375"/>
      <c r="E18484" s="375"/>
      <c r="F18484" s="375"/>
      <c r="G18484" s="375"/>
      <c r="H18484" s="375"/>
      <c r="I18484" s="376"/>
      <c r="J18484" s="376"/>
      <c r="K18484" s="375"/>
      <c r="L18484" s="376"/>
      <c r="M18484" s="375"/>
      <c r="N18484" s="376"/>
      <c r="O18484" s="375"/>
      <c r="P18484" s="375"/>
      <c r="Q18484" s="376"/>
      <c r="R18484" s="376"/>
    </row>
    <row r="18485" spans="1:18" ht="11">
      <c r="A18485" s="375"/>
      <c r="B18485" s="375"/>
      <c r="C18485" s="375"/>
      <c r="D18485" s="375"/>
      <c r="E18485" s="375"/>
      <c r="F18485" s="375"/>
      <c r="G18485" s="375"/>
      <c r="H18485" s="375"/>
      <c r="I18485" s="376"/>
      <c r="J18485" s="376"/>
      <c r="K18485" s="375"/>
      <c r="L18485" s="376"/>
      <c r="M18485" s="375"/>
      <c r="N18485" s="376"/>
      <c r="O18485" s="375"/>
      <c r="P18485" s="375"/>
      <c r="Q18485" s="376"/>
      <c r="R18485" s="376"/>
    </row>
    <row r="18486" spans="1:18" ht="11">
      <c r="A18486" s="375"/>
      <c r="B18486" s="375"/>
      <c r="C18486" s="375"/>
      <c r="D18486" s="375"/>
      <c r="E18486" s="375"/>
      <c r="F18486" s="375"/>
      <c r="G18486" s="375"/>
      <c r="H18486" s="375"/>
      <c r="I18486" s="376"/>
      <c r="J18486" s="376"/>
      <c r="K18486" s="375"/>
      <c r="L18486" s="376"/>
      <c r="M18486" s="375"/>
      <c r="N18486" s="376"/>
      <c r="O18486" s="375"/>
      <c r="P18486" s="375"/>
      <c r="Q18486" s="376"/>
      <c r="R18486" s="376"/>
    </row>
    <row r="18487" spans="1:18" ht="11">
      <c r="A18487" s="375"/>
      <c r="B18487" s="375"/>
      <c r="C18487" s="375"/>
      <c r="D18487" s="375"/>
      <c r="E18487" s="375"/>
      <c r="F18487" s="375"/>
      <c r="G18487" s="375"/>
      <c r="H18487" s="375"/>
      <c r="I18487" s="376"/>
      <c r="J18487" s="376"/>
      <c r="K18487" s="375"/>
      <c r="L18487" s="376"/>
      <c r="M18487" s="375"/>
      <c r="N18487" s="376"/>
      <c r="O18487" s="375"/>
      <c r="P18487" s="375"/>
      <c r="Q18487" s="376"/>
      <c r="R18487" s="376"/>
    </row>
    <row r="18488" spans="1:18" ht="11">
      <c r="A18488" s="375"/>
      <c r="B18488" s="375"/>
      <c r="C18488" s="375"/>
      <c r="D18488" s="375"/>
      <c r="E18488" s="375"/>
      <c r="F18488" s="375"/>
      <c r="G18488" s="375"/>
      <c r="H18488" s="375"/>
      <c r="I18488" s="376"/>
      <c r="J18488" s="376"/>
      <c r="K18488" s="375"/>
      <c r="L18488" s="376"/>
      <c r="M18488" s="375"/>
      <c r="N18488" s="376"/>
      <c r="O18488" s="375"/>
      <c r="P18488" s="375"/>
      <c r="Q18488" s="376"/>
      <c r="R18488" s="376"/>
    </row>
    <row r="18489" spans="1:18" ht="11">
      <c r="A18489" s="375"/>
      <c r="B18489" s="375"/>
      <c r="C18489" s="375"/>
      <c r="D18489" s="375"/>
      <c r="E18489" s="375"/>
      <c r="F18489" s="375"/>
      <c r="G18489" s="375"/>
      <c r="H18489" s="375"/>
      <c r="I18489" s="376"/>
      <c r="J18489" s="376"/>
      <c r="K18489" s="375"/>
      <c r="L18489" s="376"/>
      <c r="M18489" s="375"/>
      <c r="N18489" s="376"/>
      <c r="O18489" s="375"/>
      <c r="P18489" s="375"/>
      <c r="Q18489" s="376"/>
      <c r="R18489" s="376"/>
    </row>
    <row r="18490" spans="1:18" ht="11">
      <c r="A18490" s="375"/>
      <c r="B18490" s="375"/>
      <c r="C18490" s="375"/>
      <c r="D18490" s="375"/>
      <c r="E18490" s="375"/>
      <c r="F18490" s="375"/>
      <c r="G18490" s="375"/>
      <c r="H18490" s="375"/>
      <c r="I18490" s="376"/>
      <c r="J18490" s="376"/>
      <c r="K18490" s="375"/>
      <c r="L18490" s="376"/>
      <c r="M18490" s="375"/>
      <c r="N18490" s="376"/>
      <c r="O18490" s="375"/>
      <c r="P18490" s="375"/>
      <c r="Q18490" s="376"/>
      <c r="R18490" s="376"/>
    </row>
    <row r="18491" spans="1:18" ht="11">
      <c r="A18491" s="375"/>
      <c r="B18491" s="375"/>
      <c r="C18491" s="375"/>
      <c r="D18491" s="375"/>
      <c r="E18491" s="375"/>
      <c r="F18491" s="375"/>
      <c r="G18491" s="375"/>
      <c r="H18491" s="375"/>
      <c r="I18491" s="376"/>
      <c r="J18491" s="376"/>
      <c r="K18491" s="375"/>
      <c r="L18491" s="376"/>
      <c r="M18491" s="375"/>
      <c r="N18491" s="376"/>
      <c r="O18491" s="375"/>
      <c r="P18491" s="375"/>
      <c r="Q18491" s="376"/>
      <c r="R18491" s="376"/>
    </row>
    <row r="18492" spans="1:18" ht="11">
      <c r="A18492" s="375"/>
      <c r="B18492" s="375"/>
      <c r="C18492" s="375"/>
      <c r="D18492" s="375"/>
      <c r="E18492" s="375"/>
      <c r="F18492" s="375"/>
      <c r="G18492" s="375"/>
      <c r="H18492" s="375"/>
      <c r="I18492" s="376"/>
      <c r="J18492" s="376"/>
      <c r="K18492" s="375"/>
      <c r="L18492" s="376"/>
      <c r="M18492" s="375"/>
      <c r="N18492" s="376"/>
      <c r="O18492" s="375"/>
      <c r="P18492" s="375"/>
      <c r="Q18492" s="376"/>
      <c r="R18492" s="376"/>
    </row>
    <row r="18493" spans="1:18" ht="11">
      <c r="A18493" s="375"/>
      <c r="B18493" s="375"/>
      <c r="C18493" s="375"/>
      <c r="D18493" s="375"/>
      <c r="E18493" s="375"/>
      <c r="F18493" s="375"/>
      <c r="G18493" s="375"/>
      <c r="H18493" s="375"/>
      <c r="I18493" s="376"/>
      <c r="J18493" s="375"/>
      <c r="K18493" s="375"/>
      <c r="L18493" s="376"/>
      <c r="M18493" s="375"/>
      <c r="N18493" s="375"/>
      <c r="O18493" s="375"/>
      <c r="P18493" s="375"/>
      <c r="Q18493" s="375"/>
      <c r="R18493" s="376"/>
    </row>
    <row r="18494" spans="1:18" ht="11">
      <c r="A18494" s="375"/>
      <c r="B18494" s="375"/>
      <c r="C18494" s="375"/>
      <c r="D18494" s="375"/>
      <c r="E18494" s="375"/>
      <c r="F18494" s="375"/>
      <c r="G18494" s="375"/>
      <c r="H18494" s="376"/>
      <c r="I18494" s="375"/>
      <c r="J18494" s="375"/>
      <c r="K18494" s="375"/>
      <c r="L18494" s="376"/>
      <c r="M18494" s="376"/>
      <c r="N18494" s="375"/>
      <c r="O18494" s="375"/>
      <c r="P18494" s="375"/>
      <c r="Q18494" s="376"/>
      <c r="R18494" s="375"/>
    </row>
    <row r="18495" spans="1:18" ht="11">
      <c r="A18495" s="375"/>
      <c r="B18495" s="375"/>
      <c r="C18495" s="375"/>
      <c r="D18495" s="375"/>
      <c r="E18495" s="375"/>
      <c r="F18495" s="375"/>
      <c r="G18495" s="375"/>
      <c r="H18495" s="376"/>
      <c r="I18495" s="375"/>
      <c r="J18495" s="375"/>
      <c r="K18495" s="375"/>
      <c r="L18495" s="376"/>
      <c r="M18495" s="376"/>
      <c r="N18495" s="375"/>
      <c r="O18495" s="375"/>
      <c r="P18495" s="375"/>
      <c r="Q18495" s="376"/>
      <c r="R18495" s="375"/>
    </row>
    <row r="18496" spans="1:18" ht="11">
      <c r="A18496" s="375"/>
      <c r="B18496" s="375"/>
      <c r="C18496" s="375"/>
      <c r="D18496" s="375"/>
      <c r="E18496" s="375"/>
      <c r="F18496" s="375"/>
      <c r="G18496" s="375"/>
      <c r="H18496" s="376"/>
      <c r="I18496" s="375"/>
      <c r="J18496" s="375"/>
      <c r="K18496" s="375"/>
      <c r="L18496" s="376"/>
      <c r="M18496" s="376"/>
      <c r="N18496" s="375"/>
      <c r="O18496" s="375"/>
      <c r="P18496" s="375"/>
      <c r="Q18496" s="376"/>
      <c r="R18496" s="375"/>
    </row>
    <row r="18497" spans="1:18" ht="11">
      <c r="A18497" s="375"/>
      <c r="B18497" s="375"/>
      <c r="C18497" s="375"/>
      <c r="D18497" s="375"/>
      <c r="E18497" s="375"/>
      <c r="F18497" s="375"/>
      <c r="G18497" s="375"/>
      <c r="H18497" s="376"/>
      <c r="I18497" s="375"/>
      <c r="J18497" s="376"/>
      <c r="K18497" s="375"/>
      <c r="L18497" s="376"/>
      <c r="M18497" s="376"/>
      <c r="N18497" s="376"/>
      <c r="O18497" s="376"/>
      <c r="P18497" s="375"/>
      <c r="Q18497" s="376"/>
      <c r="R18497" s="376"/>
    </row>
    <row r="18498" spans="1:18" ht="11">
      <c r="A18498" s="375"/>
      <c r="B18498" s="375"/>
      <c r="C18498" s="375"/>
      <c r="D18498" s="375"/>
      <c r="E18498" s="375"/>
      <c r="F18498" s="375"/>
      <c r="G18498" s="375"/>
      <c r="H18498" s="376"/>
      <c r="I18498" s="375"/>
      <c r="J18498" s="376"/>
      <c r="K18498" s="375"/>
      <c r="L18498" s="376"/>
      <c r="M18498" s="376"/>
      <c r="N18498" s="376"/>
      <c r="O18498" s="376"/>
      <c r="P18498" s="375"/>
      <c r="Q18498" s="376"/>
      <c r="R18498" s="376"/>
    </row>
    <row r="18499" spans="1:18" ht="11">
      <c r="A18499" s="375"/>
      <c r="B18499" s="375"/>
      <c r="C18499" s="375"/>
      <c r="D18499" s="375"/>
      <c r="E18499" s="375"/>
      <c r="F18499" s="375"/>
      <c r="G18499" s="375"/>
      <c r="H18499" s="376"/>
      <c r="I18499" s="375"/>
      <c r="J18499" s="376"/>
      <c r="K18499" s="375"/>
      <c r="L18499" s="376"/>
      <c r="M18499" s="376"/>
      <c r="N18499" s="376"/>
      <c r="O18499" s="376"/>
      <c r="P18499" s="375"/>
      <c r="Q18499" s="376"/>
      <c r="R18499" s="376"/>
    </row>
    <row r="18500" spans="1:18" ht="11">
      <c r="A18500" s="375"/>
      <c r="B18500" s="375"/>
      <c r="C18500" s="375"/>
      <c r="D18500" s="375"/>
      <c r="E18500" s="375"/>
      <c r="F18500" s="375"/>
      <c r="G18500" s="375"/>
      <c r="H18500" s="376"/>
      <c r="I18500" s="375"/>
      <c r="J18500" s="376"/>
      <c r="K18500" s="375"/>
      <c r="L18500" s="376"/>
      <c r="M18500" s="376"/>
      <c r="N18500" s="376"/>
      <c r="O18500" s="376"/>
      <c r="P18500" s="375"/>
      <c r="Q18500" s="376"/>
      <c r="R18500" s="376"/>
    </row>
    <row r="18501" spans="1:18" ht="11">
      <c r="A18501" s="375"/>
      <c r="B18501" s="375"/>
      <c r="C18501" s="375"/>
      <c r="D18501" s="375"/>
      <c r="E18501" s="375"/>
      <c r="F18501" s="375"/>
      <c r="G18501" s="375"/>
      <c r="H18501" s="376"/>
      <c r="I18501" s="375"/>
      <c r="J18501" s="376"/>
      <c r="K18501" s="375"/>
      <c r="L18501" s="376"/>
      <c r="M18501" s="376"/>
      <c r="N18501" s="376"/>
      <c r="O18501" s="376"/>
      <c r="P18501" s="375"/>
      <c r="Q18501" s="376"/>
      <c r="R18501" s="376"/>
    </row>
    <row r="18502" spans="1:18" ht="11">
      <c r="A18502" s="375"/>
      <c r="B18502" s="375"/>
      <c r="C18502" s="375"/>
      <c r="D18502" s="375"/>
      <c r="E18502" s="375"/>
      <c r="F18502" s="375"/>
      <c r="G18502" s="375"/>
      <c r="H18502" s="376"/>
      <c r="I18502" s="375"/>
      <c r="J18502" s="376"/>
      <c r="K18502" s="375"/>
      <c r="L18502" s="376"/>
      <c r="M18502" s="376"/>
      <c r="N18502" s="376"/>
      <c r="O18502" s="376"/>
      <c r="P18502" s="375"/>
      <c r="Q18502" s="376"/>
      <c r="R18502" s="376"/>
    </row>
    <row r="18503" spans="1:18" ht="11">
      <c r="A18503" s="375"/>
      <c r="B18503" s="375"/>
      <c r="C18503" s="375"/>
      <c r="D18503" s="375"/>
      <c r="E18503" s="375"/>
      <c r="F18503" s="375"/>
      <c r="G18503" s="375"/>
      <c r="H18503" s="376"/>
      <c r="I18503" s="375"/>
      <c r="J18503" s="376"/>
      <c r="K18503" s="375"/>
      <c r="L18503" s="376"/>
      <c r="M18503" s="376"/>
      <c r="N18503" s="376"/>
      <c r="O18503" s="376"/>
      <c r="P18503" s="375"/>
      <c r="Q18503" s="376"/>
      <c r="R18503" s="376"/>
    </row>
    <row r="18504" spans="1:18" ht="11">
      <c r="A18504" s="375"/>
      <c r="B18504" s="375"/>
      <c r="C18504" s="375"/>
      <c r="D18504" s="375"/>
      <c r="E18504" s="375"/>
      <c r="F18504" s="375"/>
      <c r="G18504" s="375"/>
      <c r="H18504" s="376"/>
      <c r="I18504" s="375"/>
      <c r="J18504" s="375"/>
      <c r="K18504" s="375"/>
      <c r="L18504" s="376"/>
      <c r="M18504" s="376"/>
      <c r="N18504" s="375"/>
      <c r="O18504" s="375"/>
      <c r="P18504" s="375"/>
      <c r="Q18504" s="376"/>
      <c r="R18504" s="375"/>
    </row>
    <row r="18505" spans="1:18" ht="11">
      <c r="A18505" s="375"/>
      <c r="B18505" s="375"/>
      <c r="C18505" s="375"/>
      <c r="D18505" s="375"/>
      <c r="E18505" s="375"/>
      <c r="F18505" s="375"/>
      <c r="G18505" s="375"/>
      <c r="H18505" s="376"/>
      <c r="I18505" s="375"/>
      <c r="J18505" s="376"/>
      <c r="K18505" s="375"/>
      <c r="L18505" s="376"/>
      <c r="M18505" s="376"/>
      <c r="N18505" s="376"/>
      <c r="O18505" s="376"/>
      <c r="P18505" s="375"/>
      <c r="Q18505" s="376"/>
      <c r="R18505" s="376"/>
    </row>
    <row r="18506" spans="1:18" ht="11">
      <c r="A18506" s="375"/>
      <c r="B18506" s="375"/>
      <c r="C18506" s="375"/>
      <c r="D18506" s="375"/>
      <c r="E18506" s="375"/>
      <c r="F18506" s="375"/>
      <c r="G18506" s="375"/>
      <c r="H18506" s="376"/>
      <c r="I18506" s="375"/>
      <c r="J18506" s="376"/>
      <c r="K18506" s="375"/>
      <c r="L18506" s="376"/>
      <c r="M18506" s="376"/>
      <c r="N18506" s="376"/>
      <c r="O18506" s="376"/>
      <c r="P18506" s="375"/>
      <c r="Q18506" s="376"/>
      <c r="R18506" s="376"/>
    </row>
    <row r="18507" spans="1:18" ht="11">
      <c r="A18507" s="375"/>
      <c r="B18507" s="375"/>
      <c r="C18507" s="375"/>
      <c r="D18507" s="375"/>
      <c r="E18507" s="375"/>
      <c r="F18507" s="375"/>
      <c r="G18507" s="375"/>
      <c r="H18507" s="376"/>
      <c r="I18507" s="375"/>
      <c r="J18507" s="376"/>
      <c r="K18507" s="375"/>
      <c r="L18507" s="376"/>
      <c r="M18507" s="376"/>
      <c r="N18507" s="376"/>
      <c r="O18507" s="376"/>
      <c r="P18507" s="375"/>
      <c r="Q18507" s="376"/>
      <c r="R18507" s="376"/>
    </row>
    <row r="18508" spans="1:18" ht="11">
      <c r="A18508" s="375"/>
      <c r="B18508" s="375"/>
      <c r="C18508" s="375"/>
      <c r="D18508" s="375"/>
      <c r="E18508" s="375"/>
      <c r="F18508" s="375"/>
      <c r="G18508" s="375"/>
      <c r="H18508" s="376"/>
      <c r="I18508" s="375"/>
      <c r="J18508" s="376"/>
      <c r="K18508" s="375"/>
      <c r="L18508" s="376"/>
      <c r="M18508" s="376"/>
      <c r="N18508" s="376"/>
      <c r="O18508" s="376"/>
      <c r="P18508" s="375"/>
      <c r="Q18508" s="376"/>
      <c r="R18508" s="376"/>
    </row>
    <row r="18509" spans="1:18" ht="11">
      <c r="A18509" s="375"/>
      <c r="B18509" s="375"/>
      <c r="C18509" s="375"/>
      <c r="D18509" s="375"/>
      <c r="E18509" s="375"/>
      <c r="F18509" s="375"/>
      <c r="G18509" s="375"/>
      <c r="H18509" s="376"/>
      <c r="I18509" s="375"/>
      <c r="J18509" s="376"/>
      <c r="K18509" s="375"/>
      <c r="L18509" s="376"/>
      <c r="M18509" s="376"/>
      <c r="N18509" s="376"/>
      <c r="O18509" s="376"/>
      <c r="P18509" s="375"/>
      <c r="Q18509" s="376"/>
      <c r="R18509" s="376"/>
    </row>
    <row r="18510" spans="1:18" ht="11">
      <c r="A18510" s="375"/>
      <c r="B18510" s="375"/>
      <c r="C18510" s="375"/>
      <c r="D18510" s="375"/>
      <c r="E18510" s="375"/>
      <c r="F18510" s="375"/>
      <c r="G18510" s="375"/>
      <c r="H18510" s="376"/>
      <c r="I18510" s="375"/>
      <c r="J18510" s="376"/>
      <c r="K18510" s="375"/>
      <c r="L18510" s="376"/>
      <c r="M18510" s="376"/>
      <c r="N18510" s="376"/>
      <c r="O18510" s="376"/>
      <c r="P18510" s="375"/>
      <c r="Q18510" s="376"/>
      <c r="R18510" s="376"/>
    </row>
    <row r="18511" spans="1:18" ht="11">
      <c r="A18511" s="375"/>
      <c r="B18511" s="375"/>
      <c r="C18511" s="375"/>
      <c r="D18511" s="375"/>
      <c r="E18511" s="375"/>
      <c r="F18511" s="375"/>
      <c r="G18511" s="375"/>
      <c r="H18511" s="376"/>
      <c r="I18511" s="375"/>
      <c r="J18511" s="376"/>
      <c r="K18511" s="375"/>
      <c r="L18511" s="376"/>
      <c r="M18511" s="376"/>
      <c r="N18511" s="376"/>
      <c r="O18511" s="376"/>
      <c r="P18511" s="375"/>
      <c r="Q18511" s="376"/>
      <c r="R18511" s="376"/>
    </row>
    <row r="18512" spans="1:18" ht="11">
      <c r="A18512" s="375"/>
      <c r="B18512" s="375"/>
      <c r="C18512" s="375"/>
      <c r="D18512" s="375"/>
      <c r="E18512" s="375"/>
      <c r="F18512" s="375"/>
      <c r="G18512" s="375"/>
      <c r="H18512" s="376"/>
      <c r="I18512" s="375"/>
      <c r="J18512" s="376"/>
      <c r="K18512" s="375"/>
      <c r="L18512" s="376"/>
      <c r="M18512" s="376"/>
      <c r="N18512" s="376"/>
      <c r="O18512" s="375"/>
      <c r="P18512" s="375"/>
      <c r="Q18512" s="376"/>
      <c r="R18512" s="376"/>
    </row>
    <row r="18513" spans="1:18" ht="11">
      <c r="A18513" s="375"/>
      <c r="B18513" s="375"/>
      <c r="C18513" s="375"/>
      <c r="D18513" s="375"/>
      <c r="E18513" s="375"/>
      <c r="F18513" s="375"/>
      <c r="G18513" s="375"/>
      <c r="H18513" s="376"/>
      <c r="I18513" s="375"/>
      <c r="J18513" s="376"/>
      <c r="K18513" s="375"/>
      <c r="L18513" s="376"/>
      <c r="M18513" s="376"/>
      <c r="N18513" s="376"/>
      <c r="O18513" s="375"/>
      <c r="P18513" s="375"/>
      <c r="Q18513" s="376"/>
      <c r="R18513" s="376"/>
    </row>
    <row r="18514" spans="1:18" ht="11">
      <c r="A18514" s="375"/>
      <c r="B18514" s="375"/>
      <c r="C18514" s="375"/>
      <c r="D18514" s="375"/>
      <c r="E18514" s="375"/>
      <c r="F18514" s="375"/>
      <c r="G18514" s="375"/>
      <c r="H18514" s="376"/>
      <c r="I18514" s="375"/>
      <c r="J18514" s="376"/>
      <c r="K18514" s="375"/>
      <c r="L18514" s="376"/>
      <c r="M18514" s="376"/>
      <c r="N18514" s="376"/>
      <c r="O18514" s="376"/>
      <c r="P18514" s="375"/>
      <c r="Q18514" s="376"/>
      <c r="R18514" s="376"/>
    </row>
    <row r="18515" spans="1:18" ht="11">
      <c r="A18515" s="375"/>
      <c r="B18515" s="375"/>
      <c r="C18515" s="375"/>
      <c r="D18515" s="375"/>
      <c r="E18515" s="375"/>
      <c r="F18515" s="375"/>
      <c r="G18515" s="375"/>
      <c r="H18515" s="376"/>
      <c r="I18515" s="375"/>
      <c r="J18515" s="376"/>
      <c r="K18515" s="375"/>
      <c r="L18515" s="376"/>
      <c r="M18515" s="376"/>
      <c r="N18515" s="376"/>
      <c r="O18515" s="376"/>
      <c r="P18515" s="375"/>
      <c r="Q18515" s="376"/>
      <c r="R18515" s="376"/>
    </row>
    <row r="18516" spans="1:18" ht="11">
      <c r="A18516" s="375"/>
      <c r="B18516" s="375"/>
      <c r="C18516" s="375"/>
      <c r="D18516" s="375"/>
      <c r="E18516" s="375"/>
      <c r="F18516" s="375"/>
      <c r="G18516" s="375"/>
      <c r="H18516" s="376"/>
      <c r="I18516" s="375"/>
      <c r="J18516" s="376"/>
      <c r="K18516" s="375"/>
      <c r="L18516" s="376"/>
      <c r="M18516" s="376"/>
      <c r="N18516" s="376"/>
      <c r="O18516" s="376"/>
      <c r="P18516" s="375"/>
      <c r="Q18516" s="376"/>
      <c r="R18516" s="376"/>
    </row>
    <row r="18517" spans="1:18" ht="11">
      <c r="A18517" s="375"/>
      <c r="B18517" s="375"/>
      <c r="C18517" s="375"/>
      <c r="D18517" s="375"/>
      <c r="E18517" s="375"/>
      <c r="F18517" s="375"/>
      <c r="G18517" s="375"/>
      <c r="H18517" s="376"/>
      <c r="I18517" s="375"/>
      <c r="J18517" s="376"/>
      <c r="K18517" s="375"/>
      <c r="L18517" s="376"/>
      <c r="M18517" s="376"/>
      <c r="N18517" s="376"/>
      <c r="O18517" s="376"/>
      <c r="P18517" s="375"/>
      <c r="Q18517" s="376"/>
      <c r="R18517" s="376"/>
    </row>
    <row r="18518" spans="1:18" ht="11">
      <c r="A18518" s="375"/>
      <c r="B18518" s="375"/>
      <c r="C18518" s="375"/>
      <c r="D18518" s="375"/>
      <c r="E18518" s="375"/>
      <c r="F18518" s="375"/>
      <c r="G18518" s="375"/>
      <c r="H18518" s="376"/>
      <c r="I18518" s="375"/>
      <c r="J18518" s="376"/>
      <c r="K18518" s="375"/>
      <c r="L18518" s="376"/>
      <c r="M18518" s="375"/>
      <c r="N18518" s="376"/>
      <c r="O18518" s="376"/>
      <c r="P18518" s="375"/>
      <c r="Q18518" s="376"/>
      <c r="R18518" s="376"/>
    </row>
    <row r="18519" spans="1:18" ht="11">
      <c r="A18519" s="375"/>
      <c r="B18519" s="375"/>
      <c r="C18519" s="375"/>
      <c r="D18519" s="375"/>
      <c r="E18519" s="375"/>
      <c r="F18519" s="375"/>
      <c r="G18519" s="375"/>
      <c r="H18519" s="376"/>
      <c r="I18519" s="375"/>
      <c r="J18519" s="376"/>
      <c r="K18519" s="375"/>
      <c r="L18519" s="376"/>
      <c r="M18519" s="375"/>
      <c r="N18519" s="375"/>
      <c r="O18519" s="375"/>
      <c r="P18519" s="375"/>
      <c r="Q18519" s="375"/>
      <c r="R18519" s="376"/>
    </row>
    <row r="18520" spans="1:18" ht="11">
      <c r="A18520" s="375"/>
      <c r="B18520" s="375"/>
      <c r="C18520" s="375"/>
      <c r="D18520" s="375"/>
      <c r="E18520" s="375"/>
      <c r="F18520" s="375"/>
      <c r="G18520" s="375"/>
      <c r="H18520" s="376"/>
      <c r="I18520" s="375"/>
      <c r="J18520" s="376"/>
      <c r="K18520" s="375"/>
      <c r="L18520" s="376"/>
      <c r="M18520" s="375"/>
      <c r="N18520" s="375"/>
      <c r="O18520" s="375"/>
      <c r="P18520" s="375"/>
      <c r="Q18520" s="375"/>
      <c r="R18520" s="376"/>
    </row>
    <row r="18521" spans="1:18" ht="11">
      <c r="A18521" s="375"/>
      <c r="B18521" s="375"/>
      <c r="C18521" s="375"/>
      <c r="D18521" s="375"/>
      <c r="E18521" s="375"/>
      <c r="F18521" s="375"/>
      <c r="G18521" s="375"/>
      <c r="H18521" s="376"/>
      <c r="I18521" s="375"/>
      <c r="J18521" s="376"/>
      <c r="K18521" s="375"/>
      <c r="L18521" s="376"/>
      <c r="M18521" s="375"/>
      <c r="N18521" s="375"/>
      <c r="O18521" s="375"/>
      <c r="P18521" s="375"/>
      <c r="Q18521" s="375"/>
      <c r="R18521" s="376"/>
    </row>
    <row r="18522" spans="1:18" ht="11">
      <c r="A18522" s="375"/>
      <c r="B18522" s="375"/>
      <c r="C18522" s="375"/>
      <c r="D18522" s="375"/>
      <c r="E18522" s="375"/>
      <c r="F18522" s="375"/>
      <c r="G18522" s="375"/>
      <c r="H18522" s="376"/>
      <c r="I18522" s="375"/>
      <c r="J18522" s="376"/>
      <c r="K18522" s="375"/>
      <c r="L18522" s="376"/>
      <c r="M18522" s="375"/>
      <c r="N18522" s="375"/>
      <c r="O18522" s="375"/>
      <c r="P18522" s="375"/>
      <c r="Q18522" s="375"/>
      <c r="R18522" s="376"/>
    </row>
    <row r="18523" spans="1:18" ht="11">
      <c r="A18523" s="375"/>
      <c r="B18523" s="375"/>
      <c r="C18523" s="375"/>
      <c r="D18523" s="375"/>
      <c r="E18523" s="375"/>
      <c r="F18523" s="375"/>
      <c r="G18523" s="375"/>
      <c r="H18523" s="376"/>
      <c r="I18523" s="375"/>
      <c r="J18523" s="376"/>
      <c r="K18523" s="375"/>
      <c r="L18523" s="376"/>
      <c r="M18523" s="376"/>
      <c r="N18523" s="376"/>
      <c r="O18523" s="376"/>
      <c r="P18523" s="375"/>
      <c r="Q18523" s="376"/>
      <c r="R18523" s="376"/>
    </row>
    <row r="18524" spans="1:18" ht="11">
      <c r="A18524" s="375"/>
      <c r="B18524" s="375"/>
      <c r="C18524" s="375"/>
      <c r="D18524" s="375"/>
      <c r="E18524" s="375"/>
      <c r="F18524" s="375"/>
      <c r="G18524" s="375"/>
      <c r="H18524" s="376"/>
      <c r="I18524" s="375"/>
      <c r="J18524" s="376"/>
      <c r="K18524" s="375"/>
      <c r="L18524" s="376"/>
      <c r="M18524" s="376"/>
      <c r="N18524" s="376"/>
      <c r="O18524" s="376"/>
      <c r="P18524" s="375"/>
      <c r="Q18524" s="376"/>
      <c r="R18524" s="376"/>
    </row>
    <row r="18525" spans="1:18" ht="11">
      <c r="A18525" s="375"/>
      <c r="B18525" s="375"/>
      <c r="C18525" s="375"/>
      <c r="D18525" s="375"/>
      <c r="E18525" s="375"/>
      <c r="F18525" s="375"/>
      <c r="G18525" s="375"/>
      <c r="H18525" s="376"/>
      <c r="I18525" s="375"/>
      <c r="J18525" s="376"/>
      <c r="K18525" s="375"/>
      <c r="L18525" s="376"/>
      <c r="M18525" s="376"/>
      <c r="N18525" s="376"/>
      <c r="O18525" s="376"/>
      <c r="P18525" s="375"/>
      <c r="Q18525" s="376"/>
      <c r="R18525" s="376"/>
    </row>
    <row r="18526" spans="1:18" ht="11">
      <c r="A18526" s="375"/>
      <c r="B18526" s="375"/>
      <c r="C18526" s="375"/>
      <c r="D18526" s="375"/>
      <c r="E18526" s="375"/>
      <c r="F18526" s="375"/>
      <c r="G18526" s="375"/>
      <c r="H18526" s="376"/>
      <c r="I18526" s="375"/>
      <c r="J18526" s="376"/>
      <c r="K18526" s="375"/>
      <c r="L18526" s="376"/>
      <c r="M18526" s="376"/>
      <c r="N18526" s="376"/>
      <c r="O18526" s="376"/>
      <c r="P18526" s="375"/>
      <c r="Q18526" s="376"/>
      <c r="R18526" s="376"/>
    </row>
    <row r="18527" spans="1:18" ht="11">
      <c r="A18527" s="375"/>
      <c r="B18527" s="375"/>
      <c r="C18527" s="375"/>
      <c r="D18527" s="375"/>
      <c r="E18527" s="375"/>
      <c r="F18527" s="375"/>
      <c r="G18527" s="375"/>
      <c r="H18527" s="376"/>
      <c r="I18527" s="375"/>
      <c r="J18527" s="376"/>
      <c r="K18527" s="375"/>
      <c r="L18527" s="376"/>
      <c r="M18527" s="376"/>
      <c r="N18527" s="376"/>
      <c r="O18527" s="376"/>
      <c r="P18527" s="375"/>
      <c r="Q18527" s="376"/>
      <c r="R18527" s="376"/>
    </row>
    <row r="18528" spans="1:18" ht="11">
      <c r="A18528" s="375"/>
      <c r="B18528" s="375"/>
      <c r="C18528" s="375"/>
      <c r="D18528" s="375"/>
      <c r="E18528" s="375"/>
      <c r="F18528" s="375"/>
      <c r="G18528" s="375"/>
      <c r="H18528" s="376"/>
      <c r="I18528" s="375"/>
      <c r="J18528" s="376"/>
      <c r="K18528" s="375"/>
      <c r="L18528" s="376"/>
      <c r="M18528" s="376"/>
      <c r="N18528" s="376"/>
      <c r="O18528" s="375"/>
      <c r="P18528" s="375"/>
      <c r="Q18528" s="376"/>
      <c r="R18528" s="376"/>
    </row>
    <row r="18529" spans="1:18" ht="11">
      <c r="A18529" s="375"/>
      <c r="B18529" s="375"/>
      <c r="C18529" s="375"/>
      <c r="D18529" s="375"/>
      <c r="E18529" s="375"/>
      <c r="F18529" s="375"/>
      <c r="G18529" s="375"/>
      <c r="H18529" s="376"/>
      <c r="I18529" s="375"/>
      <c r="J18529" s="376"/>
      <c r="K18529" s="375"/>
      <c r="L18529" s="376"/>
      <c r="M18529" s="376"/>
      <c r="N18529" s="376"/>
      <c r="O18529" s="375"/>
      <c r="P18529" s="375"/>
      <c r="Q18529" s="376"/>
      <c r="R18529" s="376"/>
    </row>
    <row r="18530" spans="1:18" ht="11">
      <c r="A18530" s="375"/>
      <c r="B18530" s="375"/>
      <c r="C18530" s="375"/>
      <c r="D18530" s="375"/>
      <c r="E18530" s="375"/>
      <c r="F18530" s="375"/>
      <c r="G18530" s="375"/>
      <c r="H18530" s="376"/>
      <c r="I18530" s="375"/>
      <c r="J18530" s="376"/>
      <c r="K18530" s="375"/>
      <c r="L18530" s="376"/>
      <c r="M18530" s="376"/>
      <c r="N18530" s="376"/>
      <c r="O18530" s="375"/>
      <c r="P18530" s="375"/>
      <c r="Q18530" s="376"/>
      <c r="R18530" s="376"/>
    </row>
    <row r="18531" spans="1:18" ht="11">
      <c r="A18531" s="375"/>
      <c r="B18531" s="375"/>
      <c r="C18531" s="375"/>
      <c r="D18531" s="375"/>
      <c r="E18531" s="375"/>
      <c r="F18531" s="375"/>
      <c r="G18531" s="375"/>
      <c r="H18531" s="376"/>
      <c r="I18531" s="375"/>
      <c r="J18531" s="376"/>
      <c r="K18531" s="375"/>
      <c r="L18531" s="376"/>
      <c r="M18531" s="376"/>
      <c r="N18531" s="376"/>
      <c r="O18531" s="375"/>
      <c r="P18531" s="375"/>
      <c r="Q18531" s="376"/>
      <c r="R18531" s="376"/>
    </row>
    <row r="18532" spans="1:18" ht="11">
      <c r="A18532" s="375"/>
      <c r="B18532" s="375"/>
      <c r="C18532" s="375"/>
      <c r="D18532" s="375"/>
      <c r="E18532" s="375"/>
      <c r="F18532" s="375"/>
      <c r="G18532" s="375"/>
      <c r="H18532" s="376"/>
      <c r="I18532" s="375"/>
      <c r="J18532" s="376"/>
      <c r="K18532" s="375"/>
      <c r="L18532" s="376"/>
      <c r="M18532" s="376"/>
      <c r="N18532" s="376"/>
      <c r="O18532" s="375"/>
      <c r="P18532" s="375"/>
      <c r="Q18532" s="376"/>
      <c r="R18532" s="376"/>
    </row>
    <row r="18533" spans="1:18" ht="11">
      <c r="A18533" s="375"/>
      <c r="B18533" s="375"/>
      <c r="C18533" s="375"/>
      <c r="D18533" s="375"/>
      <c r="E18533" s="375"/>
      <c r="F18533" s="375"/>
      <c r="G18533" s="375"/>
      <c r="H18533" s="376"/>
      <c r="I18533" s="375"/>
      <c r="J18533" s="376"/>
      <c r="K18533" s="375"/>
      <c r="L18533" s="376"/>
      <c r="M18533" s="376"/>
      <c r="N18533" s="376"/>
      <c r="O18533" s="375"/>
      <c r="P18533" s="375"/>
      <c r="Q18533" s="376"/>
      <c r="R18533" s="376"/>
    </row>
    <row r="18534" spans="1:18" ht="11">
      <c r="A18534" s="375"/>
      <c r="B18534" s="375"/>
      <c r="C18534" s="375"/>
      <c r="D18534" s="375"/>
      <c r="E18534" s="375"/>
      <c r="F18534" s="375"/>
      <c r="G18534" s="375"/>
      <c r="H18534" s="376"/>
      <c r="I18534" s="375"/>
      <c r="J18534" s="376"/>
      <c r="K18534" s="375"/>
      <c r="L18534" s="376"/>
      <c r="M18534" s="376"/>
      <c r="N18534" s="376"/>
      <c r="O18534" s="375"/>
      <c r="P18534" s="375"/>
      <c r="Q18534" s="376"/>
      <c r="R18534" s="376"/>
    </row>
    <row r="18535" spans="1:18" ht="11">
      <c r="A18535" s="375"/>
      <c r="B18535" s="375"/>
      <c r="C18535" s="375"/>
      <c r="D18535" s="375"/>
      <c r="E18535" s="375"/>
      <c r="F18535" s="375"/>
      <c r="G18535" s="375"/>
      <c r="H18535" s="376"/>
      <c r="I18535" s="375"/>
      <c r="J18535" s="376"/>
      <c r="K18535" s="375"/>
      <c r="L18535" s="376"/>
      <c r="M18535" s="376"/>
      <c r="N18535" s="376"/>
      <c r="O18535" s="375"/>
      <c r="P18535" s="375"/>
      <c r="Q18535" s="376"/>
      <c r="R18535" s="376"/>
    </row>
    <row r="18536" spans="1:18" ht="11">
      <c r="A18536" s="375"/>
      <c r="B18536" s="375"/>
      <c r="C18536" s="375"/>
      <c r="D18536" s="375"/>
      <c r="E18536" s="375"/>
      <c r="F18536" s="375"/>
      <c r="G18536" s="375"/>
      <c r="H18536" s="376"/>
      <c r="I18536" s="375"/>
      <c r="J18536" s="376"/>
      <c r="K18536" s="375"/>
      <c r="L18536" s="376"/>
      <c r="M18536" s="376"/>
      <c r="N18536" s="376"/>
      <c r="O18536" s="375"/>
      <c r="P18536" s="375"/>
      <c r="Q18536" s="376"/>
      <c r="R18536" s="376"/>
    </row>
    <row r="18537" spans="1:18" ht="11">
      <c r="A18537" s="375"/>
      <c r="B18537" s="375"/>
      <c r="C18537" s="375"/>
      <c r="D18537" s="375"/>
      <c r="E18537" s="375"/>
      <c r="F18537" s="375"/>
      <c r="G18537" s="375"/>
      <c r="H18537" s="376"/>
      <c r="I18537" s="375"/>
      <c r="J18537" s="376"/>
      <c r="K18537" s="375"/>
      <c r="L18537" s="376"/>
      <c r="M18537" s="376"/>
      <c r="N18537" s="376"/>
      <c r="O18537" s="375"/>
      <c r="P18537" s="375"/>
      <c r="Q18537" s="376"/>
      <c r="R18537" s="376"/>
    </row>
  </sheetData>
  <sortState xmlns:xlrd2="http://schemas.microsoft.com/office/spreadsheetml/2017/richdata2" ref="D41:E54">
    <sortCondition ref="D41:D54"/>
  </sortState>
  <pageMargins left="0.7" right="0.7" top="0.75" bottom="0.75" header="0.3" footer="0.3"/>
  <pageSetup paperSize="5" orientation="portrait" horizontalDpi="300" verticalDpi="300" r:id="rId1"/>
  <customProperties>
    <customPr name="_pios_id" r:id="rId2"/>
  </customProperties>
  <ignoredErrors>
    <ignoredError sqref="H3 H5:H10 Q7" formula="1"/>
  </ignoredErrors>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K58"/>
  <sheetViews>
    <sheetView topLeftCell="A43" workbookViewId="0">
      <selection activeCell="F63" sqref="F63"/>
    </sheetView>
  </sheetViews>
  <sheetFormatPr baseColWidth="10" defaultColWidth="11.40625" defaultRowHeight="11"/>
  <cols>
    <col min="1" max="1" width="2.40625" style="398" bestFit="1" customWidth="1"/>
    <col min="2" max="2" width="11.40625" style="407"/>
    <col min="3" max="3" width="20.7265625" style="407" bestFit="1" customWidth="1"/>
    <col min="4" max="4" width="17.86328125" style="407" bestFit="1" customWidth="1"/>
    <col min="5" max="5" width="11.40625" style="398"/>
    <col min="6" max="6" width="20.7265625" style="398" bestFit="1" customWidth="1"/>
    <col min="7" max="7" width="13.86328125" style="398" bestFit="1" customWidth="1"/>
    <col min="8" max="8" width="15.7265625" style="398" bestFit="1" customWidth="1"/>
    <col min="9" max="9" width="11.7265625" style="398" bestFit="1" customWidth="1"/>
    <col min="10" max="16384" width="11.40625" style="398"/>
  </cols>
  <sheetData>
    <row r="1" spans="2:11" ht="16">
      <c r="B1" s="758"/>
      <c r="C1" s="759" t="s">
        <v>1450</v>
      </c>
      <c r="D1" s="760">
        <f>SUM(D2:D31)</f>
        <v>8055667.0800000001</v>
      </c>
      <c r="E1" s="761"/>
      <c r="F1" s="762">
        <f>SUM(F2:F31)</f>
        <v>49809881245.726791</v>
      </c>
      <c r="H1" s="705"/>
    </row>
    <row r="2" spans="2:11" ht="10.5">
      <c r="B2" s="416">
        <v>11110002</v>
      </c>
      <c r="C2" s="416" t="s">
        <v>1461</v>
      </c>
      <c r="D2" s="763">
        <v>38607</v>
      </c>
      <c r="E2" s="577">
        <f>+NOTA!$B$10</f>
        <v>6183.21</v>
      </c>
      <c r="F2" s="415">
        <f>+D2*E2</f>
        <v>238715188.47</v>
      </c>
      <c r="H2" s="705"/>
    </row>
    <row r="3" spans="2:11" ht="10.5">
      <c r="B3" s="843">
        <v>11140040</v>
      </c>
      <c r="C3" s="843" t="s">
        <v>1197</v>
      </c>
      <c r="D3" s="763">
        <v>68709.45</v>
      </c>
      <c r="E3" s="844">
        <f>+NOTA!$B$10</f>
        <v>6183.21</v>
      </c>
      <c r="F3" s="845">
        <f t="shared" ref="F3:F47" si="0">+D3*E3</f>
        <v>424844958.33449996</v>
      </c>
      <c r="H3" s="705"/>
    </row>
    <row r="4" spans="2:11" ht="10.5">
      <c r="B4" s="843">
        <v>11140041</v>
      </c>
      <c r="C4" s="843" t="s">
        <v>1656</v>
      </c>
      <c r="D4" s="763">
        <v>0</v>
      </c>
      <c r="E4" s="844">
        <f>+NOTA!$B$10</f>
        <v>6183.21</v>
      </c>
      <c r="F4" s="845">
        <f t="shared" si="0"/>
        <v>0</v>
      </c>
      <c r="H4" s="462"/>
    </row>
    <row r="5" spans="2:11" ht="10.5">
      <c r="B5" s="843">
        <v>11140060</v>
      </c>
      <c r="C5" s="843" t="s">
        <v>1198</v>
      </c>
      <c r="D5" s="763">
        <v>18414.23</v>
      </c>
      <c r="E5" s="844">
        <f>+NOTA!$B$10</f>
        <v>6183.21</v>
      </c>
      <c r="F5" s="845">
        <f t="shared" si="0"/>
        <v>113859051.0783</v>
      </c>
      <c r="H5" s="840"/>
    </row>
    <row r="6" spans="2:11" ht="10.5">
      <c r="B6" s="843">
        <v>11140061</v>
      </c>
      <c r="C6" s="843" t="s">
        <v>1199</v>
      </c>
      <c r="D6" s="763">
        <v>-157957.15</v>
      </c>
      <c r="E6" s="844">
        <f>+NOTA!$B$10</f>
        <v>6183.21</v>
      </c>
      <c r="F6" s="845">
        <f t="shared" si="0"/>
        <v>-976682229.45149994</v>
      </c>
      <c r="H6" s="840"/>
    </row>
    <row r="7" spans="2:11">
      <c r="B7" s="843">
        <v>11140062</v>
      </c>
      <c r="C7" s="843" t="s">
        <v>1293</v>
      </c>
      <c r="D7" s="763">
        <v>5051.96</v>
      </c>
      <c r="E7" s="844">
        <f>+NOTA!$B$10</f>
        <v>6183.21</v>
      </c>
      <c r="F7" s="845">
        <f t="shared" si="0"/>
        <v>31237329.591600001</v>
      </c>
      <c r="I7" s="739"/>
      <c r="J7" s="739"/>
      <c r="K7" s="414"/>
    </row>
    <row r="8" spans="2:11">
      <c r="B8" s="843">
        <v>11140070</v>
      </c>
      <c r="C8" s="843" t="s">
        <v>1200</v>
      </c>
      <c r="D8" s="763">
        <v>351914.56</v>
      </c>
      <c r="E8" s="844">
        <f>+NOTA!$B$10</f>
        <v>6183.21</v>
      </c>
      <c r="F8" s="845">
        <f t="shared" si="0"/>
        <v>2175961626.5376</v>
      </c>
      <c r="I8" s="739"/>
      <c r="J8" s="739"/>
      <c r="K8" s="414"/>
    </row>
    <row r="9" spans="2:11">
      <c r="B9" s="843">
        <v>11140072</v>
      </c>
      <c r="C9" s="843" t="s">
        <v>1474</v>
      </c>
      <c r="D9" s="763">
        <v>-2038.5</v>
      </c>
      <c r="E9" s="844">
        <f>+NOTA!$B$10</f>
        <v>6183.21</v>
      </c>
      <c r="F9" s="845">
        <f t="shared" si="0"/>
        <v>-12604473.585000001</v>
      </c>
      <c r="I9" s="739"/>
      <c r="J9" s="739"/>
      <c r="K9" s="414"/>
    </row>
    <row r="10" spans="2:11">
      <c r="B10" s="843">
        <v>11140090</v>
      </c>
      <c r="C10" s="843" t="s">
        <v>1201</v>
      </c>
      <c r="D10" s="763">
        <v>505506.82</v>
      </c>
      <c r="E10" s="844">
        <f>+NOTA!$B$10</f>
        <v>6183.21</v>
      </c>
      <c r="F10" s="845">
        <f t="shared" si="0"/>
        <v>3125654824.4921999</v>
      </c>
      <c r="I10" s="741"/>
      <c r="J10" s="741"/>
      <c r="K10" s="742"/>
    </row>
    <row r="11" spans="2:11">
      <c r="B11" s="843">
        <v>11140091</v>
      </c>
      <c r="C11" s="843" t="s">
        <v>1475</v>
      </c>
      <c r="D11" s="763">
        <v>0</v>
      </c>
      <c r="E11" s="844">
        <f>+NOTA!$B$10</f>
        <v>6183.21</v>
      </c>
      <c r="F11" s="845">
        <f t="shared" si="0"/>
        <v>0</v>
      </c>
      <c r="I11" s="740"/>
      <c r="J11" s="739"/>
      <c r="K11" s="414"/>
    </row>
    <row r="12" spans="2:11">
      <c r="B12" s="843">
        <v>11140092</v>
      </c>
      <c r="C12" s="843" t="s">
        <v>1376</v>
      </c>
      <c r="D12" s="763">
        <v>3291.3</v>
      </c>
      <c r="E12" s="844">
        <f>+NOTA!$B$10</f>
        <v>6183.21</v>
      </c>
      <c r="F12" s="845">
        <f t="shared" si="0"/>
        <v>20350799.073000003</v>
      </c>
      <c r="I12" s="739"/>
      <c r="J12" s="739"/>
      <c r="K12" s="414"/>
    </row>
    <row r="13" spans="2:11">
      <c r="B13" s="843">
        <v>11140110</v>
      </c>
      <c r="C13" s="843" t="s">
        <v>1202</v>
      </c>
      <c r="D13" s="763">
        <v>42588.4</v>
      </c>
      <c r="E13" s="844">
        <f>+NOTA!$B$10</f>
        <v>6183.21</v>
      </c>
      <c r="F13" s="845">
        <f t="shared" si="0"/>
        <v>263333020.764</v>
      </c>
      <c r="H13" s="840"/>
      <c r="I13" s="740"/>
      <c r="J13" s="739"/>
      <c r="K13" s="414"/>
    </row>
    <row r="14" spans="2:11">
      <c r="B14" s="843">
        <v>11140111</v>
      </c>
      <c r="C14" s="843" t="s">
        <v>1657</v>
      </c>
      <c r="D14" s="763">
        <v>0</v>
      </c>
      <c r="E14" s="844">
        <f>+NOTA!$B$10</f>
        <v>6183.21</v>
      </c>
      <c r="F14" s="845">
        <f t="shared" si="0"/>
        <v>0</v>
      </c>
      <c r="G14" s="348"/>
      <c r="H14" s="462"/>
      <c r="I14" s="739"/>
      <c r="J14" s="739"/>
      <c r="K14" s="414"/>
    </row>
    <row r="15" spans="2:11">
      <c r="B15" s="843">
        <v>11140112</v>
      </c>
      <c r="C15" s="843" t="s">
        <v>1203</v>
      </c>
      <c r="D15" s="763">
        <v>10267.86</v>
      </c>
      <c r="E15" s="844">
        <f>+NOTA!$B$10</f>
        <v>6183.21</v>
      </c>
      <c r="F15" s="845">
        <f t="shared" si="0"/>
        <v>63488334.630600005</v>
      </c>
      <c r="I15" s="740"/>
      <c r="J15" s="739"/>
      <c r="K15" s="414"/>
    </row>
    <row r="16" spans="2:11">
      <c r="B16" s="843">
        <v>11140120</v>
      </c>
      <c r="C16" s="843" t="s">
        <v>1492</v>
      </c>
      <c r="D16" s="763">
        <v>37610.06</v>
      </c>
      <c r="E16" s="844">
        <f>+NOTA!$B$10</f>
        <v>6183.21</v>
      </c>
      <c r="F16" s="845">
        <f t="shared" si="0"/>
        <v>232550899.09259999</v>
      </c>
      <c r="I16" s="739"/>
      <c r="J16" s="739"/>
      <c r="K16" s="414"/>
    </row>
    <row r="17" spans="2:11">
      <c r="B17" s="843">
        <v>11140122</v>
      </c>
      <c r="C17" s="843" t="s">
        <v>1944</v>
      </c>
      <c r="D17" s="763">
        <v>410</v>
      </c>
      <c r="E17" s="844">
        <f>+NOTA!$B$10</f>
        <v>6183.21</v>
      </c>
      <c r="F17" s="845">
        <f t="shared" ref="F17" si="1">+D17*E17</f>
        <v>2535116.1</v>
      </c>
      <c r="I17" s="739"/>
      <c r="J17" s="739"/>
      <c r="K17" s="414"/>
    </row>
    <row r="18" spans="2:11">
      <c r="B18" s="843">
        <v>11140071</v>
      </c>
      <c r="C18" s="843" t="s">
        <v>1955</v>
      </c>
      <c r="D18" s="763">
        <v>0</v>
      </c>
      <c r="E18" s="844">
        <f>+NOTA!$B$10</f>
        <v>6183.21</v>
      </c>
      <c r="F18" s="845">
        <f t="shared" ref="F18" si="2">+D18*E18</f>
        <v>0</v>
      </c>
      <c r="I18" s="739"/>
      <c r="J18" s="739"/>
      <c r="K18" s="414"/>
    </row>
    <row r="19" spans="2:11">
      <c r="B19" s="843">
        <v>11140130</v>
      </c>
      <c r="C19" s="843" t="s">
        <v>1482</v>
      </c>
      <c r="D19" s="763">
        <v>19143.12</v>
      </c>
      <c r="E19" s="844">
        <f>+NOTA!$B$10</f>
        <v>6183.21</v>
      </c>
      <c r="F19" s="845">
        <f t="shared" si="0"/>
        <v>118365931.01519999</v>
      </c>
      <c r="I19" s="739"/>
      <c r="J19" s="739"/>
      <c r="K19" s="414"/>
    </row>
    <row r="20" spans="2:11">
      <c r="B20" s="843">
        <v>11140131</v>
      </c>
      <c r="C20" s="843" t="s">
        <v>1483</v>
      </c>
      <c r="D20" s="763">
        <v>0</v>
      </c>
      <c r="E20" s="844">
        <f>+NOTA!$B$10</f>
        <v>6183.21</v>
      </c>
      <c r="F20" s="845">
        <f t="shared" si="0"/>
        <v>0</v>
      </c>
      <c r="G20" s="462"/>
      <c r="H20" s="462"/>
      <c r="I20" s="937"/>
      <c r="J20" s="741"/>
      <c r="K20" s="742"/>
    </row>
    <row r="21" spans="2:11">
      <c r="B21" s="843">
        <v>11140140</v>
      </c>
      <c r="C21" s="843" t="s">
        <v>1960</v>
      </c>
      <c r="D21" s="763">
        <v>15531.2</v>
      </c>
      <c r="E21" s="844">
        <f>+NOTA!$B$10</f>
        <v>6183.21</v>
      </c>
      <c r="F21" s="845">
        <f t="shared" si="0"/>
        <v>96032671.15200001</v>
      </c>
      <c r="G21" s="462"/>
      <c r="H21" s="462"/>
      <c r="I21" s="937"/>
      <c r="J21" s="741"/>
      <c r="K21" s="742"/>
    </row>
    <row r="22" spans="2:11">
      <c r="B22" s="416">
        <v>11211002</v>
      </c>
      <c r="C22" s="416" t="s">
        <v>606</v>
      </c>
      <c r="D22" s="763">
        <v>2769941.33</v>
      </c>
      <c r="E22" s="577">
        <f>+NOTA!$B$10</f>
        <v>6183.21</v>
      </c>
      <c r="F22" s="415">
        <f t="shared" si="0"/>
        <v>17127128931.0693</v>
      </c>
      <c r="I22" s="740"/>
      <c r="J22" s="739"/>
      <c r="K22" s="414"/>
    </row>
    <row r="23" spans="2:11">
      <c r="B23" s="416">
        <v>11212101</v>
      </c>
      <c r="C23" s="416" t="s">
        <v>612</v>
      </c>
      <c r="D23" s="763">
        <v>0</v>
      </c>
      <c r="E23" s="577">
        <f>+NOTA!$B$10</f>
        <v>6183.21</v>
      </c>
      <c r="F23" s="415">
        <f t="shared" si="0"/>
        <v>0</v>
      </c>
      <c r="I23" s="739"/>
      <c r="J23" s="739"/>
      <c r="K23" s="414"/>
    </row>
    <row r="24" spans="2:11">
      <c r="B24" s="416">
        <v>11212201</v>
      </c>
      <c r="C24" s="416" t="s">
        <v>614</v>
      </c>
      <c r="D24" s="763">
        <v>67910.42</v>
      </c>
      <c r="E24" s="577">
        <f>+NOTA!$B$10</f>
        <v>6183.21</v>
      </c>
      <c r="F24" s="415">
        <f t="shared" si="0"/>
        <v>419904388.04820001</v>
      </c>
      <c r="I24" s="741"/>
      <c r="J24" s="741"/>
      <c r="K24" s="742"/>
    </row>
    <row r="25" spans="2:11">
      <c r="B25" s="416">
        <v>11212203</v>
      </c>
      <c r="C25" s="416" t="s">
        <v>615</v>
      </c>
      <c r="D25" s="763">
        <v>0</v>
      </c>
      <c r="E25" s="577">
        <f>+NOTA!$B$10</f>
        <v>6183.21</v>
      </c>
      <c r="F25" s="415">
        <f t="shared" si="0"/>
        <v>0</v>
      </c>
      <c r="I25" s="740"/>
      <c r="J25" s="739"/>
      <c r="K25" s="414"/>
    </row>
    <row r="26" spans="2:11">
      <c r="B26" s="416">
        <v>11321004</v>
      </c>
      <c r="C26" s="416" t="s">
        <v>1204</v>
      </c>
      <c r="D26" s="763">
        <v>1383803.43</v>
      </c>
      <c r="E26" s="577">
        <f>+NOTA!$B$10</f>
        <v>6183.21</v>
      </c>
      <c r="F26" s="415">
        <f t="shared" si="0"/>
        <v>8556347206.4102993</v>
      </c>
      <c r="I26" s="739"/>
      <c r="J26" s="739"/>
      <c r="K26" s="414"/>
    </row>
    <row r="27" spans="2:11" ht="10.5">
      <c r="B27" s="416">
        <v>11321022</v>
      </c>
      <c r="C27" s="416" t="s">
        <v>1205</v>
      </c>
      <c r="D27" s="763">
        <v>4059.86</v>
      </c>
      <c r="E27" s="577">
        <f>+NOTA!$B$10</f>
        <v>6183.21</v>
      </c>
      <c r="F27" s="415">
        <f>+D27*E27</f>
        <v>25102966.950600002</v>
      </c>
    </row>
    <row r="28" spans="2:11" ht="10.5">
      <c r="B28" s="416">
        <v>11322005</v>
      </c>
      <c r="C28" s="416" t="s">
        <v>1206</v>
      </c>
      <c r="D28" s="763">
        <v>549175.23</v>
      </c>
      <c r="E28" s="577">
        <f>+NOTA!$B$10</f>
        <v>6183.21</v>
      </c>
      <c r="F28" s="415">
        <f t="shared" si="0"/>
        <v>3395665773.8882999</v>
      </c>
    </row>
    <row r="29" spans="2:11" ht="10.5">
      <c r="B29" s="416">
        <v>12111002</v>
      </c>
      <c r="C29" s="416" t="s">
        <v>656</v>
      </c>
      <c r="D29" s="763">
        <v>2188760.42</v>
      </c>
      <c r="E29" s="577">
        <f>+NOTA!$B$10</f>
        <v>6183.21</v>
      </c>
      <c r="F29" s="415">
        <f t="shared" si="0"/>
        <v>13533565316.548199</v>
      </c>
    </row>
    <row r="30" spans="2:11" ht="10.5">
      <c r="B30" s="416">
        <v>12112103</v>
      </c>
      <c r="C30" s="416" t="s">
        <v>1207</v>
      </c>
      <c r="D30" s="763">
        <v>122234</v>
      </c>
      <c r="E30" s="577">
        <f>+NOTA!$B$10</f>
        <v>6183.21</v>
      </c>
      <c r="F30" s="415">
        <f t="shared" si="0"/>
        <v>755798491.13999999</v>
      </c>
    </row>
    <row r="31" spans="2:11" ht="10.5">
      <c r="B31" s="416">
        <v>12300007</v>
      </c>
      <c r="C31" s="416" t="s">
        <v>1208</v>
      </c>
      <c r="D31" s="763">
        <v>12732.08</v>
      </c>
      <c r="E31" s="577">
        <f>+NOTA!$B$10</f>
        <v>6183.21</v>
      </c>
      <c r="F31" s="415">
        <f t="shared" si="0"/>
        <v>78725124.376800001</v>
      </c>
    </row>
    <row r="32" spans="2:11" ht="15.5">
      <c r="B32" s="761"/>
      <c r="C32" s="764" t="s">
        <v>1451</v>
      </c>
      <c r="D32" s="760">
        <f>+SUM(D33:D42)</f>
        <v>-38089998.609999999</v>
      </c>
      <c r="E32" s="765"/>
      <c r="F32" s="766">
        <f>SUM(F33:F41)</f>
        <v>-230315887417.00058</v>
      </c>
      <c r="G32" s="767"/>
      <c r="H32" s="767"/>
    </row>
    <row r="33" spans="2:9" ht="10.5">
      <c r="B33" s="416">
        <v>21110001</v>
      </c>
      <c r="C33" s="416" t="s">
        <v>1209</v>
      </c>
      <c r="D33" s="763">
        <v>-1306970.83</v>
      </c>
      <c r="E33" s="703">
        <f>+NOTA!$C$10</f>
        <v>6197.68</v>
      </c>
      <c r="F33" s="415">
        <f t="shared" ref="F33:F41" si="3">+D33*E33</f>
        <v>-8100186973.6744013</v>
      </c>
    </row>
    <row r="34" spans="2:9" ht="10.5">
      <c r="B34" s="416">
        <v>21120001</v>
      </c>
      <c r="C34" s="416" t="s">
        <v>1210</v>
      </c>
      <c r="D34" s="763">
        <v>-5200803.71</v>
      </c>
      <c r="E34" s="703">
        <f>+NOTA!$C$10</f>
        <v>6197.68</v>
      </c>
      <c r="F34" s="415">
        <f t="shared" si="3"/>
        <v>-32232917137.392799</v>
      </c>
    </row>
    <row r="35" spans="2:9" ht="10.5">
      <c r="B35" s="416">
        <v>21240010</v>
      </c>
      <c r="C35" s="416" t="s">
        <v>1946</v>
      </c>
      <c r="D35" s="763">
        <v>-19902759.109999999</v>
      </c>
      <c r="E35" s="703">
        <f>+NOTA!$C$10</f>
        <v>6197.68</v>
      </c>
      <c r="F35" s="415">
        <f t="shared" si="3"/>
        <v>-123350932080.86481</v>
      </c>
    </row>
    <row r="36" spans="2:9" ht="10.5">
      <c r="B36" s="416">
        <v>21420001</v>
      </c>
      <c r="C36" s="416" t="s">
        <v>1256</v>
      </c>
      <c r="D36" s="763">
        <v>-5700000</v>
      </c>
      <c r="E36" s="703">
        <f>+NOTA!$C$10</f>
        <v>6197.68</v>
      </c>
      <c r="F36" s="415">
        <f t="shared" si="3"/>
        <v>-35326776000</v>
      </c>
      <c r="H36" s="397"/>
      <c r="I36" s="397"/>
    </row>
    <row r="37" spans="2:9" ht="10.5">
      <c r="B37" s="416">
        <v>21420002</v>
      </c>
      <c r="C37" s="416" t="s">
        <v>1257</v>
      </c>
      <c r="D37" s="763">
        <v>-263934.2</v>
      </c>
      <c r="E37" s="703">
        <f>+NOTA!$C$10</f>
        <v>6197.68</v>
      </c>
      <c r="F37" s="415">
        <f t="shared" si="3"/>
        <v>-1635779712.6560001</v>
      </c>
      <c r="I37" s="462"/>
    </row>
    <row r="38" spans="2:9" ht="10.5">
      <c r="B38" s="416">
        <v>21420003</v>
      </c>
      <c r="C38" s="416" t="s">
        <v>1258</v>
      </c>
      <c r="D38" s="763">
        <v>263934.2</v>
      </c>
      <c r="E38" s="703">
        <f>+NOTA!$B$10</f>
        <v>6183.21</v>
      </c>
      <c r="F38" s="415">
        <f t="shared" si="3"/>
        <v>1631960584.7820001</v>
      </c>
    </row>
    <row r="39" spans="2:9" ht="10.5">
      <c r="B39" s="416">
        <v>22510002</v>
      </c>
      <c r="C39" s="416" t="s">
        <v>1658</v>
      </c>
      <c r="D39" s="763">
        <v>-5050000</v>
      </c>
      <c r="E39" s="703">
        <f>+NOTA!$C$10</f>
        <v>6197.68</v>
      </c>
      <c r="F39" s="415">
        <f>+D39*E39</f>
        <v>-31298284000</v>
      </c>
      <c r="H39" s="397"/>
      <c r="I39" s="462"/>
    </row>
    <row r="40" spans="2:9" ht="10.5">
      <c r="B40" s="416">
        <v>22520003</v>
      </c>
      <c r="C40" s="416" t="s">
        <v>1659</v>
      </c>
      <c r="D40" s="763">
        <v>-205397.18</v>
      </c>
      <c r="E40" s="703">
        <f>+NOTA!$C$10</f>
        <v>6197.68</v>
      </c>
      <c r="F40" s="415">
        <f t="shared" si="3"/>
        <v>-1272985994.5424001</v>
      </c>
    </row>
    <row r="41" spans="2:9" ht="10.5">
      <c r="B41" s="416">
        <v>22520004</v>
      </c>
      <c r="C41" s="416" t="s">
        <v>1660</v>
      </c>
      <c r="D41" s="763">
        <v>205397.18</v>
      </c>
      <c r="E41" s="703">
        <f>+NOTA!$B$10</f>
        <v>6183.21</v>
      </c>
      <c r="F41" s="415">
        <f t="shared" si="3"/>
        <v>1270013897.3478</v>
      </c>
    </row>
    <row r="42" spans="2:9" ht="10.5">
      <c r="B42" s="416">
        <v>22610001</v>
      </c>
      <c r="C42" s="416" t="s">
        <v>2086</v>
      </c>
      <c r="D42" s="763">
        <v>-929464.96</v>
      </c>
      <c r="E42" s="703">
        <f>+NOTA!$B$10</f>
        <v>6183.21</v>
      </c>
      <c r="F42" s="415">
        <f t="shared" ref="F42" si="4">+D42*E42</f>
        <v>-5747077035.3216</v>
      </c>
    </row>
    <row r="43" spans="2:9" ht="15.5">
      <c r="B43" s="764"/>
      <c r="C43" s="764" t="s">
        <v>1452</v>
      </c>
      <c r="D43" s="768">
        <f>+D44</f>
        <v>4465.67</v>
      </c>
      <c r="E43" s="769"/>
      <c r="F43" s="766">
        <f>+F44</f>
        <v>31364677.901700001</v>
      </c>
      <c r="H43" s="770"/>
    </row>
    <row r="44" spans="2:9">
      <c r="B44" s="413">
        <v>11321004</v>
      </c>
      <c r="C44" s="413" t="s">
        <v>1204</v>
      </c>
      <c r="D44" s="703">
        <v>4465.67</v>
      </c>
      <c r="E44" s="577">
        <f>+NOTA!B16</f>
        <v>7023.51</v>
      </c>
      <c r="F44" s="415">
        <f t="shared" si="0"/>
        <v>31364677.901700001</v>
      </c>
    </row>
    <row r="45" spans="2:9" ht="15.5">
      <c r="B45" s="580"/>
      <c r="C45" s="764" t="s">
        <v>1453</v>
      </c>
      <c r="D45" s="760">
        <f>+D46+D47</f>
        <v>-43853.85</v>
      </c>
      <c r="E45" s="581"/>
      <c r="F45" s="766">
        <f>+F46+F47</f>
        <v>-308756100.69449997</v>
      </c>
    </row>
    <row r="46" spans="2:9">
      <c r="B46" s="416">
        <v>21110001</v>
      </c>
      <c r="C46" s="413" t="s">
        <v>1209</v>
      </c>
      <c r="D46" s="703">
        <v>-7458.24</v>
      </c>
      <c r="E46" s="577">
        <f>+NOTA!C16</f>
        <v>7040.57</v>
      </c>
      <c r="F46" s="415">
        <f>+D46*E46</f>
        <v>-52510260.796799995</v>
      </c>
    </row>
    <row r="47" spans="2:9">
      <c r="B47" s="416">
        <v>21120001</v>
      </c>
      <c r="C47" s="413" t="s">
        <v>1210</v>
      </c>
      <c r="D47" s="703">
        <v>-36395.61</v>
      </c>
      <c r="E47" s="577">
        <f>+NOTA!C16</f>
        <v>7040.57</v>
      </c>
      <c r="F47" s="415">
        <f t="shared" si="0"/>
        <v>-256245839.89769998</v>
      </c>
    </row>
    <row r="48" spans="2:9" ht="15.5">
      <c r="B48" s="764"/>
      <c r="C48" s="764" t="s">
        <v>1477</v>
      </c>
      <c r="D48" s="768">
        <f>+D50</f>
        <v>0</v>
      </c>
      <c r="E48" s="769"/>
      <c r="F48" s="766">
        <f>+F50</f>
        <v>0</v>
      </c>
      <c r="H48" s="770"/>
    </row>
    <row r="49" spans="2:8" ht="15.5">
      <c r="B49" s="413">
        <v>11110005</v>
      </c>
      <c r="C49" s="413" t="s">
        <v>1941</v>
      </c>
      <c r="D49" s="579">
        <v>0</v>
      </c>
      <c r="E49" s="577">
        <f>+NOTA!B11</f>
        <v>1613.15</v>
      </c>
      <c r="F49" s="415">
        <f t="shared" ref="F49:F50" si="5">+D49*E49</f>
        <v>0</v>
      </c>
      <c r="H49" s="770"/>
    </row>
    <row r="50" spans="2:8">
      <c r="B50" s="413">
        <v>11321004</v>
      </c>
      <c r="C50" s="413" t="s">
        <v>1204</v>
      </c>
      <c r="D50" s="579">
        <v>0</v>
      </c>
      <c r="E50" s="577">
        <f>+NOTA!B11</f>
        <v>1613.15</v>
      </c>
      <c r="F50" s="415">
        <f t="shared" si="5"/>
        <v>0</v>
      </c>
    </row>
    <row r="51" spans="2:8" ht="16">
      <c r="B51" s="758"/>
      <c r="C51" s="764" t="s">
        <v>1476</v>
      </c>
      <c r="D51" s="768">
        <f>+D52</f>
        <v>0</v>
      </c>
      <c r="E51" s="761"/>
      <c r="F51" s="762">
        <f>+F52</f>
        <v>0</v>
      </c>
      <c r="H51" s="767"/>
    </row>
    <row r="52" spans="2:8">
      <c r="B52" s="416">
        <v>21110001</v>
      </c>
      <c r="C52" s="413" t="s">
        <v>1209</v>
      </c>
      <c r="D52" s="703">
        <v>0</v>
      </c>
      <c r="E52" s="703">
        <f>+NOTA!C11</f>
        <v>1617.22</v>
      </c>
      <c r="F52" s="415">
        <f>+D52*E52</f>
        <v>0</v>
      </c>
    </row>
    <row r="53" spans="2:8">
      <c r="B53" s="416">
        <v>21120001</v>
      </c>
      <c r="C53" s="413" t="s">
        <v>1210</v>
      </c>
      <c r="D53" s="703">
        <v>0</v>
      </c>
      <c r="E53" s="703">
        <f>+NOTA!C11</f>
        <v>1617.22</v>
      </c>
      <c r="F53" s="415">
        <f>+D53*E53</f>
        <v>0</v>
      </c>
    </row>
    <row r="54" spans="2:8" ht="16">
      <c r="B54" s="758"/>
      <c r="C54" s="764" t="s">
        <v>1454</v>
      </c>
      <c r="D54" s="768">
        <f>+D56</f>
        <v>-106400</v>
      </c>
      <c r="E54" s="761"/>
      <c r="F54" s="762">
        <f>+F56</f>
        <v>-15479071.999999998</v>
      </c>
    </row>
    <row r="55" spans="2:8">
      <c r="B55" s="416">
        <v>21110001</v>
      </c>
      <c r="C55" s="413" t="s">
        <v>1209</v>
      </c>
      <c r="D55" s="703">
        <v>0</v>
      </c>
      <c r="E55" s="703">
        <f>+NOTA!B15</f>
        <v>145.47999999999999</v>
      </c>
      <c r="F55" s="415">
        <f>+D55*E55</f>
        <v>0</v>
      </c>
    </row>
    <row r="56" spans="2:8">
      <c r="B56" s="416">
        <v>21120001</v>
      </c>
      <c r="C56" s="413" t="s">
        <v>1210</v>
      </c>
      <c r="D56" s="703">
        <v>-106400</v>
      </c>
      <c r="E56" s="703">
        <f>+NOTA!B15</f>
        <v>145.47999999999999</v>
      </c>
      <c r="F56" s="415">
        <f>+D56*E56</f>
        <v>-15479071.999999998</v>
      </c>
    </row>
    <row r="57" spans="2:8" ht="16">
      <c r="B57" s="758"/>
      <c r="C57" s="764" t="s">
        <v>1500</v>
      </c>
      <c r="D57" s="768">
        <f>SUM(D58:D58)</f>
        <v>0</v>
      </c>
      <c r="E57" s="761"/>
      <c r="F57" s="762">
        <f>SUM(F58:F58)</f>
        <v>0</v>
      </c>
    </row>
    <row r="58" spans="2:8">
      <c r="B58" s="413">
        <v>11110004</v>
      </c>
      <c r="C58" s="413" t="s">
        <v>1121</v>
      </c>
      <c r="D58" s="703">
        <v>0</v>
      </c>
      <c r="E58" s="703">
        <f>+NOTA!B15</f>
        <v>145.47999999999999</v>
      </c>
      <c r="F58" s="415">
        <f>+D58*E58</f>
        <v>0</v>
      </c>
    </row>
  </sheetData>
  <pageMargins left="0.7" right="0.7" top="0.75" bottom="0.75" header="0.3" footer="0.3"/>
  <pageSetup paperSize="9" orientation="portrait" verticalDpi="300" r:id="rId1"/>
  <customProperties>
    <customPr name="_pios_id" r:id="rId2"/>
  </customProperties>
  <ignoredErrors>
    <ignoredError sqref="F32 E38 F54:F57 F43:F52" 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R939"/>
  <sheetViews>
    <sheetView topLeftCell="A412" workbookViewId="0">
      <selection activeCell="K426" sqref="K426"/>
    </sheetView>
  </sheetViews>
  <sheetFormatPr baseColWidth="10" defaultColWidth="11.40625" defaultRowHeight="10.5"/>
  <cols>
    <col min="1" max="2" width="11.40625" style="378"/>
    <col min="3" max="3" width="11.54296875" style="378" bestFit="1" customWidth="1"/>
    <col min="4" max="4" width="11.40625" style="378"/>
    <col min="5" max="6" width="11.54296875" style="378" bestFit="1" customWidth="1"/>
    <col min="7" max="10" width="11.40625" style="378"/>
    <col min="11" max="11" width="19.86328125" style="241" customWidth="1"/>
    <col min="12" max="12" width="11.40625" style="378"/>
    <col min="13" max="13" width="13.1328125" style="241" bestFit="1" customWidth="1"/>
    <col min="14" max="14" width="11.40625" style="378"/>
    <col min="15" max="15" width="11.54296875" style="378" bestFit="1" customWidth="1"/>
    <col min="16" max="16384" width="11.40625" style="378"/>
  </cols>
  <sheetData>
    <row r="1" spans="1:18">
      <c r="A1" s="378" t="s">
        <v>2060</v>
      </c>
    </row>
    <row r="2" spans="1:18">
      <c r="A2" s="378" t="s">
        <v>2010</v>
      </c>
    </row>
    <row r="4" spans="1:18">
      <c r="A4" s="378" t="s">
        <v>872</v>
      </c>
      <c r="F4" s="378">
        <v>1000</v>
      </c>
      <c r="G4" s="378" t="s">
        <v>873</v>
      </c>
      <c r="I4" s="378" t="s">
        <v>874</v>
      </c>
      <c r="N4" s="378" t="s">
        <v>946</v>
      </c>
      <c r="P4" s="378" t="s">
        <v>945</v>
      </c>
    </row>
    <row r="6" spans="1:18">
      <c r="B6" s="378" t="s">
        <v>875</v>
      </c>
      <c r="C6" s="378" t="s">
        <v>876</v>
      </c>
      <c r="D6" s="378" t="s">
        <v>877</v>
      </c>
      <c r="E6" s="378" t="s">
        <v>878</v>
      </c>
      <c r="J6" s="378" t="s">
        <v>970</v>
      </c>
      <c r="L6" s="378" t="s">
        <v>947</v>
      </c>
      <c r="O6" s="378" t="s">
        <v>948</v>
      </c>
      <c r="Q6" s="378" t="s">
        <v>949</v>
      </c>
      <c r="R6" s="378" t="s">
        <v>950</v>
      </c>
    </row>
    <row r="7" spans="1:18">
      <c r="B7" s="378" t="s">
        <v>879</v>
      </c>
      <c r="C7" s="378" t="s">
        <v>880</v>
      </c>
      <c r="D7" s="378" t="s">
        <v>881</v>
      </c>
      <c r="E7" s="378" t="s">
        <v>882</v>
      </c>
      <c r="J7" s="378" t="s">
        <v>2045</v>
      </c>
      <c r="L7" s="378" t="s">
        <v>2045</v>
      </c>
      <c r="O7" s="378" t="s">
        <v>951</v>
      </c>
      <c r="Q7" s="378" t="s">
        <v>952</v>
      </c>
      <c r="R7" s="378" t="s">
        <v>953</v>
      </c>
    </row>
    <row r="9" spans="1:18">
      <c r="C9" s="378">
        <v>1000</v>
      </c>
      <c r="E9" s="378">
        <v>11110002</v>
      </c>
      <c r="H9" s="378" t="s">
        <v>1461</v>
      </c>
      <c r="K9" s="241">
        <v>47287460</v>
      </c>
      <c r="L9" s="241"/>
      <c r="M9" s="241">
        <v>47287460</v>
      </c>
      <c r="O9" s="378">
        <v>0</v>
      </c>
    </row>
    <row r="10" spans="1:18">
      <c r="C10" s="378">
        <v>1000</v>
      </c>
      <c r="E10" s="378">
        <v>11110003</v>
      </c>
      <c r="H10" s="378" t="s">
        <v>1120</v>
      </c>
      <c r="K10" s="241">
        <v>451500</v>
      </c>
      <c r="L10" s="241"/>
      <c r="M10" s="241">
        <v>451500</v>
      </c>
      <c r="O10" s="378">
        <v>0</v>
      </c>
    </row>
    <row r="11" spans="1:18">
      <c r="C11" s="378">
        <v>1000</v>
      </c>
      <c r="E11" s="378">
        <v>11110006</v>
      </c>
      <c r="H11" s="378" t="s">
        <v>524</v>
      </c>
      <c r="K11" s="241">
        <v>100000000</v>
      </c>
      <c r="M11" s="241">
        <v>100000000</v>
      </c>
      <c r="O11" s="378">
        <v>0</v>
      </c>
    </row>
    <row r="12" spans="1:18">
      <c r="C12" s="378">
        <v>1000</v>
      </c>
      <c r="E12" s="378">
        <v>11110010</v>
      </c>
      <c r="H12" s="378" t="s">
        <v>1037</v>
      </c>
      <c r="K12" s="241">
        <v>35632462</v>
      </c>
      <c r="M12" s="241">
        <v>35632462</v>
      </c>
      <c r="O12" s="378">
        <v>0</v>
      </c>
    </row>
    <row r="13" spans="1:18">
      <c r="C13" s="378">
        <v>1000</v>
      </c>
      <c r="E13" s="378">
        <v>11110011</v>
      </c>
      <c r="H13" s="378" t="s">
        <v>1080</v>
      </c>
      <c r="K13" s="241">
        <v>1070021</v>
      </c>
      <c r="M13" s="241">
        <v>1070021</v>
      </c>
      <c r="O13" s="378">
        <v>0</v>
      </c>
    </row>
    <row r="14" spans="1:18">
      <c r="C14" s="378">
        <v>1000</v>
      </c>
      <c r="E14" s="378">
        <v>11110012</v>
      </c>
      <c r="H14" s="378" t="s">
        <v>1088</v>
      </c>
      <c r="K14" s="241">
        <v>8524939</v>
      </c>
      <c r="M14" s="241">
        <v>8524939</v>
      </c>
      <c r="O14" s="378">
        <v>0</v>
      </c>
    </row>
    <row r="15" spans="1:18">
      <c r="E15" s="378" t="s">
        <v>566</v>
      </c>
      <c r="K15" s="241">
        <v>192966382</v>
      </c>
      <c r="L15" s="241"/>
      <c r="M15" s="241">
        <v>192966382</v>
      </c>
      <c r="O15" s="378">
        <v>0</v>
      </c>
      <c r="R15" s="378" t="s">
        <v>954</v>
      </c>
    </row>
    <row r="16" spans="1:18">
      <c r="C16" s="378">
        <v>1000</v>
      </c>
      <c r="E16" s="378">
        <v>11119001</v>
      </c>
      <c r="H16" s="378" t="s">
        <v>1149</v>
      </c>
      <c r="K16" s="241">
        <v>5353</v>
      </c>
      <c r="M16" s="241">
        <v>5353</v>
      </c>
      <c r="O16" s="378">
        <v>0</v>
      </c>
    </row>
    <row r="17" spans="3:15">
      <c r="C17" s="378">
        <v>1000</v>
      </c>
      <c r="E17" s="378">
        <v>11119002</v>
      </c>
      <c r="H17" s="378" t="s">
        <v>525</v>
      </c>
      <c r="K17" s="241">
        <v>830583</v>
      </c>
      <c r="M17" s="241">
        <v>830583</v>
      </c>
      <c r="O17" s="378">
        <v>0</v>
      </c>
    </row>
    <row r="18" spans="3:15">
      <c r="C18" s="378">
        <v>1000</v>
      </c>
      <c r="E18" s="378">
        <v>11119003</v>
      </c>
      <c r="H18" s="378" t="s">
        <v>1425</v>
      </c>
      <c r="K18" s="241">
        <v>2000000</v>
      </c>
      <c r="M18" s="241">
        <v>2000000</v>
      </c>
      <c r="O18" s="378">
        <v>0</v>
      </c>
    </row>
    <row r="19" spans="3:15">
      <c r="C19" s="378">
        <v>1000</v>
      </c>
      <c r="E19" s="378">
        <v>11119004</v>
      </c>
      <c r="H19" s="378" t="s">
        <v>1060</v>
      </c>
      <c r="K19" s="241">
        <v>953422</v>
      </c>
      <c r="M19" s="241">
        <v>953422</v>
      </c>
      <c r="O19" s="378">
        <v>0</v>
      </c>
    </row>
    <row r="20" spans="3:15">
      <c r="C20" s="378">
        <v>1000</v>
      </c>
      <c r="E20" s="378">
        <v>11119005</v>
      </c>
      <c r="H20" s="378" t="s">
        <v>526</v>
      </c>
      <c r="K20" s="241">
        <v>1323264</v>
      </c>
      <c r="M20" s="241">
        <v>1323264</v>
      </c>
      <c r="O20" s="378">
        <v>0</v>
      </c>
    </row>
    <row r="21" spans="3:15">
      <c r="C21" s="378">
        <v>1000</v>
      </c>
      <c r="E21" s="378">
        <v>11119006</v>
      </c>
      <c r="H21" s="378" t="s">
        <v>527</v>
      </c>
      <c r="K21" s="241">
        <v>2133250</v>
      </c>
      <c r="M21" s="241">
        <v>2133250</v>
      </c>
      <c r="O21" s="378">
        <v>0</v>
      </c>
    </row>
    <row r="22" spans="3:15">
      <c r="C22" s="378">
        <v>1000</v>
      </c>
      <c r="E22" s="378">
        <v>11119007</v>
      </c>
      <c r="H22" s="378" t="s">
        <v>528</v>
      </c>
      <c r="K22" s="241">
        <v>1773500</v>
      </c>
      <c r="M22" s="241">
        <v>1773500</v>
      </c>
      <c r="O22" s="378">
        <v>0</v>
      </c>
    </row>
    <row r="23" spans="3:15">
      <c r="C23" s="378">
        <v>1000</v>
      </c>
      <c r="E23" s="378">
        <v>11119008</v>
      </c>
      <c r="H23" s="378" t="s">
        <v>529</v>
      </c>
      <c r="K23" s="241">
        <v>972350</v>
      </c>
      <c r="M23" s="241">
        <v>972350</v>
      </c>
      <c r="O23" s="378">
        <v>0</v>
      </c>
    </row>
    <row r="24" spans="3:15">
      <c r="C24" s="378">
        <v>1000</v>
      </c>
      <c r="E24" s="378">
        <v>11119009</v>
      </c>
      <c r="H24" s="378" t="s">
        <v>530</v>
      </c>
      <c r="K24" s="241">
        <v>246569</v>
      </c>
      <c r="M24" s="241">
        <v>246569</v>
      </c>
      <c r="O24" s="378">
        <v>0</v>
      </c>
    </row>
    <row r="25" spans="3:15">
      <c r="C25" s="378">
        <v>1000</v>
      </c>
      <c r="E25" s="378">
        <v>11119011</v>
      </c>
      <c r="H25" s="378" t="s">
        <v>531</v>
      </c>
      <c r="K25" s="241">
        <v>1902392</v>
      </c>
      <c r="M25" s="241">
        <v>1902392</v>
      </c>
      <c r="O25" s="378">
        <v>0</v>
      </c>
    </row>
    <row r="26" spans="3:15">
      <c r="C26" s="378">
        <v>1000</v>
      </c>
      <c r="E26" s="378">
        <v>11119012</v>
      </c>
      <c r="H26" s="378" t="s">
        <v>532</v>
      </c>
      <c r="K26" s="241">
        <v>787300</v>
      </c>
      <c r="M26" s="241">
        <v>787300</v>
      </c>
      <c r="O26" s="378">
        <v>0</v>
      </c>
    </row>
    <row r="27" spans="3:15">
      <c r="C27" s="378">
        <v>1000</v>
      </c>
      <c r="E27" s="378">
        <v>11119013</v>
      </c>
      <c r="H27" s="378" t="s">
        <v>533</v>
      </c>
      <c r="K27" s="241">
        <v>920000</v>
      </c>
      <c r="M27" s="241">
        <v>920000</v>
      </c>
      <c r="O27" s="378">
        <v>0</v>
      </c>
    </row>
    <row r="28" spans="3:15">
      <c r="C28" s="378">
        <v>1000</v>
      </c>
      <c r="E28" s="378">
        <v>11119014</v>
      </c>
      <c r="H28" s="378" t="s">
        <v>534</v>
      </c>
      <c r="K28" s="241">
        <v>2333981</v>
      </c>
      <c r="M28" s="241">
        <v>2333981</v>
      </c>
      <c r="O28" s="378">
        <v>0</v>
      </c>
    </row>
    <row r="29" spans="3:15">
      <c r="C29" s="378">
        <v>1000</v>
      </c>
      <c r="E29" s="378">
        <v>11119015</v>
      </c>
      <c r="H29" s="378" t="s">
        <v>535</v>
      </c>
      <c r="K29" s="241">
        <v>2455680</v>
      </c>
      <c r="M29" s="241">
        <v>2455680</v>
      </c>
      <c r="O29" s="378">
        <v>0</v>
      </c>
    </row>
    <row r="30" spans="3:15">
      <c r="C30" s="378">
        <v>1000</v>
      </c>
      <c r="E30" s="378">
        <v>11119016</v>
      </c>
      <c r="H30" s="378" t="s">
        <v>536</v>
      </c>
      <c r="K30" s="241">
        <v>105525</v>
      </c>
      <c r="M30" s="241">
        <v>105525</v>
      </c>
      <c r="O30" s="378">
        <v>0</v>
      </c>
    </row>
    <row r="31" spans="3:15">
      <c r="C31" s="378">
        <v>1000</v>
      </c>
      <c r="E31" s="378">
        <v>11119017</v>
      </c>
      <c r="H31" s="378" t="s">
        <v>1150</v>
      </c>
      <c r="K31" s="241">
        <v>3248000</v>
      </c>
      <c r="M31" s="241">
        <v>3248000</v>
      </c>
      <c r="O31" s="378">
        <v>0</v>
      </c>
    </row>
    <row r="32" spans="3:15">
      <c r="C32" s="378">
        <v>1000</v>
      </c>
      <c r="E32" s="378">
        <v>11119018</v>
      </c>
      <c r="H32" s="378" t="s">
        <v>1151</v>
      </c>
      <c r="K32" s="241">
        <v>1289000</v>
      </c>
      <c r="M32" s="241">
        <v>1289000</v>
      </c>
      <c r="O32" s="378">
        <v>0</v>
      </c>
    </row>
    <row r="33" spans="3:15">
      <c r="C33" s="378">
        <v>1000</v>
      </c>
      <c r="E33" s="378">
        <v>11119019</v>
      </c>
      <c r="H33" s="378" t="s">
        <v>537</v>
      </c>
      <c r="K33" s="241">
        <v>1934600</v>
      </c>
      <c r="M33" s="241">
        <v>1934600</v>
      </c>
      <c r="O33" s="378">
        <v>0</v>
      </c>
    </row>
    <row r="34" spans="3:15">
      <c r="C34" s="378">
        <v>1000</v>
      </c>
      <c r="E34" s="378">
        <v>11119020</v>
      </c>
      <c r="H34" s="378" t="s">
        <v>1152</v>
      </c>
      <c r="K34" s="241">
        <v>1557000</v>
      </c>
      <c r="M34" s="241">
        <v>1557000</v>
      </c>
      <c r="O34" s="378">
        <v>0</v>
      </c>
    </row>
    <row r="35" spans="3:15">
      <c r="C35" s="378">
        <v>1000</v>
      </c>
      <c r="E35" s="378">
        <v>11119021</v>
      </c>
      <c r="H35" s="378" t="s">
        <v>538</v>
      </c>
      <c r="K35" s="241">
        <v>905058</v>
      </c>
      <c r="M35" s="241">
        <v>905058</v>
      </c>
      <c r="O35" s="378">
        <v>0</v>
      </c>
    </row>
    <row r="36" spans="3:15">
      <c r="C36" s="378">
        <v>1000</v>
      </c>
      <c r="E36" s="378">
        <v>11119022</v>
      </c>
      <c r="H36" s="378" t="s">
        <v>1153</v>
      </c>
      <c r="K36" s="241">
        <v>3000000</v>
      </c>
      <c r="M36" s="241">
        <v>3000000</v>
      </c>
      <c r="O36" s="378">
        <v>0</v>
      </c>
    </row>
    <row r="37" spans="3:15">
      <c r="C37" s="378">
        <v>1000</v>
      </c>
      <c r="E37" s="378">
        <v>11119023</v>
      </c>
      <c r="H37" s="378" t="s">
        <v>539</v>
      </c>
      <c r="K37" s="241">
        <v>3000000</v>
      </c>
      <c r="M37" s="241">
        <v>3000000</v>
      </c>
      <c r="O37" s="378">
        <v>0</v>
      </c>
    </row>
    <row r="38" spans="3:15">
      <c r="C38" s="378">
        <v>1000</v>
      </c>
      <c r="E38" s="378">
        <v>11119025</v>
      </c>
      <c r="H38" s="378" t="s">
        <v>1272</v>
      </c>
      <c r="K38" s="241">
        <v>3000000</v>
      </c>
      <c r="M38" s="241">
        <v>3000000</v>
      </c>
      <c r="O38" s="378">
        <v>0</v>
      </c>
    </row>
    <row r="39" spans="3:15">
      <c r="C39" s="378">
        <v>1000</v>
      </c>
      <c r="E39" s="378">
        <v>11119026</v>
      </c>
      <c r="H39" s="378" t="s">
        <v>1154</v>
      </c>
      <c r="K39" s="241">
        <v>3000000</v>
      </c>
      <c r="M39" s="241">
        <v>3000000</v>
      </c>
      <c r="O39" s="378">
        <v>0</v>
      </c>
    </row>
    <row r="40" spans="3:15">
      <c r="C40" s="378">
        <v>1000</v>
      </c>
      <c r="E40" s="378">
        <v>11119027</v>
      </c>
      <c r="H40" s="378" t="s">
        <v>1155</v>
      </c>
      <c r="K40" s="241">
        <v>1888420</v>
      </c>
      <c r="M40" s="241">
        <v>1888420</v>
      </c>
      <c r="O40" s="378">
        <v>0</v>
      </c>
    </row>
    <row r="41" spans="3:15">
      <c r="C41" s="378">
        <v>1000</v>
      </c>
      <c r="E41" s="378">
        <v>11119028</v>
      </c>
      <c r="H41" s="378" t="s">
        <v>1156</v>
      </c>
      <c r="K41" s="241">
        <v>177617</v>
      </c>
      <c r="M41" s="241">
        <v>177617</v>
      </c>
      <c r="O41" s="378">
        <v>0</v>
      </c>
    </row>
    <row r="42" spans="3:15">
      <c r="C42" s="378">
        <v>1000</v>
      </c>
      <c r="E42" s="378">
        <v>11119029</v>
      </c>
      <c r="H42" s="378" t="s">
        <v>1157</v>
      </c>
      <c r="K42" s="241">
        <v>2374500</v>
      </c>
      <c r="M42" s="241">
        <v>2374500</v>
      </c>
      <c r="O42" s="378">
        <v>0</v>
      </c>
    </row>
    <row r="43" spans="3:15">
      <c r="C43" s="378">
        <v>1000</v>
      </c>
      <c r="E43" s="378">
        <v>11119030</v>
      </c>
      <c r="H43" s="378" t="s">
        <v>1158</v>
      </c>
      <c r="K43" s="241">
        <v>1135500</v>
      </c>
      <c r="M43" s="241">
        <v>1135500</v>
      </c>
      <c r="O43" s="378">
        <v>0</v>
      </c>
    </row>
    <row r="44" spans="3:15">
      <c r="C44" s="378">
        <v>1000</v>
      </c>
      <c r="E44" s="378">
        <v>11119031</v>
      </c>
      <c r="H44" s="378" t="s">
        <v>540</v>
      </c>
      <c r="K44" s="241">
        <v>3000000</v>
      </c>
      <c r="M44" s="241">
        <v>3000000</v>
      </c>
      <c r="O44" s="378">
        <v>0</v>
      </c>
    </row>
    <row r="45" spans="3:15">
      <c r="C45" s="378">
        <v>1000</v>
      </c>
      <c r="E45" s="378">
        <v>11119032</v>
      </c>
      <c r="H45" s="378" t="s">
        <v>541</v>
      </c>
      <c r="K45" s="241">
        <v>2243800</v>
      </c>
      <c r="M45" s="241">
        <v>2243800</v>
      </c>
      <c r="O45" s="378">
        <v>0</v>
      </c>
    </row>
    <row r="46" spans="3:15">
      <c r="C46" s="378">
        <v>1000</v>
      </c>
      <c r="E46" s="378">
        <v>11119033</v>
      </c>
      <c r="H46" s="378" t="s">
        <v>542</v>
      </c>
      <c r="K46" s="241">
        <v>2641400</v>
      </c>
      <c r="M46" s="241">
        <v>2641400</v>
      </c>
      <c r="O46" s="378">
        <v>0</v>
      </c>
    </row>
    <row r="47" spans="3:15">
      <c r="C47" s="378">
        <v>1000</v>
      </c>
      <c r="E47" s="378">
        <v>11119034</v>
      </c>
      <c r="H47" s="378" t="s">
        <v>543</v>
      </c>
      <c r="K47" s="241">
        <v>2974000</v>
      </c>
      <c r="M47" s="241">
        <v>2974000</v>
      </c>
      <c r="O47" s="378">
        <v>0</v>
      </c>
    </row>
    <row r="48" spans="3:15">
      <c r="C48" s="378">
        <v>1000</v>
      </c>
      <c r="E48" s="378">
        <v>11119035</v>
      </c>
      <c r="H48" s="378" t="s">
        <v>1159</v>
      </c>
      <c r="K48" s="241">
        <v>1974900</v>
      </c>
      <c r="M48" s="241">
        <v>1974900</v>
      </c>
      <c r="O48" s="378">
        <v>0</v>
      </c>
    </row>
    <row r="49" spans="3:15">
      <c r="C49" s="378">
        <v>1000</v>
      </c>
      <c r="E49" s="378">
        <v>11119036</v>
      </c>
      <c r="H49" s="378" t="s">
        <v>544</v>
      </c>
      <c r="K49" s="241">
        <v>5000000</v>
      </c>
      <c r="M49" s="241">
        <v>5000000</v>
      </c>
      <c r="O49" s="378">
        <v>0</v>
      </c>
    </row>
    <row r="50" spans="3:15">
      <c r="C50" s="378">
        <v>1000</v>
      </c>
      <c r="E50" s="378">
        <v>11119037</v>
      </c>
      <c r="H50" s="378" t="s">
        <v>545</v>
      </c>
      <c r="K50" s="241">
        <v>2693000</v>
      </c>
      <c r="M50" s="241">
        <v>2693000</v>
      </c>
      <c r="O50" s="378">
        <v>0</v>
      </c>
    </row>
    <row r="51" spans="3:15">
      <c r="C51" s="378">
        <v>1000</v>
      </c>
      <c r="E51" s="378">
        <v>11119038</v>
      </c>
      <c r="H51" s="378" t="s">
        <v>546</v>
      </c>
      <c r="K51" s="241">
        <v>903371</v>
      </c>
      <c r="M51" s="241">
        <v>903371</v>
      </c>
      <c r="O51" s="378">
        <v>0</v>
      </c>
    </row>
    <row r="52" spans="3:15">
      <c r="C52" s="378">
        <v>1000</v>
      </c>
      <c r="E52" s="378">
        <v>11119039</v>
      </c>
      <c r="H52" s="378" t="s">
        <v>547</v>
      </c>
      <c r="K52" s="241">
        <v>3411990</v>
      </c>
      <c r="M52" s="241">
        <v>3411990</v>
      </c>
      <c r="O52" s="378">
        <v>0</v>
      </c>
    </row>
    <row r="53" spans="3:15">
      <c r="C53" s="378">
        <v>1000</v>
      </c>
      <c r="E53" s="378">
        <v>11119041</v>
      </c>
      <c r="H53" s="378" t="s">
        <v>1069</v>
      </c>
      <c r="K53" s="241">
        <v>1410600</v>
      </c>
      <c r="M53" s="241">
        <v>1410600</v>
      </c>
      <c r="O53" s="378">
        <v>0</v>
      </c>
    </row>
    <row r="54" spans="3:15">
      <c r="C54" s="378">
        <v>1000</v>
      </c>
      <c r="E54" s="378">
        <v>11119042</v>
      </c>
      <c r="H54" s="378" t="s">
        <v>548</v>
      </c>
      <c r="K54" s="241">
        <v>472300</v>
      </c>
      <c r="M54" s="241">
        <v>472300</v>
      </c>
      <c r="O54" s="378">
        <v>0</v>
      </c>
    </row>
    <row r="55" spans="3:15">
      <c r="C55" s="378">
        <v>1000</v>
      </c>
      <c r="E55" s="378">
        <v>11119043</v>
      </c>
      <c r="H55" s="378" t="s">
        <v>549</v>
      </c>
      <c r="K55" s="241">
        <v>3279158</v>
      </c>
      <c r="M55" s="241">
        <v>3279158</v>
      </c>
      <c r="O55" s="378">
        <v>0</v>
      </c>
    </row>
    <row r="56" spans="3:15">
      <c r="C56" s="378">
        <v>1000</v>
      </c>
      <c r="E56" s="378">
        <v>11119044</v>
      </c>
      <c r="H56" s="378" t="s">
        <v>550</v>
      </c>
      <c r="K56" s="241">
        <v>3647500</v>
      </c>
      <c r="M56" s="241">
        <v>3647500</v>
      </c>
      <c r="O56" s="378">
        <v>0</v>
      </c>
    </row>
    <row r="57" spans="3:15">
      <c r="C57" s="378">
        <v>1000</v>
      </c>
      <c r="E57" s="378">
        <v>11119045</v>
      </c>
      <c r="H57" s="378" t="s">
        <v>551</v>
      </c>
      <c r="K57" s="241">
        <v>88500</v>
      </c>
      <c r="M57" s="241">
        <v>88500</v>
      </c>
      <c r="O57" s="378">
        <v>0</v>
      </c>
    </row>
    <row r="58" spans="3:15">
      <c r="C58" s="378">
        <v>1000</v>
      </c>
      <c r="E58" s="378">
        <v>11119046</v>
      </c>
      <c r="H58" s="378" t="s">
        <v>552</v>
      </c>
      <c r="K58" s="241">
        <v>1369328</v>
      </c>
      <c r="M58" s="241">
        <v>1369328</v>
      </c>
      <c r="O58" s="378">
        <v>0</v>
      </c>
    </row>
    <row r="59" spans="3:15">
      <c r="C59" s="378">
        <v>1000</v>
      </c>
      <c r="E59" s="378">
        <v>11119047</v>
      </c>
      <c r="H59" s="378" t="s">
        <v>553</v>
      </c>
      <c r="K59" s="241">
        <v>4850000</v>
      </c>
      <c r="M59" s="241">
        <v>4850000</v>
      </c>
      <c r="O59" s="378">
        <v>0</v>
      </c>
    </row>
    <row r="60" spans="3:15">
      <c r="C60" s="378">
        <v>1000</v>
      </c>
      <c r="E60" s="378">
        <v>11119048</v>
      </c>
      <c r="H60" s="378" t="s">
        <v>554</v>
      </c>
      <c r="K60" s="241">
        <v>4247550</v>
      </c>
      <c r="M60" s="241">
        <v>4247550</v>
      </c>
      <c r="O60" s="378">
        <v>0</v>
      </c>
    </row>
    <row r="61" spans="3:15">
      <c r="C61" s="378">
        <v>1000</v>
      </c>
      <c r="E61" s="378">
        <v>11119049</v>
      </c>
      <c r="H61" s="378" t="s">
        <v>555</v>
      </c>
      <c r="K61" s="241">
        <v>3933000</v>
      </c>
      <c r="M61" s="241">
        <v>3933000</v>
      </c>
      <c r="O61" s="378">
        <v>0</v>
      </c>
    </row>
    <row r="62" spans="3:15">
      <c r="C62" s="378">
        <v>1000</v>
      </c>
      <c r="E62" s="378">
        <v>11119050</v>
      </c>
      <c r="H62" s="378" t="s">
        <v>556</v>
      </c>
      <c r="K62" s="241">
        <v>2015679</v>
      </c>
      <c r="M62" s="241">
        <v>2015679</v>
      </c>
      <c r="O62" s="378">
        <v>0</v>
      </c>
    </row>
    <row r="63" spans="3:15">
      <c r="C63" s="378">
        <v>1000</v>
      </c>
      <c r="E63" s="378">
        <v>11119051</v>
      </c>
      <c r="H63" s="378" t="s">
        <v>1426</v>
      </c>
      <c r="K63" s="241">
        <v>2665300</v>
      </c>
      <c r="M63" s="241">
        <v>2665300</v>
      </c>
      <c r="O63" s="378">
        <v>0</v>
      </c>
    </row>
    <row r="64" spans="3:15">
      <c r="C64" s="378">
        <v>1000</v>
      </c>
      <c r="E64" s="378">
        <v>11119052</v>
      </c>
      <c r="H64" s="378" t="s">
        <v>557</v>
      </c>
      <c r="K64" s="241">
        <v>7000000</v>
      </c>
      <c r="M64" s="241">
        <v>7000000</v>
      </c>
      <c r="O64" s="378">
        <v>0</v>
      </c>
    </row>
    <row r="65" spans="3:15">
      <c r="C65" s="378">
        <v>1000</v>
      </c>
      <c r="E65" s="378">
        <v>11119053</v>
      </c>
      <c r="H65" s="378" t="s">
        <v>558</v>
      </c>
      <c r="K65" s="241">
        <v>2164154</v>
      </c>
      <c r="M65" s="241">
        <v>2164154</v>
      </c>
      <c r="O65" s="378">
        <v>0</v>
      </c>
    </row>
    <row r="66" spans="3:15">
      <c r="C66" s="378">
        <v>1000</v>
      </c>
      <c r="E66" s="378">
        <v>11119055</v>
      </c>
      <c r="H66" s="378" t="s">
        <v>560</v>
      </c>
      <c r="K66" s="241">
        <v>14353774</v>
      </c>
      <c r="M66" s="241">
        <v>14353774</v>
      </c>
      <c r="O66" s="378">
        <v>0</v>
      </c>
    </row>
    <row r="67" spans="3:15">
      <c r="C67" s="378">
        <v>1000</v>
      </c>
      <c r="E67" s="378">
        <v>11119057</v>
      </c>
      <c r="H67" s="378" t="s">
        <v>561</v>
      </c>
      <c r="K67" s="241">
        <v>3569687</v>
      </c>
      <c r="M67" s="241">
        <v>3569687</v>
      </c>
      <c r="O67" s="378">
        <v>0</v>
      </c>
    </row>
    <row r="68" spans="3:15">
      <c r="C68" s="378">
        <v>1000</v>
      </c>
      <c r="E68" s="378">
        <v>11119058</v>
      </c>
      <c r="H68" s="378" t="s">
        <v>562</v>
      </c>
      <c r="K68" s="241">
        <v>3470437</v>
      </c>
      <c r="M68" s="241">
        <v>3470437</v>
      </c>
      <c r="O68" s="378">
        <v>0</v>
      </c>
    </row>
    <row r="69" spans="3:15">
      <c r="C69" s="378">
        <v>1000</v>
      </c>
      <c r="E69" s="378">
        <v>11119060</v>
      </c>
      <c r="H69" s="378" t="s">
        <v>563</v>
      </c>
      <c r="K69" s="241">
        <v>15000000</v>
      </c>
      <c r="M69" s="241">
        <v>15000000</v>
      </c>
      <c r="O69" s="378">
        <v>0</v>
      </c>
    </row>
    <row r="70" spans="3:15">
      <c r="C70" s="378">
        <v>1000</v>
      </c>
      <c r="E70" s="378">
        <v>11119061</v>
      </c>
      <c r="H70" s="378" t="s">
        <v>564</v>
      </c>
      <c r="K70" s="241">
        <v>100000000</v>
      </c>
      <c r="M70" s="241">
        <v>100000000</v>
      </c>
      <c r="O70" s="378">
        <v>0</v>
      </c>
    </row>
    <row r="71" spans="3:15">
      <c r="C71" s="378">
        <v>1000</v>
      </c>
      <c r="E71" s="378">
        <v>11119062</v>
      </c>
      <c r="H71" s="378" t="s">
        <v>565</v>
      </c>
      <c r="K71" s="241">
        <v>1013000</v>
      </c>
      <c r="M71" s="241">
        <v>1013000</v>
      </c>
      <c r="O71" s="378">
        <v>0</v>
      </c>
    </row>
    <row r="72" spans="3:15">
      <c r="C72" s="378">
        <v>1000</v>
      </c>
      <c r="E72" s="378">
        <v>11119063</v>
      </c>
      <c r="H72" s="378" t="s">
        <v>1160</v>
      </c>
      <c r="K72" s="241">
        <v>731184</v>
      </c>
      <c r="M72" s="241">
        <v>731184</v>
      </c>
      <c r="O72" s="378">
        <v>0</v>
      </c>
    </row>
    <row r="73" spans="3:15">
      <c r="C73" s="378">
        <v>1000</v>
      </c>
      <c r="E73" s="378">
        <v>11119064</v>
      </c>
      <c r="H73" s="378" t="s">
        <v>1161</v>
      </c>
      <c r="K73" s="241">
        <v>3000000</v>
      </c>
      <c r="M73" s="241">
        <v>3000000</v>
      </c>
      <c r="O73" s="378">
        <v>0</v>
      </c>
    </row>
    <row r="74" spans="3:15">
      <c r="C74" s="378">
        <v>1000</v>
      </c>
      <c r="E74" s="378">
        <v>11119065</v>
      </c>
      <c r="H74" s="378" t="s">
        <v>1009</v>
      </c>
      <c r="K74" s="241">
        <v>1541000</v>
      </c>
      <c r="M74" s="241">
        <v>1541000</v>
      </c>
      <c r="O74" s="378">
        <v>0</v>
      </c>
    </row>
    <row r="75" spans="3:15">
      <c r="C75" s="378">
        <v>1000</v>
      </c>
      <c r="E75" s="378">
        <v>11119066</v>
      </c>
      <c r="H75" s="378" t="s">
        <v>1010</v>
      </c>
      <c r="K75" s="241">
        <v>747000</v>
      </c>
      <c r="M75" s="241">
        <v>747000</v>
      </c>
      <c r="O75" s="378">
        <v>0</v>
      </c>
    </row>
    <row r="76" spans="3:15">
      <c r="C76" s="378">
        <v>1000</v>
      </c>
      <c r="E76" s="378">
        <v>11119067</v>
      </c>
      <c r="H76" s="378" t="s">
        <v>1011</v>
      </c>
      <c r="K76" s="241">
        <v>821168</v>
      </c>
      <c r="M76" s="241">
        <v>821168</v>
      </c>
      <c r="O76" s="378">
        <v>0</v>
      </c>
    </row>
    <row r="77" spans="3:15">
      <c r="C77" s="378">
        <v>1000</v>
      </c>
      <c r="E77" s="378">
        <v>11119068</v>
      </c>
      <c r="H77" s="378" t="s">
        <v>1012</v>
      </c>
      <c r="K77" s="241">
        <v>1625437</v>
      </c>
      <c r="M77" s="241">
        <v>1625437</v>
      </c>
      <c r="O77" s="378">
        <v>0</v>
      </c>
    </row>
    <row r="78" spans="3:15">
      <c r="C78" s="378">
        <v>1000</v>
      </c>
      <c r="E78" s="378">
        <v>11119069</v>
      </c>
      <c r="H78" s="378" t="s">
        <v>1040</v>
      </c>
      <c r="K78" s="241">
        <v>348400</v>
      </c>
      <c r="M78" s="241">
        <v>348400</v>
      </c>
      <c r="O78" s="378">
        <v>0</v>
      </c>
    </row>
    <row r="79" spans="3:15">
      <c r="C79" s="378">
        <v>1000</v>
      </c>
      <c r="E79" s="378">
        <v>11119070</v>
      </c>
      <c r="H79" s="378" t="s">
        <v>1041</v>
      </c>
      <c r="K79" s="241">
        <v>1030854</v>
      </c>
      <c r="M79" s="241">
        <v>1030854</v>
      </c>
      <c r="O79" s="378">
        <v>0</v>
      </c>
    </row>
    <row r="80" spans="3:15">
      <c r="C80" s="378">
        <v>1000</v>
      </c>
      <c r="E80" s="378">
        <v>11119071</v>
      </c>
      <c r="H80" s="378" t="s">
        <v>1162</v>
      </c>
      <c r="K80" s="241">
        <v>424537</v>
      </c>
      <c r="M80" s="241">
        <v>424537</v>
      </c>
      <c r="O80" s="378">
        <v>0</v>
      </c>
    </row>
    <row r="81" spans="3:15">
      <c r="C81" s="378">
        <v>1000</v>
      </c>
      <c r="E81" s="378">
        <v>11119072</v>
      </c>
      <c r="H81" s="378" t="s">
        <v>1163</v>
      </c>
      <c r="K81" s="241">
        <v>2000000</v>
      </c>
      <c r="M81" s="241">
        <v>2000000</v>
      </c>
      <c r="O81" s="378">
        <v>0</v>
      </c>
    </row>
    <row r="82" spans="3:15">
      <c r="C82" s="378">
        <v>1000</v>
      </c>
      <c r="E82" s="378">
        <v>11119073</v>
      </c>
      <c r="H82" s="378" t="s">
        <v>1261</v>
      </c>
      <c r="K82" s="241">
        <v>3000000</v>
      </c>
      <c r="M82" s="241">
        <v>3000000</v>
      </c>
      <c r="O82" s="378">
        <v>0</v>
      </c>
    </row>
    <row r="83" spans="3:15">
      <c r="C83" s="378">
        <v>1000</v>
      </c>
      <c r="E83" s="378">
        <v>11119074</v>
      </c>
      <c r="H83" s="378" t="s">
        <v>1262</v>
      </c>
      <c r="K83" s="241">
        <v>1103000</v>
      </c>
      <c r="M83" s="241">
        <v>1103000</v>
      </c>
      <c r="O83" s="378">
        <v>0</v>
      </c>
    </row>
    <row r="84" spans="3:15">
      <c r="C84" s="378">
        <v>1000</v>
      </c>
      <c r="E84" s="378">
        <v>11119075</v>
      </c>
      <c r="H84" s="378" t="s">
        <v>1263</v>
      </c>
      <c r="K84" s="241">
        <v>1950695</v>
      </c>
      <c r="M84" s="241">
        <v>1950695</v>
      </c>
      <c r="O84" s="378">
        <v>0</v>
      </c>
    </row>
    <row r="85" spans="3:15">
      <c r="C85" s="378">
        <v>1000</v>
      </c>
      <c r="E85" s="378">
        <v>11119076</v>
      </c>
      <c r="H85" s="378" t="s">
        <v>1348</v>
      </c>
      <c r="K85" s="241">
        <v>1367513</v>
      </c>
      <c r="M85" s="241">
        <v>1367513</v>
      </c>
      <c r="O85" s="378">
        <v>0</v>
      </c>
    </row>
    <row r="86" spans="3:15">
      <c r="C86" s="378">
        <v>1000</v>
      </c>
      <c r="E86" s="378">
        <v>11119077</v>
      </c>
      <c r="H86" s="378" t="s">
        <v>1273</v>
      </c>
      <c r="K86" s="241">
        <v>1652000</v>
      </c>
      <c r="M86" s="241">
        <v>1652000</v>
      </c>
      <c r="O86" s="378">
        <v>0</v>
      </c>
    </row>
    <row r="87" spans="3:15">
      <c r="C87" s="378">
        <v>1000</v>
      </c>
      <c r="E87" s="378">
        <v>11119078</v>
      </c>
      <c r="H87" s="378" t="s">
        <v>1274</v>
      </c>
      <c r="K87" s="241">
        <v>1167180</v>
      </c>
      <c r="M87" s="241">
        <v>1167180</v>
      </c>
      <c r="O87" s="378">
        <v>0</v>
      </c>
    </row>
    <row r="88" spans="3:15">
      <c r="C88" s="378">
        <v>1000</v>
      </c>
      <c r="E88" s="378">
        <v>11119080</v>
      </c>
      <c r="H88" s="378" t="s">
        <v>1349</v>
      </c>
      <c r="K88" s="241">
        <v>3000000</v>
      </c>
      <c r="M88" s="241">
        <v>3000000</v>
      </c>
      <c r="O88" s="378">
        <v>0</v>
      </c>
    </row>
    <row r="89" spans="3:15">
      <c r="C89" s="378">
        <v>1000</v>
      </c>
      <c r="E89" s="378">
        <v>11119081</v>
      </c>
      <c r="H89" s="378" t="s">
        <v>1350</v>
      </c>
      <c r="K89" s="241">
        <v>2481274</v>
      </c>
      <c r="M89" s="241">
        <v>2481274</v>
      </c>
      <c r="O89" s="378">
        <v>0</v>
      </c>
    </row>
    <row r="90" spans="3:15">
      <c r="C90" s="378">
        <v>1000</v>
      </c>
      <c r="E90" s="378">
        <v>11119082</v>
      </c>
      <c r="H90" s="378" t="s">
        <v>1357</v>
      </c>
      <c r="K90" s="241">
        <v>3000000</v>
      </c>
      <c r="M90" s="241">
        <v>3000000</v>
      </c>
      <c r="O90" s="378">
        <v>0</v>
      </c>
    </row>
    <row r="91" spans="3:15">
      <c r="C91" s="378">
        <v>1000</v>
      </c>
      <c r="E91" s="378">
        <v>11119083</v>
      </c>
      <c r="H91" s="378" t="s">
        <v>1381</v>
      </c>
      <c r="K91" s="241">
        <v>3000000</v>
      </c>
      <c r="M91" s="241">
        <v>3000000</v>
      </c>
      <c r="O91" s="378">
        <v>0</v>
      </c>
    </row>
    <row r="92" spans="3:15">
      <c r="C92" s="378">
        <v>1000</v>
      </c>
      <c r="E92" s="378">
        <v>11119084</v>
      </c>
      <c r="H92" s="378" t="s">
        <v>1382</v>
      </c>
      <c r="K92" s="241">
        <v>2425000</v>
      </c>
      <c r="M92" s="241">
        <v>2425000</v>
      </c>
      <c r="O92" s="378">
        <v>0</v>
      </c>
    </row>
    <row r="93" spans="3:15">
      <c r="C93" s="378">
        <v>1000</v>
      </c>
      <c r="E93" s="378">
        <v>11119085</v>
      </c>
      <c r="H93" s="378" t="s">
        <v>1383</v>
      </c>
      <c r="K93" s="241">
        <v>2321300</v>
      </c>
      <c r="M93" s="241">
        <v>2321300</v>
      </c>
      <c r="O93" s="378">
        <v>0</v>
      </c>
    </row>
    <row r="94" spans="3:15">
      <c r="C94" s="378">
        <v>1000</v>
      </c>
      <c r="E94" s="378">
        <v>11119086</v>
      </c>
      <c r="H94" s="378" t="s">
        <v>1384</v>
      </c>
      <c r="K94" s="241">
        <v>2491200</v>
      </c>
      <c r="M94" s="241">
        <v>2491200</v>
      </c>
      <c r="O94" s="378">
        <v>0</v>
      </c>
    </row>
    <row r="95" spans="3:15">
      <c r="C95" s="378">
        <v>1000</v>
      </c>
      <c r="E95" s="378">
        <v>11119087</v>
      </c>
      <c r="H95" s="378" t="s">
        <v>1385</v>
      </c>
      <c r="K95" s="241">
        <v>1900000</v>
      </c>
      <c r="M95" s="241">
        <v>1900000</v>
      </c>
      <c r="O95" s="378">
        <v>0</v>
      </c>
    </row>
    <row r="96" spans="3:15">
      <c r="C96" s="378">
        <v>1000</v>
      </c>
      <c r="E96" s="378">
        <v>11119088</v>
      </c>
      <c r="H96" s="378" t="s">
        <v>1386</v>
      </c>
      <c r="K96" s="241">
        <v>6332022</v>
      </c>
      <c r="M96" s="241">
        <v>6332022</v>
      </c>
      <c r="O96" s="378">
        <v>0</v>
      </c>
    </row>
    <row r="97" spans="3:18">
      <c r="C97" s="378">
        <v>1000</v>
      </c>
      <c r="E97" s="378">
        <v>11119089</v>
      </c>
      <c r="H97" s="378" t="s">
        <v>1387</v>
      </c>
      <c r="K97" s="241">
        <v>5000000</v>
      </c>
      <c r="M97" s="241">
        <v>5000000</v>
      </c>
      <c r="O97" s="378">
        <v>0</v>
      </c>
    </row>
    <row r="98" spans="3:18">
      <c r="C98" s="378">
        <v>1000</v>
      </c>
      <c r="E98" s="378">
        <v>11119090</v>
      </c>
      <c r="H98" s="378" t="s">
        <v>1422</v>
      </c>
      <c r="K98" s="241">
        <v>504050</v>
      </c>
      <c r="M98" s="241">
        <v>504050</v>
      </c>
      <c r="O98" s="378">
        <v>0</v>
      </c>
    </row>
    <row r="99" spans="3:18">
      <c r="C99" s="378">
        <v>1000</v>
      </c>
      <c r="E99" s="378">
        <v>11119092</v>
      </c>
      <c r="H99" s="378" t="s">
        <v>1462</v>
      </c>
      <c r="K99" s="241">
        <v>3000000</v>
      </c>
      <c r="M99" s="241">
        <v>3000000</v>
      </c>
      <c r="O99" s="378">
        <v>0</v>
      </c>
    </row>
    <row r="100" spans="3:18">
      <c r="C100" s="378">
        <v>1000</v>
      </c>
      <c r="E100" s="378">
        <v>11119093</v>
      </c>
      <c r="H100" s="378" t="s">
        <v>1647</v>
      </c>
      <c r="K100" s="241">
        <v>1259571</v>
      </c>
      <c r="M100" s="241">
        <v>1259571</v>
      </c>
      <c r="O100" s="378">
        <v>0</v>
      </c>
    </row>
    <row r="101" spans="3:18">
      <c r="C101" s="378">
        <v>1000</v>
      </c>
      <c r="E101" s="378">
        <v>11119094</v>
      </c>
      <c r="H101" s="378" t="s">
        <v>1668</v>
      </c>
      <c r="K101" s="241">
        <v>2072220</v>
      </c>
      <c r="M101" s="241">
        <v>2072220</v>
      </c>
      <c r="O101" s="378">
        <v>0</v>
      </c>
    </row>
    <row r="102" spans="3:18">
      <c r="C102" s="378">
        <v>1000</v>
      </c>
      <c r="E102" s="378">
        <v>11119095</v>
      </c>
      <c r="H102" s="378" t="s">
        <v>2011</v>
      </c>
      <c r="K102" s="241">
        <v>2000000</v>
      </c>
      <c r="M102" s="241">
        <v>2000000</v>
      </c>
      <c r="O102" s="378">
        <v>0</v>
      </c>
    </row>
    <row r="103" spans="3:18">
      <c r="C103" s="378">
        <v>1000</v>
      </c>
      <c r="E103" s="378">
        <v>11121999</v>
      </c>
      <c r="H103" s="378" t="s">
        <v>1351</v>
      </c>
      <c r="K103" s="241">
        <v>-4521854</v>
      </c>
      <c r="M103" s="241">
        <v>-4521854</v>
      </c>
      <c r="O103" s="378">
        <v>0</v>
      </c>
    </row>
    <row r="104" spans="3:18">
      <c r="E104" s="378" t="s">
        <v>567</v>
      </c>
      <c r="K104" s="241">
        <v>303420043</v>
      </c>
      <c r="M104" s="241">
        <v>303420043</v>
      </c>
      <c r="O104" s="378">
        <v>0</v>
      </c>
      <c r="R104" s="378" t="s">
        <v>954</v>
      </c>
    </row>
    <row r="105" spans="3:18">
      <c r="C105" s="378">
        <v>1000</v>
      </c>
      <c r="E105" s="378">
        <v>11130030</v>
      </c>
      <c r="H105" s="378" t="s">
        <v>568</v>
      </c>
      <c r="K105" s="241">
        <v>2319600715</v>
      </c>
      <c r="M105" s="241">
        <v>2319600715</v>
      </c>
      <c r="O105" s="378">
        <v>0</v>
      </c>
    </row>
    <row r="106" spans="3:18">
      <c r="C106" s="378">
        <v>1000</v>
      </c>
      <c r="E106" s="378">
        <v>11130031</v>
      </c>
      <c r="H106" s="378" t="s">
        <v>569</v>
      </c>
      <c r="K106" s="241">
        <v>-138890077</v>
      </c>
      <c r="M106" s="241">
        <v>-138890077</v>
      </c>
      <c r="O106" s="378">
        <v>0</v>
      </c>
    </row>
    <row r="107" spans="3:18">
      <c r="C107" s="378">
        <v>1000</v>
      </c>
      <c r="E107" s="378">
        <v>11130032</v>
      </c>
      <c r="H107" s="378" t="s">
        <v>570</v>
      </c>
      <c r="K107" s="241">
        <v>3196737158</v>
      </c>
      <c r="M107" s="241">
        <v>3196737158</v>
      </c>
      <c r="O107" s="378">
        <v>0</v>
      </c>
    </row>
    <row r="108" spans="3:18">
      <c r="C108" s="378">
        <v>1000</v>
      </c>
      <c r="E108" s="378">
        <v>11130050</v>
      </c>
      <c r="H108" s="378" t="s">
        <v>571</v>
      </c>
      <c r="K108" s="241">
        <v>377248246</v>
      </c>
      <c r="M108" s="241">
        <v>377248246</v>
      </c>
      <c r="O108" s="378">
        <v>0</v>
      </c>
    </row>
    <row r="109" spans="3:18">
      <c r="C109" s="378">
        <v>1000</v>
      </c>
      <c r="E109" s="378">
        <v>11130052</v>
      </c>
      <c r="H109" s="378" t="s">
        <v>1013</v>
      </c>
      <c r="K109" s="241">
        <v>465841955</v>
      </c>
      <c r="M109" s="241">
        <v>465841955</v>
      </c>
      <c r="O109" s="378">
        <v>0</v>
      </c>
    </row>
    <row r="110" spans="3:18">
      <c r="C110" s="378">
        <v>1000</v>
      </c>
      <c r="E110" s="378">
        <v>11130070</v>
      </c>
      <c r="H110" s="378" t="s">
        <v>572</v>
      </c>
      <c r="K110" s="241">
        <v>188266600</v>
      </c>
      <c r="M110" s="241">
        <v>188266600</v>
      </c>
      <c r="O110" s="378">
        <v>0</v>
      </c>
    </row>
    <row r="111" spans="3:18">
      <c r="C111" s="378">
        <v>1000</v>
      </c>
      <c r="E111" s="378">
        <v>11130071</v>
      </c>
      <c r="H111" s="378" t="s">
        <v>1620</v>
      </c>
      <c r="K111" s="241">
        <v>-30975014</v>
      </c>
      <c r="M111" s="241">
        <v>-30975014</v>
      </c>
      <c r="O111" s="378">
        <v>0</v>
      </c>
    </row>
    <row r="112" spans="3:18">
      <c r="C112" s="378">
        <v>1000</v>
      </c>
      <c r="E112" s="378">
        <v>11130072</v>
      </c>
      <c r="H112" s="378" t="s">
        <v>573</v>
      </c>
      <c r="K112" s="241">
        <v>102471964</v>
      </c>
      <c r="M112" s="241">
        <v>102471964</v>
      </c>
      <c r="O112" s="378">
        <v>0</v>
      </c>
    </row>
    <row r="113" spans="3:15">
      <c r="C113" s="378">
        <v>1000</v>
      </c>
      <c r="E113" s="378">
        <v>11130080</v>
      </c>
      <c r="H113" s="378" t="s">
        <v>574</v>
      </c>
      <c r="K113" s="241">
        <v>15227839</v>
      </c>
      <c r="M113" s="241">
        <v>15227839</v>
      </c>
      <c r="O113" s="378">
        <v>0</v>
      </c>
    </row>
    <row r="114" spans="3:15">
      <c r="C114" s="378">
        <v>1000</v>
      </c>
      <c r="E114" s="378">
        <v>11130090</v>
      </c>
      <c r="H114" s="378" t="s">
        <v>903</v>
      </c>
      <c r="K114" s="241">
        <v>64330380</v>
      </c>
      <c r="M114" s="241">
        <v>64330380</v>
      </c>
      <c r="O114" s="378">
        <v>0</v>
      </c>
    </row>
    <row r="115" spans="3:15">
      <c r="C115" s="378">
        <v>1000</v>
      </c>
      <c r="E115" s="378">
        <v>11130092</v>
      </c>
      <c r="H115" s="378" t="s">
        <v>576</v>
      </c>
      <c r="K115" s="241">
        <v>-38858000</v>
      </c>
      <c r="M115" s="241">
        <v>-38858000</v>
      </c>
      <c r="O115" s="378">
        <v>0</v>
      </c>
    </row>
    <row r="116" spans="3:15">
      <c r="C116" s="378">
        <v>1000</v>
      </c>
      <c r="E116" s="378">
        <v>11130110</v>
      </c>
      <c r="H116" s="378" t="s">
        <v>577</v>
      </c>
      <c r="K116" s="241">
        <v>43750289</v>
      </c>
      <c r="M116" s="241">
        <v>43750289</v>
      </c>
      <c r="O116" s="378">
        <v>0</v>
      </c>
    </row>
    <row r="117" spans="3:15">
      <c r="C117" s="378">
        <v>1000</v>
      </c>
      <c r="E117" s="378">
        <v>11130120</v>
      </c>
      <c r="H117" s="378" t="s">
        <v>578</v>
      </c>
      <c r="K117" s="241">
        <v>7927596406</v>
      </c>
      <c r="M117" s="241">
        <v>7927596406</v>
      </c>
      <c r="O117" s="378">
        <v>0</v>
      </c>
    </row>
    <row r="118" spans="3:15">
      <c r="C118" s="378">
        <v>1000</v>
      </c>
      <c r="E118" s="378">
        <v>11130121</v>
      </c>
      <c r="H118" s="378" t="s">
        <v>1089</v>
      </c>
      <c r="K118" s="241">
        <v>-12088442565</v>
      </c>
      <c r="M118" s="241">
        <v>-12088442565</v>
      </c>
      <c r="O118" s="378">
        <v>0</v>
      </c>
    </row>
    <row r="119" spans="3:15">
      <c r="C119" s="378">
        <v>1000</v>
      </c>
      <c r="E119" s="378">
        <v>11130122</v>
      </c>
      <c r="H119" s="378" t="s">
        <v>579</v>
      </c>
      <c r="K119" s="241">
        <v>6183158215</v>
      </c>
      <c r="M119" s="241">
        <v>6183158215</v>
      </c>
      <c r="O119" s="378">
        <v>0</v>
      </c>
    </row>
    <row r="120" spans="3:15">
      <c r="C120" s="378">
        <v>1000</v>
      </c>
      <c r="E120" s="378">
        <v>11130130</v>
      </c>
      <c r="H120" s="378" t="s">
        <v>580</v>
      </c>
      <c r="K120" s="241">
        <v>22224233</v>
      </c>
      <c r="M120" s="241">
        <v>22224233</v>
      </c>
      <c r="O120" s="378">
        <v>0</v>
      </c>
    </row>
    <row r="121" spans="3:15">
      <c r="C121" s="378">
        <v>1000</v>
      </c>
      <c r="E121" s="378">
        <v>11130132</v>
      </c>
      <c r="H121" s="378" t="s">
        <v>1388</v>
      </c>
      <c r="K121" s="241">
        <v>17379500</v>
      </c>
      <c r="M121" s="241">
        <v>17379500</v>
      </c>
      <c r="O121" s="378">
        <v>0</v>
      </c>
    </row>
    <row r="122" spans="3:15">
      <c r="C122" s="378">
        <v>1000</v>
      </c>
      <c r="E122" s="378">
        <v>11130140</v>
      </c>
      <c r="H122" s="378" t="s">
        <v>581</v>
      </c>
      <c r="K122" s="241">
        <v>32037411</v>
      </c>
      <c r="M122" s="241">
        <v>32037411</v>
      </c>
      <c r="O122" s="378">
        <v>0</v>
      </c>
    </row>
    <row r="123" spans="3:15">
      <c r="C123" s="378">
        <v>1000</v>
      </c>
      <c r="E123" s="378">
        <v>11130142</v>
      </c>
      <c r="H123" s="378" t="s">
        <v>1618</v>
      </c>
      <c r="K123" s="241">
        <v>-4416000</v>
      </c>
      <c r="M123" s="241">
        <v>-4416000</v>
      </c>
      <c r="O123" s="378">
        <v>0</v>
      </c>
    </row>
    <row r="124" spans="3:15">
      <c r="C124" s="378">
        <v>1000</v>
      </c>
      <c r="E124" s="378">
        <v>11130160</v>
      </c>
      <c r="H124" s="378" t="s">
        <v>582</v>
      </c>
      <c r="K124" s="241">
        <v>67729694</v>
      </c>
      <c r="M124" s="241">
        <v>67729694</v>
      </c>
      <c r="O124" s="378">
        <v>0</v>
      </c>
    </row>
    <row r="125" spans="3:15">
      <c r="C125" s="378">
        <v>1000</v>
      </c>
      <c r="E125" s="378">
        <v>11130161</v>
      </c>
      <c r="H125" s="378" t="s">
        <v>1648</v>
      </c>
      <c r="K125" s="241">
        <v>-330548931</v>
      </c>
      <c r="M125" s="241">
        <v>-330548931</v>
      </c>
      <c r="O125" s="378">
        <v>0</v>
      </c>
    </row>
    <row r="126" spans="3:15">
      <c r="C126" s="378">
        <v>1000</v>
      </c>
      <c r="E126" s="378">
        <v>11130162</v>
      </c>
      <c r="H126" s="378" t="s">
        <v>583</v>
      </c>
      <c r="K126" s="241">
        <v>83031337</v>
      </c>
      <c r="M126" s="241">
        <v>83031337</v>
      </c>
      <c r="O126" s="378">
        <v>0</v>
      </c>
    </row>
    <row r="127" spans="3:15">
      <c r="C127" s="378">
        <v>1000</v>
      </c>
      <c r="E127" s="378">
        <v>11130220</v>
      </c>
      <c r="H127" s="378" t="s">
        <v>584</v>
      </c>
      <c r="K127" s="241">
        <v>1890405665</v>
      </c>
      <c r="M127" s="241">
        <v>1890405665</v>
      </c>
      <c r="O127" s="378">
        <v>0</v>
      </c>
    </row>
    <row r="128" spans="3:15">
      <c r="C128" s="378">
        <v>1000</v>
      </c>
      <c r="E128" s="378">
        <v>11130222</v>
      </c>
      <c r="H128" s="378" t="s">
        <v>586</v>
      </c>
      <c r="K128" s="241">
        <v>128673749</v>
      </c>
      <c r="M128" s="241">
        <v>128673749</v>
      </c>
      <c r="O128" s="378">
        <v>0</v>
      </c>
    </row>
    <row r="129" spans="3:18">
      <c r="C129" s="378">
        <v>1000</v>
      </c>
      <c r="E129" s="378">
        <v>11130240</v>
      </c>
      <c r="H129" s="378" t="s">
        <v>587</v>
      </c>
      <c r="K129" s="241">
        <v>652513765</v>
      </c>
      <c r="M129" s="241">
        <v>652513765</v>
      </c>
      <c r="O129" s="378">
        <v>0</v>
      </c>
    </row>
    <row r="130" spans="3:18">
      <c r="C130" s="378">
        <v>1000</v>
      </c>
      <c r="E130" s="378">
        <v>11130242</v>
      </c>
      <c r="H130" s="378" t="s">
        <v>588</v>
      </c>
      <c r="K130" s="241">
        <v>42435412</v>
      </c>
      <c r="M130" s="241">
        <v>42435412</v>
      </c>
      <c r="O130" s="378">
        <v>0</v>
      </c>
    </row>
    <row r="131" spans="3:18">
      <c r="C131" s="378">
        <v>1000</v>
      </c>
      <c r="E131" s="378">
        <v>11130250</v>
      </c>
      <c r="H131" s="378" t="s">
        <v>589</v>
      </c>
      <c r="K131" s="241">
        <v>55153339</v>
      </c>
      <c r="M131" s="241">
        <v>55153339</v>
      </c>
      <c r="O131" s="378">
        <v>0</v>
      </c>
    </row>
    <row r="132" spans="3:18">
      <c r="C132" s="378">
        <v>1000</v>
      </c>
      <c r="E132" s="378">
        <v>11130252</v>
      </c>
      <c r="H132" s="378" t="s">
        <v>1061</v>
      </c>
      <c r="K132" s="241">
        <v>35838000</v>
      </c>
      <c r="M132" s="241">
        <v>35838000</v>
      </c>
      <c r="O132" s="378">
        <v>0</v>
      </c>
    </row>
    <row r="133" spans="3:18">
      <c r="C133" s="378">
        <v>1000</v>
      </c>
      <c r="E133" s="378">
        <v>11130260</v>
      </c>
      <c r="H133" s="378" t="s">
        <v>590</v>
      </c>
      <c r="K133" s="241">
        <v>676481432</v>
      </c>
      <c r="M133" s="241">
        <v>676481432</v>
      </c>
      <c r="O133" s="378">
        <v>0</v>
      </c>
    </row>
    <row r="134" spans="3:18">
      <c r="C134" s="378">
        <v>1000</v>
      </c>
      <c r="E134" s="378">
        <v>11130261</v>
      </c>
      <c r="H134" s="378" t="s">
        <v>592</v>
      </c>
      <c r="K134" s="241">
        <v>-177620552</v>
      </c>
      <c r="M134" s="241">
        <v>-177620552</v>
      </c>
      <c r="O134" s="378">
        <v>0</v>
      </c>
    </row>
    <row r="135" spans="3:18">
      <c r="C135" s="378">
        <v>1000</v>
      </c>
      <c r="E135" s="378">
        <v>11130262</v>
      </c>
      <c r="H135" s="378" t="s">
        <v>591</v>
      </c>
      <c r="K135" s="241">
        <v>-5769927</v>
      </c>
      <c r="M135" s="241">
        <v>-5769927</v>
      </c>
      <c r="O135" s="378">
        <v>0</v>
      </c>
    </row>
    <row r="136" spans="3:18">
      <c r="C136" s="378">
        <v>1000</v>
      </c>
      <c r="E136" s="378">
        <v>11130270</v>
      </c>
      <c r="H136" s="378" t="s">
        <v>1062</v>
      </c>
      <c r="K136" s="241">
        <v>777366580</v>
      </c>
      <c r="M136" s="241">
        <v>777366580</v>
      </c>
      <c r="O136" s="378">
        <v>0</v>
      </c>
    </row>
    <row r="137" spans="3:18">
      <c r="C137" s="378">
        <v>1000</v>
      </c>
      <c r="E137" s="378">
        <v>11130271</v>
      </c>
      <c r="H137" s="378" t="s">
        <v>1091</v>
      </c>
      <c r="K137" s="241">
        <v>-74253046</v>
      </c>
      <c r="M137" s="241">
        <v>-74253046</v>
      </c>
      <c r="O137" s="378">
        <v>0</v>
      </c>
    </row>
    <row r="138" spans="3:18">
      <c r="C138" s="378">
        <v>1000</v>
      </c>
      <c r="E138" s="378">
        <v>11130272</v>
      </c>
      <c r="H138" s="378" t="s">
        <v>1164</v>
      </c>
      <c r="K138" s="241">
        <v>-22770615</v>
      </c>
      <c r="M138" s="241">
        <v>-22770615</v>
      </c>
      <c r="O138" s="378">
        <v>0</v>
      </c>
    </row>
    <row r="139" spans="3:18">
      <c r="C139" s="378">
        <v>1000</v>
      </c>
      <c r="E139" s="378">
        <v>11130300</v>
      </c>
      <c r="H139" s="378" t="s">
        <v>1478</v>
      </c>
      <c r="K139" s="241">
        <v>2285549153</v>
      </c>
      <c r="M139" s="241">
        <v>2285549153</v>
      </c>
      <c r="O139" s="378">
        <v>0</v>
      </c>
    </row>
    <row r="140" spans="3:18">
      <c r="C140" s="378">
        <v>1000</v>
      </c>
      <c r="E140" s="378">
        <v>11130301</v>
      </c>
      <c r="H140" s="378" t="s">
        <v>1670</v>
      </c>
      <c r="K140" s="241">
        <v>100000</v>
      </c>
      <c r="M140" s="241">
        <v>100000</v>
      </c>
      <c r="O140" s="378">
        <v>0</v>
      </c>
    </row>
    <row r="141" spans="3:18">
      <c r="C141" s="378">
        <v>1000</v>
      </c>
      <c r="E141" s="378">
        <v>11130302</v>
      </c>
      <c r="H141" s="378" t="s">
        <v>1479</v>
      </c>
      <c r="K141" s="241">
        <v>123709985</v>
      </c>
      <c r="M141" s="241">
        <v>123709985</v>
      </c>
      <c r="O141" s="378">
        <v>0</v>
      </c>
    </row>
    <row r="142" spans="3:18">
      <c r="C142" s="378">
        <v>1000</v>
      </c>
      <c r="E142" s="378">
        <v>11130310</v>
      </c>
      <c r="H142" s="378" t="s">
        <v>1480</v>
      </c>
      <c r="K142" s="241">
        <v>16845769</v>
      </c>
      <c r="M142" s="241">
        <v>16845769</v>
      </c>
      <c r="O142" s="378">
        <v>0</v>
      </c>
    </row>
    <row r="143" spans="3:18">
      <c r="E143" s="378" t="s">
        <v>593</v>
      </c>
      <c r="K143" s="241">
        <v>14879160064</v>
      </c>
      <c r="M143" s="241">
        <v>14879160064</v>
      </c>
      <c r="O143" s="378">
        <v>0</v>
      </c>
      <c r="R143" s="378" t="s">
        <v>954</v>
      </c>
    </row>
    <row r="144" spans="3:18">
      <c r="C144" s="378">
        <v>1000</v>
      </c>
      <c r="E144" s="378">
        <v>11140040</v>
      </c>
      <c r="H144" s="378" t="s">
        <v>594</v>
      </c>
      <c r="K144" s="241">
        <v>-5925824499</v>
      </c>
      <c r="M144" s="241">
        <v>-5925824499</v>
      </c>
      <c r="O144" s="378">
        <v>0</v>
      </c>
    </row>
    <row r="145" spans="3:18">
      <c r="C145" s="378">
        <v>1000</v>
      </c>
      <c r="E145" s="378">
        <v>11140060</v>
      </c>
      <c r="H145" s="378" t="s">
        <v>595</v>
      </c>
      <c r="K145" s="241">
        <v>-27495798977</v>
      </c>
      <c r="M145" s="241">
        <v>-27495798977</v>
      </c>
      <c r="O145" s="378">
        <v>0</v>
      </c>
    </row>
    <row r="146" spans="3:18">
      <c r="C146" s="378">
        <v>1000</v>
      </c>
      <c r="E146" s="378">
        <v>11140061</v>
      </c>
      <c r="H146" s="378" t="s">
        <v>1092</v>
      </c>
      <c r="K146" s="241">
        <v>-2785383536</v>
      </c>
      <c r="M146" s="241">
        <v>-2785383536</v>
      </c>
      <c r="O146" s="378">
        <v>0</v>
      </c>
    </row>
    <row r="147" spans="3:18">
      <c r="C147" s="378">
        <v>1000</v>
      </c>
      <c r="E147" s="378">
        <v>11140062</v>
      </c>
      <c r="H147" s="378" t="s">
        <v>596</v>
      </c>
      <c r="K147" s="241">
        <v>29543660</v>
      </c>
      <c r="M147" s="241">
        <v>29543660</v>
      </c>
      <c r="O147" s="378">
        <v>0</v>
      </c>
    </row>
    <row r="148" spans="3:18">
      <c r="C148" s="378">
        <v>1000</v>
      </c>
      <c r="E148" s="378">
        <v>11140070</v>
      </c>
      <c r="H148" s="378" t="s">
        <v>597</v>
      </c>
      <c r="K148" s="241">
        <v>-14464957068</v>
      </c>
      <c r="M148" s="241">
        <v>-14464957068</v>
      </c>
      <c r="O148" s="378">
        <v>0</v>
      </c>
    </row>
    <row r="149" spans="3:18">
      <c r="C149" s="378">
        <v>1000</v>
      </c>
      <c r="E149" s="378">
        <v>11140072</v>
      </c>
      <c r="H149" s="378" t="s">
        <v>1090</v>
      </c>
      <c r="K149" s="241">
        <v>17400000</v>
      </c>
      <c r="M149" s="241">
        <v>17400000</v>
      </c>
      <c r="O149" s="378">
        <v>0</v>
      </c>
    </row>
    <row r="150" spans="3:18">
      <c r="C150" s="378">
        <v>1000</v>
      </c>
      <c r="E150" s="378">
        <v>11140090</v>
      </c>
      <c r="H150" s="378" t="s">
        <v>598</v>
      </c>
      <c r="K150" s="241">
        <v>-17001470777</v>
      </c>
      <c r="M150" s="241">
        <v>-17001470777</v>
      </c>
      <c r="O150" s="378">
        <v>0</v>
      </c>
    </row>
    <row r="151" spans="3:18">
      <c r="C151" s="378">
        <v>1000</v>
      </c>
      <c r="E151" s="378">
        <v>11140092</v>
      </c>
      <c r="H151" s="378" t="s">
        <v>599</v>
      </c>
      <c r="K151" s="241">
        <v>78997138</v>
      </c>
      <c r="M151" s="241">
        <v>78997138</v>
      </c>
      <c r="O151" s="378">
        <v>0</v>
      </c>
    </row>
    <row r="152" spans="3:18">
      <c r="C152" s="378">
        <v>1000</v>
      </c>
      <c r="E152" s="378">
        <v>11140110</v>
      </c>
      <c r="H152" s="378" t="s">
        <v>600</v>
      </c>
      <c r="K152" s="241">
        <v>-20696001089</v>
      </c>
      <c r="M152" s="241">
        <v>-20696001089</v>
      </c>
      <c r="O152" s="378">
        <v>0</v>
      </c>
    </row>
    <row r="153" spans="3:18">
      <c r="C153" s="378">
        <v>1000</v>
      </c>
      <c r="E153" s="378">
        <v>11140112</v>
      </c>
      <c r="H153" s="378" t="s">
        <v>602</v>
      </c>
      <c r="K153" s="241">
        <v>-26546544</v>
      </c>
      <c r="M153" s="241">
        <v>-26546544</v>
      </c>
      <c r="O153" s="378">
        <v>0</v>
      </c>
    </row>
    <row r="154" spans="3:18">
      <c r="C154" s="378">
        <v>1000</v>
      </c>
      <c r="E154" s="378">
        <v>11140120</v>
      </c>
      <c r="H154" s="378" t="s">
        <v>1481</v>
      </c>
      <c r="K154" s="241">
        <v>86988624</v>
      </c>
      <c r="M154" s="241">
        <v>86988624</v>
      </c>
      <c r="O154" s="378">
        <v>0</v>
      </c>
    </row>
    <row r="155" spans="3:18">
      <c r="C155" s="378">
        <v>1000</v>
      </c>
      <c r="E155" s="378">
        <v>11140130</v>
      </c>
      <c r="H155" s="378" t="s">
        <v>1482</v>
      </c>
      <c r="K155" s="241">
        <v>110429883</v>
      </c>
      <c r="M155" s="241">
        <v>110429883</v>
      </c>
      <c r="O155" s="378">
        <v>0</v>
      </c>
    </row>
    <row r="156" spans="3:18">
      <c r="C156" s="378">
        <v>1000</v>
      </c>
      <c r="E156" s="378">
        <v>11140140</v>
      </c>
      <c r="H156" s="378" t="s">
        <v>1960</v>
      </c>
      <c r="K156" s="241">
        <v>-702099296</v>
      </c>
      <c r="M156" s="241">
        <v>-702099296</v>
      </c>
      <c r="O156" s="378">
        <v>0</v>
      </c>
    </row>
    <row r="157" spans="3:18">
      <c r="C157" s="378">
        <v>1000</v>
      </c>
      <c r="E157" s="378">
        <v>11140199</v>
      </c>
      <c r="H157" s="378" t="s">
        <v>904</v>
      </c>
      <c r="K157" s="241">
        <v>89397389989</v>
      </c>
      <c r="M157" s="241">
        <v>89397389989</v>
      </c>
      <c r="O157" s="378">
        <v>0</v>
      </c>
    </row>
    <row r="158" spans="3:18">
      <c r="E158" s="378" t="s">
        <v>603</v>
      </c>
      <c r="K158" s="241">
        <v>622667508</v>
      </c>
      <c r="M158" s="241">
        <v>622667508</v>
      </c>
      <c r="O158" s="378">
        <v>0</v>
      </c>
      <c r="R158" s="378" t="s">
        <v>954</v>
      </c>
    </row>
    <row r="159" spans="3:18">
      <c r="E159" s="378" t="s">
        <v>604</v>
      </c>
      <c r="K159" s="241">
        <v>15998213997</v>
      </c>
      <c r="M159" s="241">
        <v>15998213997</v>
      </c>
      <c r="O159" s="378">
        <v>0</v>
      </c>
      <c r="R159" s="378" t="s">
        <v>955</v>
      </c>
    </row>
    <row r="161" spans="3:18">
      <c r="C161" s="378">
        <v>1000</v>
      </c>
      <c r="E161" s="378">
        <v>11211001</v>
      </c>
      <c r="H161" s="378" t="s">
        <v>605</v>
      </c>
      <c r="K161" s="241">
        <v>563204566629</v>
      </c>
      <c r="M161" s="241">
        <v>563204566629</v>
      </c>
      <c r="O161" s="378">
        <v>0</v>
      </c>
    </row>
    <row r="162" spans="3:18">
      <c r="C162" s="378">
        <v>1000</v>
      </c>
      <c r="E162" s="378">
        <v>11211002</v>
      </c>
      <c r="H162" s="378" t="s">
        <v>606</v>
      </c>
      <c r="K162" s="241">
        <v>13154426462</v>
      </c>
      <c r="M162" s="241">
        <v>13154426462</v>
      </c>
      <c r="O162" s="378">
        <v>0</v>
      </c>
    </row>
    <row r="163" spans="3:18">
      <c r="C163" s="378">
        <v>1000</v>
      </c>
      <c r="E163" s="378">
        <v>11211003</v>
      </c>
      <c r="H163" s="378" t="s">
        <v>1389</v>
      </c>
      <c r="K163" s="241">
        <v>-46229893613</v>
      </c>
      <c r="M163" s="241">
        <v>-46229893613</v>
      </c>
      <c r="O163" s="378">
        <v>0</v>
      </c>
    </row>
    <row r="164" spans="3:18">
      <c r="C164" s="378">
        <v>1000</v>
      </c>
      <c r="E164" s="378">
        <v>11211008</v>
      </c>
      <c r="H164" s="378" t="s">
        <v>607</v>
      </c>
      <c r="K164" s="241">
        <v>833643351</v>
      </c>
      <c r="M164" s="241">
        <v>833643351</v>
      </c>
      <c r="O164" s="378">
        <v>0</v>
      </c>
    </row>
    <row r="165" spans="3:18">
      <c r="C165" s="378">
        <v>1000</v>
      </c>
      <c r="E165" s="378">
        <v>11211009</v>
      </c>
      <c r="H165" s="378" t="s">
        <v>608</v>
      </c>
      <c r="K165" s="241">
        <v>619766612</v>
      </c>
      <c r="M165" s="241">
        <v>619766612</v>
      </c>
      <c r="O165" s="378">
        <v>0</v>
      </c>
    </row>
    <row r="166" spans="3:18">
      <c r="C166" s="378">
        <v>1000</v>
      </c>
      <c r="E166" s="378">
        <v>11211010</v>
      </c>
      <c r="H166" s="378" t="s">
        <v>609</v>
      </c>
      <c r="K166" s="241">
        <v>-132224269033</v>
      </c>
      <c r="M166" s="241">
        <v>-132224269033</v>
      </c>
      <c r="O166" s="378">
        <v>0</v>
      </c>
    </row>
    <row r="167" spans="3:18">
      <c r="C167" s="378">
        <v>1000</v>
      </c>
      <c r="E167" s="378">
        <v>11211011</v>
      </c>
      <c r="H167" s="378" t="s">
        <v>610</v>
      </c>
      <c r="K167" s="241">
        <v>-25473456874</v>
      </c>
      <c r="M167" s="241">
        <v>-25473456874</v>
      </c>
      <c r="O167" s="378">
        <v>0</v>
      </c>
    </row>
    <row r="168" spans="3:18">
      <c r="E168" s="378" t="s">
        <v>611</v>
      </c>
      <c r="K168" s="241">
        <v>373884783534</v>
      </c>
      <c r="M168" s="241">
        <v>373884783534</v>
      </c>
      <c r="O168" s="378">
        <v>0</v>
      </c>
      <c r="R168" s="378" t="s">
        <v>956</v>
      </c>
    </row>
    <row r="169" spans="3:18">
      <c r="C169" s="378">
        <v>1000</v>
      </c>
      <c r="E169" s="378">
        <v>11212101</v>
      </c>
      <c r="H169" s="378" t="s">
        <v>612</v>
      </c>
      <c r="K169" s="241">
        <v>2120161369</v>
      </c>
      <c r="M169" s="241">
        <v>2120161369</v>
      </c>
      <c r="O169" s="378">
        <v>0</v>
      </c>
    </row>
    <row r="170" spans="3:18">
      <c r="E170" s="378" t="s">
        <v>613</v>
      </c>
      <c r="K170" s="241">
        <v>2120161369</v>
      </c>
      <c r="M170" s="241">
        <v>2120161369</v>
      </c>
      <c r="O170" s="378">
        <v>0</v>
      </c>
      <c r="R170" s="378" t="s">
        <v>957</v>
      </c>
    </row>
    <row r="171" spans="3:18">
      <c r="C171" s="378">
        <v>1000</v>
      </c>
      <c r="E171" s="378">
        <v>11212201</v>
      </c>
      <c r="H171" s="378" t="s">
        <v>614</v>
      </c>
      <c r="K171" s="241">
        <v>77450381439</v>
      </c>
      <c r="M171" s="241">
        <v>77450381439</v>
      </c>
      <c r="O171" s="378">
        <v>0</v>
      </c>
    </row>
    <row r="172" spans="3:18">
      <c r="C172" s="378">
        <v>1000</v>
      </c>
      <c r="E172" s="378">
        <v>11212203</v>
      </c>
      <c r="H172" s="378" t="s">
        <v>615</v>
      </c>
      <c r="K172" s="241">
        <v>2919450917</v>
      </c>
      <c r="M172" s="241">
        <v>2919450917</v>
      </c>
      <c r="O172" s="378">
        <v>0</v>
      </c>
    </row>
    <row r="173" spans="3:18">
      <c r="C173" s="378">
        <v>1000</v>
      </c>
      <c r="E173" s="378">
        <v>11212205</v>
      </c>
      <c r="H173" s="378" t="s">
        <v>1495</v>
      </c>
      <c r="K173" s="241">
        <v>8866902</v>
      </c>
      <c r="M173" s="241">
        <v>8866902</v>
      </c>
      <c r="O173" s="378">
        <v>0</v>
      </c>
    </row>
    <row r="174" spans="3:18">
      <c r="C174" s="378">
        <v>1000</v>
      </c>
      <c r="E174" s="378">
        <v>11212206</v>
      </c>
      <c r="H174" s="378" t="s">
        <v>616</v>
      </c>
      <c r="K174" s="241">
        <v>4456422186</v>
      </c>
      <c r="M174" s="241">
        <v>4456422186</v>
      </c>
      <c r="O174" s="378">
        <v>0</v>
      </c>
    </row>
    <row r="175" spans="3:18">
      <c r="C175" s="378">
        <v>1000</v>
      </c>
      <c r="E175" s="378">
        <v>11212299</v>
      </c>
      <c r="H175" s="378" t="s">
        <v>1014</v>
      </c>
      <c r="K175" s="241">
        <v>8348938</v>
      </c>
      <c r="M175" s="241">
        <v>8348938</v>
      </c>
      <c r="O175" s="378">
        <v>0</v>
      </c>
    </row>
    <row r="176" spans="3:18">
      <c r="E176" s="378" t="s">
        <v>617</v>
      </c>
      <c r="K176" s="241">
        <v>84843470382</v>
      </c>
      <c r="M176" s="241">
        <v>84843470382</v>
      </c>
      <c r="O176" s="378">
        <v>0</v>
      </c>
      <c r="R176" s="378" t="s">
        <v>957</v>
      </c>
    </row>
    <row r="177" spans="3:18">
      <c r="C177" s="378">
        <v>1000</v>
      </c>
      <c r="E177" s="378">
        <v>11212301</v>
      </c>
      <c r="H177" s="378" t="s">
        <v>618</v>
      </c>
      <c r="K177" s="241">
        <v>-1769496</v>
      </c>
      <c r="M177" s="241">
        <v>-1769496</v>
      </c>
      <c r="O177" s="378">
        <v>0</v>
      </c>
    </row>
    <row r="178" spans="3:18">
      <c r="C178" s="378">
        <v>1000</v>
      </c>
      <c r="E178" s="378">
        <v>11212305</v>
      </c>
      <c r="H178" s="378" t="s">
        <v>619</v>
      </c>
      <c r="K178" s="241">
        <v>1231021</v>
      </c>
      <c r="M178" s="241">
        <v>1231021</v>
      </c>
      <c r="O178" s="378">
        <v>0</v>
      </c>
    </row>
    <row r="179" spans="3:18">
      <c r="C179" s="378">
        <v>1000</v>
      </c>
      <c r="E179" s="378">
        <v>11212306</v>
      </c>
      <c r="H179" s="378" t="s">
        <v>620</v>
      </c>
      <c r="K179" s="241">
        <v>3939749</v>
      </c>
      <c r="M179" s="241">
        <v>3939749</v>
      </c>
      <c r="O179" s="378">
        <v>0</v>
      </c>
    </row>
    <row r="180" spans="3:18">
      <c r="C180" s="378">
        <v>1000</v>
      </c>
      <c r="E180" s="378">
        <v>11212307</v>
      </c>
      <c r="H180" s="378" t="s">
        <v>621</v>
      </c>
      <c r="K180" s="241">
        <v>220725796</v>
      </c>
      <c r="M180" s="241">
        <v>220725796</v>
      </c>
      <c r="O180" s="378">
        <v>0</v>
      </c>
    </row>
    <row r="181" spans="3:18">
      <c r="C181" s="378">
        <v>1000</v>
      </c>
      <c r="E181" s="378">
        <v>11212308</v>
      </c>
      <c r="H181" s="378" t="s">
        <v>1038</v>
      </c>
      <c r="K181" s="241">
        <v>15461475</v>
      </c>
      <c r="M181" s="241">
        <v>15461475</v>
      </c>
      <c r="O181" s="378">
        <v>0</v>
      </c>
    </row>
    <row r="182" spans="3:18">
      <c r="E182" s="378" t="s">
        <v>622</v>
      </c>
      <c r="K182" s="241">
        <v>239588545</v>
      </c>
      <c r="M182" s="241">
        <v>239588545</v>
      </c>
      <c r="O182" s="378">
        <v>0</v>
      </c>
      <c r="R182" s="378" t="s">
        <v>957</v>
      </c>
    </row>
    <row r="183" spans="3:18">
      <c r="E183" s="378" t="s">
        <v>623</v>
      </c>
      <c r="K183" s="241">
        <v>87203220296</v>
      </c>
      <c r="M183" s="241">
        <v>87203220296</v>
      </c>
      <c r="O183" s="378">
        <v>0</v>
      </c>
      <c r="R183" s="378" t="s">
        <v>956</v>
      </c>
    </row>
    <row r="184" spans="3:18">
      <c r="E184" s="378" t="s">
        <v>624</v>
      </c>
      <c r="K184" s="241">
        <v>461088003830</v>
      </c>
      <c r="M184" s="241">
        <v>461088003830</v>
      </c>
      <c r="O184" s="378">
        <v>0</v>
      </c>
      <c r="R184" s="378" t="s">
        <v>954</v>
      </c>
    </row>
    <row r="185" spans="3:18">
      <c r="E185" s="378" t="s">
        <v>625</v>
      </c>
      <c r="K185" s="241">
        <v>461088003830</v>
      </c>
      <c r="M185" s="241">
        <v>461088003830</v>
      </c>
      <c r="O185" s="378">
        <v>0</v>
      </c>
      <c r="R185" s="378" t="s">
        <v>955</v>
      </c>
    </row>
    <row r="187" spans="3:18">
      <c r="C187" s="378">
        <v>1000</v>
      </c>
      <c r="E187" s="378">
        <v>11321006</v>
      </c>
      <c r="H187" s="378" t="s">
        <v>627</v>
      </c>
      <c r="K187" s="241">
        <v>22700000</v>
      </c>
      <c r="M187" s="241">
        <v>22700000</v>
      </c>
      <c r="O187" s="378">
        <v>0</v>
      </c>
    </row>
    <row r="188" spans="3:18">
      <c r="C188" s="378">
        <v>1000</v>
      </c>
      <c r="E188" s="378">
        <v>11321008</v>
      </c>
      <c r="H188" s="378" t="s">
        <v>505</v>
      </c>
      <c r="K188" s="241">
        <v>1091817670</v>
      </c>
      <c r="M188" s="241">
        <v>1091817670</v>
      </c>
      <c r="O188" s="378">
        <v>0</v>
      </c>
    </row>
    <row r="189" spans="3:18">
      <c r="C189" s="378">
        <v>1000</v>
      </c>
      <c r="E189" s="378">
        <v>11321010</v>
      </c>
      <c r="H189" s="378" t="s">
        <v>1649</v>
      </c>
      <c r="K189" s="241">
        <v>31047431</v>
      </c>
      <c r="M189" s="241">
        <v>31047431</v>
      </c>
      <c r="O189" s="378">
        <v>0</v>
      </c>
    </row>
    <row r="190" spans="3:18">
      <c r="C190" s="378">
        <v>1000</v>
      </c>
      <c r="E190" s="378">
        <v>11321012</v>
      </c>
      <c r="H190" s="378" t="s">
        <v>1039</v>
      </c>
      <c r="K190" s="241">
        <v>-31791499</v>
      </c>
      <c r="M190" s="241">
        <v>-31791499</v>
      </c>
      <c r="O190" s="378">
        <v>0</v>
      </c>
    </row>
    <row r="191" spans="3:18">
      <c r="C191" s="378">
        <v>1000</v>
      </c>
      <c r="E191" s="378">
        <v>11321014</v>
      </c>
      <c r="H191" s="378" t="s">
        <v>628</v>
      </c>
      <c r="K191" s="241">
        <v>-11197633</v>
      </c>
      <c r="M191" s="241">
        <v>-11197633</v>
      </c>
      <c r="O191" s="378">
        <v>0</v>
      </c>
    </row>
    <row r="192" spans="3:18">
      <c r="C192" s="378">
        <v>1000</v>
      </c>
      <c r="E192" s="378">
        <v>11321015</v>
      </c>
      <c r="H192" s="378" t="s">
        <v>1072</v>
      </c>
      <c r="K192" s="241">
        <v>1080016447</v>
      </c>
      <c r="M192" s="241">
        <v>1080016447</v>
      </c>
      <c r="O192" s="378">
        <v>0</v>
      </c>
    </row>
    <row r="193" spans="3:18">
      <c r="C193" s="378">
        <v>1000</v>
      </c>
      <c r="E193" s="378">
        <v>11321016</v>
      </c>
      <c r="H193" s="378" t="s">
        <v>629</v>
      </c>
      <c r="K193" s="241">
        <v>198499153</v>
      </c>
      <c r="M193" s="241">
        <v>198499153</v>
      </c>
      <c r="O193" s="378">
        <v>0</v>
      </c>
    </row>
    <row r="194" spans="3:18">
      <c r="C194" s="378">
        <v>1000</v>
      </c>
      <c r="E194" s="378">
        <v>11321017</v>
      </c>
      <c r="H194" s="378" t="s">
        <v>1042</v>
      </c>
      <c r="K194" s="241">
        <v>130598290</v>
      </c>
      <c r="M194" s="241">
        <v>130598290</v>
      </c>
      <c r="O194" s="378">
        <v>0</v>
      </c>
    </row>
    <row r="195" spans="3:18">
      <c r="C195" s="378">
        <v>1000</v>
      </c>
      <c r="E195" s="378">
        <v>11321020</v>
      </c>
      <c r="H195" s="378" t="s">
        <v>631</v>
      </c>
      <c r="K195" s="241">
        <v>90039662</v>
      </c>
      <c r="M195" s="241">
        <v>90039662</v>
      </c>
      <c r="O195" s="378">
        <v>0</v>
      </c>
    </row>
    <row r="196" spans="3:18">
      <c r="C196" s="378">
        <v>1000</v>
      </c>
      <c r="E196" s="378">
        <v>11321022</v>
      </c>
      <c r="H196" s="378" t="s">
        <v>632</v>
      </c>
      <c r="K196" s="241">
        <v>5861760</v>
      </c>
      <c r="M196" s="241">
        <v>5861760</v>
      </c>
      <c r="O196" s="378">
        <v>0</v>
      </c>
    </row>
    <row r="197" spans="3:18">
      <c r="C197" s="378">
        <v>1000</v>
      </c>
      <c r="E197" s="378">
        <v>11321029</v>
      </c>
      <c r="H197" s="378" t="s">
        <v>1435</v>
      </c>
      <c r="K197" s="241">
        <v>4840263</v>
      </c>
      <c r="M197" s="241">
        <v>4840263</v>
      </c>
      <c r="O197" s="378">
        <v>0</v>
      </c>
    </row>
    <row r="198" spans="3:18">
      <c r="C198" s="378">
        <v>1000</v>
      </c>
      <c r="E198" s="378">
        <v>11321999</v>
      </c>
      <c r="H198" s="378" t="s">
        <v>630</v>
      </c>
      <c r="K198" s="241">
        <v>289104</v>
      </c>
      <c r="M198" s="241">
        <v>289104</v>
      </c>
      <c r="O198" s="378">
        <v>0</v>
      </c>
    </row>
    <row r="199" spans="3:18">
      <c r="E199" s="378" t="s">
        <v>633</v>
      </c>
      <c r="K199" s="241">
        <v>2612720648</v>
      </c>
      <c r="M199" s="241">
        <v>2612720648</v>
      </c>
      <c r="O199" s="378">
        <v>0</v>
      </c>
      <c r="R199" s="378" t="s">
        <v>956</v>
      </c>
    </row>
    <row r="200" spans="3:18">
      <c r="C200" s="378">
        <v>1000</v>
      </c>
      <c r="E200" s="378">
        <v>11322001</v>
      </c>
      <c r="H200" s="378" t="s">
        <v>634</v>
      </c>
      <c r="K200" s="241">
        <v>2309055755</v>
      </c>
      <c r="M200" s="241">
        <v>2309055755</v>
      </c>
      <c r="O200" s="378">
        <v>0</v>
      </c>
    </row>
    <row r="201" spans="3:18">
      <c r="C201" s="378">
        <v>1000</v>
      </c>
      <c r="E201" s="378">
        <v>11322002</v>
      </c>
      <c r="H201" s="378" t="s">
        <v>635</v>
      </c>
      <c r="K201" s="241">
        <v>486136321</v>
      </c>
      <c r="M201" s="241">
        <v>486136321</v>
      </c>
      <c r="O201" s="378">
        <v>0</v>
      </c>
    </row>
    <row r="202" spans="3:18">
      <c r="C202" s="378">
        <v>1000</v>
      </c>
      <c r="E202" s="378">
        <v>11322004</v>
      </c>
      <c r="H202" s="378" t="s">
        <v>506</v>
      </c>
      <c r="K202" s="241">
        <v>436723235</v>
      </c>
      <c r="M202" s="241">
        <v>436723235</v>
      </c>
      <c r="O202" s="378">
        <v>0</v>
      </c>
    </row>
    <row r="203" spans="3:18">
      <c r="C203" s="378">
        <v>1000</v>
      </c>
      <c r="E203" s="378">
        <v>11322005</v>
      </c>
      <c r="H203" s="378" t="s">
        <v>636</v>
      </c>
      <c r="K203" s="241">
        <v>184089824</v>
      </c>
      <c r="M203" s="241">
        <v>184089824</v>
      </c>
      <c r="O203" s="378">
        <v>0</v>
      </c>
    </row>
    <row r="204" spans="3:18">
      <c r="C204" s="378">
        <v>1000</v>
      </c>
      <c r="E204" s="378">
        <v>11322007</v>
      </c>
      <c r="H204" s="378" t="s">
        <v>1165</v>
      </c>
      <c r="K204" s="241">
        <v>1879585665</v>
      </c>
      <c r="M204" s="241">
        <v>1879585665</v>
      </c>
      <c r="O204" s="378">
        <v>0</v>
      </c>
    </row>
    <row r="205" spans="3:18">
      <c r="C205" s="378">
        <v>1000</v>
      </c>
      <c r="E205" s="378">
        <v>11322999</v>
      </c>
      <c r="H205" s="378" t="s">
        <v>1003</v>
      </c>
      <c r="K205" s="241">
        <v>4328083</v>
      </c>
      <c r="M205" s="241">
        <v>4328083</v>
      </c>
      <c r="O205" s="378">
        <v>0</v>
      </c>
    </row>
    <row r="206" spans="3:18">
      <c r="E206" s="378" t="s">
        <v>1436</v>
      </c>
      <c r="K206" s="241">
        <v>5299918883</v>
      </c>
      <c r="M206" s="241">
        <v>5299918883</v>
      </c>
      <c r="O206" s="378">
        <v>0</v>
      </c>
      <c r="R206" s="378" t="s">
        <v>956</v>
      </c>
    </row>
    <row r="207" spans="3:18">
      <c r="E207" s="378" t="s">
        <v>637</v>
      </c>
      <c r="K207" s="241">
        <v>7912639531</v>
      </c>
      <c r="M207" s="241">
        <v>7912639531</v>
      </c>
      <c r="O207" s="378">
        <v>0</v>
      </c>
      <c r="R207" s="378" t="s">
        <v>954</v>
      </c>
    </row>
    <row r="208" spans="3:18">
      <c r="E208" s="378" t="s">
        <v>638</v>
      </c>
      <c r="K208" s="241">
        <v>7912639531</v>
      </c>
      <c r="M208" s="241">
        <v>7912639531</v>
      </c>
      <c r="O208" s="378">
        <v>0</v>
      </c>
      <c r="R208" s="378" t="s">
        <v>955</v>
      </c>
    </row>
    <row r="210" spans="3:18">
      <c r="C210" s="378">
        <v>1000</v>
      </c>
      <c r="E210" s="378">
        <v>11410201</v>
      </c>
      <c r="H210" s="378" t="s">
        <v>639</v>
      </c>
      <c r="K210" s="241">
        <v>35411062455</v>
      </c>
      <c r="M210" s="241">
        <v>35411062455</v>
      </c>
      <c r="O210" s="378">
        <v>0</v>
      </c>
    </row>
    <row r="211" spans="3:18">
      <c r="C211" s="378">
        <v>1000</v>
      </c>
      <c r="E211" s="378">
        <v>11410202</v>
      </c>
      <c r="H211" s="378" t="s">
        <v>640</v>
      </c>
      <c r="K211" s="241">
        <v>264819593392</v>
      </c>
      <c r="M211" s="241">
        <v>264819593392</v>
      </c>
      <c r="O211" s="378">
        <v>0</v>
      </c>
    </row>
    <row r="212" spans="3:18">
      <c r="C212" s="378">
        <v>1000</v>
      </c>
      <c r="E212" s="378">
        <v>11410203</v>
      </c>
      <c r="H212" s="378" t="s">
        <v>641</v>
      </c>
      <c r="K212" s="241">
        <v>9758558192</v>
      </c>
      <c r="M212" s="241">
        <v>9758558192</v>
      </c>
      <c r="O212" s="378">
        <v>0</v>
      </c>
    </row>
    <row r="213" spans="3:18">
      <c r="C213" s="378">
        <v>1000</v>
      </c>
      <c r="E213" s="378">
        <v>11410205</v>
      </c>
      <c r="H213" s="378" t="s">
        <v>642</v>
      </c>
      <c r="K213" s="241">
        <v>42348613994</v>
      </c>
      <c r="M213" s="241">
        <v>42348613994</v>
      </c>
      <c r="O213" s="378">
        <v>0</v>
      </c>
    </row>
    <row r="214" spans="3:18">
      <c r="C214" s="378">
        <v>1000</v>
      </c>
      <c r="E214" s="378">
        <v>11410208</v>
      </c>
      <c r="H214" s="378" t="s">
        <v>643</v>
      </c>
      <c r="K214" s="241">
        <v>9287657867</v>
      </c>
      <c r="M214" s="241">
        <v>9287657867</v>
      </c>
      <c r="O214" s="378">
        <v>0</v>
      </c>
    </row>
    <row r="215" spans="3:18">
      <c r="C215" s="378">
        <v>1000</v>
      </c>
      <c r="E215" s="378">
        <v>11410209</v>
      </c>
      <c r="H215" s="378" t="s">
        <v>644</v>
      </c>
      <c r="K215" s="241">
        <v>2137196</v>
      </c>
      <c r="M215" s="241">
        <v>2137196</v>
      </c>
      <c r="O215" s="378">
        <v>0</v>
      </c>
    </row>
    <row r="216" spans="3:18">
      <c r="C216" s="378">
        <v>1000</v>
      </c>
      <c r="E216" s="378">
        <v>11410210</v>
      </c>
      <c r="H216" s="378" t="s">
        <v>645</v>
      </c>
      <c r="K216" s="241">
        <v>2300304660</v>
      </c>
      <c r="M216" s="241">
        <v>2300304660</v>
      </c>
      <c r="O216" s="378">
        <v>0</v>
      </c>
    </row>
    <row r="217" spans="3:18">
      <c r="C217" s="378">
        <v>1000</v>
      </c>
      <c r="E217" s="378">
        <v>11410212</v>
      </c>
      <c r="H217" s="378" t="s">
        <v>646</v>
      </c>
      <c r="K217" s="241">
        <v>1341890483</v>
      </c>
      <c r="M217" s="241">
        <v>1341890483</v>
      </c>
      <c r="O217" s="378">
        <v>0</v>
      </c>
    </row>
    <row r="218" spans="3:18">
      <c r="C218" s="378">
        <v>1000</v>
      </c>
      <c r="E218" s="378">
        <v>11410221</v>
      </c>
      <c r="H218" s="378" t="s">
        <v>1358</v>
      </c>
      <c r="K218" s="241">
        <v>-8719485699</v>
      </c>
      <c r="M218" s="241">
        <v>-8719485699</v>
      </c>
      <c r="O218" s="378">
        <v>0</v>
      </c>
    </row>
    <row r="219" spans="3:18">
      <c r="C219" s="378">
        <v>1000</v>
      </c>
      <c r="E219" s="378">
        <v>11410299</v>
      </c>
      <c r="H219" s="378" t="s">
        <v>647</v>
      </c>
      <c r="K219" s="241">
        <v>-3327620861</v>
      </c>
      <c r="M219" s="241">
        <v>-3327620861</v>
      </c>
      <c r="O219" s="378">
        <v>0</v>
      </c>
    </row>
    <row r="220" spans="3:18">
      <c r="E220" s="378" t="s">
        <v>648</v>
      </c>
      <c r="K220" s="241">
        <v>353222711679</v>
      </c>
      <c r="M220" s="241">
        <v>353222711679</v>
      </c>
      <c r="O220" s="378">
        <v>0</v>
      </c>
      <c r="R220" s="378" t="s">
        <v>956</v>
      </c>
    </row>
    <row r="221" spans="3:18">
      <c r="E221" s="378" t="s">
        <v>650</v>
      </c>
      <c r="K221" s="241">
        <v>353222711679</v>
      </c>
      <c r="M221" s="241">
        <v>353222711679</v>
      </c>
      <c r="O221" s="378">
        <v>0</v>
      </c>
      <c r="R221" s="378" t="s">
        <v>954</v>
      </c>
    </row>
    <row r="222" spans="3:18">
      <c r="C222" s="378">
        <v>1000</v>
      </c>
      <c r="E222" s="378">
        <v>11321004</v>
      </c>
      <c r="H222" s="378" t="s">
        <v>626</v>
      </c>
      <c r="K222" s="241">
        <v>13890714561</v>
      </c>
      <c r="M222" s="241">
        <v>13890714561</v>
      </c>
      <c r="O222" s="378">
        <v>0</v>
      </c>
    </row>
    <row r="223" spans="3:18">
      <c r="C223" s="378">
        <v>1000</v>
      </c>
      <c r="E223" s="378">
        <v>11321019</v>
      </c>
      <c r="H223" s="378" t="s">
        <v>1063</v>
      </c>
      <c r="K223" s="241">
        <v>106233003</v>
      </c>
      <c r="M223" s="241">
        <v>106233003</v>
      </c>
      <c r="O223" s="378">
        <v>0</v>
      </c>
    </row>
    <row r="224" spans="3:18">
      <c r="C224" s="378">
        <v>1000</v>
      </c>
      <c r="E224" s="378">
        <v>11410314</v>
      </c>
      <c r="H224" s="378" t="s">
        <v>649</v>
      </c>
      <c r="K224" s="241">
        <v>86268473295</v>
      </c>
      <c r="M224" s="241">
        <v>86268473295</v>
      </c>
      <c r="O224" s="378">
        <v>0</v>
      </c>
    </row>
    <row r="225" spans="3:18">
      <c r="C225" s="378">
        <v>1000</v>
      </c>
      <c r="E225" s="378">
        <v>11412011</v>
      </c>
      <c r="H225" s="378" t="s">
        <v>905</v>
      </c>
      <c r="K225" s="241">
        <v>535429938</v>
      </c>
      <c r="M225" s="241">
        <v>535429938</v>
      </c>
      <c r="O225" s="378">
        <v>0</v>
      </c>
    </row>
    <row r="226" spans="3:18">
      <c r="C226" s="378">
        <v>1000</v>
      </c>
      <c r="E226" s="378">
        <v>11412012</v>
      </c>
      <c r="H226" s="378" t="s">
        <v>906</v>
      </c>
      <c r="K226" s="241">
        <v>138969781</v>
      </c>
      <c r="M226" s="241">
        <v>138969781</v>
      </c>
      <c r="O226" s="378">
        <v>0</v>
      </c>
    </row>
    <row r="227" spans="3:18">
      <c r="C227" s="378">
        <v>1000</v>
      </c>
      <c r="E227" s="378">
        <v>11412013</v>
      </c>
      <c r="H227" s="378" t="s">
        <v>1220</v>
      </c>
      <c r="K227" s="241">
        <v>1270437299</v>
      </c>
      <c r="M227" s="241">
        <v>1270437299</v>
      </c>
      <c r="O227" s="378">
        <v>0</v>
      </c>
    </row>
    <row r="228" spans="3:18">
      <c r="C228" s="378">
        <v>1000</v>
      </c>
      <c r="E228" s="378">
        <v>11412014</v>
      </c>
      <c r="H228" s="378" t="s">
        <v>907</v>
      </c>
      <c r="K228" s="241">
        <v>10119512</v>
      </c>
      <c r="M228" s="241">
        <v>10119512</v>
      </c>
      <c r="O228" s="378">
        <v>0</v>
      </c>
    </row>
    <row r="229" spans="3:18">
      <c r="C229" s="378">
        <v>1000</v>
      </c>
      <c r="E229" s="378">
        <v>11412016</v>
      </c>
      <c r="H229" s="378" t="s">
        <v>908</v>
      </c>
      <c r="K229" s="241">
        <v>-4505074</v>
      </c>
      <c r="M229" s="241">
        <v>-4505074</v>
      </c>
      <c r="O229" s="378">
        <v>0</v>
      </c>
    </row>
    <row r="230" spans="3:18">
      <c r="C230" s="378">
        <v>1000</v>
      </c>
      <c r="E230" s="378">
        <v>11412018</v>
      </c>
      <c r="H230" s="378" t="s">
        <v>909</v>
      </c>
      <c r="K230" s="241">
        <v>40073350</v>
      </c>
      <c r="M230" s="241">
        <v>40073350</v>
      </c>
      <c r="O230" s="378">
        <v>0</v>
      </c>
    </row>
    <row r="231" spans="3:18">
      <c r="C231" s="378">
        <v>1000</v>
      </c>
      <c r="E231" s="378">
        <v>11412019</v>
      </c>
      <c r="H231" s="378" t="s">
        <v>807</v>
      </c>
      <c r="K231" s="241">
        <v>48421564</v>
      </c>
      <c r="M231" s="241">
        <v>48421564</v>
      </c>
      <c r="O231" s="378">
        <v>0</v>
      </c>
    </row>
    <row r="232" spans="3:18">
      <c r="C232" s="378">
        <v>1000</v>
      </c>
      <c r="E232" s="378">
        <v>11412020</v>
      </c>
      <c r="H232" s="378" t="s">
        <v>910</v>
      </c>
      <c r="K232" s="241">
        <v>13431123</v>
      </c>
      <c r="M232" s="241">
        <v>13431123</v>
      </c>
      <c r="O232" s="378">
        <v>0</v>
      </c>
    </row>
    <row r="233" spans="3:18">
      <c r="C233" s="378">
        <v>1000</v>
      </c>
      <c r="E233" s="378">
        <v>11412021</v>
      </c>
      <c r="H233" s="378" t="s">
        <v>911</v>
      </c>
      <c r="K233" s="241">
        <v>100687238</v>
      </c>
      <c r="M233" s="241">
        <v>100687238</v>
      </c>
      <c r="O233" s="378">
        <v>0</v>
      </c>
    </row>
    <row r="234" spans="3:18">
      <c r="C234" s="378">
        <v>1000</v>
      </c>
      <c r="E234" s="378">
        <v>11430001</v>
      </c>
      <c r="H234" s="378" t="s">
        <v>1359</v>
      </c>
      <c r="K234" s="241">
        <v>-187871819</v>
      </c>
      <c r="M234" s="241">
        <v>-187871819</v>
      </c>
      <c r="O234" s="378">
        <v>0</v>
      </c>
    </row>
    <row r="235" spans="3:18">
      <c r="C235" s="378">
        <v>1000</v>
      </c>
      <c r="E235" s="378">
        <v>11430002</v>
      </c>
      <c r="H235" s="378" t="s">
        <v>1945</v>
      </c>
      <c r="K235" s="241">
        <v>19281573171</v>
      </c>
      <c r="M235" s="241">
        <v>19281573171</v>
      </c>
      <c r="O235" s="378">
        <v>0</v>
      </c>
    </row>
    <row r="236" spans="3:18">
      <c r="E236" s="378" t="s">
        <v>651</v>
      </c>
      <c r="K236" s="241">
        <v>121512186942</v>
      </c>
      <c r="M236" s="241">
        <v>121512186942</v>
      </c>
      <c r="O236" s="378">
        <v>0</v>
      </c>
      <c r="R236" s="378" t="s">
        <v>954</v>
      </c>
    </row>
    <row r="237" spans="3:18">
      <c r="E237" s="378" t="s">
        <v>652</v>
      </c>
      <c r="K237" s="241">
        <v>474734898621</v>
      </c>
      <c r="M237" s="241">
        <v>474734898621</v>
      </c>
      <c r="O237" s="378">
        <v>0</v>
      </c>
      <c r="R237" s="378" t="s">
        <v>955</v>
      </c>
    </row>
    <row r="239" spans="3:18">
      <c r="C239" s="378">
        <v>1000</v>
      </c>
      <c r="E239" s="378">
        <v>11600001</v>
      </c>
      <c r="H239" s="378" t="s">
        <v>2059</v>
      </c>
      <c r="K239" s="241">
        <v>276294</v>
      </c>
      <c r="M239" s="241">
        <v>276294</v>
      </c>
      <c r="O239" s="378">
        <v>0</v>
      </c>
    </row>
    <row r="240" spans="3:18">
      <c r="C240" s="378">
        <v>1000</v>
      </c>
      <c r="E240" s="378">
        <v>11600004</v>
      </c>
      <c r="H240" s="378" t="s">
        <v>1598</v>
      </c>
      <c r="K240" s="241">
        <v>-1337889</v>
      </c>
      <c r="M240" s="241">
        <v>-1337889</v>
      </c>
      <c r="O240" s="378">
        <v>0</v>
      </c>
    </row>
    <row r="241" spans="3:18">
      <c r="C241" s="378">
        <v>1000</v>
      </c>
      <c r="E241" s="378">
        <v>11600012</v>
      </c>
      <c r="H241" s="378" t="s">
        <v>2031</v>
      </c>
      <c r="K241" s="241">
        <v>766441369</v>
      </c>
      <c r="M241" s="241">
        <v>766441369</v>
      </c>
      <c r="O241" s="378">
        <v>0</v>
      </c>
    </row>
    <row r="242" spans="3:18">
      <c r="C242" s="378">
        <v>1000</v>
      </c>
      <c r="E242" s="378">
        <v>11600014</v>
      </c>
      <c r="H242" s="378" t="s">
        <v>2003</v>
      </c>
      <c r="K242" s="241">
        <v>2055381578</v>
      </c>
      <c r="M242" s="241">
        <v>2055381578</v>
      </c>
      <c r="O242" s="378">
        <v>0</v>
      </c>
    </row>
    <row r="243" spans="3:18">
      <c r="C243" s="378">
        <v>1000</v>
      </c>
      <c r="E243" s="378">
        <v>11600023</v>
      </c>
      <c r="H243" s="378" t="s">
        <v>2007</v>
      </c>
      <c r="K243" s="241">
        <v>148522417</v>
      </c>
      <c r="M243" s="241">
        <v>148522417</v>
      </c>
      <c r="O243" s="378">
        <v>0</v>
      </c>
    </row>
    <row r="244" spans="3:18">
      <c r="E244" s="378" t="s">
        <v>1438</v>
      </c>
      <c r="K244" s="241">
        <v>2969283769</v>
      </c>
      <c r="M244" s="241">
        <v>2969283769</v>
      </c>
      <c r="O244" s="378">
        <v>0</v>
      </c>
      <c r="R244" s="378" t="s">
        <v>955</v>
      </c>
    </row>
    <row r="246" spans="3:18">
      <c r="E246" s="378" t="s">
        <v>654</v>
      </c>
      <c r="K246" s="241">
        <v>962703039748</v>
      </c>
      <c r="M246" s="241">
        <v>962703039748</v>
      </c>
      <c r="O246" s="378">
        <v>0</v>
      </c>
      <c r="R246" s="378" t="s">
        <v>958</v>
      </c>
    </row>
    <row r="248" spans="3:18">
      <c r="C248" s="378">
        <v>1000</v>
      </c>
      <c r="E248" s="378">
        <v>12111001</v>
      </c>
      <c r="H248" s="378" t="s">
        <v>655</v>
      </c>
      <c r="K248" s="241">
        <v>108614235536</v>
      </c>
      <c r="M248" s="241">
        <v>108614235536</v>
      </c>
      <c r="O248" s="378">
        <v>0</v>
      </c>
    </row>
    <row r="249" spans="3:18">
      <c r="C249" s="378">
        <v>1000</v>
      </c>
      <c r="E249" s="378">
        <v>12111002</v>
      </c>
      <c r="H249" s="378" t="s">
        <v>656</v>
      </c>
      <c r="K249" s="241">
        <v>11653146227</v>
      </c>
      <c r="M249" s="241">
        <v>11653146227</v>
      </c>
      <c r="O249" s="378">
        <v>0</v>
      </c>
    </row>
    <row r="250" spans="3:18">
      <c r="E250" s="378" t="s">
        <v>611</v>
      </c>
      <c r="K250" s="241">
        <v>120267381763</v>
      </c>
      <c r="M250" s="241">
        <v>120267381763</v>
      </c>
      <c r="O250" s="378">
        <v>0</v>
      </c>
      <c r="R250" s="378" t="s">
        <v>956</v>
      </c>
    </row>
    <row r="251" spans="3:18">
      <c r="C251" s="378">
        <v>1000</v>
      </c>
      <c r="E251" s="378">
        <v>12112102</v>
      </c>
      <c r="H251" s="378" t="s">
        <v>657</v>
      </c>
      <c r="K251" s="241">
        <v>23610033497</v>
      </c>
      <c r="M251" s="241">
        <v>23610033497</v>
      </c>
      <c r="O251" s="378">
        <v>0</v>
      </c>
    </row>
    <row r="252" spans="3:18">
      <c r="C252" s="378">
        <v>1000</v>
      </c>
      <c r="E252" s="378">
        <v>12112103</v>
      </c>
      <c r="H252" s="378" t="s">
        <v>1084</v>
      </c>
      <c r="K252" s="241">
        <v>665884185</v>
      </c>
      <c r="M252" s="241">
        <v>665884185</v>
      </c>
      <c r="O252" s="378">
        <v>0</v>
      </c>
    </row>
    <row r="253" spans="3:18">
      <c r="E253" s="378" t="s">
        <v>1496</v>
      </c>
      <c r="K253" s="241">
        <v>24275917682</v>
      </c>
      <c r="M253" s="241">
        <v>24275917682</v>
      </c>
      <c r="O253" s="378">
        <v>0</v>
      </c>
      <c r="R253" s="378" t="s">
        <v>962</v>
      </c>
    </row>
    <row r="254" spans="3:18">
      <c r="E254" s="378" t="s">
        <v>657</v>
      </c>
      <c r="K254" s="241">
        <v>24275917682</v>
      </c>
      <c r="M254" s="241">
        <v>24275917682</v>
      </c>
      <c r="O254" s="378">
        <v>0</v>
      </c>
      <c r="R254" s="378" t="s">
        <v>957</v>
      </c>
    </row>
    <row r="255" spans="3:18">
      <c r="E255" s="378" t="s">
        <v>623</v>
      </c>
      <c r="K255" s="241">
        <v>24275917682</v>
      </c>
      <c r="M255" s="241">
        <v>24275917682</v>
      </c>
      <c r="O255" s="378">
        <v>0</v>
      </c>
      <c r="R255" s="378" t="s">
        <v>956</v>
      </c>
    </row>
    <row r="256" spans="3:18">
      <c r="C256" s="378">
        <v>1000</v>
      </c>
      <c r="E256" s="378">
        <v>12113001</v>
      </c>
      <c r="H256" s="378" t="s">
        <v>658</v>
      </c>
      <c r="K256" s="241">
        <v>-24458902741</v>
      </c>
      <c r="M256" s="241">
        <v>-24458902741</v>
      </c>
      <c r="O256" s="378">
        <v>0</v>
      </c>
    </row>
    <row r="257" spans="3:18">
      <c r="E257" s="378" t="s">
        <v>659</v>
      </c>
      <c r="K257" s="241">
        <v>-24458902741</v>
      </c>
      <c r="M257" s="241">
        <v>-24458902741</v>
      </c>
      <c r="O257" s="378">
        <v>0</v>
      </c>
      <c r="R257" s="378" t="s">
        <v>956</v>
      </c>
    </row>
    <row r="258" spans="3:18">
      <c r="E258" s="378" t="s">
        <v>624</v>
      </c>
      <c r="K258" s="241">
        <v>120084396704</v>
      </c>
      <c r="M258" s="241">
        <v>120084396704</v>
      </c>
      <c r="O258" s="378">
        <v>0</v>
      </c>
      <c r="R258" s="378" t="s">
        <v>954</v>
      </c>
    </row>
    <row r="259" spans="3:18">
      <c r="E259" s="378" t="s">
        <v>660</v>
      </c>
      <c r="K259" s="241">
        <v>120084396704</v>
      </c>
      <c r="M259" s="241">
        <v>120084396704</v>
      </c>
      <c r="O259" s="378">
        <v>0</v>
      </c>
      <c r="R259" s="378" t="s">
        <v>955</v>
      </c>
    </row>
    <row r="261" spans="3:18">
      <c r="C261" s="378">
        <v>1000</v>
      </c>
      <c r="E261" s="378">
        <v>12230001</v>
      </c>
      <c r="H261" s="378" t="s">
        <v>661</v>
      </c>
      <c r="K261" s="241">
        <v>8719485699</v>
      </c>
      <c r="M261" s="241">
        <v>8719485699</v>
      </c>
      <c r="O261" s="378">
        <v>0</v>
      </c>
    </row>
    <row r="262" spans="3:18">
      <c r="E262" s="378" t="s">
        <v>662</v>
      </c>
      <c r="K262" s="241">
        <v>8719485699</v>
      </c>
      <c r="M262" s="241">
        <v>8719485699</v>
      </c>
      <c r="O262" s="378">
        <v>0</v>
      </c>
      <c r="R262" s="378" t="s">
        <v>954</v>
      </c>
    </row>
    <row r="263" spans="3:18">
      <c r="C263" s="378">
        <v>1000</v>
      </c>
      <c r="E263" s="378">
        <v>12240001</v>
      </c>
      <c r="H263" s="378" t="s">
        <v>663</v>
      </c>
      <c r="K263" s="241">
        <v>-8719485699</v>
      </c>
      <c r="M263" s="241">
        <v>-8719485699</v>
      </c>
      <c r="O263" s="378">
        <v>0</v>
      </c>
    </row>
    <row r="264" spans="3:18">
      <c r="E264" s="378" t="s">
        <v>664</v>
      </c>
      <c r="K264" s="241">
        <v>-8719485699</v>
      </c>
      <c r="M264" s="241">
        <v>-8719485699</v>
      </c>
      <c r="O264" s="378">
        <v>0</v>
      </c>
      <c r="R264" s="378" t="s">
        <v>954</v>
      </c>
    </row>
    <row r="265" spans="3:18">
      <c r="C265" s="378">
        <v>1000</v>
      </c>
      <c r="E265" s="378">
        <v>12250001</v>
      </c>
      <c r="H265" s="378" t="s">
        <v>665</v>
      </c>
      <c r="K265" s="241">
        <v>324761649</v>
      </c>
      <c r="M265" s="241">
        <v>324761649</v>
      </c>
      <c r="O265" s="378">
        <v>0</v>
      </c>
    </row>
    <row r="266" spans="3:18">
      <c r="E266" s="378" t="s">
        <v>666</v>
      </c>
      <c r="K266" s="241">
        <v>324761649</v>
      </c>
      <c r="M266" s="241">
        <v>324761649</v>
      </c>
      <c r="O266" s="378">
        <v>0</v>
      </c>
      <c r="R266" s="378" t="s">
        <v>954</v>
      </c>
    </row>
    <row r="267" spans="3:18">
      <c r="C267" s="378">
        <v>1000</v>
      </c>
      <c r="E267" s="378">
        <v>12260001</v>
      </c>
      <c r="H267" s="378" t="s">
        <v>667</v>
      </c>
      <c r="K267" s="241">
        <v>-324761649</v>
      </c>
      <c r="M267" s="241">
        <v>-324761649</v>
      </c>
      <c r="O267" s="378">
        <v>0</v>
      </c>
    </row>
    <row r="268" spans="3:18">
      <c r="E268" s="378" t="s">
        <v>668</v>
      </c>
      <c r="K268" s="241">
        <v>-324761649</v>
      </c>
      <c r="M268" s="241">
        <v>-324761649</v>
      </c>
      <c r="O268" s="378">
        <v>0</v>
      </c>
      <c r="R268" s="378" t="s">
        <v>954</v>
      </c>
    </row>
    <row r="269" spans="3:18">
      <c r="E269" s="378" t="s">
        <v>652</v>
      </c>
      <c r="K269" s="241">
        <v>0</v>
      </c>
      <c r="M269" s="241">
        <v>0</v>
      </c>
      <c r="O269" s="378">
        <v>0</v>
      </c>
      <c r="R269" s="378" t="s">
        <v>955</v>
      </c>
    </row>
    <row r="271" spans="3:18">
      <c r="C271" s="378">
        <v>1000</v>
      </c>
      <c r="E271" s="378">
        <v>12300003</v>
      </c>
      <c r="H271" s="378" t="s">
        <v>1390</v>
      </c>
      <c r="K271" s="241">
        <v>196397650</v>
      </c>
      <c r="M271" s="241">
        <v>196397650</v>
      </c>
      <c r="O271" s="378">
        <v>0</v>
      </c>
    </row>
    <row r="272" spans="3:18">
      <c r="C272" s="378">
        <v>1000</v>
      </c>
      <c r="E272" s="378">
        <v>12300005</v>
      </c>
      <c r="H272" s="378" t="s">
        <v>669</v>
      </c>
      <c r="K272" s="241">
        <v>938985539</v>
      </c>
      <c r="M272" s="241">
        <v>938985539</v>
      </c>
      <c r="O272" s="378">
        <v>0</v>
      </c>
    </row>
    <row r="273" spans="3:18">
      <c r="C273" s="378">
        <v>1000</v>
      </c>
      <c r="E273" s="378">
        <v>12300006</v>
      </c>
      <c r="H273" s="378" t="s">
        <v>1352</v>
      </c>
      <c r="K273" s="241">
        <v>332503798</v>
      </c>
      <c r="M273" s="241">
        <v>332503798</v>
      </c>
      <c r="O273" s="378">
        <v>0</v>
      </c>
    </row>
    <row r="274" spans="3:18">
      <c r="C274" s="378">
        <v>1000</v>
      </c>
      <c r="E274" s="378">
        <v>12300007</v>
      </c>
      <c r="H274" s="378" t="s">
        <v>670</v>
      </c>
      <c r="K274" s="241">
        <v>73391064</v>
      </c>
      <c r="M274" s="241">
        <v>73391064</v>
      </c>
      <c r="O274" s="378">
        <v>0</v>
      </c>
    </row>
    <row r="275" spans="3:18">
      <c r="C275" s="378">
        <v>1000</v>
      </c>
      <c r="E275" s="378">
        <v>12300019</v>
      </c>
      <c r="H275" s="378" t="s">
        <v>1464</v>
      </c>
      <c r="K275" s="241">
        <v>2073964609</v>
      </c>
      <c r="M275" s="241">
        <v>2073964609</v>
      </c>
      <c r="O275" s="378">
        <v>0</v>
      </c>
    </row>
    <row r="276" spans="3:18">
      <c r="C276" s="378">
        <v>1000</v>
      </c>
      <c r="E276" s="378">
        <v>12300020</v>
      </c>
      <c r="H276" s="378" t="s">
        <v>1046</v>
      </c>
      <c r="K276" s="241">
        <v>2493915</v>
      </c>
      <c r="M276" s="241">
        <v>2493915</v>
      </c>
      <c r="O276" s="378">
        <v>0</v>
      </c>
    </row>
    <row r="277" spans="3:18">
      <c r="E277" s="378" t="s">
        <v>671</v>
      </c>
      <c r="K277" s="241">
        <v>3617736575</v>
      </c>
      <c r="M277" s="241">
        <v>3617736575</v>
      </c>
      <c r="O277" s="378">
        <v>0</v>
      </c>
      <c r="R277" s="378" t="s">
        <v>955</v>
      </c>
    </row>
    <row r="279" spans="3:18">
      <c r="C279" s="378">
        <v>1000</v>
      </c>
      <c r="E279" s="378">
        <v>12411001</v>
      </c>
      <c r="H279" s="378" t="s">
        <v>672</v>
      </c>
      <c r="K279" s="241">
        <v>23632077722</v>
      </c>
      <c r="M279" s="241">
        <v>23632077722</v>
      </c>
      <c r="O279" s="378">
        <v>0</v>
      </c>
    </row>
    <row r="280" spans="3:18">
      <c r="C280" s="378">
        <v>1000</v>
      </c>
      <c r="E280" s="378">
        <v>12411002</v>
      </c>
      <c r="H280" s="378" t="s">
        <v>673</v>
      </c>
      <c r="K280" s="241">
        <v>4465742127</v>
      </c>
      <c r="M280" s="241">
        <v>4465742127</v>
      </c>
      <c r="O280" s="378">
        <v>0</v>
      </c>
    </row>
    <row r="281" spans="3:18">
      <c r="E281" s="378" t="s">
        <v>674</v>
      </c>
      <c r="K281" s="241">
        <v>28097819849</v>
      </c>
      <c r="M281" s="241">
        <v>28097819849</v>
      </c>
      <c r="O281" s="378">
        <v>0</v>
      </c>
      <c r="R281" s="378" t="s">
        <v>956</v>
      </c>
    </row>
    <row r="282" spans="3:18">
      <c r="E282" s="378" t="s">
        <v>675</v>
      </c>
      <c r="K282" s="241">
        <v>28097819849</v>
      </c>
      <c r="M282" s="241">
        <v>28097819849</v>
      </c>
      <c r="O282" s="378">
        <v>0</v>
      </c>
      <c r="R282" s="378" t="s">
        <v>954</v>
      </c>
    </row>
    <row r="283" spans="3:18">
      <c r="C283" s="378">
        <v>1000</v>
      </c>
      <c r="E283" s="378">
        <v>12421001</v>
      </c>
      <c r="H283" s="378" t="s">
        <v>676</v>
      </c>
      <c r="K283" s="241">
        <v>10647764759</v>
      </c>
      <c r="M283" s="241">
        <v>10647764759</v>
      </c>
      <c r="O283" s="378">
        <v>0</v>
      </c>
    </row>
    <row r="284" spans="3:18">
      <c r="C284" s="378">
        <v>1000</v>
      </c>
      <c r="E284" s="378">
        <v>12421002</v>
      </c>
      <c r="H284" s="378" t="s">
        <v>677</v>
      </c>
      <c r="K284" s="241">
        <v>2717901085</v>
      </c>
      <c r="M284" s="241">
        <v>2717901085</v>
      </c>
      <c r="O284" s="378">
        <v>0</v>
      </c>
    </row>
    <row r="285" spans="3:18">
      <c r="E285" s="378" t="s">
        <v>678</v>
      </c>
      <c r="K285" s="241">
        <v>13365665844</v>
      </c>
      <c r="M285" s="241">
        <v>13365665844</v>
      </c>
      <c r="O285" s="378">
        <v>0</v>
      </c>
      <c r="R285" s="378" t="s">
        <v>956</v>
      </c>
    </row>
    <row r="286" spans="3:18">
      <c r="C286" s="378">
        <v>1000</v>
      </c>
      <c r="E286" s="378">
        <v>12422001</v>
      </c>
      <c r="H286" s="378" t="s">
        <v>1047</v>
      </c>
      <c r="K286" s="241">
        <v>7807663184</v>
      </c>
      <c r="M286" s="241">
        <v>7807663184</v>
      </c>
      <c r="O286" s="378">
        <v>0</v>
      </c>
    </row>
    <row r="287" spans="3:18">
      <c r="C287" s="378">
        <v>1000</v>
      </c>
      <c r="E287" s="378">
        <v>12422002</v>
      </c>
      <c r="H287" s="378" t="s">
        <v>679</v>
      </c>
      <c r="K287" s="241">
        <v>554946883</v>
      </c>
      <c r="M287" s="241">
        <v>554946883</v>
      </c>
      <c r="O287" s="378">
        <v>0</v>
      </c>
    </row>
    <row r="288" spans="3:18">
      <c r="E288" s="378" t="s">
        <v>680</v>
      </c>
      <c r="K288" s="241">
        <v>8362610067</v>
      </c>
      <c r="M288" s="241">
        <v>8362610067</v>
      </c>
      <c r="O288" s="378">
        <v>0</v>
      </c>
      <c r="R288" s="378" t="s">
        <v>956</v>
      </c>
    </row>
    <row r="289" spans="3:18">
      <c r="C289" s="378">
        <v>1000</v>
      </c>
      <c r="E289" s="378">
        <v>12423001</v>
      </c>
      <c r="H289" s="378" t="s">
        <v>681</v>
      </c>
      <c r="K289" s="241">
        <v>14715977829</v>
      </c>
      <c r="M289" s="241">
        <v>14715977829</v>
      </c>
      <c r="O289" s="378">
        <v>0</v>
      </c>
    </row>
    <row r="290" spans="3:18">
      <c r="C290" s="378">
        <v>1000</v>
      </c>
      <c r="E290" s="378">
        <v>12423002</v>
      </c>
      <c r="H290" s="378" t="s">
        <v>682</v>
      </c>
      <c r="K290" s="241">
        <v>1173114363</v>
      </c>
      <c r="M290" s="241">
        <v>1173114363</v>
      </c>
      <c r="O290" s="378">
        <v>0</v>
      </c>
    </row>
    <row r="291" spans="3:18">
      <c r="E291" s="378" t="s">
        <v>683</v>
      </c>
      <c r="K291" s="241">
        <v>15889092192</v>
      </c>
      <c r="M291" s="241">
        <v>15889092192</v>
      </c>
      <c r="O291" s="378">
        <v>0</v>
      </c>
      <c r="R291" s="378" t="s">
        <v>956</v>
      </c>
    </row>
    <row r="292" spans="3:18">
      <c r="E292" s="378" t="s">
        <v>684</v>
      </c>
      <c r="K292" s="241">
        <v>37617368103</v>
      </c>
      <c r="M292" s="241">
        <v>37617368103</v>
      </c>
      <c r="O292" s="378">
        <v>0</v>
      </c>
      <c r="R292" s="378" t="s">
        <v>954</v>
      </c>
    </row>
    <row r="293" spans="3:18">
      <c r="C293" s="378">
        <v>1000</v>
      </c>
      <c r="E293" s="378">
        <v>12431001</v>
      </c>
      <c r="H293" s="378" t="s">
        <v>685</v>
      </c>
      <c r="K293" s="241">
        <v>10630692838</v>
      </c>
      <c r="M293" s="241">
        <v>10630692838</v>
      </c>
      <c r="O293" s="378">
        <v>0</v>
      </c>
    </row>
    <row r="294" spans="3:18">
      <c r="C294" s="378">
        <v>1000</v>
      </c>
      <c r="E294" s="378">
        <v>12431002</v>
      </c>
      <c r="H294" s="378" t="s">
        <v>686</v>
      </c>
      <c r="K294" s="241">
        <v>1234040512</v>
      </c>
      <c r="M294" s="241">
        <v>1234040512</v>
      </c>
      <c r="O294" s="378">
        <v>0</v>
      </c>
    </row>
    <row r="295" spans="3:18">
      <c r="E295" s="378" t="s">
        <v>687</v>
      </c>
      <c r="K295" s="241">
        <v>11864733350</v>
      </c>
      <c r="M295" s="241">
        <v>11864733350</v>
      </c>
      <c r="O295" s="378">
        <v>0</v>
      </c>
      <c r="R295" s="378" t="s">
        <v>956</v>
      </c>
    </row>
    <row r="296" spans="3:18">
      <c r="C296" s="378">
        <v>1000</v>
      </c>
      <c r="E296" s="378">
        <v>12432001</v>
      </c>
      <c r="H296" s="378" t="s">
        <v>688</v>
      </c>
      <c r="K296" s="241">
        <v>113131599</v>
      </c>
      <c r="M296" s="241">
        <v>113131599</v>
      </c>
      <c r="O296" s="378">
        <v>0</v>
      </c>
    </row>
    <row r="297" spans="3:18">
      <c r="C297" s="378">
        <v>1000</v>
      </c>
      <c r="E297" s="378">
        <v>12432002</v>
      </c>
      <c r="H297" s="378" t="s">
        <v>689</v>
      </c>
      <c r="K297" s="241">
        <v>51493730</v>
      </c>
      <c r="M297" s="241">
        <v>51493730</v>
      </c>
      <c r="O297" s="378">
        <v>0</v>
      </c>
    </row>
    <row r="298" spans="3:18">
      <c r="E298" s="378" t="s">
        <v>690</v>
      </c>
      <c r="K298" s="241">
        <v>164625329</v>
      </c>
      <c r="M298" s="241">
        <v>164625329</v>
      </c>
      <c r="O298" s="378">
        <v>0</v>
      </c>
      <c r="R298" s="378" t="s">
        <v>956</v>
      </c>
    </row>
    <row r="299" spans="3:18">
      <c r="E299" s="378" t="s">
        <v>691</v>
      </c>
      <c r="K299" s="241">
        <v>12029358679</v>
      </c>
      <c r="M299" s="241">
        <v>12029358679</v>
      </c>
      <c r="O299" s="378">
        <v>0</v>
      </c>
      <c r="R299" s="378" t="s">
        <v>954</v>
      </c>
    </row>
    <row r="300" spans="3:18">
      <c r="C300" s="378">
        <v>1000</v>
      </c>
      <c r="E300" s="378">
        <v>12441001</v>
      </c>
      <c r="H300" s="378" t="s">
        <v>692</v>
      </c>
      <c r="K300" s="241">
        <v>15897476316</v>
      </c>
      <c r="M300" s="241">
        <v>15897476316</v>
      </c>
      <c r="O300" s="378">
        <v>0</v>
      </c>
    </row>
    <row r="301" spans="3:18">
      <c r="C301" s="378">
        <v>1000</v>
      </c>
      <c r="E301" s="378">
        <v>12441002</v>
      </c>
      <c r="H301" s="378" t="s">
        <v>693</v>
      </c>
      <c r="K301" s="241">
        <v>10001072720</v>
      </c>
      <c r="M301" s="241">
        <v>10001072720</v>
      </c>
      <c r="O301" s="378">
        <v>0</v>
      </c>
    </row>
    <row r="302" spans="3:18">
      <c r="E302" s="378" t="s">
        <v>694</v>
      </c>
      <c r="K302" s="241">
        <v>25898549036</v>
      </c>
      <c r="M302" s="241">
        <v>25898549036</v>
      </c>
      <c r="O302" s="378">
        <v>0</v>
      </c>
      <c r="R302" s="378" t="s">
        <v>956</v>
      </c>
    </row>
    <row r="303" spans="3:18">
      <c r="C303" s="378">
        <v>1000</v>
      </c>
      <c r="E303" s="378">
        <v>12442001</v>
      </c>
      <c r="H303" s="378" t="s">
        <v>695</v>
      </c>
      <c r="K303" s="241">
        <v>6245759610</v>
      </c>
      <c r="M303" s="241">
        <v>6245759610</v>
      </c>
      <c r="O303" s="378">
        <v>0</v>
      </c>
    </row>
    <row r="304" spans="3:18">
      <c r="C304" s="378">
        <v>1000</v>
      </c>
      <c r="E304" s="378">
        <v>12442002</v>
      </c>
      <c r="H304" s="378" t="s">
        <v>696</v>
      </c>
      <c r="K304" s="241">
        <v>8602255580</v>
      </c>
      <c r="M304" s="241">
        <v>8602255580</v>
      </c>
      <c r="O304" s="378">
        <v>0</v>
      </c>
    </row>
    <row r="305" spans="3:18">
      <c r="E305" s="378" t="s">
        <v>697</v>
      </c>
      <c r="K305" s="241">
        <v>14848015190</v>
      </c>
      <c r="M305" s="241">
        <v>14848015190</v>
      </c>
      <c r="O305" s="378">
        <v>0</v>
      </c>
      <c r="R305" s="378" t="s">
        <v>956</v>
      </c>
    </row>
    <row r="306" spans="3:18">
      <c r="C306" s="378">
        <v>1000</v>
      </c>
      <c r="E306" s="378">
        <v>12444001</v>
      </c>
      <c r="H306" s="378" t="s">
        <v>1275</v>
      </c>
      <c r="K306" s="241">
        <v>7872197104</v>
      </c>
      <c r="M306" s="241">
        <v>7872197104</v>
      </c>
      <c r="O306" s="378">
        <v>0</v>
      </c>
    </row>
    <row r="307" spans="3:18">
      <c r="C307" s="378">
        <v>1000</v>
      </c>
      <c r="E307" s="378">
        <v>12444002</v>
      </c>
      <c r="H307" s="378" t="s">
        <v>1221</v>
      </c>
      <c r="K307" s="241">
        <v>896938707</v>
      </c>
      <c r="M307" s="241">
        <v>896938707</v>
      </c>
      <c r="O307" s="378">
        <v>0</v>
      </c>
    </row>
    <row r="308" spans="3:18">
      <c r="C308" s="378">
        <v>1000</v>
      </c>
      <c r="E308" s="378">
        <v>12444121</v>
      </c>
      <c r="H308" s="378" t="s">
        <v>698</v>
      </c>
      <c r="K308" s="241">
        <v>499993732</v>
      </c>
      <c r="M308" s="241">
        <v>499993732</v>
      </c>
      <c r="O308" s="378">
        <v>0</v>
      </c>
    </row>
    <row r="309" spans="3:18">
      <c r="C309" s="378">
        <v>1000</v>
      </c>
      <c r="E309" s="378">
        <v>12444122</v>
      </c>
      <c r="H309" s="378" t="s">
        <v>699</v>
      </c>
      <c r="K309" s="241">
        <v>29888069</v>
      </c>
      <c r="M309" s="241">
        <v>29888069</v>
      </c>
      <c r="O309" s="378">
        <v>0</v>
      </c>
    </row>
    <row r="310" spans="3:18">
      <c r="E310" s="378" t="s">
        <v>700</v>
      </c>
      <c r="K310" s="241">
        <v>9299017612</v>
      </c>
      <c r="M310" s="241">
        <v>9299017612</v>
      </c>
      <c r="O310" s="378">
        <v>0</v>
      </c>
      <c r="R310" s="378" t="s">
        <v>956</v>
      </c>
    </row>
    <row r="311" spans="3:18">
      <c r="E311" s="378" t="s">
        <v>697</v>
      </c>
      <c r="K311" s="241">
        <v>50045581838</v>
      </c>
      <c r="M311" s="241">
        <v>50045581838</v>
      </c>
      <c r="O311" s="378">
        <v>0</v>
      </c>
      <c r="R311" s="378" t="s">
        <v>954</v>
      </c>
    </row>
    <row r="312" spans="3:18">
      <c r="C312" s="378">
        <v>1000</v>
      </c>
      <c r="E312" s="378">
        <v>12451001</v>
      </c>
      <c r="H312" s="378" t="s">
        <v>701</v>
      </c>
      <c r="K312" s="241">
        <v>-17592237456</v>
      </c>
      <c r="M312" s="241">
        <v>-17592237456</v>
      </c>
      <c r="O312" s="378">
        <v>0</v>
      </c>
    </row>
    <row r="313" spans="3:18">
      <c r="E313" s="378" t="s">
        <v>702</v>
      </c>
      <c r="K313" s="241">
        <v>-17592237456</v>
      </c>
      <c r="M313" s="241">
        <v>-17592237456</v>
      </c>
      <c r="O313" s="378">
        <v>0</v>
      </c>
      <c r="R313" s="378" t="s">
        <v>956</v>
      </c>
    </row>
    <row r="314" spans="3:18">
      <c r="C314" s="378">
        <v>1000</v>
      </c>
      <c r="E314" s="378">
        <v>12452001</v>
      </c>
      <c r="H314" s="378" t="s">
        <v>703</v>
      </c>
      <c r="K314" s="241">
        <v>-10535003298</v>
      </c>
      <c r="M314" s="241">
        <v>-10535003298</v>
      </c>
      <c r="O314" s="378">
        <v>0</v>
      </c>
    </row>
    <row r="315" spans="3:18">
      <c r="E315" s="378" t="s">
        <v>704</v>
      </c>
      <c r="K315" s="241">
        <v>-10535003298</v>
      </c>
      <c r="M315" s="241">
        <v>-10535003298</v>
      </c>
      <c r="O315" s="378">
        <v>0</v>
      </c>
      <c r="R315" s="378" t="s">
        <v>956</v>
      </c>
    </row>
    <row r="316" spans="3:18">
      <c r="C316" s="378">
        <v>1000</v>
      </c>
      <c r="E316" s="378">
        <v>12453001</v>
      </c>
      <c r="H316" s="378" t="s">
        <v>705</v>
      </c>
      <c r="K316" s="241">
        <v>-4638704674</v>
      </c>
      <c r="M316" s="241">
        <v>-4638704674</v>
      </c>
      <c r="O316" s="378">
        <v>0</v>
      </c>
    </row>
    <row r="317" spans="3:18">
      <c r="E317" s="378" t="s">
        <v>706</v>
      </c>
      <c r="K317" s="241">
        <v>-4638704674</v>
      </c>
      <c r="M317" s="241">
        <v>-4638704674</v>
      </c>
      <c r="O317" s="378">
        <v>0</v>
      </c>
      <c r="R317" s="378" t="s">
        <v>956</v>
      </c>
    </row>
    <row r="318" spans="3:18">
      <c r="C318" s="378">
        <v>1000</v>
      </c>
      <c r="E318" s="378">
        <v>12454001</v>
      </c>
      <c r="H318" s="378" t="s">
        <v>707</v>
      </c>
      <c r="K318" s="241">
        <v>-8930892681</v>
      </c>
      <c r="M318" s="241">
        <v>-8930892681</v>
      </c>
      <c r="O318" s="378">
        <v>0</v>
      </c>
    </row>
    <row r="319" spans="3:18">
      <c r="E319" s="378" t="s">
        <v>708</v>
      </c>
      <c r="K319" s="241">
        <v>-8930892681</v>
      </c>
      <c r="M319" s="241">
        <v>-8930892681</v>
      </c>
      <c r="O319" s="378">
        <v>0</v>
      </c>
      <c r="R319" s="378" t="s">
        <v>956</v>
      </c>
    </row>
    <row r="320" spans="3:18">
      <c r="C320" s="378">
        <v>1000</v>
      </c>
      <c r="E320" s="378">
        <v>12455001</v>
      </c>
      <c r="H320" s="378" t="s">
        <v>709</v>
      </c>
      <c r="K320" s="241">
        <v>-87010432</v>
      </c>
      <c r="M320" s="241">
        <v>-87010432</v>
      </c>
      <c r="O320" s="378">
        <v>0</v>
      </c>
    </row>
    <row r="321" spans="3:18">
      <c r="E321" s="378" t="s">
        <v>710</v>
      </c>
      <c r="K321" s="241">
        <v>-87010432</v>
      </c>
      <c r="M321" s="241">
        <v>-87010432</v>
      </c>
      <c r="O321" s="378">
        <v>0</v>
      </c>
      <c r="R321" s="378" t="s">
        <v>956</v>
      </c>
    </row>
    <row r="322" spans="3:18">
      <c r="C322" s="378">
        <v>1000</v>
      </c>
      <c r="E322" s="378">
        <v>12456001</v>
      </c>
      <c r="H322" s="378" t="s">
        <v>711</v>
      </c>
      <c r="K322" s="241">
        <v>-7862567771</v>
      </c>
      <c r="M322" s="241">
        <v>-7862567771</v>
      </c>
      <c r="O322" s="378">
        <v>0</v>
      </c>
    </row>
    <row r="323" spans="3:18">
      <c r="E323" s="378" t="s">
        <v>712</v>
      </c>
      <c r="K323" s="241">
        <v>-7862567771</v>
      </c>
      <c r="M323" s="241">
        <v>-7862567771</v>
      </c>
      <c r="O323" s="378">
        <v>0</v>
      </c>
      <c r="R323" s="378" t="s">
        <v>956</v>
      </c>
    </row>
    <row r="324" spans="3:18">
      <c r="C324" s="378">
        <v>1000</v>
      </c>
      <c r="E324" s="378">
        <v>12457001</v>
      </c>
      <c r="H324" s="378" t="s">
        <v>713</v>
      </c>
      <c r="K324" s="241">
        <v>-13711927406</v>
      </c>
      <c r="M324" s="241">
        <v>-13711927406</v>
      </c>
      <c r="O324" s="378">
        <v>0</v>
      </c>
    </row>
    <row r="325" spans="3:18">
      <c r="E325" s="378" t="s">
        <v>714</v>
      </c>
      <c r="K325" s="241">
        <v>-13711927406</v>
      </c>
      <c r="M325" s="241">
        <v>-13711927406</v>
      </c>
      <c r="O325" s="378">
        <v>0</v>
      </c>
      <c r="R325" s="378" t="s">
        <v>956</v>
      </c>
    </row>
    <row r="326" spans="3:18">
      <c r="C326" s="378">
        <v>1000</v>
      </c>
      <c r="E326" s="378">
        <v>12458001</v>
      </c>
      <c r="H326" s="378" t="s">
        <v>1222</v>
      </c>
      <c r="K326" s="241">
        <v>-7858489960</v>
      </c>
      <c r="M326" s="241">
        <v>-7858489960</v>
      </c>
      <c r="O326" s="378">
        <v>0</v>
      </c>
    </row>
    <row r="327" spans="3:18">
      <c r="C327" s="378">
        <v>1000</v>
      </c>
      <c r="E327" s="378">
        <v>12458131</v>
      </c>
      <c r="H327" s="378" t="s">
        <v>1223</v>
      </c>
      <c r="K327" s="241">
        <v>-464281957</v>
      </c>
      <c r="M327" s="241">
        <v>-464281957</v>
      </c>
      <c r="O327" s="378">
        <v>0</v>
      </c>
    </row>
    <row r="328" spans="3:18">
      <c r="E328" s="378" t="s">
        <v>715</v>
      </c>
      <c r="K328" s="241">
        <v>-8322771917</v>
      </c>
      <c r="M328" s="241">
        <v>-8322771917</v>
      </c>
      <c r="O328" s="378">
        <v>0</v>
      </c>
      <c r="R328" s="378" t="s">
        <v>956</v>
      </c>
    </row>
    <row r="329" spans="3:18">
      <c r="E329" s="378" t="s">
        <v>716</v>
      </c>
      <c r="K329" s="241">
        <v>-71681115635</v>
      </c>
      <c r="M329" s="241">
        <v>-71681115635</v>
      </c>
      <c r="O329" s="378">
        <v>0</v>
      </c>
      <c r="R329" s="378" t="s">
        <v>954</v>
      </c>
    </row>
    <row r="330" spans="3:18">
      <c r="C330" s="378">
        <v>1000</v>
      </c>
      <c r="E330" s="378">
        <v>12460001</v>
      </c>
      <c r="H330" s="378" t="s">
        <v>133</v>
      </c>
      <c r="K330" s="241">
        <v>3459249750</v>
      </c>
      <c r="M330" s="241">
        <v>3459249750</v>
      </c>
      <c r="O330" s="378">
        <v>0</v>
      </c>
    </row>
    <row r="331" spans="3:18">
      <c r="E331" s="378" t="s">
        <v>717</v>
      </c>
      <c r="K331" s="241">
        <v>3459249750</v>
      </c>
      <c r="M331" s="241">
        <v>3459249750</v>
      </c>
      <c r="O331" s="378">
        <v>0</v>
      </c>
      <c r="R331" s="378" t="s">
        <v>954</v>
      </c>
    </row>
    <row r="332" spans="3:18">
      <c r="E332" s="378" t="s">
        <v>718</v>
      </c>
      <c r="K332" s="241">
        <v>59568262584</v>
      </c>
      <c r="M332" s="241">
        <v>59568262584</v>
      </c>
      <c r="O332" s="378">
        <v>0</v>
      </c>
      <c r="R332" s="378" t="s">
        <v>955</v>
      </c>
    </row>
    <row r="334" spans="3:18">
      <c r="E334" s="378" t="s">
        <v>719</v>
      </c>
      <c r="K334" s="241">
        <v>183270395863</v>
      </c>
      <c r="M334" s="241">
        <v>183270395863</v>
      </c>
      <c r="O334" s="378">
        <v>0</v>
      </c>
      <c r="R334" s="378" t="s">
        <v>958</v>
      </c>
    </row>
    <row r="336" spans="3:18">
      <c r="E336" s="378" t="s">
        <v>720</v>
      </c>
      <c r="K336" s="241">
        <v>1145973435611</v>
      </c>
      <c r="M336" s="241">
        <v>1145973435611</v>
      </c>
      <c r="O336" s="378">
        <v>0</v>
      </c>
      <c r="R336" s="378" t="s">
        <v>959</v>
      </c>
    </row>
    <row r="340" spans="1:18">
      <c r="A340" s="378" t="s">
        <v>2060</v>
      </c>
    </row>
    <row r="341" spans="1:18">
      <c r="A341" s="378" t="s">
        <v>2012</v>
      </c>
    </row>
    <row r="343" spans="1:18">
      <c r="A343" s="378" t="s">
        <v>872</v>
      </c>
      <c r="F343" s="378">
        <v>1000</v>
      </c>
      <c r="G343" s="378" t="s">
        <v>873</v>
      </c>
      <c r="I343" s="378" t="s">
        <v>874</v>
      </c>
      <c r="N343" s="378" t="s">
        <v>946</v>
      </c>
      <c r="P343" s="378" t="s">
        <v>945</v>
      </c>
    </row>
    <row r="345" spans="1:18">
      <c r="B345" s="378" t="s">
        <v>875</v>
      </c>
      <c r="C345" s="378" t="s">
        <v>876</v>
      </c>
      <c r="D345" s="378" t="s">
        <v>877</v>
      </c>
      <c r="E345" s="378" t="s">
        <v>878</v>
      </c>
      <c r="J345" s="378" t="s">
        <v>970</v>
      </c>
      <c r="L345" s="378" t="s">
        <v>947</v>
      </c>
      <c r="O345" s="378" t="s">
        <v>948</v>
      </c>
      <c r="Q345" s="378" t="s">
        <v>949</v>
      </c>
      <c r="R345" s="378" t="s">
        <v>950</v>
      </c>
    </row>
    <row r="346" spans="1:18">
      <c r="B346" s="378" t="s">
        <v>879</v>
      </c>
      <c r="C346" s="378" t="s">
        <v>880</v>
      </c>
      <c r="D346" s="378" t="s">
        <v>881</v>
      </c>
      <c r="E346" s="378" t="s">
        <v>882</v>
      </c>
      <c r="J346" s="378" t="s">
        <v>2045</v>
      </c>
      <c r="L346" s="378" t="s">
        <v>2045</v>
      </c>
      <c r="O346" s="378" t="s">
        <v>951</v>
      </c>
      <c r="Q346" s="378" t="s">
        <v>952</v>
      </c>
      <c r="R346" s="378" t="s">
        <v>953</v>
      </c>
    </row>
    <row r="348" spans="1:18">
      <c r="C348" s="378">
        <v>1000</v>
      </c>
      <c r="E348" s="378">
        <v>21110001</v>
      </c>
      <c r="H348" s="378" t="s">
        <v>721</v>
      </c>
      <c r="K348" s="241">
        <v>-23236401977</v>
      </c>
      <c r="M348" s="241">
        <v>-23236401977</v>
      </c>
      <c r="O348" s="378">
        <v>0</v>
      </c>
    </row>
    <row r="349" spans="1:18">
      <c r="C349" s="378">
        <v>1000</v>
      </c>
      <c r="E349" s="378">
        <v>21110009</v>
      </c>
      <c r="H349" s="378" t="s">
        <v>722</v>
      </c>
      <c r="K349" s="241">
        <v>23786048</v>
      </c>
      <c r="M349" s="241">
        <v>23786048</v>
      </c>
      <c r="O349" s="378">
        <v>0</v>
      </c>
    </row>
    <row r="350" spans="1:18">
      <c r="C350" s="378">
        <v>1000</v>
      </c>
      <c r="E350" s="378">
        <v>21110013</v>
      </c>
      <c r="H350" s="378" t="s">
        <v>1651</v>
      </c>
      <c r="K350" s="241">
        <v>-124628140</v>
      </c>
      <c r="M350" s="241">
        <v>-124628140</v>
      </c>
      <c r="O350" s="378">
        <v>0</v>
      </c>
    </row>
    <row r="351" spans="1:18">
      <c r="C351" s="378">
        <v>1000</v>
      </c>
      <c r="E351" s="378">
        <v>21110014</v>
      </c>
      <c r="H351" s="378" t="s">
        <v>1652</v>
      </c>
      <c r="K351" s="241">
        <v>-50862972</v>
      </c>
      <c r="M351" s="241">
        <v>-50862972</v>
      </c>
      <c r="O351" s="378">
        <v>0</v>
      </c>
    </row>
    <row r="352" spans="1:18">
      <c r="E352" s="378" t="s">
        <v>723</v>
      </c>
      <c r="K352" s="241">
        <v>-23388107041</v>
      </c>
      <c r="M352" s="241">
        <v>-23388107041</v>
      </c>
      <c r="O352" s="378">
        <v>0</v>
      </c>
      <c r="R352" s="378" t="s">
        <v>954</v>
      </c>
    </row>
    <row r="353" spans="3:18">
      <c r="C353" s="378">
        <v>1000</v>
      </c>
      <c r="E353" s="378">
        <v>21120001</v>
      </c>
      <c r="H353" s="378" t="s">
        <v>724</v>
      </c>
      <c r="K353" s="241">
        <v>-52487435752</v>
      </c>
      <c r="M353" s="241">
        <v>-52487435752</v>
      </c>
      <c r="O353" s="378">
        <v>0</v>
      </c>
    </row>
    <row r="354" spans="3:18">
      <c r="C354" s="378">
        <v>1000</v>
      </c>
      <c r="E354" s="378">
        <v>21120009</v>
      </c>
      <c r="H354" s="378" t="s">
        <v>725</v>
      </c>
      <c r="K354" s="241">
        <v>257937524</v>
      </c>
      <c r="M354" s="241">
        <v>257937524</v>
      </c>
      <c r="O354" s="378">
        <v>0</v>
      </c>
    </row>
    <row r="355" spans="3:18">
      <c r="E355" s="378" t="s">
        <v>726</v>
      </c>
      <c r="K355" s="241">
        <v>-52229498228</v>
      </c>
      <c r="M355" s="241">
        <v>-52229498228</v>
      </c>
      <c r="O355" s="378">
        <v>0</v>
      </c>
      <c r="R355" s="378" t="s">
        <v>954</v>
      </c>
    </row>
    <row r="356" spans="3:18">
      <c r="C356" s="378">
        <v>1000</v>
      </c>
      <c r="E356" s="378">
        <v>21130001</v>
      </c>
      <c r="H356" s="378" t="s">
        <v>1055</v>
      </c>
      <c r="K356" s="241">
        <v>-1599211406</v>
      </c>
      <c r="M356" s="241">
        <v>-1599211406</v>
      </c>
      <c r="O356" s="378">
        <v>0</v>
      </c>
    </row>
    <row r="357" spans="3:18">
      <c r="C357" s="378">
        <v>1000</v>
      </c>
      <c r="E357" s="378">
        <v>21130009</v>
      </c>
      <c r="H357" s="378" t="s">
        <v>1391</v>
      </c>
      <c r="K357" s="241">
        <v>4033107</v>
      </c>
      <c r="M357" s="241">
        <v>4033107</v>
      </c>
      <c r="O357" s="378">
        <v>0</v>
      </c>
    </row>
    <row r="358" spans="3:18">
      <c r="E358" s="378" t="s">
        <v>1439</v>
      </c>
      <c r="K358" s="241">
        <v>-1595178299</v>
      </c>
      <c r="M358" s="241">
        <v>-1595178299</v>
      </c>
      <c r="O358" s="378">
        <v>0</v>
      </c>
      <c r="R358" s="378" t="s">
        <v>954</v>
      </c>
    </row>
    <row r="359" spans="3:18">
      <c r="E359" s="378" t="s">
        <v>1612</v>
      </c>
      <c r="K359" s="241">
        <v>-77212783568</v>
      </c>
      <c r="M359" s="241">
        <v>-77212783568</v>
      </c>
      <c r="O359" s="378">
        <v>0</v>
      </c>
      <c r="R359" s="378" t="s">
        <v>955</v>
      </c>
    </row>
    <row r="361" spans="3:18">
      <c r="C361" s="378">
        <v>1000</v>
      </c>
      <c r="E361" s="378">
        <v>21240010</v>
      </c>
      <c r="H361" s="378" t="s">
        <v>1946</v>
      </c>
      <c r="K361" s="241">
        <v>-74129199685</v>
      </c>
      <c r="M361" s="241">
        <v>-74129199685</v>
      </c>
      <c r="O361" s="378">
        <v>0</v>
      </c>
    </row>
    <row r="362" spans="3:18">
      <c r="C362" s="378">
        <v>1000</v>
      </c>
      <c r="E362" s="378">
        <v>21240011</v>
      </c>
      <c r="H362" s="378" t="s">
        <v>1947</v>
      </c>
      <c r="K362" s="241">
        <v>-1166520864</v>
      </c>
      <c r="M362" s="241">
        <v>-1166520864</v>
      </c>
      <c r="O362" s="378">
        <v>0</v>
      </c>
    </row>
    <row r="363" spans="3:18">
      <c r="E363" s="378" t="s">
        <v>1946</v>
      </c>
      <c r="K363" s="241">
        <v>-75295720549</v>
      </c>
      <c r="M363" s="241">
        <v>-75295720549</v>
      </c>
      <c r="O363" s="378">
        <v>0</v>
      </c>
      <c r="R363" s="378" t="s">
        <v>954</v>
      </c>
    </row>
    <row r="364" spans="3:18">
      <c r="E364" s="378" t="s">
        <v>1666</v>
      </c>
      <c r="K364" s="241">
        <v>-75295720549</v>
      </c>
      <c r="M364" s="241">
        <v>-75295720549</v>
      </c>
      <c r="O364" s="378">
        <v>0</v>
      </c>
      <c r="R364" s="378" t="s">
        <v>955</v>
      </c>
    </row>
    <row r="366" spans="3:18">
      <c r="C366" s="378">
        <v>1000</v>
      </c>
      <c r="E366" s="378">
        <v>21310001</v>
      </c>
      <c r="H366" s="378" t="s">
        <v>1048</v>
      </c>
      <c r="K366" s="241">
        <v>-66000000000</v>
      </c>
      <c r="M366" s="241">
        <v>-66000000000</v>
      </c>
      <c r="O366" s="378">
        <v>0</v>
      </c>
    </row>
    <row r="367" spans="3:18">
      <c r="C367" s="378">
        <v>1000</v>
      </c>
      <c r="E367" s="378">
        <v>21310002</v>
      </c>
      <c r="H367" s="378" t="s">
        <v>912</v>
      </c>
      <c r="K367" s="241">
        <v>-28724575349</v>
      </c>
      <c r="M367" s="241">
        <v>-28724575349</v>
      </c>
      <c r="O367" s="378">
        <v>0</v>
      </c>
    </row>
    <row r="368" spans="3:18">
      <c r="C368" s="378">
        <v>1000</v>
      </c>
      <c r="E368" s="378">
        <v>21310003</v>
      </c>
      <c r="H368" s="378" t="s">
        <v>913</v>
      </c>
      <c r="K368" s="241">
        <v>28662188340</v>
      </c>
      <c r="M368" s="241">
        <v>28662188340</v>
      </c>
      <c r="O368" s="378">
        <v>0</v>
      </c>
    </row>
    <row r="369" spans="3:18">
      <c r="E369" s="378" t="s">
        <v>914</v>
      </c>
      <c r="K369" s="241">
        <v>-66062387009</v>
      </c>
      <c r="M369" s="241">
        <v>-66062387009</v>
      </c>
      <c r="O369" s="378">
        <v>0</v>
      </c>
      <c r="R369" s="378" t="s">
        <v>954</v>
      </c>
    </row>
    <row r="370" spans="3:18">
      <c r="E370" s="378" t="s">
        <v>915</v>
      </c>
      <c r="K370" s="241">
        <v>-66062387009</v>
      </c>
      <c r="M370" s="241">
        <v>-66062387009</v>
      </c>
      <c r="O370" s="378">
        <v>0</v>
      </c>
      <c r="R370" s="378" t="s">
        <v>955</v>
      </c>
    </row>
    <row r="372" spans="3:18">
      <c r="C372" s="378">
        <v>1000</v>
      </c>
      <c r="E372" s="378">
        <v>21410002</v>
      </c>
      <c r="H372" s="378" t="s">
        <v>727</v>
      </c>
      <c r="K372" s="241">
        <v>-1320000001</v>
      </c>
      <c r="M372" s="241">
        <v>-1320000001</v>
      </c>
      <c r="O372" s="378">
        <v>0</v>
      </c>
    </row>
    <row r="373" spans="3:18">
      <c r="C373" s="378">
        <v>1000</v>
      </c>
      <c r="E373" s="378">
        <v>21410003</v>
      </c>
      <c r="H373" s="378" t="s">
        <v>728</v>
      </c>
      <c r="K373" s="241">
        <v>1320000001</v>
      </c>
      <c r="M373" s="241">
        <v>1320000001</v>
      </c>
      <c r="O373" s="378">
        <v>0</v>
      </c>
    </row>
    <row r="374" spans="3:18">
      <c r="E374" s="378" t="s">
        <v>730</v>
      </c>
      <c r="K374" s="241">
        <v>0</v>
      </c>
      <c r="M374" s="241">
        <v>0</v>
      </c>
      <c r="O374" s="378">
        <v>0</v>
      </c>
      <c r="R374" s="378" t="s">
        <v>954</v>
      </c>
    </row>
    <row r="375" spans="3:18">
      <c r="C375" s="378">
        <v>1000</v>
      </c>
      <c r="E375" s="378">
        <v>21420001</v>
      </c>
      <c r="H375" s="378" t="s">
        <v>1224</v>
      </c>
      <c r="K375" s="241">
        <v>-28386000000</v>
      </c>
      <c r="M375" s="241">
        <v>-28386000000</v>
      </c>
      <c r="O375" s="378">
        <v>0</v>
      </c>
    </row>
    <row r="376" spans="3:18">
      <c r="C376" s="378">
        <v>1000</v>
      </c>
      <c r="E376" s="378">
        <v>21420002</v>
      </c>
      <c r="H376" s="378" t="s">
        <v>1225</v>
      </c>
      <c r="K376" s="241">
        <v>-203687906</v>
      </c>
      <c r="M376" s="241">
        <v>-203687906</v>
      </c>
      <c r="O376" s="378">
        <v>0</v>
      </c>
    </row>
    <row r="377" spans="3:18">
      <c r="C377" s="378">
        <v>1000</v>
      </c>
      <c r="E377" s="378">
        <v>21420003</v>
      </c>
      <c r="H377" s="378" t="s">
        <v>1226</v>
      </c>
      <c r="K377" s="241">
        <v>203687906</v>
      </c>
      <c r="M377" s="241">
        <v>203687906</v>
      </c>
      <c r="O377" s="378">
        <v>0</v>
      </c>
    </row>
    <row r="378" spans="3:18">
      <c r="C378" s="378">
        <v>1000</v>
      </c>
      <c r="E378" s="378">
        <v>21420009</v>
      </c>
      <c r="H378" s="378" t="s">
        <v>1237</v>
      </c>
      <c r="K378" s="241">
        <v>71507000</v>
      </c>
      <c r="M378" s="241">
        <v>71507000</v>
      </c>
      <c r="O378" s="378">
        <v>0</v>
      </c>
    </row>
    <row r="379" spans="3:18">
      <c r="E379" s="378" t="s">
        <v>1227</v>
      </c>
      <c r="K379" s="241">
        <v>-28314493000</v>
      </c>
      <c r="M379" s="241">
        <v>-28314493000</v>
      </c>
      <c r="O379" s="378">
        <v>0</v>
      </c>
      <c r="R379" s="378" t="s">
        <v>954</v>
      </c>
    </row>
    <row r="380" spans="3:18">
      <c r="E380" s="378" t="s">
        <v>731</v>
      </c>
      <c r="K380" s="241">
        <v>-28314493000</v>
      </c>
      <c r="M380" s="241">
        <v>-28314493000</v>
      </c>
      <c r="O380" s="378">
        <v>0</v>
      </c>
      <c r="R380" s="378" t="s">
        <v>955</v>
      </c>
    </row>
    <row r="382" spans="3:18">
      <c r="C382" s="378">
        <v>1000</v>
      </c>
      <c r="E382" s="378">
        <v>21600002</v>
      </c>
      <c r="H382" s="378" t="s">
        <v>507</v>
      </c>
      <c r="K382" s="241">
        <v>-2089282664</v>
      </c>
      <c r="M382" s="241">
        <v>-2089282664</v>
      </c>
      <c r="O382" s="378">
        <v>0</v>
      </c>
    </row>
    <row r="383" spans="3:18">
      <c r="E383" s="378" t="s">
        <v>732</v>
      </c>
      <c r="K383" s="241">
        <v>-2089282664</v>
      </c>
      <c r="M383" s="241">
        <v>-2089282664</v>
      </c>
      <c r="O383" s="378">
        <v>0</v>
      </c>
      <c r="R383" s="378" t="s">
        <v>955</v>
      </c>
    </row>
    <row r="385" spans="3:18">
      <c r="C385" s="378">
        <v>1000</v>
      </c>
      <c r="E385" s="378">
        <v>21710005</v>
      </c>
      <c r="H385" s="378" t="s">
        <v>1360</v>
      </c>
      <c r="K385" s="241">
        <v>-3210933852</v>
      </c>
      <c r="M385" s="241">
        <v>-3210933852</v>
      </c>
      <c r="O385" s="378">
        <v>0</v>
      </c>
    </row>
    <row r="386" spans="3:18">
      <c r="E386" s="378" t="s">
        <v>1361</v>
      </c>
      <c r="K386" s="241">
        <v>-3210933852</v>
      </c>
      <c r="M386" s="241">
        <v>-3210933852</v>
      </c>
      <c r="O386" s="378">
        <v>0</v>
      </c>
      <c r="R386" s="378" t="s">
        <v>954</v>
      </c>
    </row>
    <row r="387" spans="3:18">
      <c r="C387" s="378">
        <v>1000</v>
      </c>
      <c r="E387" s="378">
        <v>21721006</v>
      </c>
      <c r="H387" s="378" t="s">
        <v>1392</v>
      </c>
      <c r="K387" s="241">
        <v>-22140270</v>
      </c>
      <c r="M387" s="241">
        <v>-22140270</v>
      </c>
      <c r="O387" s="378">
        <v>0</v>
      </c>
    </row>
    <row r="388" spans="3:18">
      <c r="E388" s="378" t="s">
        <v>1393</v>
      </c>
      <c r="K388" s="241">
        <v>-22140270</v>
      </c>
      <c r="M388" s="241">
        <v>-22140270</v>
      </c>
      <c r="O388" s="378">
        <v>0</v>
      </c>
      <c r="R388" s="378" t="s">
        <v>956</v>
      </c>
    </row>
    <row r="389" spans="3:18">
      <c r="C389" s="378">
        <v>1000</v>
      </c>
      <c r="E389" s="378">
        <v>21722003</v>
      </c>
      <c r="H389" s="378" t="s">
        <v>1394</v>
      </c>
      <c r="K389" s="241">
        <v>-490115826</v>
      </c>
      <c r="M389" s="241">
        <v>-490115826</v>
      </c>
      <c r="O389" s="378">
        <v>0</v>
      </c>
    </row>
    <row r="390" spans="3:18">
      <c r="E390" s="378" t="s">
        <v>1362</v>
      </c>
      <c r="K390" s="241">
        <v>-490115826</v>
      </c>
      <c r="M390" s="241">
        <v>-490115826</v>
      </c>
      <c r="O390" s="378">
        <v>0</v>
      </c>
      <c r="R390" s="378" t="s">
        <v>956</v>
      </c>
    </row>
    <row r="391" spans="3:18">
      <c r="E391" s="378" t="s">
        <v>1363</v>
      </c>
      <c r="K391" s="241">
        <v>-512256096</v>
      </c>
      <c r="M391" s="241">
        <v>-512256096</v>
      </c>
      <c r="O391" s="378">
        <v>0</v>
      </c>
      <c r="R391" s="378" t="s">
        <v>954</v>
      </c>
    </row>
    <row r="392" spans="3:18">
      <c r="C392" s="378">
        <v>1000</v>
      </c>
      <c r="E392" s="378">
        <v>21730001</v>
      </c>
      <c r="H392" s="378" t="s">
        <v>1465</v>
      </c>
      <c r="K392" s="241">
        <v>-9778748210</v>
      </c>
      <c r="M392" s="241">
        <v>-9778748210</v>
      </c>
      <c r="O392" s="378">
        <v>0</v>
      </c>
    </row>
    <row r="393" spans="3:18">
      <c r="C393" s="378">
        <v>1000</v>
      </c>
      <c r="E393" s="378">
        <v>21730002</v>
      </c>
      <c r="H393" s="378" t="s">
        <v>1599</v>
      </c>
      <c r="K393" s="241">
        <v>9778748210</v>
      </c>
      <c r="M393" s="241">
        <v>9778748210</v>
      </c>
      <c r="O393" s="378">
        <v>0</v>
      </c>
    </row>
    <row r="394" spans="3:18">
      <c r="K394" s="241">
        <v>0</v>
      </c>
      <c r="M394" s="241">
        <v>0</v>
      </c>
      <c r="O394" s="378">
        <v>0</v>
      </c>
      <c r="R394" s="378" t="s">
        <v>954</v>
      </c>
    </row>
    <row r="395" spans="3:18">
      <c r="E395" s="378" t="s">
        <v>1466</v>
      </c>
      <c r="K395" s="241">
        <v>-3723189948</v>
      </c>
      <c r="M395" s="241">
        <v>-3723189948</v>
      </c>
      <c r="O395" s="378">
        <v>0</v>
      </c>
      <c r="R395" s="378" t="s">
        <v>955</v>
      </c>
    </row>
    <row r="397" spans="3:18">
      <c r="C397" s="378">
        <v>1000</v>
      </c>
      <c r="E397" s="378">
        <v>21820009</v>
      </c>
      <c r="H397" s="378" t="s">
        <v>1497</v>
      </c>
      <c r="K397" s="241">
        <v>-330339998</v>
      </c>
      <c r="M397" s="241">
        <v>-330339998</v>
      </c>
      <c r="O397" s="378">
        <v>0</v>
      </c>
    </row>
    <row r="398" spans="3:18">
      <c r="K398" s="241">
        <v>-330339998</v>
      </c>
      <c r="M398" s="241">
        <v>-330339998</v>
      </c>
      <c r="O398" s="378">
        <v>0</v>
      </c>
      <c r="R398" s="378" t="s">
        <v>954</v>
      </c>
    </row>
    <row r="399" spans="3:18">
      <c r="C399" s="378">
        <v>1000</v>
      </c>
      <c r="E399" s="378">
        <v>21820003</v>
      </c>
      <c r="H399" s="378" t="s">
        <v>734</v>
      </c>
      <c r="K399" s="241">
        <v>-162684602</v>
      </c>
      <c r="M399" s="241">
        <v>-162684602</v>
      </c>
      <c r="O399" s="378">
        <v>0</v>
      </c>
    </row>
    <row r="400" spans="3:18">
      <c r="E400" s="378" t="s">
        <v>735</v>
      </c>
      <c r="K400" s="241">
        <v>-162684602</v>
      </c>
      <c r="M400" s="241">
        <v>-162684602</v>
      </c>
      <c r="O400" s="378">
        <v>0</v>
      </c>
      <c r="R400" s="378" t="s">
        <v>954</v>
      </c>
    </row>
    <row r="401" spans="3:18">
      <c r="E401" s="378" t="s">
        <v>736</v>
      </c>
      <c r="K401" s="241">
        <v>-493024600</v>
      </c>
      <c r="M401" s="241">
        <v>-493024600</v>
      </c>
      <c r="O401" s="378">
        <v>0</v>
      </c>
      <c r="R401" s="378" t="s">
        <v>955</v>
      </c>
    </row>
    <row r="403" spans="3:18">
      <c r="C403" s="378">
        <v>1000</v>
      </c>
      <c r="E403" s="378">
        <v>21830002</v>
      </c>
      <c r="H403" s="378" t="s">
        <v>1498</v>
      </c>
      <c r="K403" s="241">
        <v>-225843274</v>
      </c>
      <c r="M403" s="241">
        <v>-225843274</v>
      </c>
      <c r="O403" s="378">
        <v>0</v>
      </c>
    </row>
    <row r="404" spans="3:18">
      <c r="C404" s="378">
        <v>1000</v>
      </c>
      <c r="E404" s="378">
        <v>21830004</v>
      </c>
      <c r="H404" s="378" t="s">
        <v>508</v>
      </c>
      <c r="K404" s="241">
        <v>-1096507</v>
      </c>
      <c r="M404" s="241">
        <v>-1096507</v>
      </c>
      <c r="O404" s="378">
        <v>0</v>
      </c>
    </row>
    <row r="405" spans="3:18">
      <c r="E405" s="378" t="s">
        <v>1440</v>
      </c>
      <c r="K405" s="241">
        <v>-226939781</v>
      </c>
      <c r="M405" s="241">
        <v>-226939781</v>
      </c>
      <c r="O405" s="378">
        <v>0</v>
      </c>
      <c r="R405" s="378" t="s">
        <v>955</v>
      </c>
    </row>
    <row r="407" spans="3:18">
      <c r="E407" s="378" t="s">
        <v>737</v>
      </c>
      <c r="K407" s="241">
        <v>-253417821119</v>
      </c>
      <c r="M407" s="241">
        <v>-253417821119</v>
      </c>
      <c r="O407" s="378">
        <v>0</v>
      </c>
      <c r="R407" s="378" t="s">
        <v>958</v>
      </c>
    </row>
    <row r="409" spans="3:18">
      <c r="C409" s="378">
        <v>1000</v>
      </c>
      <c r="E409" s="378">
        <v>22410001</v>
      </c>
      <c r="H409" s="378" t="s">
        <v>916</v>
      </c>
      <c r="K409" s="241">
        <v>-204000000000</v>
      </c>
      <c r="M409" s="241">
        <v>-204000000000</v>
      </c>
      <c r="O409" s="378">
        <v>0</v>
      </c>
    </row>
    <row r="410" spans="3:18">
      <c r="E410" s="378" t="s">
        <v>917</v>
      </c>
      <c r="K410" s="241">
        <v>-204000000000</v>
      </c>
      <c r="M410" s="241">
        <v>-204000000000</v>
      </c>
      <c r="O410" s="378">
        <v>0</v>
      </c>
      <c r="R410" s="378" t="s">
        <v>954</v>
      </c>
    </row>
    <row r="411" spans="3:18">
      <c r="C411" s="378">
        <v>1000</v>
      </c>
      <c r="E411" s="378">
        <v>22430001</v>
      </c>
      <c r="H411" s="378" t="s">
        <v>918</v>
      </c>
      <c r="K411" s="241">
        <v>-38978520549</v>
      </c>
      <c r="M411" s="241">
        <v>-38978520549</v>
      </c>
      <c r="O411" s="378">
        <v>0</v>
      </c>
    </row>
    <row r="412" spans="3:18">
      <c r="C412" s="378">
        <v>1000</v>
      </c>
      <c r="E412" s="378">
        <v>22430003</v>
      </c>
      <c r="H412" s="378" t="s">
        <v>919</v>
      </c>
      <c r="K412" s="241">
        <v>36539784596</v>
      </c>
      <c r="M412" s="241">
        <v>36539784596</v>
      </c>
      <c r="O412" s="378">
        <v>0</v>
      </c>
    </row>
    <row r="413" spans="3:18">
      <c r="E413" s="378" t="s">
        <v>920</v>
      </c>
      <c r="K413" s="241">
        <v>-2438735953</v>
      </c>
      <c r="M413" s="241">
        <v>-2438735953</v>
      </c>
      <c r="O413" s="378">
        <v>0</v>
      </c>
      <c r="R413" s="378" t="s">
        <v>954</v>
      </c>
    </row>
    <row r="414" spans="3:18">
      <c r="E414" s="378" t="s">
        <v>921</v>
      </c>
      <c r="K414" s="241">
        <v>-206438735953</v>
      </c>
      <c r="M414" s="241">
        <v>-206438735953</v>
      </c>
      <c r="O414" s="378">
        <v>0</v>
      </c>
      <c r="R414" s="378" t="s">
        <v>955</v>
      </c>
    </row>
    <row r="416" spans="3:18">
      <c r="C416" s="378">
        <v>1000</v>
      </c>
      <c r="E416" s="378">
        <v>22510001</v>
      </c>
      <c r="H416" s="378" t="s">
        <v>922</v>
      </c>
      <c r="K416" s="241">
        <v>-24000000000</v>
      </c>
      <c r="M416" s="241">
        <v>-24000000000</v>
      </c>
      <c r="O416" s="378">
        <v>0</v>
      </c>
    </row>
    <row r="417" spans="3:18">
      <c r="E417" s="378" t="s">
        <v>1441</v>
      </c>
      <c r="K417" s="241">
        <v>-24000000000</v>
      </c>
      <c r="M417" s="241">
        <v>-24000000000</v>
      </c>
      <c r="O417" s="378">
        <v>0</v>
      </c>
      <c r="R417" s="378" t="s">
        <v>954</v>
      </c>
    </row>
    <row r="418" spans="3:18">
      <c r="C418" s="378">
        <v>1000</v>
      </c>
      <c r="E418" s="378">
        <v>22520001</v>
      </c>
      <c r="H418" s="378" t="s">
        <v>923</v>
      </c>
      <c r="K418" s="241">
        <v>-112109589</v>
      </c>
      <c r="M418" s="241">
        <v>-112109589</v>
      </c>
      <c r="O418" s="378">
        <v>0</v>
      </c>
    </row>
    <row r="419" spans="3:18">
      <c r="C419" s="378">
        <v>1000</v>
      </c>
      <c r="E419" s="378">
        <v>22520002</v>
      </c>
      <c r="H419" s="378" t="s">
        <v>924</v>
      </c>
      <c r="K419" s="241">
        <v>112109589</v>
      </c>
      <c r="M419" s="241">
        <v>112109589</v>
      </c>
      <c r="O419" s="378">
        <v>0</v>
      </c>
    </row>
    <row r="420" spans="3:18">
      <c r="E420" s="378" t="s">
        <v>1442</v>
      </c>
      <c r="K420" s="241">
        <v>0</v>
      </c>
      <c r="M420" s="241">
        <v>0</v>
      </c>
      <c r="O420" s="378">
        <v>0</v>
      </c>
      <c r="R420" s="378" t="s">
        <v>954</v>
      </c>
    </row>
    <row r="421" spans="3:18">
      <c r="E421" s="378" t="s">
        <v>1444</v>
      </c>
      <c r="K421" s="241">
        <v>-24000000000</v>
      </c>
      <c r="M421" s="241">
        <v>-24000000000</v>
      </c>
      <c r="O421" s="378">
        <v>0</v>
      </c>
      <c r="R421" s="378" t="s">
        <v>955</v>
      </c>
    </row>
    <row r="423" spans="3:18">
      <c r="E423" s="378" t="s">
        <v>925</v>
      </c>
      <c r="K423" s="241">
        <v>-230438735953</v>
      </c>
      <c r="M423" s="241">
        <v>-230438735953</v>
      </c>
      <c r="O423" s="378">
        <v>0</v>
      </c>
      <c r="R423" s="378" t="s">
        <v>958</v>
      </c>
    </row>
    <row r="425" spans="3:18">
      <c r="C425" s="378">
        <v>1000</v>
      </c>
      <c r="E425" s="378">
        <v>31100003</v>
      </c>
      <c r="H425" s="378" t="s">
        <v>1622</v>
      </c>
      <c r="K425" s="241">
        <v>-500000000000</v>
      </c>
      <c r="M425" s="241">
        <v>-500000000000</v>
      </c>
      <c r="O425" s="378">
        <v>0</v>
      </c>
    </row>
    <row r="426" spans="3:18">
      <c r="E426" s="378" t="s">
        <v>739</v>
      </c>
      <c r="K426" s="241">
        <v>-500000000000</v>
      </c>
      <c r="M426" s="241">
        <v>-500000000000</v>
      </c>
      <c r="O426" s="378">
        <v>0</v>
      </c>
      <c r="R426" s="378" t="s">
        <v>955</v>
      </c>
    </row>
    <row r="428" spans="3:18">
      <c r="C428" s="378">
        <v>1000</v>
      </c>
      <c r="E428" s="378">
        <v>31200001</v>
      </c>
      <c r="H428" s="378" t="s">
        <v>509</v>
      </c>
      <c r="K428" s="241">
        <v>-53942496944</v>
      </c>
      <c r="M428" s="241">
        <v>-53942496944</v>
      </c>
      <c r="O428" s="378">
        <v>0</v>
      </c>
    </row>
    <row r="429" spans="3:18">
      <c r="C429" s="378">
        <v>1000</v>
      </c>
      <c r="E429" s="378">
        <v>31200002</v>
      </c>
      <c r="H429" s="378" t="s">
        <v>740</v>
      </c>
      <c r="K429" s="241">
        <v>-33139968753</v>
      </c>
      <c r="M429" s="241">
        <v>-33139968753</v>
      </c>
      <c r="O429" s="378">
        <v>0</v>
      </c>
    </row>
    <row r="430" spans="3:18">
      <c r="C430" s="378">
        <v>1000</v>
      </c>
      <c r="E430" s="378">
        <v>31200003</v>
      </c>
      <c r="H430" s="378" t="s">
        <v>741</v>
      </c>
      <c r="K430" s="241">
        <v>-11300000</v>
      </c>
      <c r="M430" s="241">
        <v>-11300000</v>
      </c>
      <c r="O430" s="378">
        <v>0</v>
      </c>
    </row>
    <row r="431" spans="3:18">
      <c r="C431" s="378">
        <v>1000</v>
      </c>
      <c r="E431" s="378">
        <v>31200004</v>
      </c>
      <c r="H431" s="378" t="s">
        <v>2004</v>
      </c>
      <c r="K431" s="241">
        <v>-12000000000</v>
      </c>
      <c r="M431" s="241">
        <v>-12000000000</v>
      </c>
      <c r="O431" s="378">
        <v>0</v>
      </c>
    </row>
    <row r="432" spans="3:18">
      <c r="E432" s="378" t="s">
        <v>742</v>
      </c>
      <c r="K432" s="241">
        <v>-99093765697</v>
      </c>
      <c r="M432" s="241">
        <v>-99093765697</v>
      </c>
      <c r="O432" s="378">
        <v>0</v>
      </c>
      <c r="R432" s="378" t="s">
        <v>955</v>
      </c>
    </row>
    <row r="434" spans="1:18">
      <c r="E434" s="378" t="s">
        <v>743</v>
      </c>
      <c r="K434" s="241">
        <v>-599093765697</v>
      </c>
      <c r="M434" s="241">
        <v>-599093765697</v>
      </c>
      <c r="O434" s="378">
        <v>0</v>
      </c>
      <c r="R434" s="378" t="s">
        <v>958</v>
      </c>
    </row>
    <row r="436" spans="1:18">
      <c r="E436" s="378" t="s">
        <v>744</v>
      </c>
      <c r="K436" s="241">
        <v>-1082950322769</v>
      </c>
      <c r="M436" s="241">
        <v>-1082950322769</v>
      </c>
      <c r="O436" s="378">
        <v>0</v>
      </c>
      <c r="R436" s="378" t="s">
        <v>959</v>
      </c>
    </row>
    <row r="440" spans="1:18">
      <c r="A440" s="378" t="s">
        <v>2060</v>
      </c>
    </row>
    <row r="441" spans="1:18">
      <c r="A441" s="378" t="s">
        <v>2013</v>
      </c>
    </row>
    <row r="443" spans="1:18">
      <c r="A443" s="378" t="s">
        <v>872</v>
      </c>
      <c r="F443" s="378">
        <v>1000</v>
      </c>
      <c r="G443" s="378" t="s">
        <v>873</v>
      </c>
      <c r="I443" s="378" t="s">
        <v>874</v>
      </c>
      <c r="N443" s="378" t="s">
        <v>946</v>
      </c>
      <c r="P443" s="378" t="s">
        <v>945</v>
      </c>
    </row>
    <row r="445" spans="1:18">
      <c r="B445" s="378" t="s">
        <v>875</v>
      </c>
      <c r="C445" s="378" t="s">
        <v>876</v>
      </c>
      <c r="D445" s="378" t="s">
        <v>877</v>
      </c>
      <c r="E445" s="378" t="s">
        <v>878</v>
      </c>
      <c r="J445" s="378" t="s">
        <v>970</v>
      </c>
      <c r="L445" s="378" t="s">
        <v>947</v>
      </c>
      <c r="O445" s="378" t="s">
        <v>948</v>
      </c>
      <c r="Q445" s="378" t="s">
        <v>949</v>
      </c>
      <c r="R445" s="378" t="s">
        <v>950</v>
      </c>
    </row>
    <row r="446" spans="1:18">
      <c r="B446" s="378" t="s">
        <v>879</v>
      </c>
      <c r="C446" s="378" t="s">
        <v>880</v>
      </c>
      <c r="D446" s="378" t="s">
        <v>881</v>
      </c>
      <c r="E446" s="378" t="s">
        <v>882</v>
      </c>
      <c r="J446" s="378" t="s">
        <v>2045</v>
      </c>
      <c r="L446" s="378" t="s">
        <v>2045</v>
      </c>
      <c r="O446" s="378" t="s">
        <v>951</v>
      </c>
      <c r="Q446" s="378" t="s">
        <v>952</v>
      </c>
      <c r="R446" s="378" t="s">
        <v>953</v>
      </c>
    </row>
    <row r="448" spans="1:18">
      <c r="C448" s="378">
        <v>1000</v>
      </c>
      <c r="E448" s="378">
        <v>41110001</v>
      </c>
      <c r="H448" s="378" t="s">
        <v>745</v>
      </c>
      <c r="K448" s="241">
        <v>-687431922058</v>
      </c>
      <c r="M448" s="241">
        <v>-687431922058</v>
      </c>
      <c r="O448" s="378">
        <v>0</v>
      </c>
    </row>
    <row r="449" spans="3:18">
      <c r="C449" s="378">
        <v>1000</v>
      </c>
      <c r="E449" s="378">
        <v>41110002</v>
      </c>
      <c r="H449" s="378" t="s">
        <v>746</v>
      </c>
      <c r="K449" s="241">
        <v>-286680775261</v>
      </c>
      <c r="M449" s="241">
        <v>-286680775261</v>
      </c>
      <c r="O449" s="378">
        <v>0</v>
      </c>
    </row>
    <row r="450" spans="3:18">
      <c r="C450" s="378">
        <v>1000</v>
      </c>
      <c r="E450" s="378">
        <v>41110003</v>
      </c>
      <c r="H450" s="378" t="s">
        <v>926</v>
      </c>
      <c r="K450" s="241">
        <v>-78323704</v>
      </c>
      <c r="M450" s="241">
        <v>-78323704</v>
      </c>
      <c r="O450" s="378">
        <v>0</v>
      </c>
    </row>
    <row r="451" spans="3:18">
      <c r="E451" s="378" t="s">
        <v>747</v>
      </c>
      <c r="K451" s="241">
        <v>-974191021023</v>
      </c>
      <c r="M451" s="241">
        <v>-974191021023</v>
      </c>
      <c r="O451" s="378">
        <v>0</v>
      </c>
      <c r="R451" s="378" t="s">
        <v>954</v>
      </c>
    </row>
    <row r="452" spans="3:18">
      <c r="E452" s="378" t="s">
        <v>748</v>
      </c>
      <c r="K452" s="241">
        <v>-974191021023</v>
      </c>
      <c r="M452" s="241">
        <v>-974191021023</v>
      </c>
      <c r="O452" s="378">
        <v>0</v>
      </c>
      <c r="R452" s="378" t="s">
        <v>955</v>
      </c>
    </row>
    <row r="454" spans="3:18">
      <c r="C454" s="378">
        <v>1000</v>
      </c>
      <c r="E454" s="378">
        <v>43320005</v>
      </c>
      <c r="H454" s="378" t="s">
        <v>758</v>
      </c>
      <c r="K454" s="241">
        <v>46542810</v>
      </c>
      <c r="M454" s="241">
        <v>46542810</v>
      </c>
      <c r="O454" s="378">
        <v>0</v>
      </c>
    </row>
    <row r="455" spans="3:18">
      <c r="C455" s="378">
        <v>1000</v>
      </c>
      <c r="E455" s="378">
        <v>43320006</v>
      </c>
      <c r="H455" s="378" t="s">
        <v>1016</v>
      </c>
      <c r="K455" s="241">
        <v>52260579</v>
      </c>
      <c r="M455" s="241">
        <v>52260579</v>
      </c>
      <c r="O455" s="378">
        <v>0</v>
      </c>
    </row>
    <row r="456" spans="3:18">
      <c r="E456" s="378" t="s">
        <v>1600</v>
      </c>
      <c r="K456" s="241">
        <v>98803389</v>
      </c>
      <c r="M456" s="241">
        <v>98803389</v>
      </c>
      <c r="O456" s="378">
        <v>0</v>
      </c>
      <c r="R456" s="378" t="s">
        <v>955</v>
      </c>
    </row>
    <row r="458" spans="3:18">
      <c r="E458" s="378" t="s">
        <v>43</v>
      </c>
      <c r="K458" s="241">
        <v>-974092217634</v>
      </c>
      <c r="M458" s="241">
        <v>-974092217634</v>
      </c>
      <c r="O458" s="378">
        <v>0</v>
      </c>
      <c r="R458" s="378" t="s">
        <v>958</v>
      </c>
    </row>
    <row r="460" spans="3:18">
      <c r="C460" s="378">
        <v>1000</v>
      </c>
      <c r="E460" s="378">
        <v>42500001</v>
      </c>
      <c r="H460" s="378" t="s">
        <v>749</v>
      </c>
      <c r="K460" s="241">
        <v>-69012187203</v>
      </c>
      <c r="M460" s="241">
        <v>-69012187203</v>
      </c>
      <c r="O460" s="378">
        <v>0</v>
      </c>
    </row>
    <row r="461" spans="3:18">
      <c r="C461" s="378">
        <v>1000</v>
      </c>
      <c r="E461" s="378">
        <v>42500003</v>
      </c>
      <c r="H461" s="378" t="s">
        <v>750</v>
      </c>
      <c r="K461" s="241">
        <v>-4266080191</v>
      </c>
      <c r="M461" s="241">
        <v>-4266080191</v>
      </c>
      <c r="O461" s="378">
        <v>0</v>
      </c>
    </row>
    <row r="462" spans="3:18">
      <c r="C462" s="378">
        <v>1000</v>
      </c>
      <c r="E462" s="378">
        <v>42500004</v>
      </c>
      <c r="H462" s="378" t="s">
        <v>1399</v>
      </c>
      <c r="K462" s="241">
        <v>-85720150</v>
      </c>
      <c r="M462" s="241">
        <v>-85720150</v>
      </c>
      <c r="O462" s="378">
        <v>0</v>
      </c>
    </row>
    <row r="463" spans="3:18">
      <c r="E463" s="378" t="s">
        <v>751</v>
      </c>
      <c r="K463" s="241">
        <v>-73363987544</v>
      </c>
      <c r="M463" s="241">
        <v>-73363987544</v>
      </c>
      <c r="O463" s="378">
        <v>0</v>
      </c>
      <c r="R463" s="378" t="s">
        <v>958</v>
      </c>
    </row>
    <row r="465" spans="1:18">
      <c r="E465" s="378" t="s">
        <v>1034</v>
      </c>
      <c r="K465" s="241">
        <v>-1047456205178</v>
      </c>
      <c r="M465" s="241">
        <v>-1047456205178</v>
      </c>
      <c r="O465" s="378">
        <v>0</v>
      </c>
      <c r="R465" s="378" t="s">
        <v>959</v>
      </c>
    </row>
    <row r="469" spans="1:18">
      <c r="A469" s="378" t="s">
        <v>2060</v>
      </c>
    </row>
    <row r="470" spans="1:18">
      <c r="A470" s="378" t="s">
        <v>2014</v>
      </c>
    </row>
    <row r="472" spans="1:18">
      <c r="A472" s="378" t="s">
        <v>872</v>
      </c>
      <c r="F472" s="378">
        <v>1000</v>
      </c>
      <c r="G472" s="378" t="s">
        <v>873</v>
      </c>
      <c r="I472" s="378" t="s">
        <v>874</v>
      </c>
      <c r="N472" s="378" t="s">
        <v>946</v>
      </c>
      <c r="P472" s="378" t="s">
        <v>945</v>
      </c>
    </row>
    <row r="474" spans="1:18">
      <c r="B474" s="378" t="s">
        <v>875</v>
      </c>
      <c r="C474" s="378" t="s">
        <v>876</v>
      </c>
      <c r="D474" s="378" t="s">
        <v>877</v>
      </c>
      <c r="E474" s="378" t="s">
        <v>878</v>
      </c>
      <c r="J474" s="378" t="s">
        <v>970</v>
      </c>
      <c r="L474" s="378" t="s">
        <v>947</v>
      </c>
      <c r="O474" s="378" t="s">
        <v>948</v>
      </c>
      <c r="Q474" s="378" t="s">
        <v>949</v>
      </c>
      <c r="R474" s="378" t="s">
        <v>950</v>
      </c>
    </row>
    <row r="475" spans="1:18">
      <c r="B475" s="378" t="s">
        <v>879</v>
      </c>
      <c r="C475" s="378" t="s">
        <v>880</v>
      </c>
      <c r="D475" s="378" t="s">
        <v>881</v>
      </c>
      <c r="E475" s="378" t="s">
        <v>882</v>
      </c>
      <c r="J475" s="378" t="s">
        <v>2045</v>
      </c>
      <c r="L475" s="378" t="s">
        <v>2045</v>
      </c>
      <c r="O475" s="378" t="s">
        <v>951</v>
      </c>
      <c r="Q475" s="378" t="s">
        <v>952</v>
      </c>
      <c r="R475" s="378" t="s">
        <v>953</v>
      </c>
    </row>
    <row r="477" spans="1:18">
      <c r="C477" s="378">
        <v>1000</v>
      </c>
      <c r="E477" s="378">
        <v>51110002</v>
      </c>
      <c r="H477" s="378" t="s">
        <v>767</v>
      </c>
      <c r="K477" s="241">
        <v>-1136236624</v>
      </c>
      <c r="M477" s="241">
        <v>-1136236624</v>
      </c>
      <c r="O477" s="378">
        <v>0</v>
      </c>
    </row>
    <row r="478" spans="1:18">
      <c r="E478" s="378" t="s">
        <v>1400</v>
      </c>
      <c r="K478" s="241">
        <v>-1136236624</v>
      </c>
      <c r="M478" s="241">
        <v>-1136236624</v>
      </c>
      <c r="O478" s="378">
        <v>0</v>
      </c>
      <c r="R478" s="378" t="s">
        <v>958</v>
      </c>
    </row>
    <row r="480" spans="1:18">
      <c r="C480" s="378">
        <v>1000</v>
      </c>
      <c r="E480" s="378">
        <v>51110001</v>
      </c>
      <c r="H480" s="378" t="s">
        <v>766</v>
      </c>
      <c r="K480" s="241">
        <v>493513536252</v>
      </c>
      <c r="M480" s="241">
        <v>493513536252</v>
      </c>
      <c r="O480" s="378">
        <v>0</v>
      </c>
    </row>
    <row r="481" spans="3:18">
      <c r="C481" s="378">
        <v>1000</v>
      </c>
      <c r="E481" s="378">
        <v>51110005</v>
      </c>
      <c r="H481" s="378" t="s">
        <v>768</v>
      </c>
      <c r="K481" s="241">
        <v>154550910341</v>
      </c>
      <c r="M481" s="241">
        <v>154550910341</v>
      </c>
      <c r="O481" s="378">
        <v>0</v>
      </c>
    </row>
    <row r="482" spans="3:18">
      <c r="C482" s="378">
        <v>1000</v>
      </c>
      <c r="E482" s="378">
        <v>51110020</v>
      </c>
      <c r="H482" s="378" t="s">
        <v>2032</v>
      </c>
      <c r="K482" s="241">
        <v>687727</v>
      </c>
      <c r="M482" s="241">
        <v>687727</v>
      </c>
      <c r="O482" s="378">
        <v>0</v>
      </c>
    </row>
    <row r="483" spans="3:18">
      <c r="E483" s="378" t="s">
        <v>1401</v>
      </c>
      <c r="K483" s="241">
        <v>648065134320</v>
      </c>
      <c r="M483" s="241">
        <v>648065134320</v>
      </c>
      <c r="O483" s="378">
        <v>0</v>
      </c>
      <c r="R483" s="378" t="s">
        <v>958</v>
      </c>
    </row>
    <row r="485" spans="3:18">
      <c r="C485" s="378">
        <v>1000</v>
      </c>
      <c r="E485" s="378">
        <v>51310001</v>
      </c>
      <c r="H485" s="378" t="s">
        <v>769</v>
      </c>
      <c r="K485" s="241">
        <v>-4087368007</v>
      </c>
      <c r="M485" s="241">
        <v>-4087368007</v>
      </c>
      <c r="O485" s="378">
        <v>0</v>
      </c>
    </row>
    <row r="486" spans="3:18">
      <c r="C486" s="378">
        <v>1000</v>
      </c>
      <c r="E486" s="378">
        <v>51310002</v>
      </c>
      <c r="H486" s="378" t="s">
        <v>770</v>
      </c>
      <c r="K486" s="241">
        <v>4598753100</v>
      </c>
      <c r="M486" s="241">
        <v>4598753100</v>
      </c>
      <c r="O486" s="378">
        <v>0</v>
      </c>
    </row>
    <row r="487" spans="3:18">
      <c r="C487" s="378">
        <v>1000</v>
      </c>
      <c r="E487" s="378">
        <v>51310009</v>
      </c>
      <c r="H487" s="378" t="s">
        <v>1499</v>
      </c>
      <c r="K487" s="241">
        <v>-1037896992</v>
      </c>
      <c r="M487" s="241">
        <v>-1037896992</v>
      </c>
      <c r="O487" s="378">
        <v>0</v>
      </c>
    </row>
    <row r="488" spans="3:18">
      <c r="C488" s="378">
        <v>1000</v>
      </c>
      <c r="E488" s="378">
        <v>61250005</v>
      </c>
      <c r="H488" s="378" t="s">
        <v>831</v>
      </c>
      <c r="K488" s="241">
        <v>-105609944770</v>
      </c>
      <c r="M488" s="241">
        <v>-105609944770</v>
      </c>
      <c r="O488" s="378">
        <v>0</v>
      </c>
    </row>
    <row r="489" spans="3:18">
      <c r="C489" s="378">
        <v>1000</v>
      </c>
      <c r="E489" s="378">
        <v>61250007</v>
      </c>
      <c r="H489" s="378" t="s">
        <v>985</v>
      </c>
      <c r="K489" s="241">
        <v>358868483480</v>
      </c>
      <c r="M489" s="241">
        <v>358868483480</v>
      </c>
      <c r="O489" s="378">
        <v>0</v>
      </c>
    </row>
    <row r="490" spans="3:18">
      <c r="C490" s="378">
        <v>1000</v>
      </c>
      <c r="E490" s="378">
        <v>61250012</v>
      </c>
      <c r="H490" s="378" t="s">
        <v>832</v>
      </c>
      <c r="K490" s="241">
        <v>-276192893274</v>
      </c>
      <c r="M490" s="241">
        <v>-276192893274</v>
      </c>
      <c r="O490" s="378">
        <v>0</v>
      </c>
    </row>
    <row r="491" spans="3:18">
      <c r="C491" s="378">
        <v>1000</v>
      </c>
      <c r="E491" s="378">
        <v>61250026</v>
      </c>
      <c r="H491" s="378" t="s">
        <v>993</v>
      </c>
      <c r="K491" s="241">
        <v>9603427137</v>
      </c>
      <c r="M491" s="241">
        <v>9603427137</v>
      </c>
      <c r="O491" s="378">
        <v>0</v>
      </c>
    </row>
    <row r="492" spans="3:18">
      <c r="C492" s="378">
        <v>1000</v>
      </c>
      <c r="E492" s="378">
        <v>61250100</v>
      </c>
      <c r="H492" s="378" t="s">
        <v>837</v>
      </c>
      <c r="K492" s="241">
        <v>-1963503374</v>
      </c>
      <c r="M492" s="241">
        <v>-1963503374</v>
      </c>
      <c r="O492" s="378">
        <v>0</v>
      </c>
    </row>
    <row r="493" spans="3:18">
      <c r="C493" s="378">
        <v>1000</v>
      </c>
      <c r="E493" s="378">
        <v>61250102</v>
      </c>
      <c r="H493" s="378" t="s">
        <v>1445</v>
      </c>
      <c r="K493" s="241">
        <v>773589076</v>
      </c>
      <c r="M493" s="241">
        <v>773589076</v>
      </c>
      <c r="O493" s="378">
        <v>0</v>
      </c>
    </row>
    <row r="494" spans="3:18">
      <c r="C494" s="378">
        <v>1000</v>
      </c>
      <c r="E494" s="378">
        <v>61250109</v>
      </c>
      <c r="H494" s="378" t="s">
        <v>972</v>
      </c>
      <c r="K494" s="241">
        <v>19342274906</v>
      </c>
      <c r="M494" s="241">
        <v>19342274906</v>
      </c>
      <c r="O494" s="378">
        <v>0</v>
      </c>
    </row>
    <row r="495" spans="3:18">
      <c r="C495" s="378">
        <v>1000</v>
      </c>
      <c r="E495" s="378">
        <v>62200006</v>
      </c>
      <c r="H495" s="378" t="s">
        <v>1364</v>
      </c>
      <c r="K495" s="241">
        <v>-4347524886</v>
      </c>
      <c r="M495" s="241">
        <v>-4347524886</v>
      </c>
      <c r="O495" s="378">
        <v>0</v>
      </c>
    </row>
    <row r="496" spans="3:18">
      <c r="E496" s="378" t="s">
        <v>1402</v>
      </c>
      <c r="K496" s="241">
        <v>-52603604</v>
      </c>
      <c r="M496" s="241">
        <v>-52603604</v>
      </c>
      <c r="O496" s="378">
        <v>0</v>
      </c>
      <c r="R496" s="378" t="s">
        <v>955</v>
      </c>
    </row>
    <row r="498" spans="1:18">
      <c r="C498" s="378">
        <v>1000</v>
      </c>
      <c r="E498" s="378">
        <v>51110015</v>
      </c>
      <c r="H498" s="378" t="s">
        <v>1064</v>
      </c>
      <c r="K498" s="241">
        <v>82651199</v>
      </c>
      <c r="M498" s="241">
        <v>82651199</v>
      </c>
      <c r="O498" s="378">
        <v>0</v>
      </c>
    </row>
    <row r="499" spans="1:18">
      <c r="C499" s="378">
        <v>1000</v>
      </c>
      <c r="E499" s="378">
        <v>51110016</v>
      </c>
      <c r="H499" s="378" t="s">
        <v>1065</v>
      </c>
      <c r="K499" s="241">
        <v>24443598983</v>
      </c>
      <c r="M499" s="241">
        <v>24443598983</v>
      </c>
      <c r="O499" s="378">
        <v>0</v>
      </c>
    </row>
    <row r="500" spans="1:18">
      <c r="C500" s="378">
        <v>1000</v>
      </c>
      <c r="E500" s="378">
        <v>51310012</v>
      </c>
      <c r="H500" s="378" t="s">
        <v>1403</v>
      </c>
      <c r="K500" s="241">
        <v>-19342274906</v>
      </c>
      <c r="M500" s="241">
        <v>-19342274906</v>
      </c>
      <c r="O500" s="378">
        <v>0</v>
      </c>
    </row>
    <row r="501" spans="1:18">
      <c r="E501" s="378" t="s">
        <v>1404</v>
      </c>
      <c r="K501" s="241">
        <v>5183975276</v>
      </c>
      <c r="M501" s="241">
        <v>5183975276</v>
      </c>
      <c r="O501" s="378">
        <v>0</v>
      </c>
      <c r="R501" s="378" t="s">
        <v>955</v>
      </c>
    </row>
    <row r="503" spans="1:18">
      <c r="E503" s="378" t="s">
        <v>1613</v>
      </c>
      <c r="K503" s="241">
        <v>5131371672</v>
      </c>
      <c r="M503" s="241">
        <v>5131371672</v>
      </c>
      <c r="O503" s="378">
        <v>0</v>
      </c>
      <c r="R503" s="378" t="s">
        <v>958</v>
      </c>
    </row>
    <row r="505" spans="1:18">
      <c r="E505" s="378" t="s">
        <v>1405</v>
      </c>
      <c r="K505" s="241">
        <v>652060269368</v>
      </c>
      <c r="M505" s="241">
        <v>652060269368</v>
      </c>
      <c r="O505" s="378">
        <v>0</v>
      </c>
      <c r="R505" s="378" t="s">
        <v>959</v>
      </c>
    </row>
    <row r="509" spans="1:18">
      <c r="A509" s="378" t="s">
        <v>2060</v>
      </c>
    </row>
    <row r="510" spans="1:18">
      <c r="A510" s="378" t="s">
        <v>2015</v>
      </c>
    </row>
    <row r="512" spans="1:18">
      <c r="A512" s="378" t="s">
        <v>872</v>
      </c>
      <c r="F512" s="378">
        <v>1000</v>
      </c>
      <c r="G512" s="378" t="s">
        <v>873</v>
      </c>
      <c r="I512" s="378" t="s">
        <v>874</v>
      </c>
      <c r="N512" s="378" t="s">
        <v>946</v>
      </c>
      <c r="P512" s="378" t="s">
        <v>945</v>
      </c>
    </row>
    <row r="514" spans="2:18">
      <c r="B514" s="378" t="s">
        <v>875</v>
      </c>
      <c r="C514" s="378" t="s">
        <v>876</v>
      </c>
      <c r="D514" s="378" t="s">
        <v>877</v>
      </c>
      <c r="E514" s="378" t="s">
        <v>878</v>
      </c>
      <c r="J514" s="378" t="s">
        <v>970</v>
      </c>
      <c r="L514" s="378" t="s">
        <v>947</v>
      </c>
      <c r="O514" s="378" t="s">
        <v>948</v>
      </c>
      <c r="Q514" s="378" t="s">
        <v>949</v>
      </c>
      <c r="R514" s="378" t="s">
        <v>950</v>
      </c>
    </row>
    <row r="515" spans="2:18">
      <c r="B515" s="378" t="s">
        <v>879</v>
      </c>
      <c r="C515" s="378" t="s">
        <v>880</v>
      </c>
      <c r="D515" s="378" t="s">
        <v>881</v>
      </c>
      <c r="E515" s="378" t="s">
        <v>882</v>
      </c>
      <c r="J515" s="378" t="s">
        <v>2045</v>
      </c>
      <c r="L515" s="378" t="s">
        <v>2045</v>
      </c>
      <c r="O515" s="378" t="s">
        <v>951</v>
      </c>
      <c r="Q515" s="378" t="s">
        <v>952</v>
      </c>
      <c r="R515" s="378" t="s">
        <v>953</v>
      </c>
    </row>
    <row r="517" spans="2:18">
      <c r="C517" s="378">
        <v>1000</v>
      </c>
      <c r="E517" s="378">
        <v>61110001</v>
      </c>
      <c r="H517" s="378" t="s">
        <v>514</v>
      </c>
      <c r="K517" s="241">
        <v>14871778490</v>
      </c>
      <c r="M517" s="241">
        <v>14871778490</v>
      </c>
      <c r="O517" s="378">
        <v>0</v>
      </c>
    </row>
    <row r="518" spans="2:18">
      <c r="C518" s="378">
        <v>1000</v>
      </c>
      <c r="E518" s="378">
        <v>61110005</v>
      </c>
      <c r="H518" s="378" t="s">
        <v>1093</v>
      </c>
      <c r="K518" s="241">
        <v>472109599</v>
      </c>
      <c r="M518" s="241">
        <v>472109599</v>
      </c>
      <c r="O518" s="378">
        <v>0</v>
      </c>
    </row>
    <row r="519" spans="2:18">
      <c r="C519" s="378">
        <v>1000</v>
      </c>
      <c r="E519" s="378">
        <v>61110006</v>
      </c>
      <c r="H519" s="378" t="s">
        <v>1484</v>
      </c>
      <c r="K519" s="241">
        <v>8018211852</v>
      </c>
      <c r="M519" s="241">
        <v>8018211852</v>
      </c>
      <c r="O519" s="378">
        <v>0</v>
      </c>
    </row>
    <row r="520" spans="2:18">
      <c r="C520" s="378">
        <v>1000</v>
      </c>
      <c r="E520" s="378">
        <v>61110007</v>
      </c>
      <c r="H520" s="378" t="s">
        <v>1485</v>
      </c>
      <c r="K520" s="241">
        <v>287896322</v>
      </c>
      <c r="M520" s="241">
        <v>287896322</v>
      </c>
      <c r="O520" s="378">
        <v>0</v>
      </c>
    </row>
    <row r="521" spans="2:18">
      <c r="K521" s="241">
        <v>23649996263</v>
      </c>
      <c r="M521" s="241">
        <v>23649996263</v>
      </c>
      <c r="O521" s="378">
        <v>0</v>
      </c>
      <c r="R521" s="378" t="s">
        <v>954</v>
      </c>
    </row>
    <row r="522" spans="2:18">
      <c r="C522" s="378">
        <v>1000</v>
      </c>
      <c r="E522" s="378">
        <v>61110003</v>
      </c>
      <c r="H522" s="378" t="s">
        <v>771</v>
      </c>
      <c r="K522" s="241">
        <v>3776848407</v>
      </c>
      <c r="M522" s="241">
        <v>3776848407</v>
      </c>
      <c r="O522" s="378">
        <v>0</v>
      </c>
    </row>
    <row r="523" spans="2:18">
      <c r="K523" s="241">
        <v>3776848407</v>
      </c>
      <c r="M523" s="241">
        <v>3776848407</v>
      </c>
      <c r="O523" s="378">
        <v>0</v>
      </c>
      <c r="R523" s="378" t="s">
        <v>954</v>
      </c>
    </row>
    <row r="524" spans="2:18">
      <c r="C524" s="378">
        <v>1000</v>
      </c>
      <c r="E524" s="378">
        <v>61110002</v>
      </c>
      <c r="H524" s="378" t="s">
        <v>515</v>
      </c>
      <c r="K524" s="241">
        <v>1907499195</v>
      </c>
      <c r="M524" s="241">
        <v>1907499195</v>
      </c>
      <c r="O524" s="378">
        <v>0</v>
      </c>
    </row>
    <row r="525" spans="2:18">
      <c r="C525" s="378">
        <v>1000</v>
      </c>
      <c r="E525" s="378">
        <v>61110009</v>
      </c>
      <c r="H525" s="378" t="s">
        <v>1626</v>
      </c>
      <c r="K525" s="241">
        <v>63333828</v>
      </c>
      <c r="M525" s="241">
        <v>63333828</v>
      </c>
      <c r="O525" s="378">
        <v>0</v>
      </c>
    </row>
    <row r="526" spans="2:18">
      <c r="K526" s="241">
        <v>1970833023</v>
      </c>
      <c r="M526" s="241">
        <v>1970833023</v>
      </c>
      <c r="O526" s="378">
        <v>0</v>
      </c>
      <c r="R526" s="378" t="s">
        <v>954</v>
      </c>
    </row>
    <row r="527" spans="2:18">
      <c r="E527" s="378" t="s">
        <v>772</v>
      </c>
      <c r="K527" s="241">
        <v>29397677693</v>
      </c>
      <c r="M527" s="241">
        <v>29397677693</v>
      </c>
      <c r="O527" s="378">
        <v>0</v>
      </c>
      <c r="R527" s="378" t="s">
        <v>955</v>
      </c>
    </row>
    <row r="529" spans="3:18">
      <c r="C529" s="378">
        <v>1000</v>
      </c>
      <c r="E529" s="378">
        <v>61110004</v>
      </c>
      <c r="H529" s="378" t="s">
        <v>960</v>
      </c>
      <c r="K529" s="241">
        <v>3837938651</v>
      </c>
      <c r="M529" s="241">
        <v>3837938651</v>
      </c>
      <c r="O529" s="378">
        <v>0</v>
      </c>
    </row>
    <row r="530" spans="3:18">
      <c r="C530" s="378">
        <v>1000</v>
      </c>
      <c r="E530" s="378">
        <v>61213501</v>
      </c>
      <c r="H530" s="378" t="s">
        <v>1192</v>
      </c>
      <c r="K530" s="241">
        <v>8217223519</v>
      </c>
      <c r="M530" s="241">
        <v>8217223519</v>
      </c>
      <c r="O530" s="378">
        <v>0</v>
      </c>
    </row>
    <row r="531" spans="3:18">
      <c r="C531" s="378">
        <v>1000</v>
      </c>
      <c r="E531" s="378">
        <v>61213502</v>
      </c>
      <c r="H531" s="378" t="s">
        <v>1193</v>
      </c>
      <c r="K531" s="241">
        <v>3761973953</v>
      </c>
      <c r="M531" s="241">
        <v>3761973953</v>
      </c>
      <c r="O531" s="378">
        <v>0</v>
      </c>
    </row>
    <row r="532" spans="3:18">
      <c r="C532" s="378">
        <v>1000</v>
      </c>
      <c r="E532" s="378">
        <v>61270013</v>
      </c>
      <c r="H532" s="378" t="s">
        <v>1603</v>
      </c>
      <c r="K532" s="241">
        <v>848038870</v>
      </c>
      <c r="M532" s="241">
        <v>848038870</v>
      </c>
      <c r="O532" s="378">
        <v>0</v>
      </c>
    </row>
    <row r="533" spans="3:18">
      <c r="E533" s="378" t="s">
        <v>1353</v>
      </c>
      <c r="K533" s="241">
        <v>16665174993</v>
      </c>
      <c r="M533" s="241">
        <v>16665174993</v>
      </c>
      <c r="O533" s="378">
        <v>0</v>
      </c>
      <c r="R533" s="378" t="s">
        <v>955</v>
      </c>
    </row>
    <row r="535" spans="3:18">
      <c r="E535" s="378" t="s">
        <v>773</v>
      </c>
      <c r="K535" s="241">
        <v>46062852686</v>
      </c>
      <c r="M535" s="241">
        <v>46062852686</v>
      </c>
      <c r="O535" s="378">
        <v>0</v>
      </c>
      <c r="R535" s="378" t="s">
        <v>958</v>
      </c>
    </row>
    <row r="537" spans="3:18">
      <c r="C537" s="378">
        <v>1000</v>
      </c>
      <c r="E537" s="378">
        <v>61211001</v>
      </c>
      <c r="H537" s="378" t="s">
        <v>1056</v>
      </c>
      <c r="K537" s="241">
        <v>2290909080</v>
      </c>
      <c r="M537" s="241">
        <v>2290909080</v>
      </c>
      <c r="O537" s="378">
        <v>0</v>
      </c>
    </row>
    <row r="538" spans="3:18">
      <c r="C538" s="378">
        <v>1000</v>
      </c>
      <c r="E538" s="378">
        <v>61211002</v>
      </c>
      <c r="H538" s="378" t="s">
        <v>1057</v>
      </c>
      <c r="K538" s="241">
        <v>190909080</v>
      </c>
      <c r="M538" s="241">
        <v>190909080</v>
      </c>
      <c r="O538" s="378">
        <v>0</v>
      </c>
    </row>
    <row r="539" spans="3:18">
      <c r="C539" s="378">
        <v>1000</v>
      </c>
      <c r="E539" s="378">
        <v>61211003</v>
      </c>
      <c r="H539" s="378" t="s">
        <v>774</v>
      </c>
      <c r="K539" s="241">
        <v>165151520</v>
      </c>
      <c r="M539" s="241">
        <v>165151520</v>
      </c>
      <c r="O539" s="378">
        <v>0</v>
      </c>
    </row>
    <row r="540" spans="3:18">
      <c r="C540" s="378">
        <v>1000</v>
      </c>
      <c r="E540" s="378">
        <v>61211004</v>
      </c>
      <c r="H540" s="378" t="s">
        <v>775</v>
      </c>
      <c r="K540" s="241">
        <v>1981818200</v>
      </c>
      <c r="M540" s="241">
        <v>1981818200</v>
      </c>
      <c r="O540" s="378">
        <v>0</v>
      </c>
    </row>
    <row r="541" spans="3:18">
      <c r="E541" s="378" t="s">
        <v>776</v>
      </c>
      <c r="K541" s="241">
        <v>4628787880</v>
      </c>
      <c r="M541" s="241">
        <v>4628787880</v>
      </c>
      <c r="O541" s="378">
        <v>0</v>
      </c>
      <c r="R541" s="378" t="s">
        <v>954</v>
      </c>
    </row>
    <row r="542" spans="3:18">
      <c r="C542" s="378">
        <v>1000</v>
      </c>
      <c r="E542" s="378">
        <v>61212101</v>
      </c>
      <c r="H542" s="378" t="s">
        <v>777</v>
      </c>
      <c r="K542" s="241">
        <v>40898990273</v>
      </c>
      <c r="M542" s="241">
        <v>40898990273</v>
      </c>
      <c r="O542" s="378">
        <v>0</v>
      </c>
    </row>
    <row r="543" spans="3:18">
      <c r="C543" s="378">
        <v>1000</v>
      </c>
      <c r="E543" s="378">
        <v>61212103</v>
      </c>
      <c r="H543" s="378" t="s">
        <v>1094</v>
      </c>
      <c r="K543" s="241">
        <v>876583918</v>
      </c>
      <c r="M543" s="241">
        <v>876583918</v>
      </c>
      <c r="O543" s="378">
        <v>0</v>
      </c>
    </row>
    <row r="544" spans="3:18">
      <c r="C544" s="378">
        <v>1000</v>
      </c>
      <c r="E544" s="378">
        <v>61212104</v>
      </c>
      <c r="H544" s="378" t="s">
        <v>1095</v>
      </c>
      <c r="K544" s="241">
        <v>303153342</v>
      </c>
      <c r="M544" s="241">
        <v>303153342</v>
      </c>
      <c r="O544" s="378">
        <v>0</v>
      </c>
    </row>
    <row r="545" spans="3:18">
      <c r="C545" s="378">
        <v>1000</v>
      </c>
      <c r="E545" s="378">
        <v>61212111</v>
      </c>
      <c r="H545" s="378" t="s">
        <v>1486</v>
      </c>
      <c r="K545" s="241">
        <v>11159979671</v>
      </c>
      <c r="M545" s="241">
        <v>11159979671</v>
      </c>
      <c r="O545" s="378">
        <v>0</v>
      </c>
    </row>
    <row r="546" spans="3:18">
      <c r="C546" s="378">
        <v>1000</v>
      </c>
      <c r="E546" s="378">
        <v>61212112</v>
      </c>
      <c r="H546" s="378" t="s">
        <v>1487</v>
      </c>
      <c r="K546" s="241">
        <v>345028211</v>
      </c>
      <c r="M546" s="241">
        <v>345028211</v>
      </c>
      <c r="O546" s="378">
        <v>0</v>
      </c>
    </row>
    <row r="547" spans="3:18">
      <c r="C547" s="378">
        <v>1000</v>
      </c>
      <c r="E547" s="378">
        <v>61212321</v>
      </c>
      <c r="H547" s="378" t="s">
        <v>1406</v>
      </c>
      <c r="K547" s="241">
        <v>3413686625</v>
      </c>
      <c r="M547" s="241">
        <v>3413686625</v>
      </c>
      <c r="O547" s="378">
        <v>0</v>
      </c>
    </row>
    <row r="548" spans="3:18">
      <c r="E548" s="378" t="s">
        <v>778</v>
      </c>
      <c r="K548" s="241">
        <v>56997422040</v>
      </c>
      <c r="M548" s="241">
        <v>56997422040</v>
      </c>
      <c r="O548" s="378">
        <v>0</v>
      </c>
      <c r="R548" s="378" t="s">
        <v>957</v>
      </c>
    </row>
    <row r="549" spans="3:18">
      <c r="C549" s="378">
        <v>1000</v>
      </c>
      <c r="E549" s="378">
        <v>61212201</v>
      </c>
      <c r="H549" s="378" t="s">
        <v>779</v>
      </c>
      <c r="K549" s="241">
        <v>4318904345</v>
      </c>
      <c r="M549" s="241">
        <v>4318904345</v>
      </c>
      <c r="O549" s="378">
        <v>0</v>
      </c>
    </row>
    <row r="550" spans="3:18">
      <c r="C550" s="378">
        <v>1000</v>
      </c>
      <c r="E550" s="378">
        <v>61212202</v>
      </c>
      <c r="H550" s="378" t="s">
        <v>1627</v>
      </c>
      <c r="K550" s="241">
        <v>101801012</v>
      </c>
      <c r="M550" s="241">
        <v>101801012</v>
      </c>
      <c r="O550" s="378">
        <v>0</v>
      </c>
    </row>
    <row r="551" spans="3:18">
      <c r="E551" s="378" t="s">
        <v>780</v>
      </c>
      <c r="K551" s="241">
        <v>4420705357</v>
      </c>
      <c r="M551" s="241">
        <v>4420705357</v>
      </c>
      <c r="O551" s="378">
        <v>0</v>
      </c>
      <c r="R551" s="378" t="s">
        <v>957</v>
      </c>
    </row>
    <row r="552" spans="3:18">
      <c r="C552" s="378">
        <v>1000</v>
      </c>
      <c r="E552" s="378">
        <v>61212301</v>
      </c>
      <c r="H552" s="378" t="s">
        <v>781</v>
      </c>
      <c r="K552" s="241">
        <v>9176747110</v>
      </c>
      <c r="M552" s="241">
        <v>9176747110</v>
      </c>
      <c r="O552" s="378">
        <v>0</v>
      </c>
    </row>
    <row r="553" spans="3:18">
      <c r="E553" s="378" t="s">
        <v>782</v>
      </c>
      <c r="K553" s="241">
        <v>9176747110</v>
      </c>
      <c r="M553" s="241">
        <v>9176747110</v>
      </c>
      <c r="O553" s="378">
        <v>0</v>
      </c>
      <c r="R553" s="378" t="s">
        <v>957</v>
      </c>
    </row>
    <row r="554" spans="3:18">
      <c r="E554" s="378" t="s">
        <v>1354</v>
      </c>
      <c r="K554" s="241">
        <v>70594874507</v>
      </c>
      <c r="M554" s="241">
        <v>70594874507</v>
      </c>
      <c r="O554" s="378">
        <v>0</v>
      </c>
      <c r="R554" s="378" t="s">
        <v>956</v>
      </c>
    </row>
    <row r="555" spans="3:18">
      <c r="C555" s="378">
        <v>1000</v>
      </c>
      <c r="E555" s="378">
        <v>61212401</v>
      </c>
      <c r="H555" s="378" t="s">
        <v>1096</v>
      </c>
      <c r="K555" s="241">
        <v>1337286760</v>
      </c>
      <c r="M555" s="241">
        <v>1337286760</v>
      </c>
      <c r="O555" s="378">
        <v>0</v>
      </c>
    </row>
    <row r="556" spans="3:18">
      <c r="C556" s="378">
        <v>1000</v>
      </c>
      <c r="E556" s="378">
        <v>61212402</v>
      </c>
      <c r="H556" s="378" t="s">
        <v>783</v>
      </c>
      <c r="K556" s="241">
        <v>432988716</v>
      </c>
      <c r="M556" s="241">
        <v>432988716</v>
      </c>
      <c r="O556" s="378">
        <v>0</v>
      </c>
    </row>
    <row r="557" spans="3:18">
      <c r="C557" s="378">
        <v>1000</v>
      </c>
      <c r="E557" s="378">
        <v>61212403</v>
      </c>
      <c r="H557" s="378" t="s">
        <v>784</v>
      </c>
      <c r="K557" s="241">
        <v>1232691665</v>
      </c>
      <c r="M557" s="241">
        <v>1232691665</v>
      </c>
      <c r="O557" s="378">
        <v>0</v>
      </c>
    </row>
    <row r="558" spans="3:18">
      <c r="C558" s="378">
        <v>1000</v>
      </c>
      <c r="E558" s="378">
        <v>61212404</v>
      </c>
      <c r="H558" s="378" t="s">
        <v>1097</v>
      </c>
      <c r="K558" s="241">
        <v>484589082</v>
      </c>
      <c r="M558" s="241">
        <v>484589082</v>
      </c>
      <c r="O558" s="378">
        <v>0</v>
      </c>
    </row>
    <row r="559" spans="3:18">
      <c r="C559" s="378">
        <v>1000</v>
      </c>
      <c r="E559" s="378">
        <v>61212405</v>
      </c>
      <c r="H559" s="378" t="s">
        <v>785</v>
      </c>
      <c r="K559" s="241">
        <v>165642586</v>
      </c>
      <c r="M559" s="241">
        <v>165642586</v>
      </c>
      <c r="O559" s="378">
        <v>0</v>
      </c>
    </row>
    <row r="560" spans="3:18">
      <c r="C560" s="378">
        <v>1000</v>
      </c>
      <c r="E560" s="378">
        <v>61212406</v>
      </c>
      <c r="H560" s="378" t="s">
        <v>1098</v>
      </c>
      <c r="K560" s="241">
        <v>630428139</v>
      </c>
      <c r="M560" s="241">
        <v>630428139</v>
      </c>
      <c r="O560" s="378">
        <v>0</v>
      </c>
    </row>
    <row r="561" spans="3:18">
      <c r="C561" s="378">
        <v>1000</v>
      </c>
      <c r="E561" s="378">
        <v>61212408</v>
      </c>
      <c r="H561" s="378" t="s">
        <v>1099</v>
      </c>
      <c r="K561" s="241">
        <v>232362798</v>
      </c>
      <c r="M561" s="241">
        <v>232362798</v>
      </c>
      <c r="O561" s="378">
        <v>0</v>
      </c>
    </row>
    <row r="562" spans="3:18">
      <c r="C562" s="378">
        <v>1000</v>
      </c>
      <c r="E562" s="378">
        <v>61212409</v>
      </c>
      <c r="H562" s="378" t="s">
        <v>786</v>
      </c>
      <c r="K562" s="241">
        <v>2524025512</v>
      </c>
      <c r="M562" s="241">
        <v>2524025512</v>
      </c>
      <c r="O562" s="378">
        <v>0</v>
      </c>
    </row>
    <row r="563" spans="3:18">
      <c r="C563" s="378">
        <v>1000</v>
      </c>
      <c r="E563" s="378">
        <v>61212410</v>
      </c>
      <c r="H563" s="378" t="s">
        <v>787</v>
      </c>
      <c r="K563" s="241">
        <v>56526399</v>
      </c>
      <c r="M563" s="241">
        <v>56526399</v>
      </c>
      <c r="O563" s="378">
        <v>0</v>
      </c>
    </row>
    <row r="564" spans="3:18">
      <c r="C564" s="378">
        <v>1000</v>
      </c>
      <c r="E564" s="378">
        <v>61212411</v>
      </c>
      <c r="H564" s="378" t="s">
        <v>930</v>
      </c>
      <c r="K564" s="241">
        <v>507806014</v>
      </c>
      <c r="M564" s="241">
        <v>507806014</v>
      </c>
      <c r="O564" s="378">
        <v>0</v>
      </c>
    </row>
    <row r="565" spans="3:18">
      <c r="C565" s="378">
        <v>1000</v>
      </c>
      <c r="E565" s="378">
        <v>61212412</v>
      </c>
      <c r="H565" s="378" t="s">
        <v>988</v>
      </c>
      <c r="K565" s="241">
        <v>26114707</v>
      </c>
      <c r="M565" s="241">
        <v>26114707</v>
      </c>
      <c r="O565" s="378">
        <v>0</v>
      </c>
    </row>
    <row r="566" spans="3:18">
      <c r="E566" s="378" t="s">
        <v>788</v>
      </c>
      <c r="K566" s="241">
        <v>7630462378</v>
      </c>
      <c r="M566" s="241">
        <v>7630462378</v>
      </c>
      <c r="O566" s="378">
        <v>0</v>
      </c>
      <c r="R566" s="378" t="s">
        <v>956</v>
      </c>
    </row>
    <row r="567" spans="3:18">
      <c r="C567" s="378">
        <v>1000</v>
      </c>
      <c r="E567" s="378">
        <v>61212407</v>
      </c>
      <c r="H567" s="378" t="s">
        <v>1614</v>
      </c>
      <c r="K567" s="241">
        <v>1700270482</v>
      </c>
      <c r="M567" s="241">
        <v>1700270482</v>
      </c>
      <c r="O567" s="378">
        <v>0</v>
      </c>
    </row>
    <row r="568" spans="3:18">
      <c r="E568" s="378" t="s">
        <v>1614</v>
      </c>
      <c r="K568" s="241">
        <v>1700270482</v>
      </c>
      <c r="M568" s="241">
        <v>1700270482</v>
      </c>
      <c r="O568" s="378">
        <v>0</v>
      </c>
      <c r="R568" s="378" t="s">
        <v>956</v>
      </c>
    </row>
    <row r="569" spans="3:18">
      <c r="E569" s="378" t="s">
        <v>789</v>
      </c>
      <c r="K569" s="241">
        <v>79925607367</v>
      </c>
      <c r="M569" s="241">
        <v>79925607367</v>
      </c>
      <c r="O569" s="378">
        <v>0</v>
      </c>
      <c r="R569" s="378" t="s">
        <v>954</v>
      </c>
    </row>
    <row r="570" spans="3:18">
      <c r="C570" s="378">
        <v>1000</v>
      </c>
      <c r="E570" s="378">
        <v>61212105</v>
      </c>
      <c r="H570" s="378" t="s">
        <v>1961</v>
      </c>
      <c r="K570" s="241">
        <v>4086782315</v>
      </c>
      <c r="M570" s="241">
        <v>4086782315</v>
      </c>
      <c r="O570" s="378">
        <v>0</v>
      </c>
    </row>
    <row r="571" spans="3:18">
      <c r="C571" s="378">
        <v>1000</v>
      </c>
      <c r="E571" s="378">
        <v>61213304</v>
      </c>
      <c r="H571" s="378" t="s">
        <v>517</v>
      </c>
      <c r="K571" s="241">
        <v>4473738835</v>
      </c>
      <c r="M571" s="241">
        <v>4473738835</v>
      </c>
      <c r="O571" s="378">
        <v>0</v>
      </c>
    </row>
    <row r="572" spans="3:18">
      <c r="E572" s="378" t="s">
        <v>1949</v>
      </c>
      <c r="K572" s="241">
        <v>8560521150</v>
      </c>
      <c r="M572" s="241">
        <v>8560521150</v>
      </c>
      <c r="O572" s="378">
        <v>0</v>
      </c>
      <c r="R572" s="378" t="s">
        <v>956</v>
      </c>
    </row>
    <row r="573" spans="3:18">
      <c r="C573" s="378">
        <v>1000</v>
      </c>
      <c r="E573" s="378">
        <v>61213301</v>
      </c>
      <c r="H573" s="378" t="s">
        <v>518</v>
      </c>
      <c r="K573" s="241">
        <v>4330359027</v>
      </c>
      <c r="M573" s="241">
        <v>4330359027</v>
      </c>
      <c r="O573" s="378">
        <v>0</v>
      </c>
    </row>
    <row r="574" spans="3:18">
      <c r="C574" s="378">
        <v>1000</v>
      </c>
      <c r="E574" s="378">
        <v>61213302</v>
      </c>
      <c r="H574" s="378" t="s">
        <v>1043</v>
      </c>
      <c r="K574" s="241">
        <v>125723569</v>
      </c>
      <c r="M574" s="241">
        <v>125723569</v>
      </c>
      <c r="O574" s="378">
        <v>0</v>
      </c>
    </row>
    <row r="575" spans="3:18">
      <c r="C575" s="378">
        <v>1000</v>
      </c>
      <c r="E575" s="378">
        <v>61213303</v>
      </c>
      <c r="H575" s="378" t="s">
        <v>516</v>
      </c>
      <c r="K575" s="241">
        <v>96394840</v>
      </c>
      <c r="M575" s="241">
        <v>96394840</v>
      </c>
      <c r="O575" s="378">
        <v>0</v>
      </c>
    </row>
    <row r="576" spans="3:18">
      <c r="C576" s="378">
        <v>1000</v>
      </c>
      <c r="E576" s="378">
        <v>61213305</v>
      </c>
      <c r="H576" s="378" t="s">
        <v>521</v>
      </c>
      <c r="K576" s="241">
        <v>2964021238</v>
      </c>
      <c r="M576" s="241">
        <v>2964021238</v>
      </c>
      <c r="O576" s="378">
        <v>0</v>
      </c>
    </row>
    <row r="577" spans="3:18">
      <c r="C577" s="378">
        <v>1000</v>
      </c>
      <c r="E577" s="378">
        <v>61213306</v>
      </c>
      <c r="H577" s="378" t="s">
        <v>1228</v>
      </c>
      <c r="K577" s="241">
        <v>14702861</v>
      </c>
      <c r="M577" s="241">
        <v>14702861</v>
      </c>
      <c r="O577" s="378">
        <v>0</v>
      </c>
    </row>
    <row r="578" spans="3:18">
      <c r="C578" s="378">
        <v>1000</v>
      </c>
      <c r="E578" s="378">
        <v>61213308</v>
      </c>
      <c r="H578" s="378" t="s">
        <v>961</v>
      </c>
      <c r="K578" s="241">
        <v>122697615</v>
      </c>
      <c r="M578" s="241">
        <v>122697615</v>
      </c>
      <c r="O578" s="378">
        <v>0</v>
      </c>
    </row>
    <row r="579" spans="3:18">
      <c r="C579" s="378">
        <v>1000</v>
      </c>
      <c r="E579" s="378">
        <v>61213309</v>
      </c>
      <c r="H579" s="378" t="s">
        <v>1100</v>
      </c>
      <c r="K579" s="241">
        <v>94061810</v>
      </c>
      <c r="M579" s="241">
        <v>94061810</v>
      </c>
      <c r="O579" s="378">
        <v>0</v>
      </c>
    </row>
    <row r="580" spans="3:18">
      <c r="E580" s="378" t="s">
        <v>521</v>
      </c>
      <c r="K580" s="241">
        <v>7747960960</v>
      </c>
      <c r="M580" s="241">
        <v>7747960960</v>
      </c>
      <c r="O580" s="378">
        <v>0</v>
      </c>
      <c r="R580" s="378" t="s">
        <v>956</v>
      </c>
    </row>
    <row r="581" spans="3:18">
      <c r="C581" s="378">
        <v>1000</v>
      </c>
      <c r="E581" s="378">
        <v>61213401</v>
      </c>
      <c r="H581" s="378" t="s">
        <v>1191</v>
      </c>
      <c r="K581" s="241">
        <v>1170970153</v>
      </c>
      <c r="M581" s="241">
        <v>1170970153</v>
      </c>
      <c r="O581" s="378">
        <v>0</v>
      </c>
    </row>
    <row r="582" spans="3:18">
      <c r="E582" s="378" t="s">
        <v>1073</v>
      </c>
      <c r="K582" s="241">
        <v>1170970153</v>
      </c>
      <c r="M582" s="241">
        <v>1170970153</v>
      </c>
      <c r="O582" s="378">
        <v>0</v>
      </c>
      <c r="R582" s="378" t="s">
        <v>957</v>
      </c>
    </row>
    <row r="583" spans="3:18">
      <c r="C583" s="378">
        <v>1000</v>
      </c>
      <c r="E583" s="378">
        <v>61213403</v>
      </c>
      <c r="H583" s="378" t="s">
        <v>1166</v>
      </c>
      <c r="K583" s="241">
        <v>1150626</v>
      </c>
      <c r="M583" s="241">
        <v>1150626</v>
      </c>
      <c r="O583" s="378">
        <v>0</v>
      </c>
    </row>
    <row r="584" spans="3:18">
      <c r="C584" s="378">
        <v>1000</v>
      </c>
      <c r="E584" s="378">
        <v>61213405</v>
      </c>
      <c r="H584" s="378" t="s">
        <v>1167</v>
      </c>
      <c r="K584" s="241">
        <v>177262987</v>
      </c>
      <c r="M584" s="241">
        <v>177262987</v>
      </c>
      <c r="O584" s="378">
        <v>0</v>
      </c>
    </row>
    <row r="585" spans="3:18">
      <c r="C585" s="378">
        <v>1000</v>
      </c>
      <c r="E585" s="378">
        <v>61213416</v>
      </c>
      <c r="H585" s="378" t="s">
        <v>790</v>
      </c>
      <c r="K585" s="241">
        <v>1443384755</v>
      </c>
      <c r="M585" s="241">
        <v>1443384755</v>
      </c>
      <c r="O585" s="378">
        <v>0</v>
      </c>
    </row>
    <row r="586" spans="3:18">
      <c r="C586" s="378">
        <v>1000</v>
      </c>
      <c r="E586" s="378">
        <v>61213498</v>
      </c>
      <c r="H586" s="378" t="s">
        <v>2033</v>
      </c>
      <c r="K586" s="241">
        <v>415062</v>
      </c>
      <c r="M586" s="241">
        <v>415062</v>
      </c>
      <c r="O586" s="378">
        <v>0</v>
      </c>
    </row>
    <row r="587" spans="3:18">
      <c r="C587" s="378">
        <v>1000</v>
      </c>
      <c r="E587" s="378">
        <v>61213499</v>
      </c>
      <c r="H587" s="378" t="s">
        <v>1074</v>
      </c>
      <c r="K587" s="241">
        <v>-472445255</v>
      </c>
      <c r="M587" s="241">
        <v>-472445255</v>
      </c>
      <c r="O587" s="378">
        <v>0</v>
      </c>
    </row>
    <row r="588" spans="3:18">
      <c r="C588" s="378">
        <v>1000</v>
      </c>
      <c r="E588" s="378">
        <v>61213504</v>
      </c>
      <c r="H588" s="378" t="s">
        <v>1074</v>
      </c>
      <c r="K588" s="241">
        <v>-54447204</v>
      </c>
      <c r="M588" s="241">
        <v>-54447204</v>
      </c>
      <c r="O588" s="378">
        <v>0</v>
      </c>
    </row>
    <row r="589" spans="3:18">
      <c r="E589" s="378" t="s">
        <v>1075</v>
      </c>
      <c r="K589" s="241">
        <v>1095320971</v>
      </c>
      <c r="M589" s="241">
        <v>1095320971</v>
      </c>
      <c r="O589" s="378">
        <v>0</v>
      </c>
      <c r="R589" s="378" t="s">
        <v>957</v>
      </c>
    </row>
    <row r="590" spans="3:18">
      <c r="C590" s="378">
        <v>1000</v>
      </c>
      <c r="E590" s="378">
        <v>61213402</v>
      </c>
      <c r="H590" s="378" t="s">
        <v>1168</v>
      </c>
      <c r="K590" s="241">
        <v>206599748</v>
      </c>
      <c r="M590" s="241">
        <v>206599748</v>
      </c>
      <c r="O590" s="378">
        <v>0</v>
      </c>
    </row>
    <row r="591" spans="3:18">
      <c r="C591" s="378">
        <v>1000</v>
      </c>
      <c r="E591" s="378">
        <v>61213409</v>
      </c>
      <c r="H591" s="378" t="s">
        <v>1169</v>
      </c>
      <c r="K591" s="241">
        <v>74976394</v>
      </c>
      <c r="M591" s="241">
        <v>74976394</v>
      </c>
      <c r="O591" s="378">
        <v>0</v>
      </c>
    </row>
    <row r="592" spans="3:18">
      <c r="C592" s="378">
        <v>1000</v>
      </c>
      <c r="E592" s="378">
        <v>61213417</v>
      </c>
      <c r="H592" s="378" t="s">
        <v>1628</v>
      </c>
      <c r="K592" s="241">
        <v>294545</v>
      </c>
      <c r="M592" s="241">
        <v>294545</v>
      </c>
      <c r="O592" s="378">
        <v>0</v>
      </c>
    </row>
    <row r="593" spans="3:18">
      <c r="E593" s="378" t="s">
        <v>1076</v>
      </c>
      <c r="K593" s="241">
        <v>281870687</v>
      </c>
      <c r="M593" s="241">
        <v>281870687</v>
      </c>
      <c r="O593" s="378">
        <v>0</v>
      </c>
      <c r="R593" s="378" t="s">
        <v>957</v>
      </c>
    </row>
    <row r="594" spans="3:18">
      <c r="E594" s="378" t="s">
        <v>791</v>
      </c>
      <c r="K594" s="241">
        <v>2548161811</v>
      </c>
      <c r="M594" s="241">
        <v>2548161811</v>
      </c>
      <c r="O594" s="378">
        <v>0</v>
      </c>
      <c r="R594" s="378" t="s">
        <v>956</v>
      </c>
    </row>
    <row r="595" spans="3:18">
      <c r="C595" s="378">
        <v>1000</v>
      </c>
      <c r="E595" s="378">
        <v>61213503</v>
      </c>
      <c r="H595" s="378" t="s">
        <v>1194</v>
      </c>
      <c r="K595" s="241">
        <v>478710985</v>
      </c>
      <c r="M595" s="241">
        <v>478710985</v>
      </c>
      <c r="O595" s="378">
        <v>0</v>
      </c>
    </row>
    <row r="596" spans="3:18">
      <c r="E596" s="378" t="s">
        <v>792</v>
      </c>
      <c r="K596" s="241">
        <v>478710985</v>
      </c>
      <c r="M596" s="241">
        <v>478710985</v>
      </c>
      <c r="O596" s="378">
        <v>0</v>
      </c>
      <c r="R596" s="378" t="s">
        <v>956</v>
      </c>
    </row>
    <row r="597" spans="3:18">
      <c r="C597" s="378">
        <v>1000</v>
      </c>
      <c r="E597" s="378">
        <v>61213404</v>
      </c>
      <c r="H597" s="378" t="s">
        <v>1170</v>
      </c>
      <c r="K597" s="241">
        <v>1090552634</v>
      </c>
      <c r="M597" s="241">
        <v>1090552634</v>
      </c>
      <c r="O597" s="378">
        <v>0</v>
      </c>
    </row>
    <row r="598" spans="3:18">
      <c r="C598" s="378">
        <v>1000</v>
      </c>
      <c r="E598" s="378">
        <v>61213406</v>
      </c>
      <c r="H598" s="378" t="s">
        <v>1171</v>
      </c>
      <c r="K598" s="241">
        <v>1377831358</v>
      </c>
      <c r="M598" s="241">
        <v>1377831358</v>
      </c>
      <c r="O598" s="378">
        <v>0</v>
      </c>
    </row>
    <row r="599" spans="3:18">
      <c r="C599" s="378">
        <v>1000</v>
      </c>
      <c r="E599" s="378">
        <v>61213407</v>
      </c>
      <c r="H599" s="378" t="s">
        <v>1962</v>
      </c>
      <c r="K599" s="241">
        <v>57273</v>
      </c>
      <c r="M599" s="241">
        <v>57273</v>
      </c>
      <c r="O599" s="378">
        <v>0</v>
      </c>
    </row>
    <row r="600" spans="3:18">
      <c r="C600" s="378">
        <v>1000</v>
      </c>
      <c r="E600" s="378">
        <v>61213411</v>
      </c>
      <c r="H600" s="378" t="s">
        <v>1101</v>
      </c>
      <c r="K600" s="241">
        <v>231866788</v>
      </c>
      <c r="M600" s="241">
        <v>231866788</v>
      </c>
      <c r="O600" s="378">
        <v>0</v>
      </c>
    </row>
    <row r="601" spans="3:18">
      <c r="C601" s="378">
        <v>1000</v>
      </c>
      <c r="E601" s="378">
        <v>61213413</v>
      </c>
      <c r="H601" s="378" t="s">
        <v>1229</v>
      </c>
      <c r="K601" s="241">
        <v>2586219</v>
      </c>
      <c r="M601" s="241">
        <v>2586219</v>
      </c>
      <c r="O601" s="378">
        <v>0</v>
      </c>
    </row>
    <row r="602" spans="3:18">
      <c r="C602" s="378">
        <v>1000</v>
      </c>
      <c r="E602" s="378">
        <v>61213414</v>
      </c>
      <c r="H602" s="378" t="s">
        <v>1195</v>
      </c>
      <c r="K602" s="241">
        <v>48133684</v>
      </c>
      <c r="M602" s="241">
        <v>48133684</v>
      </c>
      <c r="O602" s="378">
        <v>0</v>
      </c>
    </row>
    <row r="603" spans="3:18">
      <c r="C603" s="378">
        <v>1000</v>
      </c>
      <c r="E603" s="378">
        <v>61213601</v>
      </c>
      <c r="H603" s="378" t="s">
        <v>519</v>
      </c>
      <c r="K603" s="241">
        <v>23726220</v>
      </c>
      <c r="M603" s="241">
        <v>23726220</v>
      </c>
      <c r="O603" s="378">
        <v>0</v>
      </c>
    </row>
    <row r="604" spans="3:18">
      <c r="E604" s="378" t="s">
        <v>793</v>
      </c>
      <c r="K604" s="241">
        <v>2774754176</v>
      </c>
      <c r="M604" s="241">
        <v>2774754176</v>
      </c>
      <c r="O604" s="378">
        <v>0</v>
      </c>
      <c r="R604" s="378" t="s">
        <v>956</v>
      </c>
    </row>
    <row r="605" spans="3:18">
      <c r="C605" s="378">
        <v>1000</v>
      </c>
      <c r="E605" s="378">
        <v>61213711</v>
      </c>
      <c r="H605" s="378" t="s">
        <v>794</v>
      </c>
      <c r="K605" s="241">
        <v>1058975437</v>
      </c>
      <c r="M605" s="241">
        <v>1058975437</v>
      </c>
      <c r="O605" s="378">
        <v>0</v>
      </c>
    </row>
    <row r="606" spans="3:18">
      <c r="C606" s="378">
        <v>1000</v>
      </c>
      <c r="E606" s="378">
        <v>61213721</v>
      </c>
      <c r="H606" s="378" t="s">
        <v>931</v>
      </c>
      <c r="K606" s="241">
        <v>1469924429</v>
      </c>
      <c r="M606" s="241">
        <v>1469924429</v>
      </c>
      <c r="O606" s="378">
        <v>0</v>
      </c>
    </row>
    <row r="607" spans="3:18">
      <c r="C607" s="378">
        <v>1000</v>
      </c>
      <c r="E607" s="378">
        <v>61213731</v>
      </c>
      <c r="H607" s="378" t="s">
        <v>520</v>
      </c>
      <c r="K607" s="241">
        <v>445086958</v>
      </c>
      <c r="M607" s="241">
        <v>445086958</v>
      </c>
      <c r="O607" s="378">
        <v>0</v>
      </c>
    </row>
    <row r="608" spans="3:18">
      <c r="E608" s="378" t="s">
        <v>795</v>
      </c>
      <c r="K608" s="241">
        <v>2973986824</v>
      </c>
      <c r="M608" s="241">
        <v>2973986824</v>
      </c>
      <c r="O608" s="378">
        <v>0</v>
      </c>
      <c r="R608" s="378" t="s">
        <v>956</v>
      </c>
    </row>
    <row r="609" spans="3:18">
      <c r="E609" s="378" t="s">
        <v>796</v>
      </c>
      <c r="K609" s="241">
        <v>25084095906</v>
      </c>
      <c r="M609" s="241">
        <v>25084095906</v>
      </c>
      <c r="O609" s="378">
        <v>0</v>
      </c>
      <c r="R609" s="378" t="s">
        <v>954</v>
      </c>
    </row>
    <row r="610" spans="3:18">
      <c r="E610" s="378" t="s">
        <v>797</v>
      </c>
      <c r="K610" s="241">
        <v>109638491153</v>
      </c>
      <c r="M610" s="241">
        <v>109638491153</v>
      </c>
      <c r="O610" s="378">
        <v>0</v>
      </c>
      <c r="R610" s="378" t="s">
        <v>955</v>
      </c>
    </row>
    <row r="612" spans="3:18">
      <c r="C612" s="378">
        <v>1000</v>
      </c>
      <c r="E612" s="378">
        <v>61221101</v>
      </c>
      <c r="H612" s="378" t="s">
        <v>798</v>
      </c>
      <c r="K612" s="241">
        <v>167608954</v>
      </c>
      <c r="M612" s="241">
        <v>167608954</v>
      </c>
      <c r="O612" s="378">
        <v>0</v>
      </c>
    </row>
    <row r="613" spans="3:18">
      <c r="E613" s="378" t="s">
        <v>799</v>
      </c>
      <c r="K613" s="241">
        <v>167608954</v>
      </c>
      <c r="M613" s="241">
        <v>167608954</v>
      </c>
      <c r="O613" s="378">
        <v>0</v>
      </c>
      <c r="R613" s="378" t="s">
        <v>956</v>
      </c>
    </row>
    <row r="614" spans="3:18">
      <c r="C614" s="378">
        <v>1000</v>
      </c>
      <c r="E614" s="378">
        <v>61221201</v>
      </c>
      <c r="H614" s="378" t="s">
        <v>800</v>
      </c>
      <c r="K614" s="241">
        <v>2682355478</v>
      </c>
      <c r="M614" s="241">
        <v>2682355478</v>
      </c>
      <c r="O614" s="378">
        <v>0</v>
      </c>
    </row>
    <row r="615" spans="3:18">
      <c r="E615" s="378" t="s">
        <v>801</v>
      </c>
      <c r="K615" s="241">
        <v>2682355478</v>
      </c>
      <c r="M615" s="241">
        <v>2682355478</v>
      </c>
      <c r="O615" s="378">
        <v>0</v>
      </c>
      <c r="R615" s="378" t="s">
        <v>956</v>
      </c>
    </row>
    <row r="616" spans="3:18">
      <c r="E616" s="378" t="s">
        <v>802</v>
      </c>
      <c r="K616" s="241">
        <v>2849964432</v>
      </c>
      <c r="M616" s="241">
        <v>2849964432</v>
      </c>
      <c r="O616" s="378">
        <v>0</v>
      </c>
      <c r="R616" s="378" t="s">
        <v>954</v>
      </c>
    </row>
    <row r="617" spans="3:18">
      <c r="C617" s="378">
        <v>1000</v>
      </c>
      <c r="E617" s="378">
        <v>61222002</v>
      </c>
      <c r="H617" s="378" t="s">
        <v>803</v>
      </c>
      <c r="K617" s="241">
        <v>917553855</v>
      </c>
      <c r="M617" s="241">
        <v>917553855</v>
      </c>
      <c r="O617" s="378">
        <v>0</v>
      </c>
    </row>
    <row r="618" spans="3:18">
      <c r="C618" s="378">
        <v>1000</v>
      </c>
      <c r="E618" s="378">
        <v>61222003</v>
      </c>
      <c r="H618" s="378" t="s">
        <v>2034</v>
      </c>
      <c r="K618" s="241">
        <v>532365467</v>
      </c>
      <c r="M618" s="241">
        <v>532365467</v>
      </c>
      <c r="O618" s="378">
        <v>0</v>
      </c>
    </row>
    <row r="619" spans="3:18">
      <c r="C619" s="378">
        <v>1000</v>
      </c>
      <c r="E619" s="378">
        <v>61222005</v>
      </c>
      <c r="H619" s="378" t="s">
        <v>2035</v>
      </c>
      <c r="K619" s="241">
        <v>645514</v>
      </c>
      <c r="M619" s="241">
        <v>645514</v>
      </c>
      <c r="O619" s="378">
        <v>0</v>
      </c>
    </row>
    <row r="620" spans="3:18">
      <c r="C620" s="378">
        <v>1000</v>
      </c>
      <c r="E620" s="378">
        <v>61222009</v>
      </c>
      <c r="H620" s="378" t="s">
        <v>805</v>
      </c>
      <c r="K620" s="241">
        <v>360268383</v>
      </c>
      <c r="M620" s="241">
        <v>360268383</v>
      </c>
      <c r="O620" s="378">
        <v>0</v>
      </c>
    </row>
    <row r="621" spans="3:18">
      <c r="E621" s="378" t="s">
        <v>1365</v>
      </c>
      <c r="K621" s="241">
        <v>1810833219</v>
      </c>
      <c r="M621" s="241">
        <v>1810833219</v>
      </c>
      <c r="O621" s="378">
        <v>0</v>
      </c>
      <c r="R621" s="378" t="s">
        <v>954</v>
      </c>
    </row>
    <row r="622" spans="3:18">
      <c r="E622" s="378" t="s">
        <v>806</v>
      </c>
      <c r="K622" s="241">
        <v>4660797651</v>
      </c>
      <c r="M622" s="241">
        <v>4660797651</v>
      </c>
      <c r="O622" s="378">
        <v>0</v>
      </c>
      <c r="R622" s="378" t="s">
        <v>955</v>
      </c>
    </row>
    <row r="624" spans="3:18">
      <c r="C624" s="378">
        <v>1000</v>
      </c>
      <c r="E624" s="378">
        <v>61239003</v>
      </c>
      <c r="H624" s="378" t="s">
        <v>2016</v>
      </c>
      <c r="K624" s="241">
        <v>382727</v>
      </c>
      <c r="M624" s="241">
        <v>382727</v>
      </c>
      <c r="O624" s="378">
        <v>0</v>
      </c>
    </row>
    <row r="625" spans="3:18">
      <c r="E625" s="378" t="s">
        <v>2017</v>
      </c>
      <c r="K625" s="241">
        <v>382727</v>
      </c>
      <c r="M625" s="241">
        <v>382727</v>
      </c>
      <c r="O625" s="378">
        <v>0</v>
      </c>
      <c r="R625" s="378" t="s">
        <v>954</v>
      </c>
    </row>
    <row r="626" spans="3:18">
      <c r="C626" s="378">
        <v>1000</v>
      </c>
      <c r="E626" s="378">
        <v>61231101</v>
      </c>
      <c r="H626" s="378" t="s">
        <v>808</v>
      </c>
      <c r="K626" s="241">
        <v>536163316</v>
      </c>
      <c r="M626" s="241">
        <v>536163316</v>
      </c>
      <c r="O626" s="378">
        <v>0</v>
      </c>
    </row>
    <row r="627" spans="3:18">
      <c r="C627" s="378">
        <v>1000</v>
      </c>
      <c r="E627" s="378">
        <v>61231102</v>
      </c>
      <c r="H627" s="378" t="s">
        <v>1407</v>
      </c>
      <c r="K627" s="241">
        <v>25862449</v>
      </c>
      <c r="M627" s="241">
        <v>25862449</v>
      </c>
      <c r="O627" s="378">
        <v>0</v>
      </c>
    </row>
    <row r="628" spans="3:18">
      <c r="E628" s="378" t="s">
        <v>809</v>
      </c>
      <c r="K628" s="241">
        <v>562025765</v>
      </c>
      <c r="M628" s="241">
        <v>562025765</v>
      </c>
      <c r="O628" s="378">
        <v>0</v>
      </c>
      <c r="R628" s="378" t="s">
        <v>956</v>
      </c>
    </row>
    <row r="629" spans="3:18">
      <c r="C629" s="378">
        <v>1000</v>
      </c>
      <c r="E629" s="378">
        <v>61231201</v>
      </c>
      <c r="H629" s="378" t="s">
        <v>810</v>
      </c>
      <c r="K629" s="241">
        <v>3720410566</v>
      </c>
      <c r="M629" s="241">
        <v>3720410566</v>
      </c>
      <c r="O629" s="378">
        <v>0</v>
      </c>
    </row>
    <row r="630" spans="3:18">
      <c r="C630" s="378">
        <v>1000</v>
      </c>
      <c r="E630" s="378">
        <v>61231299</v>
      </c>
      <c r="H630" s="378" t="s">
        <v>1271</v>
      </c>
      <c r="K630" s="241">
        <v>1132570210</v>
      </c>
      <c r="M630" s="241">
        <v>1132570210</v>
      </c>
      <c r="O630" s="378">
        <v>0</v>
      </c>
    </row>
    <row r="631" spans="3:18">
      <c r="E631" s="378" t="s">
        <v>811</v>
      </c>
      <c r="K631" s="241">
        <v>4852980776</v>
      </c>
      <c r="M631" s="241">
        <v>4852980776</v>
      </c>
      <c r="O631" s="378">
        <v>0</v>
      </c>
      <c r="R631" s="378" t="s">
        <v>956</v>
      </c>
    </row>
    <row r="632" spans="3:18">
      <c r="E632" s="378" t="s">
        <v>812</v>
      </c>
      <c r="K632" s="241">
        <v>5415006541</v>
      </c>
      <c r="M632" s="241">
        <v>5415006541</v>
      </c>
      <c r="O632" s="378">
        <v>0</v>
      </c>
      <c r="R632" s="378" t="s">
        <v>954</v>
      </c>
    </row>
    <row r="633" spans="3:18">
      <c r="C633" s="378">
        <v>1000</v>
      </c>
      <c r="E633" s="378">
        <v>61232001</v>
      </c>
      <c r="H633" s="378" t="s">
        <v>1277</v>
      </c>
      <c r="K633" s="241">
        <v>1737731421</v>
      </c>
      <c r="M633" s="241">
        <v>1737731421</v>
      </c>
      <c r="O633" s="378">
        <v>0</v>
      </c>
    </row>
    <row r="634" spans="3:18">
      <c r="C634" s="378">
        <v>1000</v>
      </c>
      <c r="E634" s="378">
        <v>61232002</v>
      </c>
      <c r="H634" s="378" t="s">
        <v>1017</v>
      </c>
      <c r="K634" s="241">
        <v>1035230807</v>
      </c>
      <c r="M634" s="241">
        <v>1035230807</v>
      </c>
      <c r="O634" s="378">
        <v>0</v>
      </c>
    </row>
    <row r="635" spans="3:18">
      <c r="C635" s="378">
        <v>1000</v>
      </c>
      <c r="E635" s="378">
        <v>61232003</v>
      </c>
      <c r="H635" s="378" t="s">
        <v>1005</v>
      </c>
      <c r="K635" s="241">
        <v>165196360</v>
      </c>
      <c r="M635" s="241">
        <v>165196360</v>
      </c>
      <c r="O635" s="378">
        <v>0</v>
      </c>
    </row>
    <row r="636" spans="3:18">
      <c r="C636" s="378">
        <v>1000</v>
      </c>
      <c r="E636" s="378">
        <v>61232004</v>
      </c>
      <c r="H636" s="378" t="s">
        <v>813</v>
      </c>
      <c r="K636" s="241">
        <v>34615761</v>
      </c>
      <c r="M636" s="241">
        <v>34615761</v>
      </c>
      <c r="O636" s="378">
        <v>0</v>
      </c>
    </row>
    <row r="637" spans="3:18">
      <c r="C637" s="378">
        <v>1000</v>
      </c>
      <c r="E637" s="378">
        <v>61232005</v>
      </c>
      <c r="H637" s="378" t="s">
        <v>814</v>
      </c>
      <c r="K637" s="241">
        <v>88907865</v>
      </c>
      <c r="M637" s="241">
        <v>88907865</v>
      </c>
      <c r="O637" s="378">
        <v>0</v>
      </c>
    </row>
    <row r="638" spans="3:18">
      <c r="E638" s="378" t="s">
        <v>815</v>
      </c>
      <c r="K638" s="241">
        <v>3061682214</v>
      </c>
      <c r="M638" s="241">
        <v>3061682214</v>
      </c>
      <c r="O638" s="378">
        <v>0</v>
      </c>
      <c r="R638" s="378" t="s">
        <v>954</v>
      </c>
    </row>
    <row r="639" spans="3:18">
      <c r="C639" s="378">
        <v>1000</v>
      </c>
      <c r="E639" s="378">
        <v>61233001</v>
      </c>
      <c r="H639" s="378" t="s">
        <v>816</v>
      </c>
      <c r="K639" s="241">
        <v>67046612</v>
      </c>
      <c r="M639" s="241">
        <v>67046612</v>
      </c>
      <c r="O639" s="378">
        <v>0</v>
      </c>
    </row>
    <row r="640" spans="3:18">
      <c r="C640" s="378">
        <v>1000</v>
      </c>
      <c r="E640" s="378">
        <v>61233002</v>
      </c>
      <c r="H640" s="378" t="s">
        <v>1006</v>
      </c>
      <c r="K640" s="241">
        <v>224927560</v>
      </c>
      <c r="M640" s="241">
        <v>224927560</v>
      </c>
      <c r="O640" s="378">
        <v>0</v>
      </c>
    </row>
    <row r="641" spans="3:18">
      <c r="C641" s="378">
        <v>1000</v>
      </c>
      <c r="E641" s="378">
        <v>61233003</v>
      </c>
      <c r="H641" s="378" t="s">
        <v>1172</v>
      </c>
      <c r="K641" s="241">
        <v>29336065</v>
      </c>
      <c r="M641" s="241">
        <v>29336065</v>
      </c>
      <c r="O641" s="378">
        <v>0</v>
      </c>
    </row>
    <row r="642" spans="3:18">
      <c r="C642" s="378">
        <v>1000</v>
      </c>
      <c r="E642" s="378">
        <v>61233004</v>
      </c>
      <c r="H642" s="378" t="s">
        <v>1173</v>
      </c>
      <c r="K642" s="241">
        <v>19933193</v>
      </c>
      <c r="M642" s="241">
        <v>19933193</v>
      </c>
      <c r="O642" s="378">
        <v>0</v>
      </c>
    </row>
    <row r="643" spans="3:18">
      <c r="C643" s="378">
        <v>1000</v>
      </c>
      <c r="E643" s="378">
        <v>61233006</v>
      </c>
      <c r="H643" s="378" t="s">
        <v>1018</v>
      </c>
      <c r="K643" s="241">
        <v>20555603</v>
      </c>
      <c r="M643" s="241">
        <v>20555603</v>
      </c>
      <c r="O643" s="378">
        <v>0</v>
      </c>
    </row>
    <row r="644" spans="3:18">
      <c r="C644" s="378">
        <v>1000</v>
      </c>
      <c r="E644" s="378">
        <v>61233007</v>
      </c>
      <c r="H644" s="378" t="s">
        <v>1019</v>
      </c>
      <c r="K644" s="241">
        <v>38551891</v>
      </c>
      <c r="M644" s="241">
        <v>38551891</v>
      </c>
      <c r="O644" s="378">
        <v>0</v>
      </c>
    </row>
    <row r="645" spans="3:18">
      <c r="C645" s="378">
        <v>1000</v>
      </c>
      <c r="E645" s="378">
        <v>61233008</v>
      </c>
      <c r="H645" s="378" t="s">
        <v>1174</v>
      </c>
      <c r="K645" s="241">
        <v>10300781</v>
      </c>
      <c r="M645" s="241">
        <v>10300781</v>
      </c>
      <c r="O645" s="378">
        <v>0</v>
      </c>
    </row>
    <row r="646" spans="3:18">
      <c r="C646" s="378">
        <v>1000</v>
      </c>
      <c r="E646" s="378">
        <v>61233009</v>
      </c>
      <c r="H646" s="378" t="s">
        <v>1175</v>
      </c>
      <c r="K646" s="241">
        <v>11468913</v>
      </c>
      <c r="M646" s="241">
        <v>11468913</v>
      </c>
      <c r="O646" s="378">
        <v>0</v>
      </c>
    </row>
    <row r="647" spans="3:18">
      <c r="C647" s="378">
        <v>1000</v>
      </c>
      <c r="E647" s="378">
        <v>61233010</v>
      </c>
      <c r="H647" s="378" t="s">
        <v>1176</v>
      </c>
      <c r="K647" s="241">
        <v>18037111</v>
      </c>
      <c r="M647" s="241">
        <v>18037111</v>
      </c>
      <c r="O647" s="378">
        <v>0</v>
      </c>
    </row>
    <row r="648" spans="3:18">
      <c r="C648" s="378">
        <v>1000</v>
      </c>
      <c r="E648" s="378">
        <v>61233011</v>
      </c>
      <c r="H648" s="378" t="s">
        <v>1950</v>
      </c>
      <c r="K648" s="241">
        <v>2675800</v>
      </c>
      <c r="M648" s="241">
        <v>2675800</v>
      </c>
      <c r="O648" s="378">
        <v>0</v>
      </c>
    </row>
    <row r="649" spans="3:18">
      <c r="C649" s="378">
        <v>1000</v>
      </c>
      <c r="E649" s="378">
        <v>61233013</v>
      </c>
      <c r="H649" s="378" t="s">
        <v>1366</v>
      </c>
      <c r="K649" s="241">
        <v>13695393</v>
      </c>
      <c r="M649" s="241">
        <v>13695393</v>
      </c>
      <c r="O649" s="378">
        <v>0</v>
      </c>
    </row>
    <row r="650" spans="3:18">
      <c r="E650" s="378" t="s">
        <v>817</v>
      </c>
      <c r="K650" s="241">
        <v>456528922</v>
      </c>
      <c r="M650" s="241">
        <v>456528922</v>
      </c>
      <c r="O650" s="378">
        <v>0</v>
      </c>
      <c r="R650" s="378" t="s">
        <v>954</v>
      </c>
    </row>
    <row r="651" spans="3:18">
      <c r="C651" s="378">
        <v>1000</v>
      </c>
      <c r="E651" s="378">
        <v>61234002</v>
      </c>
      <c r="H651" s="378" t="s">
        <v>932</v>
      </c>
      <c r="K651" s="241">
        <v>149503441</v>
      </c>
      <c r="M651" s="241">
        <v>149503441</v>
      </c>
      <c r="O651" s="378">
        <v>0</v>
      </c>
    </row>
    <row r="652" spans="3:18">
      <c r="C652" s="378">
        <v>1000</v>
      </c>
      <c r="E652" s="378">
        <v>61234003</v>
      </c>
      <c r="H652" s="378" t="s">
        <v>1113</v>
      </c>
      <c r="K652" s="241">
        <v>13136960</v>
      </c>
      <c r="M652" s="241">
        <v>13136960</v>
      </c>
      <c r="O652" s="378">
        <v>0</v>
      </c>
    </row>
    <row r="653" spans="3:18">
      <c r="C653" s="378">
        <v>1000</v>
      </c>
      <c r="E653" s="378">
        <v>61234005</v>
      </c>
      <c r="H653" s="378" t="s">
        <v>934</v>
      </c>
      <c r="K653" s="241">
        <v>95215994</v>
      </c>
      <c r="M653" s="241">
        <v>95215994</v>
      </c>
      <c r="O653" s="378">
        <v>0</v>
      </c>
    </row>
    <row r="654" spans="3:18">
      <c r="C654" s="378">
        <v>1000</v>
      </c>
      <c r="E654" s="378">
        <v>61234006</v>
      </c>
      <c r="H654" s="378" t="s">
        <v>935</v>
      </c>
      <c r="K654" s="241">
        <v>2503192500</v>
      </c>
      <c r="M654" s="241">
        <v>2503192500</v>
      </c>
      <c r="O654" s="378">
        <v>0</v>
      </c>
    </row>
    <row r="655" spans="3:18">
      <c r="C655" s="378">
        <v>1000</v>
      </c>
      <c r="E655" s="378">
        <v>61234007</v>
      </c>
      <c r="H655" s="378" t="s">
        <v>936</v>
      </c>
      <c r="K655" s="241">
        <v>606955025</v>
      </c>
      <c r="M655" s="241">
        <v>606955025</v>
      </c>
      <c r="O655" s="378">
        <v>0</v>
      </c>
    </row>
    <row r="656" spans="3:18">
      <c r="E656" s="378" t="s">
        <v>818</v>
      </c>
      <c r="K656" s="241">
        <v>3368003920</v>
      </c>
      <c r="M656" s="241">
        <v>3368003920</v>
      </c>
      <c r="O656" s="378">
        <v>0</v>
      </c>
      <c r="R656" s="378" t="s">
        <v>954</v>
      </c>
    </row>
    <row r="657" spans="3:18">
      <c r="C657" s="378">
        <v>1000</v>
      </c>
      <c r="E657" s="378">
        <v>61235101</v>
      </c>
      <c r="H657" s="378" t="s">
        <v>819</v>
      </c>
      <c r="K657" s="241">
        <v>172209224</v>
      </c>
      <c r="M657" s="241">
        <v>172209224</v>
      </c>
      <c r="O657" s="378">
        <v>0</v>
      </c>
    </row>
    <row r="658" spans="3:18">
      <c r="C658" s="378">
        <v>1000</v>
      </c>
      <c r="E658" s="378">
        <v>61235102</v>
      </c>
      <c r="H658" s="378" t="s">
        <v>820</v>
      </c>
      <c r="K658" s="241">
        <v>288795269</v>
      </c>
      <c r="M658" s="241">
        <v>288795269</v>
      </c>
      <c r="O658" s="378">
        <v>0</v>
      </c>
    </row>
    <row r="659" spans="3:18">
      <c r="E659" s="378" t="s">
        <v>821</v>
      </c>
      <c r="K659" s="241">
        <v>461004493</v>
      </c>
      <c r="M659" s="241">
        <v>461004493</v>
      </c>
      <c r="O659" s="378">
        <v>0</v>
      </c>
      <c r="R659" s="378" t="s">
        <v>956</v>
      </c>
    </row>
    <row r="660" spans="3:18">
      <c r="E660" s="378" t="s">
        <v>822</v>
      </c>
      <c r="K660" s="241">
        <v>461004493</v>
      </c>
      <c r="M660" s="241">
        <v>461004493</v>
      </c>
      <c r="O660" s="378">
        <v>0</v>
      </c>
      <c r="R660" s="378" t="s">
        <v>954</v>
      </c>
    </row>
    <row r="661" spans="3:18">
      <c r="C661" s="378">
        <v>1000</v>
      </c>
      <c r="E661" s="378">
        <v>61236101</v>
      </c>
      <c r="H661" s="378" t="s">
        <v>522</v>
      </c>
      <c r="K661" s="241">
        <v>26197138688</v>
      </c>
      <c r="M661" s="241">
        <v>26197138688</v>
      </c>
      <c r="O661" s="378">
        <v>0</v>
      </c>
    </row>
    <row r="662" spans="3:18">
      <c r="E662" s="378" t="s">
        <v>1230</v>
      </c>
      <c r="K662" s="241">
        <v>26197138688</v>
      </c>
      <c r="M662" s="241">
        <v>26197138688</v>
      </c>
      <c r="O662" s="378">
        <v>0</v>
      </c>
      <c r="R662" s="378" t="s">
        <v>954</v>
      </c>
    </row>
    <row r="663" spans="3:18">
      <c r="C663" s="378">
        <v>1000</v>
      </c>
      <c r="E663" s="378">
        <v>61213307</v>
      </c>
      <c r="H663" s="378" t="s">
        <v>2036</v>
      </c>
      <c r="K663" s="241">
        <v>316513592</v>
      </c>
      <c r="M663" s="241">
        <v>316513592</v>
      </c>
      <c r="O663" s="378">
        <v>0</v>
      </c>
    </row>
    <row r="664" spans="3:18">
      <c r="C664" s="378">
        <v>1000</v>
      </c>
      <c r="E664" s="378">
        <v>61234004</v>
      </c>
      <c r="H664" s="378" t="s">
        <v>2037</v>
      </c>
      <c r="K664" s="241">
        <v>81580199</v>
      </c>
      <c r="M664" s="241">
        <v>81580199</v>
      </c>
      <c r="O664" s="378">
        <v>0</v>
      </c>
    </row>
    <row r="665" spans="3:18">
      <c r="C665" s="378">
        <v>1000</v>
      </c>
      <c r="E665" s="378">
        <v>61234008</v>
      </c>
      <c r="H665" s="378" t="s">
        <v>2038</v>
      </c>
      <c r="K665" s="241">
        <v>2735177594</v>
      </c>
      <c r="M665" s="241">
        <v>2735177594</v>
      </c>
      <c r="O665" s="378">
        <v>0</v>
      </c>
    </row>
    <row r="666" spans="3:18">
      <c r="C666" s="378">
        <v>1000</v>
      </c>
      <c r="E666" s="378">
        <v>61237001</v>
      </c>
      <c r="H666" s="378" t="s">
        <v>823</v>
      </c>
      <c r="K666" s="241">
        <v>213338645</v>
      </c>
      <c r="M666" s="241">
        <v>213338645</v>
      </c>
      <c r="O666" s="378">
        <v>0</v>
      </c>
    </row>
    <row r="667" spans="3:18">
      <c r="C667" s="378">
        <v>1000</v>
      </c>
      <c r="E667" s="378">
        <v>61237002</v>
      </c>
      <c r="H667" s="378" t="s">
        <v>824</v>
      </c>
      <c r="K667" s="241">
        <v>148823115</v>
      </c>
      <c r="M667" s="241">
        <v>148823115</v>
      </c>
      <c r="O667" s="378">
        <v>0</v>
      </c>
    </row>
    <row r="668" spans="3:18">
      <c r="C668" s="378">
        <v>1000</v>
      </c>
      <c r="E668" s="378">
        <v>61237003</v>
      </c>
      <c r="H668" s="378" t="s">
        <v>2039</v>
      </c>
      <c r="K668" s="241">
        <v>1347745410</v>
      </c>
      <c r="M668" s="241">
        <v>1347745410</v>
      </c>
      <c r="O668" s="378">
        <v>0</v>
      </c>
    </row>
    <row r="669" spans="3:18">
      <c r="C669" s="378">
        <v>1000</v>
      </c>
      <c r="E669" s="378">
        <v>61237004</v>
      </c>
      <c r="H669" s="378" t="s">
        <v>2005</v>
      </c>
      <c r="K669" s="241">
        <v>157194820</v>
      </c>
      <c r="M669" s="241">
        <v>157194820</v>
      </c>
      <c r="O669" s="378">
        <v>0</v>
      </c>
    </row>
    <row r="670" spans="3:18">
      <c r="E670" s="378" t="s">
        <v>1231</v>
      </c>
      <c r="K670" s="241">
        <v>5000373375</v>
      </c>
      <c r="M670" s="241">
        <v>5000373375</v>
      </c>
      <c r="O670" s="378">
        <v>0</v>
      </c>
      <c r="R670" s="378" t="s">
        <v>954</v>
      </c>
    </row>
    <row r="671" spans="3:18">
      <c r="C671" s="378">
        <v>1000</v>
      </c>
      <c r="E671" s="378">
        <v>61238001</v>
      </c>
      <c r="H671" s="378" t="s">
        <v>825</v>
      </c>
      <c r="K671" s="241">
        <v>135154734</v>
      </c>
      <c r="M671" s="241">
        <v>135154734</v>
      </c>
      <c r="O671" s="378">
        <v>0</v>
      </c>
    </row>
    <row r="672" spans="3:18">
      <c r="C672" s="378">
        <v>1000</v>
      </c>
      <c r="E672" s="378">
        <v>61238002</v>
      </c>
      <c r="H672" s="378" t="s">
        <v>826</v>
      </c>
      <c r="K672" s="241">
        <v>216315710</v>
      </c>
      <c r="M672" s="241">
        <v>216315710</v>
      </c>
      <c r="O672" s="378">
        <v>0</v>
      </c>
    </row>
    <row r="673" spans="3:18">
      <c r="C673" s="378">
        <v>1000</v>
      </c>
      <c r="E673" s="378">
        <v>61238003</v>
      </c>
      <c r="H673" s="378" t="s">
        <v>2006</v>
      </c>
      <c r="K673" s="241">
        <v>24545</v>
      </c>
      <c r="M673" s="241">
        <v>24545</v>
      </c>
      <c r="O673" s="378">
        <v>0</v>
      </c>
    </row>
    <row r="674" spans="3:18">
      <c r="C674" s="378">
        <v>1000</v>
      </c>
      <c r="E674" s="378">
        <v>61238004</v>
      </c>
      <c r="H674" s="378" t="s">
        <v>827</v>
      </c>
      <c r="K674" s="241">
        <v>977614237</v>
      </c>
      <c r="M674" s="241">
        <v>977614237</v>
      </c>
      <c r="O674" s="378">
        <v>0</v>
      </c>
    </row>
    <row r="675" spans="3:18">
      <c r="C675" s="378">
        <v>1000</v>
      </c>
      <c r="E675" s="378">
        <v>61238006</v>
      </c>
      <c r="H675" s="378" t="s">
        <v>2018</v>
      </c>
      <c r="K675" s="241">
        <v>544999468</v>
      </c>
      <c r="M675" s="241">
        <v>544999468</v>
      </c>
      <c r="O675" s="378">
        <v>0</v>
      </c>
    </row>
    <row r="676" spans="3:18">
      <c r="C676" s="378">
        <v>1000</v>
      </c>
      <c r="E676" s="378">
        <v>61238007</v>
      </c>
      <c r="H676" s="378" t="s">
        <v>1316</v>
      </c>
      <c r="K676" s="241">
        <v>10307384</v>
      </c>
      <c r="M676" s="241">
        <v>10307384</v>
      </c>
      <c r="O676" s="378">
        <v>0</v>
      </c>
    </row>
    <row r="677" spans="3:18">
      <c r="C677" s="378">
        <v>1000</v>
      </c>
      <c r="E677" s="378">
        <v>61238008</v>
      </c>
      <c r="H677" s="378" t="s">
        <v>829</v>
      </c>
      <c r="K677" s="241">
        <v>6937091</v>
      </c>
      <c r="M677" s="241">
        <v>6937091</v>
      </c>
      <c r="O677" s="378">
        <v>0</v>
      </c>
    </row>
    <row r="678" spans="3:18">
      <c r="C678" s="378">
        <v>1000</v>
      </c>
      <c r="E678" s="378">
        <v>61238009</v>
      </c>
      <c r="H678" s="378" t="s">
        <v>937</v>
      </c>
      <c r="K678" s="241">
        <v>3448356</v>
      </c>
      <c r="M678" s="241">
        <v>3448356</v>
      </c>
      <c r="O678" s="378">
        <v>0</v>
      </c>
    </row>
    <row r="679" spans="3:18">
      <c r="C679" s="378">
        <v>1000</v>
      </c>
      <c r="E679" s="378">
        <v>61238010</v>
      </c>
      <c r="H679" s="378" t="s">
        <v>991</v>
      </c>
      <c r="K679" s="241">
        <v>71907296</v>
      </c>
      <c r="M679" s="241">
        <v>71907296</v>
      </c>
      <c r="O679" s="378">
        <v>0</v>
      </c>
    </row>
    <row r="680" spans="3:18">
      <c r="C680" s="378">
        <v>1000</v>
      </c>
      <c r="E680" s="378">
        <v>61238011</v>
      </c>
      <c r="H680" s="378" t="s">
        <v>1102</v>
      </c>
      <c r="K680" s="241">
        <v>128000</v>
      </c>
      <c r="M680" s="241">
        <v>128000</v>
      </c>
      <c r="O680" s="378">
        <v>0</v>
      </c>
    </row>
    <row r="681" spans="3:18">
      <c r="C681" s="378">
        <v>1000</v>
      </c>
      <c r="E681" s="378">
        <v>61238017</v>
      </c>
      <c r="H681" s="378" t="s">
        <v>1601</v>
      </c>
      <c r="K681" s="241">
        <v>224940212</v>
      </c>
      <c r="M681" s="241">
        <v>224940212</v>
      </c>
      <c r="O681" s="378">
        <v>0</v>
      </c>
    </row>
    <row r="682" spans="3:18">
      <c r="C682" s="378">
        <v>1000</v>
      </c>
      <c r="E682" s="378">
        <v>61238018</v>
      </c>
      <c r="H682" s="378" t="s">
        <v>2040</v>
      </c>
      <c r="K682" s="241">
        <v>57559119</v>
      </c>
      <c r="M682" s="241">
        <v>57559119</v>
      </c>
      <c r="O682" s="378">
        <v>0</v>
      </c>
    </row>
    <row r="683" spans="3:18">
      <c r="E683" s="378" t="s">
        <v>1232</v>
      </c>
      <c r="K683" s="241">
        <v>2249336152</v>
      </c>
      <c r="M683" s="241">
        <v>2249336152</v>
      </c>
      <c r="O683" s="378">
        <v>0</v>
      </c>
      <c r="R683" s="378" t="s">
        <v>954</v>
      </c>
    </row>
    <row r="684" spans="3:18">
      <c r="E684" s="378" t="s">
        <v>830</v>
      </c>
      <c r="K684" s="241">
        <v>46209457032</v>
      </c>
      <c r="M684" s="241">
        <v>46209457032</v>
      </c>
      <c r="O684" s="378">
        <v>0</v>
      </c>
      <c r="R684" s="378" t="s">
        <v>955</v>
      </c>
    </row>
    <row r="686" spans="3:18">
      <c r="C686" s="378">
        <v>1000</v>
      </c>
      <c r="E686" s="378">
        <v>61250008</v>
      </c>
      <c r="H686" s="378" t="s">
        <v>2044</v>
      </c>
      <c r="K686" s="241">
        <v>9259947</v>
      </c>
      <c r="M686" s="241">
        <v>9259947</v>
      </c>
      <c r="O686" s="378">
        <v>0</v>
      </c>
    </row>
    <row r="687" spans="3:18">
      <c r="C687" s="378">
        <v>1000</v>
      </c>
      <c r="E687" s="378">
        <v>61250013</v>
      </c>
      <c r="H687" s="378" t="s">
        <v>833</v>
      </c>
      <c r="K687" s="241">
        <v>2973</v>
      </c>
      <c r="M687" s="241">
        <v>2973</v>
      </c>
      <c r="O687" s="378">
        <v>0</v>
      </c>
    </row>
    <row r="688" spans="3:18">
      <c r="C688" s="378">
        <v>1000</v>
      </c>
      <c r="E688" s="378">
        <v>61250015</v>
      </c>
      <c r="H688" s="378" t="s">
        <v>992</v>
      </c>
      <c r="K688" s="241">
        <v>991100746</v>
      </c>
      <c r="M688" s="241">
        <v>991100746</v>
      </c>
      <c r="O688" s="378">
        <v>0</v>
      </c>
    </row>
    <row r="689" spans="3:18">
      <c r="C689" s="378">
        <v>1000</v>
      </c>
      <c r="E689" s="378">
        <v>61250022</v>
      </c>
      <c r="H689" s="378" t="s">
        <v>963</v>
      </c>
      <c r="K689" s="241">
        <v>24890417</v>
      </c>
      <c r="M689" s="241">
        <v>24890417</v>
      </c>
      <c r="O689" s="378">
        <v>0</v>
      </c>
    </row>
    <row r="690" spans="3:18">
      <c r="C690" s="378">
        <v>1000</v>
      </c>
      <c r="E690" s="378">
        <v>61250024</v>
      </c>
      <c r="H690" s="378" t="s">
        <v>997</v>
      </c>
      <c r="K690" s="241">
        <v>683910</v>
      </c>
      <c r="M690" s="241">
        <v>683910</v>
      </c>
      <c r="O690" s="378">
        <v>0</v>
      </c>
    </row>
    <row r="691" spans="3:18">
      <c r="C691" s="378">
        <v>1000</v>
      </c>
      <c r="E691" s="378">
        <v>61250027</v>
      </c>
      <c r="H691" s="378" t="s">
        <v>1049</v>
      </c>
      <c r="K691" s="241">
        <v>199494956</v>
      </c>
      <c r="M691" s="241">
        <v>199494956</v>
      </c>
      <c r="O691" s="378">
        <v>0</v>
      </c>
    </row>
    <row r="692" spans="3:18">
      <c r="C692" s="378">
        <v>1000</v>
      </c>
      <c r="E692" s="378">
        <v>61250028</v>
      </c>
      <c r="H692" s="378" t="s">
        <v>1278</v>
      </c>
      <c r="K692" s="241">
        <v>5205937</v>
      </c>
      <c r="M692" s="241">
        <v>5205937</v>
      </c>
      <c r="O692" s="378">
        <v>0</v>
      </c>
    </row>
    <row r="693" spans="3:18">
      <c r="C693" s="378">
        <v>1000</v>
      </c>
      <c r="E693" s="378">
        <v>61250032</v>
      </c>
      <c r="H693" s="378" t="s">
        <v>1446</v>
      </c>
      <c r="K693" s="241">
        <v>31908168</v>
      </c>
      <c r="M693" s="241">
        <v>31908168</v>
      </c>
      <c r="O693" s="378">
        <v>0</v>
      </c>
    </row>
    <row r="694" spans="3:18">
      <c r="E694" s="378" t="s">
        <v>1233</v>
      </c>
      <c r="K694" s="241">
        <v>1262547054</v>
      </c>
      <c r="M694" s="241">
        <v>1262547054</v>
      </c>
      <c r="O694" s="378">
        <v>0</v>
      </c>
      <c r="R694" s="378" t="s">
        <v>954</v>
      </c>
    </row>
    <row r="695" spans="3:18">
      <c r="C695" s="378">
        <v>1000</v>
      </c>
      <c r="E695" s="378">
        <v>61250018</v>
      </c>
      <c r="H695" s="378" t="s">
        <v>834</v>
      </c>
      <c r="K695" s="241">
        <v>284025706</v>
      </c>
      <c r="M695" s="241">
        <v>284025706</v>
      </c>
      <c r="O695" s="378">
        <v>0</v>
      </c>
    </row>
    <row r="696" spans="3:18">
      <c r="C696" s="378">
        <v>1000</v>
      </c>
      <c r="E696" s="378">
        <v>61250019</v>
      </c>
      <c r="H696" s="378" t="s">
        <v>835</v>
      </c>
      <c r="K696" s="241">
        <v>8946599800</v>
      </c>
      <c r="M696" s="241">
        <v>8946599800</v>
      </c>
      <c r="O696" s="378">
        <v>0</v>
      </c>
    </row>
    <row r="697" spans="3:18">
      <c r="C697" s="378">
        <v>1000</v>
      </c>
      <c r="E697" s="378">
        <v>61250020</v>
      </c>
      <c r="H697" s="378" t="s">
        <v>836</v>
      </c>
      <c r="K697" s="241">
        <v>5097972163</v>
      </c>
      <c r="M697" s="241">
        <v>5097972163</v>
      </c>
      <c r="O697" s="378">
        <v>0</v>
      </c>
    </row>
    <row r="698" spans="3:18">
      <c r="C698" s="378">
        <v>1000</v>
      </c>
      <c r="E698" s="378">
        <v>61250029</v>
      </c>
      <c r="H698" s="378" t="s">
        <v>1050</v>
      </c>
      <c r="K698" s="241">
        <v>11256751</v>
      </c>
      <c r="M698" s="241">
        <v>11256751</v>
      </c>
      <c r="O698" s="378">
        <v>0</v>
      </c>
    </row>
    <row r="699" spans="3:18">
      <c r="C699" s="378">
        <v>1000</v>
      </c>
      <c r="E699" s="378">
        <v>61250110</v>
      </c>
      <c r="H699" s="378" t="s">
        <v>973</v>
      </c>
      <c r="K699" s="241">
        <v>-14349137876</v>
      </c>
      <c r="M699" s="241">
        <v>-14349137876</v>
      </c>
      <c r="O699" s="378">
        <v>0</v>
      </c>
    </row>
    <row r="700" spans="3:18">
      <c r="E700" s="378" t="s">
        <v>1234</v>
      </c>
      <c r="K700" s="241">
        <v>-9283456</v>
      </c>
      <c r="M700" s="241">
        <v>-9283456</v>
      </c>
      <c r="O700" s="378">
        <v>0</v>
      </c>
      <c r="R700" s="378" t="s">
        <v>956</v>
      </c>
    </row>
    <row r="701" spans="3:18">
      <c r="E701" s="378" t="s">
        <v>1235</v>
      </c>
      <c r="K701" s="241">
        <v>-9283456</v>
      </c>
      <c r="M701" s="241">
        <v>-9283456</v>
      </c>
      <c r="O701" s="378">
        <v>0</v>
      </c>
      <c r="R701" s="378" t="s">
        <v>954</v>
      </c>
    </row>
    <row r="702" spans="3:18">
      <c r="E702" s="378" t="s">
        <v>838</v>
      </c>
      <c r="K702" s="241">
        <v>1253263598</v>
      </c>
      <c r="M702" s="241">
        <v>1253263598</v>
      </c>
      <c r="O702" s="378">
        <v>0</v>
      </c>
      <c r="R702" s="378" t="s">
        <v>955</v>
      </c>
    </row>
    <row r="704" spans="3:18">
      <c r="C704" s="378">
        <v>1000</v>
      </c>
      <c r="E704" s="378">
        <v>61261001</v>
      </c>
      <c r="H704" s="378" t="s">
        <v>2041</v>
      </c>
      <c r="K704" s="241">
        <v>1643078099</v>
      </c>
      <c r="M704" s="241">
        <v>1643078099</v>
      </c>
      <c r="O704" s="378">
        <v>0</v>
      </c>
    </row>
    <row r="705" spans="3:18">
      <c r="C705" s="378">
        <v>1000</v>
      </c>
      <c r="E705" s="378">
        <v>61261002</v>
      </c>
      <c r="H705" s="378" t="s">
        <v>840</v>
      </c>
      <c r="K705" s="241">
        <v>529086496</v>
      </c>
      <c r="M705" s="241">
        <v>529086496</v>
      </c>
      <c r="O705" s="378">
        <v>0</v>
      </c>
    </row>
    <row r="706" spans="3:18">
      <c r="C706" s="378">
        <v>1000</v>
      </c>
      <c r="E706" s="378">
        <v>61261003</v>
      </c>
      <c r="H706" s="378" t="s">
        <v>1077</v>
      </c>
      <c r="K706" s="241">
        <v>639501499</v>
      </c>
      <c r="M706" s="241">
        <v>639501499</v>
      </c>
      <c r="O706" s="378">
        <v>0</v>
      </c>
    </row>
    <row r="707" spans="3:18">
      <c r="C707" s="378">
        <v>1000</v>
      </c>
      <c r="E707" s="378">
        <v>61261004</v>
      </c>
      <c r="H707" s="378" t="s">
        <v>1408</v>
      </c>
      <c r="K707" s="241">
        <v>720130000</v>
      </c>
      <c r="M707" s="241">
        <v>720130000</v>
      </c>
      <c r="O707" s="378">
        <v>0</v>
      </c>
    </row>
    <row r="708" spans="3:18">
      <c r="C708" s="378">
        <v>1000</v>
      </c>
      <c r="E708" s="378">
        <v>61261005</v>
      </c>
      <c r="H708" s="378" t="s">
        <v>1409</v>
      </c>
      <c r="K708" s="241">
        <v>89211090</v>
      </c>
      <c r="M708" s="241">
        <v>89211090</v>
      </c>
      <c r="O708" s="378">
        <v>0</v>
      </c>
    </row>
    <row r="709" spans="3:18">
      <c r="C709" s="378">
        <v>1000</v>
      </c>
      <c r="E709" s="378">
        <v>61265021</v>
      </c>
      <c r="H709" s="378" t="s">
        <v>1467</v>
      </c>
      <c r="K709" s="241">
        <v>13097468663</v>
      </c>
      <c r="M709" s="241">
        <v>13097468663</v>
      </c>
      <c r="O709" s="378">
        <v>0</v>
      </c>
    </row>
    <row r="710" spans="3:18">
      <c r="E710" s="378" t="s">
        <v>841</v>
      </c>
      <c r="K710" s="241">
        <v>16718475847</v>
      </c>
      <c r="M710" s="241">
        <v>16718475847</v>
      </c>
      <c r="O710" s="378">
        <v>0</v>
      </c>
      <c r="R710" s="378" t="s">
        <v>954</v>
      </c>
    </row>
    <row r="711" spans="3:18">
      <c r="C711" s="378">
        <v>1000</v>
      </c>
      <c r="E711" s="378">
        <v>61262001</v>
      </c>
      <c r="H711" s="378" t="s">
        <v>842</v>
      </c>
      <c r="K711" s="241">
        <v>1166825382</v>
      </c>
      <c r="M711" s="241">
        <v>1166825382</v>
      </c>
      <c r="O711" s="378">
        <v>0</v>
      </c>
    </row>
    <row r="712" spans="3:18">
      <c r="E712" s="378" t="s">
        <v>843</v>
      </c>
      <c r="K712" s="241">
        <v>1166825382</v>
      </c>
      <c r="M712" s="241">
        <v>1166825382</v>
      </c>
      <c r="O712" s="378">
        <v>0</v>
      </c>
      <c r="R712" s="378" t="s">
        <v>954</v>
      </c>
    </row>
    <row r="713" spans="3:18">
      <c r="C713" s="378">
        <v>1000</v>
      </c>
      <c r="E713" s="378">
        <v>61263001</v>
      </c>
      <c r="H713" s="378" t="s">
        <v>1078</v>
      </c>
      <c r="K713" s="241">
        <v>548132845</v>
      </c>
      <c r="M713" s="241">
        <v>548132845</v>
      </c>
      <c r="O713" s="378">
        <v>0</v>
      </c>
    </row>
    <row r="714" spans="3:18">
      <c r="C714" s="378">
        <v>1000</v>
      </c>
      <c r="E714" s="378">
        <v>61263002</v>
      </c>
      <c r="H714" s="378" t="s">
        <v>1367</v>
      </c>
      <c r="K714" s="241">
        <v>962981492</v>
      </c>
      <c r="M714" s="241">
        <v>962981492</v>
      </c>
      <c r="O714" s="378">
        <v>0</v>
      </c>
    </row>
    <row r="715" spans="3:18">
      <c r="E715" s="378" t="s">
        <v>844</v>
      </c>
      <c r="K715" s="241">
        <v>1511114337</v>
      </c>
      <c r="M715" s="241">
        <v>1511114337</v>
      </c>
      <c r="O715" s="378">
        <v>0</v>
      </c>
      <c r="R715" s="378" t="s">
        <v>954</v>
      </c>
    </row>
    <row r="716" spans="3:18">
      <c r="C716" s="378">
        <v>1000</v>
      </c>
      <c r="E716" s="378">
        <v>61264001</v>
      </c>
      <c r="H716" s="378" t="s">
        <v>845</v>
      </c>
      <c r="K716" s="241">
        <v>3008742142</v>
      </c>
      <c r="M716" s="241">
        <v>3008742142</v>
      </c>
      <c r="O716" s="378">
        <v>0</v>
      </c>
    </row>
    <row r="717" spans="3:18">
      <c r="E717" s="378" t="s">
        <v>846</v>
      </c>
      <c r="K717" s="241">
        <v>3008742142</v>
      </c>
      <c r="M717" s="241">
        <v>3008742142</v>
      </c>
      <c r="O717" s="378">
        <v>0</v>
      </c>
      <c r="R717" s="378" t="s">
        <v>954</v>
      </c>
    </row>
    <row r="718" spans="3:18">
      <c r="C718" s="378">
        <v>1000</v>
      </c>
      <c r="E718" s="378">
        <v>61265001</v>
      </c>
      <c r="H718" s="378" t="s">
        <v>1368</v>
      </c>
      <c r="K718" s="241">
        <v>722196163</v>
      </c>
      <c r="M718" s="241">
        <v>722196163</v>
      </c>
      <c r="O718" s="378">
        <v>0</v>
      </c>
    </row>
    <row r="719" spans="3:18">
      <c r="C719" s="378">
        <v>1000</v>
      </c>
      <c r="E719" s="378">
        <v>61265002</v>
      </c>
      <c r="H719" s="378" t="s">
        <v>847</v>
      </c>
      <c r="K719" s="241">
        <v>226573800</v>
      </c>
      <c r="M719" s="241">
        <v>226573800</v>
      </c>
      <c r="O719" s="378">
        <v>0</v>
      </c>
    </row>
    <row r="720" spans="3:18">
      <c r="C720" s="378">
        <v>1000</v>
      </c>
      <c r="E720" s="378">
        <v>61265003</v>
      </c>
      <c r="H720" s="378" t="s">
        <v>1369</v>
      </c>
      <c r="K720" s="241">
        <v>457110454</v>
      </c>
      <c r="M720" s="241">
        <v>457110454</v>
      </c>
      <c r="O720" s="378">
        <v>0</v>
      </c>
    </row>
    <row r="721" spans="3:18">
      <c r="C721" s="378">
        <v>1000</v>
      </c>
      <c r="E721" s="378">
        <v>61265004</v>
      </c>
      <c r="H721" s="378" t="s">
        <v>1370</v>
      </c>
      <c r="K721" s="241">
        <v>864945694</v>
      </c>
      <c r="M721" s="241">
        <v>864945694</v>
      </c>
      <c r="O721" s="378">
        <v>0</v>
      </c>
    </row>
    <row r="722" spans="3:18">
      <c r="C722" s="378">
        <v>1000</v>
      </c>
      <c r="E722" s="378">
        <v>61265005</v>
      </c>
      <c r="H722" s="378" t="s">
        <v>1371</v>
      </c>
      <c r="K722" s="241">
        <v>231030054</v>
      </c>
      <c r="M722" s="241">
        <v>231030054</v>
      </c>
      <c r="O722" s="378">
        <v>0</v>
      </c>
    </row>
    <row r="723" spans="3:18">
      <c r="C723" s="378">
        <v>1000</v>
      </c>
      <c r="E723" s="378">
        <v>61265007</v>
      </c>
      <c r="H723" s="378" t="s">
        <v>1410</v>
      </c>
      <c r="K723" s="241">
        <v>463521697</v>
      </c>
      <c r="M723" s="241">
        <v>463521697</v>
      </c>
      <c r="O723" s="378">
        <v>0</v>
      </c>
    </row>
    <row r="724" spans="3:18">
      <c r="C724" s="378">
        <v>1000</v>
      </c>
      <c r="E724" s="378">
        <v>61265011</v>
      </c>
      <c r="H724" s="378" t="s">
        <v>1372</v>
      </c>
      <c r="K724" s="241">
        <v>944962455</v>
      </c>
      <c r="M724" s="241">
        <v>944962455</v>
      </c>
      <c r="O724" s="378">
        <v>0</v>
      </c>
    </row>
    <row r="725" spans="3:18">
      <c r="C725" s="378">
        <v>1000</v>
      </c>
      <c r="E725" s="378">
        <v>61265012</v>
      </c>
      <c r="H725" s="378" t="s">
        <v>1373</v>
      </c>
      <c r="K725" s="241">
        <v>894882475</v>
      </c>
      <c r="M725" s="241">
        <v>894882475</v>
      </c>
      <c r="O725" s="378">
        <v>0</v>
      </c>
    </row>
    <row r="726" spans="3:18">
      <c r="C726" s="378">
        <v>1000</v>
      </c>
      <c r="E726" s="378">
        <v>61265013</v>
      </c>
      <c r="H726" s="378" t="s">
        <v>1374</v>
      </c>
      <c r="K726" s="241">
        <v>1363482458</v>
      </c>
      <c r="M726" s="241">
        <v>1363482458</v>
      </c>
      <c r="O726" s="378">
        <v>0</v>
      </c>
    </row>
    <row r="727" spans="3:18">
      <c r="C727" s="378">
        <v>1000</v>
      </c>
      <c r="E727" s="378">
        <v>61265014</v>
      </c>
      <c r="H727" s="378" t="s">
        <v>964</v>
      </c>
      <c r="K727" s="241">
        <v>181818</v>
      </c>
      <c r="M727" s="241">
        <v>181818</v>
      </c>
      <c r="O727" s="378">
        <v>0</v>
      </c>
    </row>
    <row r="728" spans="3:18">
      <c r="C728" s="378">
        <v>1000</v>
      </c>
      <c r="E728" s="378">
        <v>61265015</v>
      </c>
      <c r="H728" s="378" t="s">
        <v>1468</v>
      </c>
      <c r="K728" s="241">
        <v>63484717</v>
      </c>
      <c r="M728" s="241">
        <v>63484717</v>
      </c>
      <c r="O728" s="378">
        <v>0</v>
      </c>
    </row>
    <row r="729" spans="3:18">
      <c r="C729" s="378">
        <v>1000</v>
      </c>
      <c r="E729" s="378">
        <v>61265016</v>
      </c>
      <c r="H729" s="378" t="s">
        <v>2019</v>
      </c>
      <c r="K729" s="241">
        <v>19275000</v>
      </c>
      <c r="M729" s="241">
        <v>19275000</v>
      </c>
      <c r="O729" s="378">
        <v>0</v>
      </c>
    </row>
    <row r="730" spans="3:18">
      <c r="C730" s="378">
        <v>1000</v>
      </c>
      <c r="E730" s="378">
        <v>61265017</v>
      </c>
      <c r="H730" s="378" t="s">
        <v>1375</v>
      </c>
      <c r="K730" s="241">
        <v>1168251459</v>
      </c>
      <c r="M730" s="241">
        <v>1168251459</v>
      </c>
      <c r="O730" s="378">
        <v>0</v>
      </c>
    </row>
    <row r="731" spans="3:18">
      <c r="C731" s="378">
        <v>1000</v>
      </c>
      <c r="E731" s="378">
        <v>61265018</v>
      </c>
      <c r="H731" s="378" t="s">
        <v>1411</v>
      </c>
      <c r="K731" s="241">
        <v>110254545</v>
      </c>
      <c r="M731" s="241">
        <v>110254545</v>
      </c>
      <c r="O731" s="378">
        <v>0</v>
      </c>
    </row>
    <row r="732" spans="3:18">
      <c r="E732" s="378" t="s">
        <v>848</v>
      </c>
      <c r="K732" s="241">
        <v>7530152789</v>
      </c>
      <c r="M732" s="241">
        <v>7530152789</v>
      </c>
      <c r="O732" s="378">
        <v>0</v>
      </c>
      <c r="R732" s="378" t="s">
        <v>954</v>
      </c>
    </row>
    <row r="733" spans="3:18">
      <c r="C733" s="378">
        <v>1000</v>
      </c>
      <c r="E733" s="378">
        <v>61265998</v>
      </c>
      <c r="H733" s="378" t="s">
        <v>1629</v>
      </c>
      <c r="K733" s="241">
        <v>-466943558</v>
      </c>
      <c r="M733" s="241">
        <v>-466943558</v>
      </c>
      <c r="O733" s="378">
        <v>0</v>
      </c>
    </row>
    <row r="734" spans="3:18">
      <c r="C734" s="378">
        <v>1000</v>
      </c>
      <c r="E734" s="378">
        <v>61265999</v>
      </c>
      <c r="H734" s="378" t="s">
        <v>1079</v>
      </c>
      <c r="K734" s="241">
        <v>-2977965605</v>
      </c>
      <c r="M734" s="241">
        <v>-2977965605</v>
      </c>
      <c r="O734" s="378">
        <v>0</v>
      </c>
    </row>
    <row r="735" spans="3:18">
      <c r="E735" s="378" t="s">
        <v>1412</v>
      </c>
      <c r="K735" s="241">
        <v>-3444909163</v>
      </c>
      <c r="M735" s="241">
        <v>-3444909163</v>
      </c>
      <c r="O735" s="378">
        <v>0</v>
      </c>
      <c r="R735" s="378" t="s">
        <v>954</v>
      </c>
    </row>
    <row r="736" spans="3:18">
      <c r="E736" s="378" t="s">
        <v>849</v>
      </c>
      <c r="K736" s="241">
        <v>26490401334</v>
      </c>
      <c r="M736" s="241">
        <v>26490401334</v>
      </c>
      <c r="O736" s="378">
        <v>0</v>
      </c>
      <c r="R736" s="378" t="s">
        <v>955</v>
      </c>
    </row>
    <row r="738" spans="3:18">
      <c r="C738" s="378">
        <v>1000</v>
      </c>
      <c r="E738" s="378">
        <v>61281101</v>
      </c>
      <c r="H738" s="378" t="s">
        <v>853</v>
      </c>
      <c r="K738" s="241">
        <v>1739225834</v>
      </c>
      <c r="M738" s="241">
        <v>1739225834</v>
      </c>
      <c r="O738" s="378">
        <v>0</v>
      </c>
    </row>
    <row r="739" spans="3:18">
      <c r="E739" s="378" t="s">
        <v>854</v>
      </c>
      <c r="K739" s="241">
        <v>1739225834</v>
      </c>
      <c r="M739" s="241">
        <v>1739225834</v>
      </c>
      <c r="O739" s="378">
        <v>0</v>
      </c>
      <c r="R739" s="378" t="s">
        <v>956</v>
      </c>
    </row>
    <row r="740" spans="3:18">
      <c r="C740" s="378">
        <v>1000</v>
      </c>
      <c r="E740" s="378">
        <v>61281201</v>
      </c>
      <c r="H740" s="378" t="s">
        <v>855</v>
      </c>
      <c r="K740" s="241">
        <v>10296033</v>
      </c>
      <c r="M740" s="241">
        <v>10296033</v>
      </c>
      <c r="O740" s="378">
        <v>0</v>
      </c>
    </row>
    <row r="741" spans="3:18">
      <c r="E741" s="378" t="s">
        <v>856</v>
      </c>
      <c r="K741" s="241">
        <v>10296033</v>
      </c>
      <c r="M741" s="241">
        <v>10296033</v>
      </c>
      <c r="O741" s="378">
        <v>0</v>
      </c>
      <c r="R741" s="378" t="s">
        <v>956</v>
      </c>
    </row>
    <row r="742" spans="3:18">
      <c r="E742" s="378" t="s">
        <v>857</v>
      </c>
      <c r="K742" s="241">
        <v>1749521867</v>
      </c>
      <c r="M742" s="241">
        <v>1749521867</v>
      </c>
      <c r="O742" s="378">
        <v>0</v>
      </c>
      <c r="R742" s="378" t="s">
        <v>954</v>
      </c>
    </row>
    <row r="743" spans="3:18">
      <c r="C743" s="378">
        <v>1000</v>
      </c>
      <c r="E743" s="378">
        <v>61282101</v>
      </c>
      <c r="H743" s="378" t="s">
        <v>885</v>
      </c>
      <c r="K743" s="241">
        <v>304439956</v>
      </c>
      <c r="M743" s="241">
        <v>304439956</v>
      </c>
      <c r="O743" s="378">
        <v>0</v>
      </c>
    </row>
    <row r="744" spans="3:18">
      <c r="E744" s="378" t="s">
        <v>886</v>
      </c>
      <c r="K744" s="241">
        <v>304439956</v>
      </c>
      <c r="M744" s="241">
        <v>304439956</v>
      </c>
      <c r="O744" s="378">
        <v>0</v>
      </c>
      <c r="R744" s="378" t="s">
        <v>956</v>
      </c>
    </row>
    <row r="745" spans="3:18">
      <c r="C745" s="378">
        <v>1000</v>
      </c>
      <c r="E745" s="378">
        <v>61282201</v>
      </c>
      <c r="H745" s="378" t="s">
        <v>1459</v>
      </c>
      <c r="K745" s="241">
        <v>12666553</v>
      </c>
      <c r="M745" s="241">
        <v>12666553</v>
      </c>
      <c r="O745" s="378">
        <v>0</v>
      </c>
    </row>
    <row r="746" spans="3:18">
      <c r="E746" s="378" t="s">
        <v>994</v>
      </c>
      <c r="K746" s="241">
        <v>12666553</v>
      </c>
      <c r="M746" s="241">
        <v>12666553</v>
      </c>
      <c r="O746" s="378">
        <v>0</v>
      </c>
      <c r="R746" s="378" t="s">
        <v>956</v>
      </c>
    </row>
    <row r="747" spans="3:18">
      <c r="E747" s="378" t="s">
        <v>887</v>
      </c>
      <c r="K747" s="241">
        <v>317106509</v>
      </c>
      <c r="M747" s="241">
        <v>317106509</v>
      </c>
      <c r="O747" s="378">
        <v>0</v>
      </c>
      <c r="R747" s="378" t="s">
        <v>954</v>
      </c>
    </row>
    <row r="748" spans="3:18">
      <c r="C748" s="378">
        <v>1000</v>
      </c>
      <c r="E748" s="378">
        <v>61283001</v>
      </c>
      <c r="H748" s="378" t="s">
        <v>995</v>
      </c>
      <c r="K748" s="241">
        <v>337011963</v>
      </c>
      <c r="M748" s="241">
        <v>337011963</v>
      </c>
      <c r="O748" s="378">
        <v>0</v>
      </c>
    </row>
    <row r="749" spans="3:18">
      <c r="E749" s="378" t="s">
        <v>996</v>
      </c>
      <c r="K749" s="241">
        <v>337011963</v>
      </c>
      <c r="M749" s="241">
        <v>337011963</v>
      </c>
      <c r="O749" s="378">
        <v>0</v>
      </c>
      <c r="R749" s="378" t="s">
        <v>954</v>
      </c>
    </row>
    <row r="750" spans="3:18">
      <c r="E750" s="378" t="s">
        <v>733</v>
      </c>
      <c r="K750" s="241">
        <v>2403640339</v>
      </c>
      <c r="M750" s="241">
        <v>2403640339</v>
      </c>
      <c r="O750" s="378">
        <v>0</v>
      </c>
      <c r="R750" s="378" t="s">
        <v>955</v>
      </c>
    </row>
    <row r="752" spans="3:18">
      <c r="C752" s="378">
        <v>1000</v>
      </c>
      <c r="E752" s="378">
        <v>61299001</v>
      </c>
      <c r="H752" s="378" t="s">
        <v>2042</v>
      </c>
      <c r="K752" s="241">
        <v>-7630775274</v>
      </c>
      <c r="M752" s="241">
        <v>-7630775274</v>
      </c>
      <c r="O752" s="378">
        <v>0</v>
      </c>
    </row>
    <row r="753" spans="1:18">
      <c r="C753" s="378">
        <v>1000</v>
      </c>
      <c r="E753" s="378">
        <v>61299002</v>
      </c>
      <c r="H753" s="378" t="s">
        <v>1602</v>
      </c>
      <c r="K753" s="241">
        <v>-1481340001</v>
      </c>
      <c r="M753" s="241">
        <v>-1481340001</v>
      </c>
      <c r="O753" s="378">
        <v>0</v>
      </c>
    </row>
    <row r="754" spans="1:18">
      <c r="C754" s="378">
        <v>1000</v>
      </c>
      <c r="E754" s="378">
        <v>61299003</v>
      </c>
      <c r="H754" s="378" t="s">
        <v>1630</v>
      </c>
      <c r="K754" s="241">
        <v>-1241840820</v>
      </c>
      <c r="M754" s="241">
        <v>-1241840820</v>
      </c>
      <c r="O754" s="378">
        <v>0</v>
      </c>
    </row>
    <row r="755" spans="1:18">
      <c r="E755" s="378" t="s">
        <v>1615</v>
      </c>
      <c r="K755" s="241">
        <v>-10353956095</v>
      </c>
      <c r="M755" s="241">
        <v>-10353956095</v>
      </c>
      <c r="O755" s="378">
        <v>0</v>
      </c>
      <c r="R755" s="378" t="s">
        <v>955</v>
      </c>
    </row>
    <row r="757" spans="1:18">
      <c r="E757" s="378" t="s">
        <v>858</v>
      </c>
      <c r="K757" s="241">
        <v>180302095012</v>
      </c>
      <c r="M757" s="241">
        <v>180302095012</v>
      </c>
      <c r="O757" s="378">
        <v>0</v>
      </c>
      <c r="R757" s="378" t="s">
        <v>958</v>
      </c>
    </row>
    <row r="759" spans="1:18">
      <c r="E759" s="378" t="s">
        <v>859</v>
      </c>
      <c r="K759" s="241">
        <v>226364947698</v>
      </c>
      <c r="M759" s="241">
        <v>226364947698</v>
      </c>
      <c r="O759" s="378">
        <v>0</v>
      </c>
      <c r="R759" s="378" t="s">
        <v>959</v>
      </c>
    </row>
    <row r="763" spans="1:18">
      <c r="A763" s="378" t="s">
        <v>2060</v>
      </c>
    </row>
    <row r="764" spans="1:18">
      <c r="A764" s="378" t="s">
        <v>2020</v>
      </c>
    </row>
    <row r="766" spans="1:18">
      <c r="A766" s="378" t="s">
        <v>872</v>
      </c>
      <c r="F766" s="378">
        <v>1000</v>
      </c>
      <c r="G766" s="378" t="s">
        <v>873</v>
      </c>
      <c r="I766" s="378" t="s">
        <v>874</v>
      </c>
      <c r="N766" s="378" t="s">
        <v>946</v>
      </c>
      <c r="P766" s="378" t="s">
        <v>945</v>
      </c>
    </row>
    <row r="768" spans="1:18">
      <c r="B768" s="378" t="s">
        <v>875</v>
      </c>
      <c r="C768" s="378" t="s">
        <v>876</v>
      </c>
      <c r="D768" s="378" t="s">
        <v>877</v>
      </c>
      <c r="E768" s="378" t="s">
        <v>878</v>
      </c>
      <c r="J768" s="378" t="s">
        <v>970</v>
      </c>
      <c r="L768" s="378" t="s">
        <v>947</v>
      </c>
      <c r="O768" s="378" t="s">
        <v>948</v>
      </c>
      <c r="Q768" s="378" t="s">
        <v>949</v>
      </c>
      <c r="R768" s="378" t="s">
        <v>950</v>
      </c>
    </row>
    <row r="769" spans="2:18">
      <c r="B769" s="378" t="s">
        <v>879</v>
      </c>
      <c r="C769" s="378" t="s">
        <v>880</v>
      </c>
      <c r="D769" s="378" t="s">
        <v>881</v>
      </c>
      <c r="E769" s="378" t="s">
        <v>882</v>
      </c>
      <c r="J769" s="378" t="s">
        <v>2045</v>
      </c>
      <c r="L769" s="378" t="s">
        <v>2045</v>
      </c>
      <c r="O769" s="378" t="s">
        <v>951</v>
      </c>
      <c r="Q769" s="378" t="s">
        <v>952</v>
      </c>
      <c r="R769" s="378" t="s">
        <v>953</v>
      </c>
    </row>
    <row r="771" spans="2:18">
      <c r="C771" s="378">
        <v>1000</v>
      </c>
      <c r="E771" s="378">
        <v>61250003</v>
      </c>
      <c r="H771" s="378" t="s">
        <v>523</v>
      </c>
      <c r="K771" s="241">
        <v>974823060</v>
      </c>
      <c r="M771" s="241">
        <v>974823060</v>
      </c>
      <c r="O771" s="378">
        <v>0</v>
      </c>
    </row>
    <row r="772" spans="2:18">
      <c r="E772" s="378" t="s">
        <v>523</v>
      </c>
      <c r="K772" s="241">
        <v>974823060</v>
      </c>
      <c r="M772" s="241">
        <v>974823060</v>
      </c>
      <c r="O772" s="378">
        <v>0</v>
      </c>
      <c r="R772" s="378" t="s">
        <v>958</v>
      </c>
    </row>
    <row r="774" spans="2:18">
      <c r="C774" s="378">
        <v>1000</v>
      </c>
      <c r="E774" s="378">
        <v>61241001</v>
      </c>
      <c r="H774" s="378" t="s">
        <v>938</v>
      </c>
      <c r="K774" s="241">
        <v>689067388</v>
      </c>
      <c r="M774" s="241">
        <v>689067388</v>
      </c>
      <c r="O774" s="378">
        <v>0</v>
      </c>
    </row>
    <row r="775" spans="2:18">
      <c r="C775" s="378">
        <v>1000</v>
      </c>
      <c r="E775" s="378">
        <v>61241002</v>
      </c>
      <c r="H775" s="378" t="s">
        <v>1236</v>
      </c>
      <c r="K775" s="241">
        <v>327618503</v>
      </c>
      <c r="M775" s="241">
        <v>327618503</v>
      </c>
      <c r="O775" s="378">
        <v>0</v>
      </c>
    </row>
    <row r="776" spans="2:18">
      <c r="C776" s="378">
        <v>1000</v>
      </c>
      <c r="E776" s="378">
        <v>61241003</v>
      </c>
      <c r="H776" s="378" t="s">
        <v>940</v>
      </c>
      <c r="K776" s="241">
        <v>726689427</v>
      </c>
      <c r="M776" s="241">
        <v>726689427</v>
      </c>
      <c r="O776" s="378">
        <v>0</v>
      </c>
    </row>
    <row r="777" spans="2:18">
      <c r="C777" s="378">
        <v>1000</v>
      </c>
      <c r="E777" s="378">
        <v>61241004</v>
      </c>
      <c r="H777" s="378" t="s">
        <v>941</v>
      </c>
      <c r="K777" s="241">
        <v>1183385749</v>
      </c>
      <c r="M777" s="241">
        <v>1183385749</v>
      </c>
      <c r="O777" s="378">
        <v>0</v>
      </c>
    </row>
    <row r="778" spans="2:18">
      <c r="C778" s="378">
        <v>1000</v>
      </c>
      <c r="E778" s="378">
        <v>61241005</v>
      </c>
      <c r="H778" s="378" t="s">
        <v>942</v>
      </c>
      <c r="K778" s="241">
        <v>2014472356</v>
      </c>
      <c r="M778" s="241">
        <v>2014472356</v>
      </c>
      <c r="O778" s="378">
        <v>0</v>
      </c>
    </row>
    <row r="779" spans="2:18">
      <c r="C779" s="378">
        <v>1000</v>
      </c>
      <c r="E779" s="378">
        <v>61241007</v>
      </c>
      <c r="H779" s="378" t="s">
        <v>943</v>
      </c>
      <c r="K779" s="241">
        <v>1387042722</v>
      </c>
      <c r="M779" s="241">
        <v>1387042722</v>
      </c>
      <c r="O779" s="378">
        <v>0</v>
      </c>
    </row>
    <row r="780" spans="2:18">
      <c r="C780" s="378">
        <v>1000</v>
      </c>
      <c r="E780" s="378">
        <v>61241008</v>
      </c>
      <c r="H780" s="378" t="s">
        <v>1035</v>
      </c>
      <c r="K780" s="241">
        <v>838344578</v>
      </c>
      <c r="M780" s="241">
        <v>838344578</v>
      </c>
      <c r="O780" s="378">
        <v>0</v>
      </c>
    </row>
    <row r="781" spans="2:18">
      <c r="C781" s="378">
        <v>1000</v>
      </c>
      <c r="E781" s="378">
        <v>61241025</v>
      </c>
      <c r="H781" s="378" t="s">
        <v>939</v>
      </c>
      <c r="K781" s="241">
        <v>109267224</v>
      </c>
      <c r="M781" s="241">
        <v>109267224</v>
      </c>
      <c r="O781" s="378">
        <v>0</v>
      </c>
    </row>
    <row r="782" spans="2:18">
      <c r="C782" s="378">
        <v>1000</v>
      </c>
      <c r="E782" s="378">
        <v>61241099</v>
      </c>
      <c r="H782" s="378" t="s">
        <v>1413</v>
      </c>
      <c r="K782" s="241">
        <v>-2078237029</v>
      </c>
      <c r="M782" s="241">
        <v>-2078237029</v>
      </c>
      <c r="O782" s="378">
        <v>0</v>
      </c>
    </row>
    <row r="783" spans="2:18">
      <c r="E783" s="378" t="s">
        <v>883</v>
      </c>
      <c r="K783" s="241">
        <v>5197650918</v>
      </c>
      <c r="M783" s="241">
        <v>5197650918</v>
      </c>
      <c r="O783" s="378">
        <v>0</v>
      </c>
      <c r="R783" s="378" t="s">
        <v>958</v>
      </c>
    </row>
    <row r="785" spans="1:18">
      <c r="C785" s="378">
        <v>1000</v>
      </c>
      <c r="E785" s="378">
        <v>61242001</v>
      </c>
      <c r="H785" s="378" t="s">
        <v>1653</v>
      </c>
      <c r="K785" s="241">
        <v>14100591121</v>
      </c>
      <c r="M785" s="241">
        <v>14100591121</v>
      </c>
      <c r="O785" s="378">
        <v>0</v>
      </c>
    </row>
    <row r="786" spans="1:18">
      <c r="C786" s="378">
        <v>1000</v>
      </c>
      <c r="E786" s="378">
        <v>61242002</v>
      </c>
      <c r="H786" s="378" t="s">
        <v>1414</v>
      </c>
      <c r="K786" s="241">
        <v>19544535235</v>
      </c>
      <c r="M786" s="241">
        <v>19544535235</v>
      </c>
      <c r="O786" s="378">
        <v>0</v>
      </c>
    </row>
    <row r="787" spans="1:18">
      <c r="C787" s="378">
        <v>1000</v>
      </c>
      <c r="E787" s="378">
        <v>61242003</v>
      </c>
      <c r="H787" s="378" t="s">
        <v>1488</v>
      </c>
      <c r="K787" s="241">
        <v>-1155690381</v>
      </c>
      <c r="M787" s="241">
        <v>-1155690381</v>
      </c>
      <c r="O787" s="378">
        <v>0</v>
      </c>
    </row>
    <row r="788" spans="1:18">
      <c r="E788" s="378" t="s">
        <v>889</v>
      </c>
      <c r="K788" s="241">
        <v>32489435975</v>
      </c>
      <c r="M788" s="241">
        <v>32489435975</v>
      </c>
      <c r="O788" s="378">
        <v>0</v>
      </c>
      <c r="R788" s="378" t="s">
        <v>958</v>
      </c>
    </row>
    <row r="790" spans="1:18">
      <c r="E790" s="378" t="s">
        <v>884</v>
      </c>
      <c r="K790" s="241">
        <v>38661909953</v>
      </c>
      <c r="M790" s="241">
        <v>38661909953</v>
      </c>
      <c r="O790" s="378">
        <v>0</v>
      </c>
      <c r="R790" s="378" t="s">
        <v>959</v>
      </c>
    </row>
    <row r="794" spans="1:18">
      <c r="A794" s="378" t="s">
        <v>2060</v>
      </c>
    </row>
    <row r="795" spans="1:18">
      <c r="A795" s="378" t="s">
        <v>2021</v>
      </c>
    </row>
    <row r="797" spans="1:18">
      <c r="A797" s="378" t="s">
        <v>872</v>
      </c>
      <c r="F797" s="378">
        <v>1000</v>
      </c>
      <c r="G797" s="378" t="s">
        <v>873</v>
      </c>
      <c r="I797" s="378" t="s">
        <v>874</v>
      </c>
      <c r="N797" s="378" t="s">
        <v>946</v>
      </c>
      <c r="P797" s="378" t="s">
        <v>945</v>
      </c>
    </row>
    <row r="799" spans="1:18">
      <c r="B799" s="378" t="s">
        <v>875</v>
      </c>
      <c r="C799" s="378" t="s">
        <v>876</v>
      </c>
      <c r="D799" s="378" t="s">
        <v>877</v>
      </c>
      <c r="E799" s="378" t="s">
        <v>878</v>
      </c>
      <c r="J799" s="378" t="s">
        <v>970</v>
      </c>
      <c r="L799" s="378" t="s">
        <v>947</v>
      </c>
      <c r="O799" s="378" t="s">
        <v>948</v>
      </c>
      <c r="Q799" s="378" t="s">
        <v>949</v>
      </c>
      <c r="R799" s="378" t="s">
        <v>950</v>
      </c>
    </row>
    <row r="800" spans="1:18">
      <c r="B800" s="378" t="s">
        <v>879</v>
      </c>
      <c r="C800" s="378" t="s">
        <v>880</v>
      </c>
      <c r="D800" s="378" t="s">
        <v>881</v>
      </c>
      <c r="E800" s="378" t="s">
        <v>882</v>
      </c>
      <c r="J800" s="378" t="s">
        <v>2045</v>
      </c>
      <c r="L800" s="378" t="s">
        <v>2045</v>
      </c>
      <c r="O800" s="378" t="s">
        <v>951</v>
      </c>
      <c r="Q800" s="378" t="s">
        <v>952</v>
      </c>
      <c r="R800" s="378" t="s">
        <v>953</v>
      </c>
    </row>
    <row r="802" spans="3:18">
      <c r="C802" s="378">
        <v>1000</v>
      </c>
      <c r="E802" s="378">
        <v>42300001</v>
      </c>
      <c r="H802" s="378" t="s">
        <v>752</v>
      </c>
      <c r="K802" s="241">
        <v>-63017190</v>
      </c>
      <c r="M802" s="241">
        <v>-63017190</v>
      </c>
      <c r="O802" s="378">
        <v>0</v>
      </c>
    </row>
    <row r="803" spans="3:18">
      <c r="C803" s="378">
        <v>1000</v>
      </c>
      <c r="E803" s="378">
        <v>42300002</v>
      </c>
      <c r="H803" s="378" t="s">
        <v>927</v>
      </c>
      <c r="K803" s="241">
        <v>-6619076</v>
      </c>
      <c r="M803" s="241">
        <v>-6619076</v>
      </c>
      <c r="O803" s="378">
        <v>0</v>
      </c>
    </row>
    <row r="804" spans="3:18">
      <c r="E804" s="378" t="s">
        <v>753</v>
      </c>
      <c r="K804" s="241">
        <v>-69636266</v>
      </c>
      <c r="M804" s="241">
        <v>-69636266</v>
      </c>
      <c r="O804" s="378">
        <v>0</v>
      </c>
      <c r="R804" s="378" t="s">
        <v>955</v>
      </c>
    </row>
    <row r="806" spans="3:18">
      <c r="C806" s="378">
        <v>1000</v>
      </c>
      <c r="E806" s="378">
        <v>42310001</v>
      </c>
      <c r="H806" s="378" t="s">
        <v>2022</v>
      </c>
      <c r="K806" s="241">
        <v>-331900066</v>
      </c>
      <c r="M806" s="241">
        <v>-331900066</v>
      </c>
      <c r="O806" s="378">
        <v>0</v>
      </c>
    </row>
    <row r="807" spans="3:18">
      <c r="E807" s="378" t="s">
        <v>2023</v>
      </c>
      <c r="K807" s="241">
        <v>-331900066</v>
      </c>
      <c r="M807" s="241">
        <v>-331900066</v>
      </c>
      <c r="O807" s="378">
        <v>0</v>
      </c>
      <c r="R807" s="378" t="s">
        <v>955</v>
      </c>
    </row>
    <row r="809" spans="3:18">
      <c r="E809" s="378" t="s">
        <v>755</v>
      </c>
      <c r="K809" s="241">
        <v>-401536332</v>
      </c>
      <c r="M809" s="241">
        <v>-401536332</v>
      </c>
      <c r="O809" s="378">
        <v>0</v>
      </c>
      <c r="R809" s="378" t="s">
        <v>958</v>
      </c>
    </row>
    <row r="811" spans="3:18">
      <c r="C811" s="378">
        <v>1000</v>
      </c>
      <c r="E811" s="378">
        <v>61270002</v>
      </c>
      <c r="H811" s="378" t="s">
        <v>1051</v>
      </c>
      <c r="K811" s="241">
        <v>35322492126</v>
      </c>
      <c r="M811" s="241">
        <v>35322492126</v>
      </c>
      <c r="O811" s="378">
        <v>0</v>
      </c>
    </row>
    <row r="812" spans="3:18">
      <c r="C812" s="378">
        <v>1000</v>
      </c>
      <c r="E812" s="378">
        <v>61270008</v>
      </c>
      <c r="H812" s="378" t="s">
        <v>852</v>
      </c>
      <c r="K812" s="241">
        <v>3127534643</v>
      </c>
      <c r="M812" s="241">
        <v>3127534643</v>
      </c>
      <c r="O812" s="378">
        <v>0</v>
      </c>
    </row>
    <row r="813" spans="3:18">
      <c r="E813" s="378" t="s">
        <v>1447</v>
      </c>
      <c r="K813" s="241">
        <v>38450026769</v>
      </c>
      <c r="M813" s="241">
        <v>38450026769</v>
      </c>
      <c r="O813" s="378">
        <v>0</v>
      </c>
      <c r="R813" s="378" t="s">
        <v>955</v>
      </c>
    </row>
    <row r="815" spans="3:18">
      <c r="C815" s="378">
        <v>1000</v>
      </c>
      <c r="E815" s="378">
        <v>61239004</v>
      </c>
      <c r="H815" s="378" t="s">
        <v>990</v>
      </c>
      <c r="K815" s="241">
        <v>-226098473</v>
      </c>
      <c r="M815" s="241">
        <v>-226098473</v>
      </c>
      <c r="O815" s="378">
        <v>0</v>
      </c>
    </row>
    <row r="816" spans="3:18">
      <c r="C816" s="378">
        <v>1000</v>
      </c>
      <c r="E816" s="378">
        <v>61270005</v>
      </c>
      <c r="H816" s="378" t="s">
        <v>851</v>
      </c>
      <c r="K816" s="241">
        <v>696076375</v>
      </c>
      <c r="M816" s="241">
        <v>696076375</v>
      </c>
      <c r="O816" s="378">
        <v>0</v>
      </c>
    </row>
    <row r="817" spans="3:18">
      <c r="E817" s="378" t="s">
        <v>851</v>
      </c>
      <c r="K817" s="241">
        <v>469977902</v>
      </c>
      <c r="M817" s="241">
        <v>469977902</v>
      </c>
      <c r="O817" s="378">
        <v>0</v>
      </c>
      <c r="R817" s="378" t="s">
        <v>955</v>
      </c>
    </row>
    <row r="819" spans="3:18">
      <c r="C819" s="378">
        <v>1000</v>
      </c>
      <c r="E819" s="378">
        <v>61270010</v>
      </c>
      <c r="H819" s="378" t="s">
        <v>2043</v>
      </c>
      <c r="K819" s="241">
        <v>232200000</v>
      </c>
      <c r="M819" s="241">
        <v>232200000</v>
      </c>
      <c r="O819" s="378">
        <v>0</v>
      </c>
    </row>
    <row r="820" spans="3:18">
      <c r="C820" s="378">
        <v>1000</v>
      </c>
      <c r="E820" s="378">
        <v>61270012</v>
      </c>
      <c r="H820" s="378" t="s">
        <v>1489</v>
      </c>
      <c r="K820" s="241">
        <v>453306972</v>
      </c>
      <c r="M820" s="241">
        <v>453306972</v>
      </c>
      <c r="O820" s="378">
        <v>0</v>
      </c>
    </row>
    <row r="821" spans="3:18">
      <c r="E821" s="378" t="s">
        <v>1469</v>
      </c>
      <c r="K821" s="241">
        <v>685506972</v>
      </c>
      <c r="M821" s="241">
        <v>685506972</v>
      </c>
      <c r="O821" s="378">
        <v>0</v>
      </c>
      <c r="R821" s="378" t="s">
        <v>955</v>
      </c>
    </row>
    <row r="823" spans="3:18">
      <c r="E823" s="378" t="s">
        <v>1036</v>
      </c>
      <c r="K823" s="241">
        <v>39605511643</v>
      </c>
      <c r="M823" s="241">
        <v>39605511643</v>
      </c>
      <c r="O823" s="378">
        <v>0</v>
      </c>
      <c r="R823" s="378" t="s">
        <v>958</v>
      </c>
    </row>
    <row r="825" spans="3:18">
      <c r="C825" s="378">
        <v>1000</v>
      </c>
      <c r="E825" s="378">
        <v>61250016</v>
      </c>
      <c r="H825" s="378" t="s">
        <v>1020</v>
      </c>
      <c r="K825" s="241">
        <v>-660400946</v>
      </c>
      <c r="M825" s="241">
        <v>-660400946</v>
      </c>
      <c r="O825" s="378">
        <v>0</v>
      </c>
    </row>
    <row r="826" spans="3:18">
      <c r="C826" s="378">
        <v>1000</v>
      </c>
      <c r="E826" s="378">
        <v>61270003</v>
      </c>
      <c r="H826" s="378" t="s">
        <v>850</v>
      </c>
      <c r="K826" s="241">
        <v>55851479889</v>
      </c>
      <c r="M826" s="241">
        <v>55851479889</v>
      </c>
      <c r="O826" s="378">
        <v>0</v>
      </c>
    </row>
    <row r="827" spans="3:18">
      <c r="E827" s="378" t="s">
        <v>1448</v>
      </c>
      <c r="K827" s="241">
        <v>55191078943</v>
      </c>
      <c r="M827" s="241">
        <v>55191078943</v>
      </c>
      <c r="O827" s="378">
        <v>0</v>
      </c>
      <c r="R827" s="378" t="s">
        <v>955</v>
      </c>
    </row>
    <row r="829" spans="3:18">
      <c r="C829" s="378">
        <v>1000</v>
      </c>
      <c r="E829" s="378">
        <v>42400001</v>
      </c>
      <c r="H829" s="378" t="s">
        <v>511</v>
      </c>
      <c r="K829" s="241">
        <v>-56508707884</v>
      </c>
      <c r="M829" s="241">
        <v>-56508707884</v>
      </c>
      <c r="O829" s="378">
        <v>0</v>
      </c>
    </row>
    <row r="830" spans="3:18">
      <c r="E830" s="378" t="s">
        <v>754</v>
      </c>
      <c r="K830" s="241">
        <v>-56508707884</v>
      </c>
      <c r="M830" s="241">
        <v>-56508707884</v>
      </c>
      <c r="O830" s="378">
        <v>0</v>
      </c>
      <c r="R830" s="378" t="s">
        <v>955</v>
      </c>
    </row>
    <row r="832" spans="3:18">
      <c r="E832" s="378" t="s">
        <v>1415</v>
      </c>
      <c r="K832" s="241">
        <v>-1317628941</v>
      </c>
      <c r="M832" s="241">
        <v>-1317628941</v>
      </c>
      <c r="O832" s="378">
        <v>0</v>
      </c>
      <c r="R832" s="378" t="s">
        <v>958</v>
      </c>
    </row>
    <row r="834" spans="1:18">
      <c r="E834" s="378" t="s">
        <v>1502</v>
      </c>
      <c r="K834" s="241">
        <v>37886346370</v>
      </c>
      <c r="M834" s="241">
        <v>37886346370</v>
      </c>
      <c r="O834" s="378">
        <v>0</v>
      </c>
      <c r="R834" s="378" t="s">
        <v>959</v>
      </c>
    </row>
    <row r="838" spans="1:18">
      <c r="A838" s="378" t="s">
        <v>2060</v>
      </c>
    </row>
    <row r="839" spans="1:18">
      <c r="A839" s="378" t="s">
        <v>2024</v>
      </c>
    </row>
    <row r="841" spans="1:18">
      <c r="A841" s="378" t="s">
        <v>872</v>
      </c>
      <c r="F841" s="378">
        <v>1000</v>
      </c>
      <c r="G841" s="378" t="s">
        <v>873</v>
      </c>
      <c r="I841" s="378" t="s">
        <v>874</v>
      </c>
      <c r="N841" s="378" t="s">
        <v>946</v>
      </c>
      <c r="P841" s="378" t="s">
        <v>945</v>
      </c>
    </row>
    <row r="843" spans="1:18">
      <c r="B843" s="378" t="s">
        <v>875</v>
      </c>
      <c r="C843" s="378" t="s">
        <v>876</v>
      </c>
      <c r="D843" s="378" t="s">
        <v>877</v>
      </c>
      <c r="E843" s="378" t="s">
        <v>878</v>
      </c>
      <c r="J843" s="378" t="s">
        <v>970</v>
      </c>
      <c r="L843" s="378" t="s">
        <v>947</v>
      </c>
      <c r="O843" s="378" t="s">
        <v>948</v>
      </c>
      <c r="Q843" s="378" t="s">
        <v>949</v>
      </c>
      <c r="R843" s="378" t="s">
        <v>950</v>
      </c>
    </row>
    <row r="844" spans="1:18">
      <c r="B844" s="378" t="s">
        <v>879</v>
      </c>
      <c r="C844" s="378" t="s">
        <v>880</v>
      </c>
      <c r="D844" s="378" t="s">
        <v>881</v>
      </c>
      <c r="E844" s="378" t="s">
        <v>882</v>
      </c>
      <c r="J844" s="378" t="s">
        <v>2045</v>
      </c>
      <c r="L844" s="378" t="s">
        <v>2045</v>
      </c>
      <c r="O844" s="378" t="s">
        <v>951</v>
      </c>
      <c r="Q844" s="378" t="s">
        <v>952</v>
      </c>
      <c r="R844" s="378" t="s">
        <v>953</v>
      </c>
    </row>
    <row r="846" spans="1:18">
      <c r="C846" s="378">
        <v>1000</v>
      </c>
      <c r="E846" s="378">
        <v>43100001</v>
      </c>
      <c r="H846" s="378" t="s">
        <v>928</v>
      </c>
      <c r="K846" s="241">
        <v>-132761600</v>
      </c>
      <c r="M846" s="241">
        <v>-132761600</v>
      </c>
      <c r="O846" s="378">
        <v>0</v>
      </c>
    </row>
    <row r="847" spans="1:18">
      <c r="E847" s="378" t="s">
        <v>929</v>
      </c>
      <c r="K847" s="241">
        <v>-132761600</v>
      </c>
      <c r="M847" s="241">
        <v>-132761600</v>
      </c>
      <c r="O847" s="378">
        <v>0</v>
      </c>
      <c r="R847" s="378" t="s">
        <v>955</v>
      </c>
    </row>
    <row r="849" spans="3:18">
      <c r="C849" s="378">
        <v>1000</v>
      </c>
      <c r="E849" s="378">
        <v>43200001</v>
      </c>
      <c r="H849" s="378" t="s">
        <v>512</v>
      </c>
      <c r="K849" s="241">
        <v>-1005074594</v>
      </c>
      <c r="M849" s="241">
        <v>-1005074594</v>
      </c>
      <c r="O849" s="378">
        <v>0</v>
      </c>
    </row>
    <row r="850" spans="3:18">
      <c r="E850" s="378" t="s">
        <v>756</v>
      </c>
      <c r="K850" s="241">
        <v>-1005074594</v>
      </c>
      <c r="M850" s="241">
        <v>-1005074594</v>
      </c>
      <c r="O850" s="378">
        <v>0</v>
      </c>
      <c r="R850" s="378" t="s">
        <v>955</v>
      </c>
    </row>
    <row r="852" spans="3:18">
      <c r="C852" s="378">
        <v>1000</v>
      </c>
      <c r="E852" s="378">
        <v>43320003</v>
      </c>
      <c r="H852" s="378" t="s">
        <v>757</v>
      </c>
      <c r="K852" s="241">
        <v>3528947454</v>
      </c>
      <c r="M852" s="241">
        <v>3528947454</v>
      </c>
      <c r="O852" s="378">
        <v>0</v>
      </c>
    </row>
    <row r="853" spans="3:18">
      <c r="C853" s="378">
        <v>1000</v>
      </c>
      <c r="E853" s="378">
        <v>43320004</v>
      </c>
      <c r="H853" s="378" t="s">
        <v>1015</v>
      </c>
      <c r="K853" s="241">
        <v>-6528391</v>
      </c>
      <c r="M853" s="241">
        <v>-6528391</v>
      </c>
      <c r="O853" s="378">
        <v>0</v>
      </c>
    </row>
    <row r="854" spans="3:18">
      <c r="C854" s="378">
        <v>1000</v>
      </c>
      <c r="E854" s="378">
        <v>43320008</v>
      </c>
      <c r="H854" s="378" t="s">
        <v>1196</v>
      </c>
      <c r="K854" s="241">
        <v>-4849684445</v>
      </c>
      <c r="M854" s="241">
        <v>-4849684445</v>
      </c>
      <c r="O854" s="378">
        <v>0</v>
      </c>
    </row>
    <row r="855" spans="3:18">
      <c r="E855" s="378" t="s">
        <v>759</v>
      </c>
      <c r="K855" s="241">
        <v>-1327265382</v>
      </c>
      <c r="M855" s="241">
        <v>-1327265382</v>
      </c>
      <c r="O855" s="378">
        <v>0</v>
      </c>
      <c r="R855" s="378" t="s">
        <v>954</v>
      </c>
    </row>
    <row r="856" spans="3:18">
      <c r="C856" s="378">
        <v>1000</v>
      </c>
      <c r="E856" s="378">
        <v>43330001</v>
      </c>
      <c r="H856" s="378" t="s">
        <v>760</v>
      </c>
      <c r="K856" s="241">
        <v>-61315835</v>
      </c>
      <c r="M856" s="241">
        <v>-61315835</v>
      </c>
      <c r="O856" s="378">
        <v>0</v>
      </c>
    </row>
    <row r="857" spans="3:18">
      <c r="C857" s="378">
        <v>1000</v>
      </c>
      <c r="E857" s="378">
        <v>43330002</v>
      </c>
      <c r="H857" s="378" t="s">
        <v>761</v>
      </c>
      <c r="K857" s="241">
        <v>108555153</v>
      </c>
      <c r="M857" s="241">
        <v>108555153</v>
      </c>
      <c r="O857" s="378">
        <v>0</v>
      </c>
    </row>
    <row r="858" spans="3:18">
      <c r="C858" s="378">
        <v>1000</v>
      </c>
      <c r="E858" s="378">
        <v>43330009</v>
      </c>
      <c r="H858" s="378" t="s">
        <v>1058</v>
      </c>
      <c r="K858" s="241">
        <v>-142989298</v>
      </c>
      <c r="M858" s="241">
        <v>-142989298</v>
      </c>
      <c r="O858" s="378">
        <v>0</v>
      </c>
    </row>
    <row r="859" spans="3:18">
      <c r="E859" s="378" t="s">
        <v>762</v>
      </c>
      <c r="K859" s="241">
        <v>-95749980</v>
      </c>
      <c r="M859" s="241">
        <v>-95749980</v>
      </c>
      <c r="O859" s="378">
        <v>0</v>
      </c>
      <c r="R859" s="378" t="s">
        <v>954</v>
      </c>
    </row>
    <row r="860" spans="3:18">
      <c r="E860" s="378" t="s">
        <v>763</v>
      </c>
      <c r="K860" s="241">
        <v>-1423015362</v>
      </c>
      <c r="M860" s="241">
        <v>-1423015362</v>
      </c>
      <c r="O860" s="378">
        <v>0</v>
      </c>
      <c r="R860" s="378" t="s">
        <v>955</v>
      </c>
    </row>
    <row r="862" spans="3:18">
      <c r="C862" s="378">
        <v>1000</v>
      </c>
      <c r="E862" s="378">
        <v>43400001</v>
      </c>
      <c r="H862" s="378" t="s">
        <v>513</v>
      </c>
      <c r="K862" s="241">
        <v>-243426205</v>
      </c>
      <c r="M862" s="241">
        <v>-243426205</v>
      </c>
      <c r="O862" s="378">
        <v>0</v>
      </c>
    </row>
    <row r="863" spans="3:18">
      <c r="E863" s="378" t="s">
        <v>764</v>
      </c>
      <c r="K863" s="241">
        <v>-243426205</v>
      </c>
      <c r="M863" s="241">
        <v>-243426205</v>
      </c>
      <c r="O863" s="378">
        <v>0</v>
      </c>
      <c r="R863" s="378" t="s">
        <v>955</v>
      </c>
    </row>
    <row r="865" spans="3:18">
      <c r="C865" s="378">
        <v>1000</v>
      </c>
      <c r="E865" s="378">
        <v>43500001</v>
      </c>
      <c r="H865" s="378" t="s">
        <v>47</v>
      </c>
      <c r="K865" s="241">
        <v>-819458678</v>
      </c>
      <c r="M865" s="241">
        <v>-819458678</v>
      </c>
      <c r="O865" s="378">
        <v>0</v>
      </c>
    </row>
    <row r="866" spans="3:18">
      <c r="E866" s="378" t="s">
        <v>47</v>
      </c>
      <c r="K866" s="241">
        <v>-819458678</v>
      </c>
      <c r="M866" s="241">
        <v>-819458678</v>
      </c>
      <c r="O866" s="378">
        <v>0</v>
      </c>
      <c r="R866" s="378" t="s">
        <v>955</v>
      </c>
    </row>
    <row r="868" spans="3:18">
      <c r="C868" s="378">
        <v>1000</v>
      </c>
      <c r="E868" s="378">
        <v>43710001</v>
      </c>
      <c r="H868" s="378" t="s">
        <v>976</v>
      </c>
      <c r="K868" s="241">
        <v>-3063255830</v>
      </c>
      <c r="M868" s="241">
        <v>-3063255830</v>
      </c>
      <c r="O868" s="378">
        <v>0</v>
      </c>
    </row>
    <row r="869" spans="3:18">
      <c r="E869" s="378" t="s">
        <v>977</v>
      </c>
      <c r="K869" s="241">
        <v>-3063255830</v>
      </c>
      <c r="M869" s="241">
        <v>-3063255830</v>
      </c>
      <c r="O869" s="378">
        <v>0</v>
      </c>
      <c r="R869" s="378" t="s">
        <v>954</v>
      </c>
    </row>
    <row r="870" spans="3:18">
      <c r="C870" s="378">
        <v>1000</v>
      </c>
      <c r="E870" s="378">
        <v>43640001</v>
      </c>
      <c r="H870" s="378" t="s">
        <v>1490</v>
      </c>
      <c r="K870" s="241">
        <v>-4019321724</v>
      </c>
      <c r="M870" s="241">
        <v>-4019321724</v>
      </c>
      <c r="O870" s="378">
        <v>0</v>
      </c>
    </row>
    <row r="871" spans="3:18">
      <c r="E871" s="378" t="s">
        <v>1491</v>
      </c>
      <c r="K871" s="241">
        <v>-4019321724</v>
      </c>
      <c r="M871" s="241">
        <v>-4019321724</v>
      </c>
      <c r="O871" s="378">
        <v>0</v>
      </c>
      <c r="R871" s="378" t="s">
        <v>954</v>
      </c>
    </row>
    <row r="872" spans="3:18">
      <c r="E872" s="378" t="s">
        <v>978</v>
      </c>
      <c r="K872" s="241">
        <v>-7082577554</v>
      </c>
      <c r="M872" s="241">
        <v>-7082577554</v>
      </c>
      <c r="O872" s="378">
        <v>0</v>
      </c>
      <c r="R872" s="378" t="s">
        <v>955</v>
      </c>
    </row>
    <row r="874" spans="3:18">
      <c r="E874" s="378" t="s">
        <v>765</v>
      </c>
      <c r="K874" s="241">
        <v>-10706313993</v>
      </c>
      <c r="M874" s="241">
        <v>-10706313993</v>
      </c>
      <c r="O874" s="378">
        <v>0</v>
      </c>
      <c r="R874" s="378" t="s">
        <v>958</v>
      </c>
    </row>
    <row r="876" spans="3:18">
      <c r="C876" s="378">
        <v>1000</v>
      </c>
      <c r="E876" s="378">
        <v>62100001</v>
      </c>
      <c r="H876" s="378" t="s">
        <v>860</v>
      </c>
      <c r="K876" s="241">
        <v>28373306219</v>
      </c>
      <c r="M876" s="241">
        <v>28373306219</v>
      </c>
      <c r="O876" s="378">
        <v>0</v>
      </c>
    </row>
    <row r="877" spans="3:18">
      <c r="C877" s="378">
        <v>1000</v>
      </c>
      <c r="E877" s="378">
        <v>62100002</v>
      </c>
      <c r="H877" s="378" t="s">
        <v>1963</v>
      </c>
      <c r="K877" s="241">
        <v>62434847</v>
      </c>
      <c r="M877" s="241">
        <v>62434847</v>
      </c>
      <c r="O877" s="378">
        <v>0</v>
      </c>
    </row>
    <row r="878" spans="3:18">
      <c r="C878" s="378">
        <v>1000</v>
      </c>
      <c r="E878" s="378">
        <v>62100004</v>
      </c>
      <c r="H878" s="378" t="s">
        <v>860</v>
      </c>
      <c r="K878" s="241">
        <v>590361913</v>
      </c>
      <c r="M878" s="241">
        <v>590361913</v>
      </c>
      <c r="O878" s="378">
        <v>0</v>
      </c>
    </row>
    <row r="879" spans="3:18">
      <c r="E879" s="378" t="s">
        <v>861</v>
      </c>
      <c r="K879" s="241">
        <v>29026102979</v>
      </c>
      <c r="M879" s="241">
        <v>29026102979</v>
      </c>
      <c r="O879" s="378">
        <v>0</v>
      </c>
      <c r="R879" s="378" t="s">
        <v>955</v>
      </c>
    </row>
    <row r="881" spans="3:18">
      <c r="C881" s="378">
        <v>1000</v>
      </c>
      <c r="E881" s="378">
        <v>62200001</v>
      </c>
      <c r="H881" s="378" t="s">
        <v>1355</v>
      </c>
      <c r="K881" s="241">
        <v>2642320</v>
      </c>
      <c r="M881" s="241">
        <v>2642320</v>
      </c>
      <c r="O881" s="378">
        <v>0</v>
      </c>
    </row>
    <row r="882" spans="3:18">
      <c r="E882" s="378" t="s">
        <v>862</v>
      </c>
      <c r="K882" s="241">
        <v>2642320</v>
      </c>
      <c r="M882" s="241">
        <v>2642320</v>
      </c>
      <c r="O882" s="378">
        <v>0</v>
      </c>
      <c r="R882" s="378" t="s">
        <v>955</v>
      </c>
    </row>
    <row r="884" spans="3:18">
      <c r="C884" s="378">
        <v>1000</v>
      </c>
      <c r="E884" s="378">
        <v>62200004</v>
      </c>
      <c r="H884" s="378" t="s">
        <v>1423</v>
      </c>
      <c r="K884" s="241">
        <v>1742739150</v>
      </c>
      <c r="M884" s="241">
        <v>1742739150</v>
      </c>
      <c r="O884" s="378">
        <v>0</v>
      </c>
    </row>
    <row r="885" spans="3:18">
      <c r="C885" s="378">
        <v>1000</v>
      </c>
      <c r="E885" s="378">
        <v>62200005</v>
      </c>
      <c r="H885" s="378" t="s">
        <v>1470</v>
      </c>
      <c r="K885" s="241">
        <v>2000000</v>
      </c>
      <c r="M885" s="241">
        <v>2000000</v>
      </c>
      <c r="O885" s="378">
        <v>0</v>
      </c>
    </row>
    <row r="886" spans="3:18">
      <c r="E886" s="378" t="s">
        <v>1424</v>
      </c>
      <c r="K886" s="241">
        <v>1744739150</v>
      </c>
      <c r="M886" s="241">
        <v>1744739150</v>
      </c>
      <c r="O886" s="378">
        <v>0</v>
      </c>
      <c r="R886" s="378" t="s">
        <v>955</v>
      </c>
    </row>
    <row r="888" spans="3:18">
      <c r="C888" s="378">
        <v>1000</v>
      </c>
      <c r="E888" s="378">
        <v>62200011</v>
      </c>
      <c r="H888" s="378" t="s">
        <v>1654</v>
      </c>
      <c r="K888" s="241">
        <v>-386299719</v>
      </c>
      <c r="M888" s="241">
        <v>-386299719</v>
      </c>
      <c r="O888" s="378">
        <v>0</v>
      </c>
    </row>
    <row r="889" spans="3:18">
      <c r="E889" s="378" t="s">
        <v>1655</v>
      </c>
      <c r="K889" s="241">
        <v>-386299719</v>
      </c>
      <c r="M889" s="241">
        <v>-386299719</v>
      </c>
      <c r="O889" s="378">
        <v>0</v>
      </c>
      <c r="R889" s="378" t="s">
        <v>955</v>
      </c>
    </row>
    <row r="891" spans="3:18">
      <c r="E891" s="378" t="s">
        <v>863</v>
      </c>
      <c r="K891" s="241">
        <v>30387184730</v>
      </c>
      <c r="M891" s="241">
        <v>30387184730</v>
      </c>
      <c r="O891" s="378">
        <v>0</v>
      </c>
      <c r="R891" s="378" t="s">
        <v>958</v>
      </c>
    </row>
    <row r="893" spans="3:18">
      <c r="E893" s="378" t="s">
        <v>1616</v>
      </c>
      <c r="K893" s="241">
        <v>19680870737</v>
      </c>
      <c r="M893" s="241">
        <v>19680870737</v>
      </c>
      <c r="O893" s="378">
        <v>0</v>
      </c>
      <c r="R893" s="378" t="s">
        <v>959</v>
      </c>
    </row>
    <row r="897" spans="1:18">
      <c r="A897" s="378" t="s">
        <v>2060</v>
      </c>
    </row>
    <row r="898" spans="1:18">
      <c r="A898" s="378" t="s">
        <v>2025</v>
      </c>
    </row>
    <row r="900" spans="1:18">
      <c r="A900" s="378" t="s">
        <v>872</v>
      </c>
      <c r="F900" s="378">
        <v>1000</v>
      </c>
      <c r="G900" s="378" t="s">
        <v>873</v>
      </c>
      <c r="I900" s="378" t="s">
        <v>874</v>
      </c>
      <c r="N900" s="378" t="s">
        <v>946</v>
      </c>
      <c r="P900" s="378" t="s">
        <v>945</v>
      </c>
    </row>
    <row r="902" spans="1:18">
      <c r="B902" s="378" t="s">
        <v>875</v>
      </c>
      <c r="C902" s="378" t="s">
        <v>876</v>
      </c>
      <c r="D902" s="378" t="s">
        <v>877</v>
      </c>
      <c r="E902" s="378" t="s">
        <v>878</v>
      </c>
      <c r="J902" s="378" t="s">
        <v>970</v>
      </c>
      <c r="L902" s="378" t="s">
        <v>947</v>
      </c>
      <c r="O902" s="378" t="s">
        <v>948</v>
      </c>
      <c r="Q902" s="378" t="s">
        <v>949</v>
      </c>
      <c r="R902" s="378" t="s">
        <v>950</v>
      </c>
    </row>
    <row r="903" spans="1:18">
      <c r="B903" s="378" t="s">
        <v>879</v>
      </c>
      <c r="C903" s="378" t="s">
        <v>880</v>
      </c>
      <c r="D903" s="378" t="s">
        <v>881</v>
      </c>
      <c r="E903" s="378" t="s">
        <v>882</v>
      </c>
      <c r="J903" s="378" t="s">
        <v>2045</v>
      </c>
      <c r="L903" s="378" t="s">
        <v>2045</v>
      </c>
      <c r="O903" s="378" t="s">
        <v>951</v>
      </c>
      <c r="Q903" s="378" t="s">
        <v>952</v>
      </c>
      <c r="R903" s="378" t="s">
        <v>953</v>
      </c>
    </row>
    <row r="905" spans="1:18">
      <c r="C905" s="378">
        <v>1000</v>
      </c>
      <c r="E905" s="378">
        <v>61281102</v>
      </c>
      <c r="H905" s="378" t="s">
        <v>944</v>
      </c>
      <c r="K905" s="241">
        <v>9778748210</v>
      </c>
      <c r="M905" s="241">
        <v>9778748210</v>
      </c>
      <c r="O905" s="378">
        <v>0</v>
      </c>
    </row>
    <row r="906" spans="1:18">
      <c r="E906" s="378" t="s">
        <v>1617</v>
      </c>
      <c r="K906" s="241">
        <v>9778748210</v>
      </c>
      <c r="M906" s="241">
        <v>9778748210</v>
      </c>
      <c r="O906" s="378">
        <v>0</v>
      </c>
      <c r="R906" s="378" t="s">
        <v>959</v>
      </c>
    </row>
    <row r="910" spans="1:18">
      <c r="A910" s="378" t="s">
        <v>2060</v>
      </c>
    </row>
    <row r="911" spans="1:18">
      <c r="A911" s="378" t="s">
        <v>2026</v>
      </c>
    </row>
    <row r="913" spans="1:18">
      <c r="A913" s="378" t="s">
        <v>872</v>
      </c>
      <c r="F913" s="378">
        <v>1000</v>
      </c>
      <c r="G913" s="378" t="s">
        <v>873</v>
      </c>
      <c r="I913" s="378" t="s">
        <v>874</v>
      </c>
      <c r="N913" s="378" t="s">
        <v>946</v>
      </c>
      <c r="P913" s="378" t="s">
        <v>945</v>
      </c>
    </row>
    <row r="915" spans="1:18">
      <c r="B915" s="378" t="s">
        <v>875</v>
      </c>
      <c r="C915" s="378" t="s">
        <v>876</v>
      </c>
      <c r="D915" s="378" t="s">
        <v>877</v>
      </c>
      <c r="E915" s="378" t="s">
        <v>878</v>
      </c>
      <c r="J915" s="378" t="s">
        <v>970</v>
      </c>
      <c r="L915" s="378" t="s">
        <v>947</v>
      </c>
      <c r="O915" s="378" t="s">
        <v>948</v>
      </c>
      <c r="Q915" s="378" t="s">
        <v>949</v>
      </c>
      <c r="R915" s="378" t="s">
        <v>950</v>
      </c>
    </row>
    <row r="916" spans="1:18">
      <c r="B916" s="378" t="s">
        <v>879</v>
      </c>
      <c r="C916" s="378" t="s">
        <v>880</v>
      </c>
      <c r="D916" s="378" t="s">
        <v>881</v>
      </c>
      <c r="E916" s="378" t="s">
        <v>882</v>
      </c>
      <c r="J916" s="378" t="s">
        <v>2045</v>
      </c>
      <c r="L916" s="378" t="s">
        <v>2045</v>
      </c>
      <c r="O916" s="378" t="s">
        <v>951</v>
      </c>
      <c r="Q916" s="378" t="s">
        <v>952</v>
      </c>
      <c r="R916" s="378" t="s">
        <v>953</v>
      </c>
    </row>
    <row r="918" spans="1:18">
      <c r="C918" s="378">
        <v>1000</v>
      </c>
      <c r="E918" s="378">
        <v>99990001</v>
      </c>
      <c r="H918" s="378" t="s">
        <v>864</v>
      </c>
      <c r="K918" s="241">
        <v>-298590674682</v>
      </c>
      <c r="M918" s="241">
        <v>-298590674682</v>
      </c>
      <c r="O918" s="378">
        <v>0</v>
      </c>
    </row>
    <row r="919" spans="1:18">
      <c r="C919" s="378">
        <v>1000</v>
      </c>
      <c r="E919" s="378">
        <v>99990002</v>
      </c>
      <c r="H919" s="378" t="s">
        <v>865</v>
      </c>
      <c r="K919" s="241">
        <v>384912360952</v>
      </c>
      <c r="M919" s="241">
        <v>384912360952</v>
      </c>
      <c r="O919" s="378">
        <v>0</v>
      </c>
    </row>
    <row r="920" spans="1:18">
      <c r="C920" s="378">
        <v>1000</v>
      </c>
      <c r="E920" s="378">
        <v>99990003</v>
      </c>
      <c r="H920" s="378" t="s">
        <v>866</v>
      </c>
      <c r="K920" s="241">
        <v>183100581079</v>
      </c>
      <c r="M920" s="241">
        <v>183100581079</v>
      </c>
      <c r="O920" s="378">
        <v>0</v>
      </c>
    </row>
    <row r="921" spans="1:18">
      <c r="C921" s="378">
        <v>1000</v>
      </c>
      <c r="E921" s="378">
        <v>99990004</v>
      </c>
      <c r="H921" s="378" t="s">
        <v>867</v>
      </c>
      <c r="K921" s="241">
        <v>-223782088055</v>
      </c>
      <c r="M921" s="241">
        <v>-223782088055</v>
      </c>
      <c r="O921" s="378">
        <v>0</v>
      </c>
    </row>
    <row r="922" spans="1:18">
      <c r="C922" s="378">
        <v>1000</v>
      </c>
      <c r="E922" s="378">
        <v>99990005</v>
      </c>
      <c r="H922" s="378" t="s">
        <v>868</v>
      </c>
      <c r="K922" s="241">
        <v>-45640179294</v>
      </c>
      <c r="M922" s="241">
        <v>-45640179294</v>
      </c>
      <c r="O922" s="378">
        <v>0</v>
      </c>
    </row>
    <row r="923" spans="1:18">
      <c r="E923" s="378" t="s">
        <v>869</v>
      </c>
      <c r="K923" s="241">
        <v>0</v>
      </c>
      <c r="M923" s="241">
        <v>0</v>
      </c>
      <c r="O923" s="378">
        <v>0</v>
      </c>
      <c r="R923" s="378" t="s">
        <v>958</v>
      </c>
    </row>
    <row r="925" spans="1:18">
      <c r="E925" s="378" t="s">
        <v>1662</v>
      </c>
      <c r="K925" s="241">
        <v>63023112842</v>
      </c>
      <c r="M925" s="241">
        <v>63023112842</v>
      </c>
      <c r="O925" s="378">
        <v>0</v>
      </c>
      <c r="R925" s="378" t="s">
        <v>958</v>
      </c>
    </row>
    <row r="927" spans="1:18">
      <c r="E927" s="378" t="s">
        <v>510</v>
      </c>
      <c r="K927" s="241">
        <v>63023112842</v>
      </c>
      <c r="M927" s="241">
        <v>63023112842</v>
      </c>
      <c r="O927" s="378">
        <v>0</v>
      </c>
      <c r="R927" s="378" t="s">
        <v>959</v>
      </c>
    </row>
    <row r="931" spans="1:18">
      <c r="A931" s="378" t="s">
        <v>2060</v>
      </c>
    </row>
    <row r="932" spans="1:18">
      <c r="A932" s="378" t="s">
        <v>2027</v>
      </c>
    </row>
    <row r="934" spans="1:18">
      <c r="A934" s="378" t="s">
        <v>872</v>
      </c>
      <c r="F934" s="378">
        <v>1000</v>
      </c>
      <c r="G934" s="378" t="s">
        <v>873</v>
      </c>
      <c r="I934" s="378" t="s">
        <v>874</v>
      </c>
      <c r="N934" s="378" t="s">
        <v>946</v>
      </c>
      <c r="P934" s="378" t="s">
        <v>945</v>
      </c>
    </row>
    <row r="936" spans="1:18">
      <c r="B936" s="378" t="s">
        <v>875</v>
      </c>
      <c r="C936" s="378" t="s">
        <v>876</v>
      </c>
      <c r="D936" s="378" t="s">
        <v>877</v>
      </c>
      <c r="E936" s="378" t="s">
        <v>878</v>
      </c>
      <c r="J936" s="378" t="s">
        <v>970</v>
      </c>
      <c r="L936" s="378" t="s">
        <v>947</v>
      </c>
      <c r="O936" s="378" t="s">
        <v>948</v>
      </c>
      <c r="Q936" s="378" t="s">
        <v>949</v>
      </c>
      <c r="R936" s="378" t="s">
        <v>950</v>
      </c>
    </row>
    <row r="937" spans="1:18">
      <c r="B937" s="378" t="s">
        <v>879</v>
      </c>
      <c r="C937" s="378" t="s">
        <v>880</v>
      </c>
      <c r="D937" s="378" t="s">
        <v>881</v>
      </c>
      <c r="E937" s="378" t="s">
        <v>882</v>
      </c>
      <c r="J937" s="378" t="s">
        <v>2045</v>
      </c>
      <c r="L937" s="378" t="s">
        <v>2045</v>
      </c>
      <c r="O937" s="378" t="s">
        <v>951</v>
      </c>
      <c r="Q937" s="378" t="s">
        <v>952</v>
      </c>
      <c r="R937" s="378" t="s">
        <v>953</v>
      </c>
    </row>
    <row r="939" spans="1:18">
      <c r="E939" s="378" t="s">
        <v>1269</v>
      </c>
      <c r="K939" s="241">
        <v>-63023112842</v>
      </c>
      <c r="M939" s="241">
        <v>-63023112842</v>
      </c>
      <c r="O939" s="378">
        <v>0</v>
      </c>
      <c r="R939" s="378" t="s">
        <v>959</v>
      </c>
    </row>
  </sheetData>
  <conditionalFormatting sqref="B633:B644 B646:B650 B652:B653 B656:B657 B667:B669 B673:B676">
    <cfRule type="duplicateValues" dxfId="53" priority="2"/>
  </conditionalFormatting>
  <conditionalFormatting sqref="B1:B1048576 E1:E1048576">
    <cfRule type="duplicateValues" dxfId="52" priority="1"/>
  </conditionalFormatting>
  <pageMargins left="0.74803149606299213" right="0.74803149606299213" top="0.98425196850393704" bottom="0.98425196850393704" header="0" footer="0"/>
  <pageSetup paperSize="5" scale="35" fitToHeight="4" orientation="portrait" horizontalDpi="300" verticalDpi="300" r:id="rId1"/>
  <headerFooter alignWithMargins="0"/>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21"/>
  <sheetViews>
    <sheetView workbookViewId="0">
      <selection activeCell="J29" sqref="J29"/>
    </sheetView>
  </sheetViews>
  <sheetFormatPr baseColWidth="10" defaultColWidth="11.40625" defaultRowHeight="10.5"/>
  <cols>
    <col min="1" max="1" width="18.26953125" style="378" bestFit="1" customWidth="1"/>
    <col min="2" max="2" width="7.86328125" style="378" bestFit="1" customWidth="1"/>
    <col min="3" max="3" width="5.86328125" style="378" bestFit="1" customWidth="1"/>
    <col min="4" max="4" width="8.7265625" style="378" bestFit="1" customWidth="1"/>
    <col min="5" max="5" width="6.1328125" style="378" bestFit="1" customWidth="1"/>
    <col min="6" max="6" width="7.86328125" style="378" bestFit="1" customWidth="1"/>
    <col min="7" max="7" width="8.7265625" style="378" bestFit="1" customWidth="1"/>
    <col min="8" max="8" width="2.86328125" style="378" bestFit="1" customWidth="1"/>
    <col min="9" max="9" width="11.7265625" style="378" bestFit="1" customWidth="1"/>
    <col min="10" max="10" width="4.26953125" style="378" bestFit="1" customWidth="1"/>
    <col min="11" max="11" width="11.7265625" style="378" bestFit="1" customWidth="1"/>
    <col min="12" max="12" width="4.1328125" style="378" bestFit="1" customWidth="1"/>
    <col min="13" max="13" width="1.26953125" style="378" bestFit="1" customWidth="1"/>
    <col min="14" max="14" width="10.86328125" style="378" bestFit="1" customWidth="1"/>
    <col min="15" max="15" width="13.54296875" style="378" bestFit="1" customWidth="1"/>
    <col min="16" max="16" width="13.7265625" style="378" bestFit="1" customWidth="1"/>
    <col min="17" max="17" width="10.40625" style="378" bestFit="1" customWidth="1"/>
    <col min="18" max="18" width="3" style="378" bestFit="1" customWidth="1"/>
    <col min="19" max="19" width="10.40625" style="378" bestFit="1" customWidth="1"/>
    <col min="20" max="20" width="9.40625" style="378" bestFit="1" customWidth="1"/>
    <col min="21" max="21" width="23.40625" style="378" bestFit="1" customWidth="1"/>
    <col min="22" max="22" width="42.54296875" style="378" bestFit="1" customWidth="1"/>
    <col min="23" max="16384" width="11.40625" style="378"/>
  </cols>
  <sheetData>
    <row r="1" spans="1:16">
      <c r="O1" s="241"/>
      <c r="P1" s="241"/>
    </row>
    <row r="2" spans="1:16">
      <c r="A2" s="378" t="s">
        <v>1179</v>
      </c>
      <c r="B2" s="378">
        <v>12460002</v>
      </c>
      <c r="C2" s="378" t="s">
        <v>1109</v>
      </c>
      <c r="D2" s="378" t="s">
        <v>1110</v>
      </c>
      <c r="O2" s="241"/>
      <c r="P2" s="241"/>
    </row>
    <row r="3" spans="1:16">
      <c r="A3" s="378" t="s">
        <v>1180</v>
      </c>
      <c r="B3" s="378">
        <v>1000</v>
      </c>
      <c r="O3" s="241"/>
      <c r="P3" s="241"/>
    </row>
    <row r="4" spans="1:16">
      <c r="A4" s="378" t="s">
        <v>1181</v>
      </c>
      <c r="B4" s="378" t="s">
        <v>1111</v>
      </c>
      <c r="O4" s="241"/>
      <c r="P4" s="241"/>
    </row>
    <row r="5" spans="1:16">
      <c r="O5" s="241"/>
      <c r="P5" s="241"/>
    </row>
    <row r="6" spans="1:16">
      <c r="O6" s="241"/>
      <c r="P6" s="241"/>
    </row>
    <row r="7" spans="1:16">
      <c r="A7" s="378" t="s">
        <v>1054</v>
      </c>
      <c r="B7" s="378" t="s">
        <v>1182</v>
      </c>
      <c r="C7" s="378" t="s">
        <v>1183</v>
      </c>
      <c r="D7" s="378" t="s">
        <v>968</v>
      </c>
      <c r="E7" s="378" t="s">
        <v>1115</v>
      </c>
      <c r="F7" s="378" t="s">
        <v>1184</v>
      </c>
      <c r="G7" s="378" t="s">
        <v>966</v>
      </c>
      <c r="H7" s="378" t="s">
        <v>1185</v>
      </c>
      <c r="I7" s="378" t="s">
        <v>1116</v>
      </c>
      <c r="J7" s="378" t="s">
        <v>1117</v>
      </c>
      <c r="K7" s="378" t="s">
        <v>1112</v>
      </c>
      <c r="L7" s="241" t="s">
        <v>969</v>
      </c>
      <c r="M7" s="378" t="s">
        <v>1053</v>
      </c>
      <c r="N7" s="378" t="s">
        <v>965</v>
      </c>
      <c r="O7" s="241" t="s">
        <v>1052</v>
      </c>
      <c r="P7" s="241" t="s">
        <v>1082</v>
      </c>
    </row>
    <row r="8" spans="1:16">
      <c r="L8" s="241"/>
      <c r="P8" s="395"/>
    </row>
    <row r="9" spans="1:16">
      <c r="A9" s="378" t="s">
        <v>900</v>
      </c>
      <c r="I9" s="395"/>
      <c r="K9" s="494"/>
      <c r="L9" s="378">
        <v>40</v>
      </c>
      <c r="M9" s="395">
        <v>510000</v>
      </c>
      <c r="N9" s="378" t="s">
        <v>1068</v>
      </c>
      <c r="O9" s="487">
        <v>0</v>
      </c>
      <c r="P9" s="395" t="s">
        <v>945</v>
      </c>
    </row>
    <row r="10" spans="1:16">
      <c r="I10" s="241"/>
      <c r="K10" s="414"/>
      <c r="L10" s="241"/>
      <c r="M10" s="241">
        <v>13004672075</v>
      </c>
      <c r="N10" s="378" t="s">
        <v>945</v>
      </c>
      <c r="O10" s="241"/>
      <c r="P10" s="241"/>
    </row>
    <row r="11" spans="1:16">
      <c r="I11" s="395"/>
      <c r="K11" s="414"/>
      <c r="M11" s="395">
        <v>198881.15</v>
      </c>
      <c r="N11" s="378" t="s">
        <v>998</v>
      </c>
      <c r="O11" s="241"/>
      <c r="P11" s="241"/>
    </row>
    <row r="12" spans="1:16">
      <c r="A12" s="378" t="s">
        <v>900</v>
      </c>
      <c r="I12" s="395"/>
      <c r="K12" s="494"/>
      <c r="L12" s="378">
        <v>50</v>
      </c>
      <c r="M12" s="395">
        <v>-340000</v>
      </c>
      <c r="N12" s="378" t="s">
        <v>1068</v>
      </c>
      <c r="O12" s="487">
        <v>0</v>
      </c>
      <c r="P12" s="241" t="s">
        <v>945</v>
      </c>
    </row>
    <row r="13" spans="1:16">
      <c r="I13" s="241"/>
      <c r="M13" s="241">
        <v>-1899426437</v>
      </c>
      <c r="N13" s="378" t="s">
        <v>945</v>
      </c>
      <c r="O13" s="241"/>
      <c r="P13" s="241"/>
    </row>
    <row r="14" spans="1:16">
      <c r="I14" s="395"/>
      <c r="M14" s="395">
        <v>-56122.400000000001</v>
      </c>
      <c r="N14" s="378" t="s">
        <v>998</v>
      </c>
      <c r="O14" s="241"/>
      <c r="P14" s="241"/>
    </row>
    <row r="15" spans="1:16">
      <c r="O15" s="241"/>
      <c r="P15" s="241"/>
    </row>
    <row r="16" spans="1:16">
      <c r="A16" s="378" t="s">
        <v>999</v>
      </c>
      <c r="I16" s="395"/>
      <c r="K16" s="241"/>
      <c r="M16" s="395">
        <v>170000</v>
      </c>
      <c r="N16" s="378" t="s">
        <v>1068</v>
      </c>
      <c r="O16" s="241">
        <f>SUM(O9:O15)</f>
        <v>0</v>
      </c>
      <c r="P16" s="395" t="s">
        <v>945</v>
      </c>
    </row>
    <row r="17" spans="9:16">
      <c r="I17" s="241"/>
      <c r="M17" s="241">
        <v>11105245638</v>
      </c>
      <c r="N17" s="378" t="s">
        <v>945</v>
      </c>
      <c r="O17" s="241"/>
      <c r="P17" s="241"/>
    </row>
    <row r="18" spans="9:16">
      <c r="I18" s="395"/>
      <c r="M18" s="395">
        <v>142758.75</v>
      </c>
      <c r="N18" s="378" t="s">
        <v>998</v>
      </c>
      <c r="P18" s="395"/>
    </row>
    <row r="20" spans="9:16">
      <c r="O20" s="241"/>
      <c r="P20" s="241"/>
    </row>
    <row r="21" spans="9:16">
      <c r="P21" s="395"/>
    </row>
  </sheetData>
  <pageMargins left="0.7" right="0.7" top="0.75" bottom="0.75" header="0.3" footer="0.3"/>
  <customProperties>
    <customPr name="_pios_id" r:id="rId1"/>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P26"/>
  <sheetViews>
    <sheetView topLeftCell="A4" workbookViewId="0">
      <selection activeCell="K14" sqref="K14"/>
    </sheetView>
  </sheetViews>
  <sheetFormatPr baseColWidth="10" defaultColWidth="11.40625" defaultRowHeight="10.5"/>
  <cols>
    <col min="1" max="1" width="6.54296875" style="378" bestFit="1" customWidth="1"/>
    <col min="2" max="2" width="7.7265625" style="378" bestFit="1" customWidth="1"/>
    <col min="3" max="3" width="7.1328125" style="378" bestFit="1" customWidth="1"/>
    <col min="4" max="4" width="8.7265625" style="378" bestFit="1" customWidth="1"/>
    <col min="5" max="5" width="8.26953125" style="378" bestFit="1" customWidth="1"/>
    <col min="6" max="6" width="4.86328125" style="378" bestFit="1" customWidth="1"/>
    <col min="7" max="7" width="6.1328125" style="378" bestFit="1" customWidth="1"/>
    <col min="8" max="8" width="2.26953125" style="378" bestFit="1" customWidth="1"/>
    <col min="9" max="9" width="8.1328125" style="378" bestFit="1" customWidth="1"/>
    <col min="10" max="10" width="8.7265625" style="378" bestFit="1" customWidth="1"/>
    <col min="11" max="11" width="8.26953125" style="378" bestFit="1" customWidth="1"/>
    <col min="12" max="12" width="2.86328125" style="378" bestFit="1" customWidth="1"/>
    <col min="13" max="13" width="11.7265625" style="378" bestFit="1" customWidth="1"/>
    <col min="14" max="14" width="4.26953125" style="378" bestFit="1" customWidth="1"/>
    <col min="15" max="15" width="12.26953125" style="378" bestFit="1" customWidth="1"/>
    <col min="16" max="16" width="4.1328125" style="378" bestFit="1" customWidth="1"/>
    <col min="17" max="17" width="4.26953125" style="378" bestFit="1" customWidth="1"/>
    <col min="18" max="18" width="3" style="378" bestFit="1" customWidth="1"/>
    <col min="19" max="19" width="10.40625" style="378" bestFit="1" customWidth="1"/>
    <col min="20" max="20" width="9.40625" style="378" bestFit="1" customWidth="1"/>
    <col min="21" max="21" width="23.40625" style="378" bestFit="1" customWidth="1"/>
    <col min="22" max="22" width="42.54296875" style="378" bestFit="1" customWidth="1"/>
    <col min="23" max="16384" width="11.40625" style="378"/>
  </cols>
  <sheetData>
    <row r="1" spans="1:16">
      <c r="A1" s="378" t="s">
        <v>1186</v>
      </c>
    </row>
    <row r="2" spans="1:16">
      <c r="A2" s="378" t="s">
        <v>1187</v>
      </c>
    </row>
    <row r="3" spans="1:16">
      <c r="A3" s="378" t="s">
        <v>1188</v>
      </c>
      <c r="D3" s="378">
        <v>12460001</v>
      </c>
    </row>
    <row r="6" spans="1:16">
      <c r="A6" s="378" t="s">
        <v>1054</v>
      </c>
      <c r="B6" s="378" t="s">
        <v>1182</v>
      </c>
      <c r="C6" s="378" t="s">
        <v>1183</v>
      </c>
      <c r="D6" s="378" t="s">
        <v>968</v>
      </c>
      <c r="E6" s="378" t="s">
        <v>1115</v>
      </c>
      <c r="F6" s="378" t="s">
        <v>1184</v>
      </c>
      <c r="G6" s="378" t="s">
        <v>966</v>
      </c>
      <c r="H6" s="378" t="s">
        <v>1185</v>
      </c>
      <c r="I6" s="378" t="s">
        <v>1116</v>
      </c>
      <c r="J6" s="378" t="s">
        <v>1117</v>
      </c>
      <c r="K6" s="378" t="s">
        <v>1112</v>
      </c>
      <c r="L6" s="378" t="s">
        <v>969</v>
      </c>
      <c r="M6" s="378" t="s">
        <v>1053</v>
      </c>
      <c r="N6" s="378" t="s">
        <v>965</v>
      </c>
      <c r="O6" s="378" t="s">
        <v>1052</v>
      </c>
      <c r="P6" s="378" t="s">
        <v>1082</v>
      </c>
    </row>
    <row r="8" spans="1:16">
      <c r="A8" s="378" t="s">
        <v>900</v>
      </c>
      <c r="L8" s="378">
        <v>40</v>
      </c>
      <c r="M8" s="241"/>
      <c r="O8" s="241">
        <v>3029134945</v>
      </c>
      <c r="P8" s="378" t="s">
        <v>945</v>
      </c>
    </row>
    <row r="9" spans="1:16">
      <c r="L9" s="378">
        <v>81</v>
      </c>
      <c r="M9" s="395"/>
      <c r="O9" s="241">
        <v>565707514</v>
      </c>
    </row>
    <row r="10" spans="1:16">
      <c r="A10" s="378" t="s">
        <v>900</v>
      </c>
      <c r="L10" s="378">
        <v>50</v>
      </c>
      <c r="M10" s="241"/>
      <c r="O10" s="241">
        <v>-3668684564</v>
      </c>
      <c r="P10" s="378" t="s">
        <v>945</v>
      </c>
    </row>
    <row r="11" spans="1:16">
      <c r="L11" s="378">
        <v>91</v>
      </c>
      <c r="O11" s="241">
        <v>-8432740</v>
      </c>
    </row>
    <row r="12" spans="1:16">
      <c r="A12" s="378" t="s">
        <v>999</v>
      </c>
      <c r="M12" s="241"/>
      <c r="O12" s="241"/>
    </row>
    <row r="13" spans="1:16">
      <c r="M13" s="395"/>
      <c r="O13" s="241">
        <f>SUM(O8:O12)</f>
        <v>-82274845</v>
      </c>
      <c r="P13" s="378" t="s">
        <v>945</v>
      </c>
    </row>
    <row r="14" spans="1:16">
      <c r="M14" s="395"/>
      <c r="O14" s="241"/>
    </row>
    <row r="15" spans="1:16">
      <c r="A15" s="378" t="s">
        <v>1284</v>
      </c>
    </row>
    <row r="16" spans="1:16">
      <c r="A16" s="378" t="s">
        <v>1187</v>
      </c>
      <c r="O16" s="241"/>
    </row>
    <row r="17" spans="1:16">
      <c r="A17" s="378" t="s">
        <v>1188</v>
      </c>
    </row>
    <row r="19" spans="1:16">
      <c r="A19" s="378" t="s">
        <v>1054</v>
      </c>
      <c r="B19" s="378" t="s">
        <v>1182</v>
      </c>
      <c r="C19" s="378" t="s">
        <v>1183</v>
      </c>
      <c r="D19" s="378" t="s">
        <v>968</v>
      </c>
      <c r="E19" s="378" t="s">
        <v>1115</v>
      </c>
      <c r="F19" s="378" t="s">
        <v>1184</v>
      </c>
      <c r="G19" s="378" t="s">
        <v>966</v>
      </c>
      <c r="H19" s="378" t="s">
        <v>1185</v>
      </c>
      <c r="I19" s="378" t="s">
        <v>1116</v>
      </c>
      <c r="J19" s="378" t="s">
        <v>1117</v>
      </c>
      <c r="K19" s="378" t="s">
        <v>1112</v>
      </c>
      <c r="L19" s="378" t="s">
        <v>969</v>
      </c>
      <c r="M19" s="378" t="s">
        <v>1053</v>
      </c>
      <c r="N19" s="378" t="s">
        <v>965</v>
      </c>
      <c r="O19" s="378" t="s">
        <v>1052</v>
      </c>
      <c r="P19" s="378" t="s">
        <v>1082</v>
      </c>
    </row>
    <row r="21" spans="1:16">
      <c r="A21" s="378" t="s">
        <v>900</v>
      </c>
      <c r="L21" s="378">
        <v>40</v>
      </c>
      <c r="M21" s="241"/>
      <c r="O21" s="241">
        <v>0</v>
      </c>
      <c r="P21" s="378" t="s">
        <v>945</v>
      </c>
    </row>
    <row r="22" spans="1:16">
      <c r="L22" s="378">
        <v>81</v>
      </c>
      <c r="M22" s="395"/>
    </row>
    <row r="23" spans="1:16">
      <c r="A23" s="378" t="s">
        <v>900</v>
      </c>
      <c r="L23" s="378">
        <v>50</v>
      </c>
      <c r="M23" s="241"/>
      <c r="O23" s="241">
        <v>0</v>
      </c>
      <c r="P23" s="378" t="s">
        <v>945</v>
      </c>
    </row>
    <row r="24" spans="1:16">
      <c r="L24" s="378">
        <v>91</v>
      </c>
    </row>
    <row r="25" spans="1:16">
      <c r="A25" s="378" t="s">
        <v>999</v>
      </c>
      <c r="M25" s="241"/>
      <c r="O25" s="241"/>
    </row>
    <row r="26" spans="1:16">
      <c r="M26" s="395"/>
      <c r="O26" s="241">
        <f>SUM(O21:O25)</f>
        <v>0</v>
      </c>
      <c r="P26" s="378" t="s">
        <v>945</v>
      </c>
    </row>
  </sheetData>
  <pageMargins left="0.7" right="0.7" top="0.75" bottom="0.75" header="0.3" footer="0.3"/>
  <customProperties>
    <customPr name="_pios_id" r:id="rId1"/>
  </customPropertie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2191"/>
  <sheetViews>
    <sheetView workbookViewId="0">
      <pane xSplit="3" ySplit="1" topLeftCell="D219" activePane="bottomRight" state="frozen"/>
      <selection activeCell="I1" sqref="I1:I1048576"/>
      <selection pane="topRight" activeCell="I1" sqref="I1:I1048576"/>
      <selection pane="bottomLeft" activeCell="I1" sqref="I1:I1048576"/>
      <selection pane="bottomRight" activeCell="F240" sqref="F240"/>
    </sheetView>
  </sheetViews>
  <sheetFormatPr baseColWidth="10" defaultColWidth="11.40625" defaultRowHeight="10.5"/>
  <cols>
    <col min="1" max="1" width="11.40625" style="378"/>
    <col min="2" max="2" width="38.26953125" style="414" bestFit="1" customWidth="1"/>
    <col min="3" max="3" width="37" style="378" bestFit="1" customWidth="1"/>
    <col min="4" max="4" width="14" style="411" customWidth="1"/>
    <col min="5" max="5" width="15.86328125" style="411" customWidth="1"/>
    <col min="6" max="6" width="13.40625" style="348" bestFit="1" customWidth="1"/>
    <col min="7" max="7" width="13.40625" style="398" bestFit="1" customWidth="1"/>
    <col min="8" max="8" width="13.7265625" style="378" customWidth="1"/>
    <col min="9" max="16384" width="11.40625" style="378"/>
  </cols>
  <sheetData>
    <row r="1" spans="1:8">
      <c r="D1" s="713" t="s">
        <v>1506</v>
      </c>
      <c r="E1" s="713" t="s">
        <v>901</v>
      </c>
      <c r="F1" s="446" t="s">
        <v>1114</v>
      </c>
      <c r="H1" s="378" t="s">
        <v>1957</v>
      </c>
    </row>
    <row r="2" spans="1:8" ht="11">
      <c r="H2" s="375"/>
    </row>
    <row r="3" spans="1:8" ht="11">
      <c r="B3" s="418">
        <v>61110001</v>
      </c>
      <c r="C3" s="375" t="str">
        <f>VLOOKUP(B3,'bce 2019'!$E:$H,4,0)</f>
        <v>S.J. COMISIONES</v>
      </c>
      <c r="D3" s="411">
        <f>SUMIF('bce 2019'!$E:$E,B3,'bce 2019'!K:K)</f>
        <v>7174407071</v>
      </c>
      <c r="E3" s="411">
        <f>-SUMIF('Datos Nota 13'!B:B,'Nota 13'!B3,'Datos Nota 13'!D:D)</f>
        <v>8711341</v>
      </c>
      <c r="F3" s="411">
        <f>-SUMIF('Datos Nota 13'!B:B,'Nota 13'!B3,'Datos Nota 13'!C:C)</f>
        <v>7165695730</v>
      </c>
      <c r="G3" s="462">
        <f>+E3+F3</f>
        <v>7174407071</v>
      </c>
      <c r="H3" s="747">
        <f>+D3-G3</f>
        <v>0</v>
      </c>
    </row>
    <row r="4" spans="1:8" ht="11">
      <c r="B4" s="407">
        <v>61110004</v>
      </c>
      <c r="C4" s="375" t="str">
        <f>VLOOKUP(B4,'bce 2019'!$E:$H,4,0)</f>
        <v>COMISION POR INTERMEDIACION EN VENTAS</v>
      </c>
      <c r="D4" s="411">
        <f>SUMIF('bce 2019'!$E:$E,B4,'bce 2019'!K:K)</f>
        <v>2451375836</v>
      </c>
      <c r="E4" s="411">
        <f>-SUMIF('Datos Nota 13'!B:B,'Nota 13'!B4,'Datos Nota 13'!D:D)</f>
        <v>0</v>
      </c>
      <c r="F4" s="411">
        <f>-SUMIF('Datos Nota 13'!B:B,'Nota 13'!B4,'Datos Nota 13'!C:C)</f>
        <v>2451375836</v>
      </c>
      <c r="G4" s="462">
        <f t="shared" ref="G4:G5" si="0">+E4+F4</f>
        <v>2451375836</v>
      </c>
      <c r="H4" s="747">
        <f t="shared" ref="H4:H5" si="1">+D4-G4</f>
        <v>0</v>
      </c>
    </row>
    <row r="5" spans="1:8" ht="11">
      <c r="B5" s="407">
        <v>61110005</v>
      </c>
      <c r="C5" s="375" t="str">
        <f>VLOOKUP(B5,'bce 2019'!$E:$H,4,0)</f>
        <v>S.J. COMISIONES JUBILADOS</v>
      </c>
      <c r="D5" s="411">
        <f>SUMIF('bce 2019'!$E:$E,B5,'bce 2019'!K:K)</f>
        <v>192756396</v>
      </c>
      <c r="E5" s="411">
        <f>-SUMIF('Datos Nota 13'!B:B,'Nota 13'!B5,'Datos Nota 13'!D:D)</f>
        <v>0</v>
      </c>
      <c r="F5" s="411">
        <f>-SUMIF('Datos Nota 13'!B:B,'Nota 13'!B5,'Datos Nota 13'!C:C)</f>
        <v>192756396</v>
      </c>
      <c r="G5" s="462">
        <f t="shared" si="0"/>
        <v>192756396</v>
      </c>
      <c r="H5" s="747">
        <f t="shared" si="1"/>
        <v>0</v>
      </c>
    </row>
    <row r="6" spans="1:8" s="398" customFormat="1" ht="12.75">
      <c r="A6" s="413" t="s">
        <v>1643</v>
      </c>
      <c r="B6" s="412" t="s">
        <v>481</v>
      </c>
      <c r="C6" s="413" t="s">
        <v>1643</v>
      </c>
      <c r="D6" s="415">
        <f>SUM(D3:D5)</f>
        <v>9818539303</v>
      </c>
      <c r="E6" s="415">
        <f>SUM(E3:E5)</f>
        <v>8711341</v>
      </c>
      <c r="F6" s="415">
        <f>SUM(F3:F5)</f>
        <v>9809827962</v>
      </c>
      <c r="G6" s="462">
        <f>+E6+F6</f>
        <v>9818539303</v>
      </c>
      <c r="H6" s="747">
        <f t="shared" ref="H6:H7" si="2">+D6-G6</f>
        <v>0</v>
      </c>
    </row>
    <row r="7" spans="1:8" ht="12.75">
      <c r="B7" s="412"/>
      <c r="C7" s="407"/>
      <c r="D7" s="348"/>
      <c r="E7" s="348"/>
      <c r="F7" s="411">
        <f>+D7-E7</f>
        <v>0</v>
      </c>
      <c r="G7" s="462">
        <f t="shared" ref="G7:G52" si="3">+E7+F7</f>
        <v>0</v>
      </c>
      <c r="H7" s="747">
        <f t="shared" si="2"/>
        <v>0</v>
      </c>
    </row>
    <row r="8" spans="1:8" ht="11">
      <c r="B8" s="418">
        <v>61110002</v>
      </c>
      <c r="C8" s="375" t="str">
        <f>VLOOKUP(B8,'bce 2019'!$E:$H,4,0)</f>
        <v>S.J. AGUINALDOS</v>
      </c>
      <c r="D8" s="411">
        <f>SUMIF('bce 2019'!$E:$E,B8,'bce 2019'!K:K)</f>
        <v>927515639</v>
      </c>
      <c r="E8" s="411">
        <f>-SUMIF('Datos Nota 13'!B:B,'Nota 13'!B8,'Datos Nota 13'!D:D)</f>
        <v>13372252</v>
      </c>
      <c r="F8" s="411">
        <f>-SUMIF('Datos Nota 13'!B:B,'Nota 13'!B8,'Datos Nota 13'!C:C)</f>
        <v>914143387</v>
      </c>
      <c r="G8" s="462">
        <f>+E8+F8</f>
        <v>927515639</v>
      </c>
      <c r="H8" s="747">
        <f>+D8-G8</f>
        <v>0</v>
      </c>
    </row>
    <row r="9" spans="1:8" ht="11">
      <c r="B9" s="418">
        <v>61212101</v>
      </c>
      <c r="C9" s="375" t="str">
        <f>VLOOKUP(B9,'bce 2019'!$E:$H,4,0)</f>
        <v>SALARIO</v>
      </c>
      <c r="D9" s="411">
        <f>SUMIF('bce 2019'!$E:$E,B9,'bce 2019'!K:K)</f>
        <v>21559494326</v>
      </c>
      <c r="E9" s="411">
        <f>-SUMIF('Datos Nota 13'!B:B,'Nota 13'!B9,'Datos Nota 13'!D:D)</f>
        <v>7580984081</v>
      </c>
      <c r="F9" s="411">
        <f>-SUMIF('Datos Nota 13'!B:B,'Nota 13'!B9,'Datos Nota 13'!C:C)</f>
        <v>13611317995</v>
      </c>
      <c r="G9" s="462">
        <f t="shared" ref="G9:G17" si="4">+E9+F9</f>
        <v>21192302076</v>
      </c>
      <c r="H9" s="747">
        <f>+D9-G9</f>
        <v>367192250</v>
      </c>
    </row>
    <row r="10" spans="1:8" ht="11">
      <c r="B10" s="418">
        <v>61212201</v>
      </c>
      <c r="C10" s="375" t="str">
        <f>VLOOKUP(B10,'bce 2019'!$E:$H,4,0)</f>
        <v>AGUINALDOS NO PROPORCIONALES</v>
      </c>
      <c r="D10" s="411">
        <f>SUMIF('bce 2019'!$E:$E,B10,'bce 2019'!K:K)</f>
        <v>2247984462</v>
      </c>
      <c r="E10" s="411">
        <f>-SUMIF('Datos Nota 13'!B:B,'Nota 13'!B10,'Datos Nota 13'!D:D)</f>
        <v>801679902</v>
      </c>
      <c r="F10" s="411">
        <f>-SUMIF('Datos Nota 13'!B:B,'Nota 13'!B10,'Datos Nota 13'!C:C)</f>
        <v>1408164928</v>
      </c>
      <c r="G10" s="462">
        <f t="shared" si="4"/>
        <v>2209844830</v>
      </c>
      <c r="H10" s="747">
        <f t="shared" ref="H10:H18" si="5">+D10-G10</f>
        <v>38139632</v>
      </c>
    </row>
    <row r="11" spans="1:8" s="398" customFormat="1" ht="11">
      <c r="B11" s="375">
        <v>61212103</v>
      </c>
      <c r="C11" s="375" t="str">
        <f>VLOOKUP(B11,'bce 2019'!$E:$H,4,0)</f>
        <v>SALARIO JUBILADOS</v>
      </c>
      <c r="D11" s="411">
        <f>SUMIF('bce 2019'!$E:$E,B11,'bce 2019'!K:K)</f>
        <v>652871252</v>
      </c>
      <c r="E11" s="411">
        <f>-SUMIF('Datos Nota 13'!B:B,'Nota 13'!B11,'Datos Nota 13'!D:D)</f>
        <v>425313334</v>
      </c>
      <c r="F11" s="411">
        <f>-SUMIF('Datos Nota 13'!B:B,'Nota 13'!B11,'Datos Nota 13'!C:C)</f>
        <v>227557918</v>
      </c>
      <c r="G11" s="462">
        <f t="shared" si="4"/>
        <v>652871252</v>
      </c>
      <c r="H11" s="747">
        <f t="shared" si="5"/>
        <v>0</v>
      </c>
    </row>
    <row r="12" spans="1:8" ht="11">
      <c r="B12" s="375">
        <v>61212104</v>
      </c>
      <c r="C12" s="375" t="str">
        <f>VLOOKUP(B12,'bce 2019'!$E:$H,4,0)</f>
        <v>BONIFICACION FAMILIAR</v>
      </c>
      <c r="D12" s="411">
        <f>SUMIF('bce 2019'!$E:$E,B12,'bce 2019'!K:K)</f>
        <v>165202193</v>
      </c>
      <c r="E12" s="411">
        <f>-SUMIF('Datos Nota 13'!B:B,'Nota 13'!B12,'Datos Nota 13'!D:D)</f>
        <v>55374927</v>
      </c>
      <c r="F12" s="411">
        <f>-SUMIF('Datos Nota 13'!B:B,'Nota 13'!B12,'Datos Nota 13'!C:C)</f>
        <v>109193498</v>
      </c>
      <c r="G12" s="462">
        <f t="shared" si="4"/>
        <v>164568425</v>
      </c>
      <c r="H12" s="747">
        <f t="shared" si="5"/>
        <v>633768</v>
      </c>
    </row>
    <row r="13" spans="1:8" ht="11">
      <c r="B13" s="398">
        <v>61212111</v>
      </c>
      <c r="C13" s="375" t="str">
        <f>VLOOKUP(B13,'bce 2019'!$E:$H,4,0)</f>
        <v>GRATIFICACION EXTRAORDINARIA NO PROPORC</v>
      </c>
      <c r="D13" s="411">
        <f>SUMIF('bce 2019'!$E:$E,B13,'bce 2019'!K:K)</f>
        <v>5388739707</v>
      </c>
      <c r="E13" s="411">
        <f>-SUMIF('Datos Nota 13'!B:B,'Nota 13'!B13,'Datos Nota 13'!D:D)</f>
        <v>2036742232</v>
      </c>
      <c r="F13" s="411">
        <f>-SUMIF('Datos Nota 13'!B:B,'Nota 13'!B13,'Datos Nota 13'!C:C)</f>
        <v>3261514138</v>
      </c>
      <c r="G13" s="462">
        <f t="shared" si="4"/>
        <v>5298256370</v>
      </c>
      <c r="H13" s="747">
        <f t="shared" si="5"/>
        <v>90483337</v>
      </c>
    </row>
    <row r="14" spans="1:8" ht="11">
      <c r="B14" s="398">
        <v>61212112</v>
      </c>
      <c r="C14" s="375" t="str">
        <f>VLOOKUP(B14,'bce 2019'!$E:$H,4,0)</f>
        <v>GRATIFICACION NO PROP EXTRAORDINARIA JU</v>
      </c>
      <c r="D14" s="411">
        <f>SUMIF('bce 2019'!$E:$E,B14,'bce 2019'!K:K)</f>
        <v>174667121</v>
      </c>
      <c r="E14" s="411">
        <f>-SUMIF('Datos Nota 13'!B:B,'Nota 13'!B14,'Datos Nota 13'!D:D)</f>
        <v>133974402</v>
      </c>
      <c r="F14" s="411">
        <f>-SUMIF('Datos Nota 13'!B:B,'Nota 13'!B14,'Datos Nota 13'!C:C)</f>
        <v>40692719</v>
      </c>
      <c r="G14" s="462">
        <f t="shared" si="4"/>
        <v>174667121</v>
      </c>
      <c r="H14" s="747">
        <f t="shared" si="5"/>
        <v>0</v>
      </c>
    </row>
    <row r="15" spans="1:8" ht="11">
      <c r="B15" s="398">
        <v>61212321</v>
      </c>
      <c r="C15" s="375" t="str">
        <f>VLOOKUP(B15,'bce 2019'!$E:$H,4,0)</f>
        <v>INDEMNIZACION Y PREAVISO</v>
      </c>
      <c r="D15" s="411">
        <f>SUMIF('bce 2019'!$E:$E,B15,'bce 2019'!K:K)</f>
        <v>1015200150</v>
      </c>
      <c r="E15" s="411">
        <f>-SUMIF('Datos Nota 13'!B:B,'Nota 13'!B15,'Datos Nota 13'!D:D)</f>
        <v>425552860</v>
      </c>
      <c r="F15" s="411">
        <f>-SUMIF('Datos Nota 13'!B:B,'Nota 13'!B15,'Datos Nota 13'!C:C)</f>
        <v>539647290</v>
      </c>
      <c r="G15" s="462">
        <f t="shared" si="4"/>
        <v>965200150</v>
      </c>
      <c r="H15" s="747">
        <f t="shared" si="5"/>
        <v>50000000</v>
      </c>
    </row>
    <row r="16" spans="1:8" ht="11">
      <c r="B16" s="375">
        <v>61110006</v>
      </c>
      <c r="C16" s="375" t="str">
        <f>VLOOKUP(B16,'bce 2019'!$E:$H,4,0)</f>
        <v>S.J. GRATIFICACIONES PROPORCIONALES</v>
      </c>
      <c r="D16" s="411">
        <f>SUMIF('bce 2019'!$E:$E,B16,'bce 2019'!K:K)</f>
        <v>3955780595</v>
      </c>
      <c r="E16" s="411">
        <f>-SUMIF('Datos Nota 13'!B:B,'Nota 13'!B16,'Datos Nota 13'!D:D)</f>
        <v>151755697</v>
      </c>
      <c r="F16" s="411">
        <f>-SUMIF('Datos Nota 13'!B:B,'Nota 13'!B16,'Datos Nota 13'!C:C)</f>
        <v>3804024898</v>
      </c>
      <c r="G16" s="462">
        <f t="shared" si="4"/>
        <v>3955780595</v>
      </c>
      <c r="H16" s="747">
        <f t="shared" si="5"/>
        <v>0</v>
      </c>
    </row>
    <row r="17" spans="1:8" ht="11">
      <c r="B17" s="375">
        <v>61110007</v>
      </c>
      <c r="C17" s="375" t="str">
        <f>VLOOKUP(B17,'bce 2019'!$E:$H,4,0)</f>
        <v>S.J. GRATIFICACIONES PROPORCIONALES JUB</v>
      </c>
      <c r="D17" s="411">
        <f>SUMIF('bce 2019'!$E:$E,B17,'bce 2019'!K:K)</f>
        <v>46028000</v>
      </c>
      <c r="E17" s="411">
        <f>-SUMIF('Datos Nota 13'!B:B,'Nota 13'!B17,'Datos Nota 13'!D:D)</f>
        <v>0</v>
      </c>
      <c r="F17" s="411">
        <f>-SUMIF('Datos Nota 13'!B:B,'Nota 13'!B17,'Datos Nota 13'!C:C)</f>
        <v>46028000</v>
      </c>
      <c r="G17" s="462">
        <f t="shared" si="4"/>
        <v>46028000</v>
      </c>
      <c r="H17" s="747">
        <f t="shared" si="5"/>
        <v>0</v>
      </c>
    </row>
    <row r="18" spans="1:8" ht="11">
      <c r="B18" s="375">
        <v>61110008</v>
      </c>
      <c r="C18" s="375" t="str">
        <f>VLOOKUP(B18,'bce 2019'!$E:$H,4,0)</f>
        <v>COMISION SERVICIOS PERSONALES</v>
      </c>
      <c r="D18" s="411">
        <f>SUMIF('bce 2019'!$E:$E,B18,'bce 2019'!K:K)</f>
        <v>1115038</v>
      </c>
      <c r="E18" s="411">
        <f>-SUMIF('Datos Nota 13'!B:B,'Nota 13'!B18,'Datos Nota 13'!D:D)</f>
        <v>0</v>
      </c>
      <c r="F18" s="411">
        <f>-SUMIF('Datos Nota 13'!B:B,'Nota 13'!B18,'Datos Nota 13'!C:C)</f>
        <v>1115038</v>
      </c>
      <c r="G18" s="462">
        <f>+E18+F18</f>
        <v>1115038</v>
      </c>
      <c r="H18" s="747">
        <f t="shared" si="5"/>
        <v>0</v>
      </c>
    </row>
    <row r="19" spans="1:8" ht="11">
      <c r="B19" s="375">
        <v>61212105</v>
      </c>
      <c r="C19" s="375" t="str">
        <f>VLOOKUP(B19,'bce 2019'!$E:$H,4,0)</f>
        <v>SERVICIOS PERSONALES</v>
      </c>
      <c r="D19" s="411">
        <f>SUMIF('bce 2019'!$E:$E,B19,'bce 2019'!K:K)</f>
        <v>2971155486</v>
      </c>
      <c r="E19" s="411">
        <f>-SUMIF('Datos Nota 13'!B:B,'Nota 13'!B19,'Datos Nota 13'!D:D)</f>
        <v>2555730021</v>
      </c>
      <c r="F19" s="411">
        <f>-SUMIF('Datos Nota 13'!B:B,'Nota 13'!B19,'Datos Nota 13'!C:C)</f>
        <v>415425465</v>
      </c>
      <c r="G19" s="462">
        <f t="shared" ref="G19:G22" si="6">+E19+F19</f>
        <v>2971155486</v>
      </c>
      <c r="H19" s="747">
        <f t="shared" ref="H19:H22" si="7">+D19-G19</f>
        <v>0</v>
      </c>
    </row>
    <row r="20" spans="1:8" ht="11">
      <c r="B20" s="375">
        <v>61110009</v>
      </c>
      <c r="C20" s="375" t="str">
        <f>VLOOKUP(B20,'bce 2019'!$E:$H,4,0)</f>
        <v>S.J. AGUINALDOS JUBILADOS</v>
      </c>
      <c r="D20" s="411">
        <f>SUMIF('bce 2019'!$E:$E,B20,'bce 2019'!K:K)</f>
        <v>19898701</v>
      </c>
      <c r="E20" s="411">
        <f>-SUMIF('Datos Nota 13'!B:B,'Nota 13'!B20,'Datos Nota 13'!D:D)</f>
        <v>0</v>
      </c>
      <c r="F20" s="411">
        <f>-SUMIF('Datos Nota 13'!B:B,'Nota 13'!B20,'Datos Nota 13'!C:C)</f>
        <v>19898701</v>
      </c>
      <c r="G20" s="462">
        <f t="shared" si="6"/>
        <v>19898701</v>
      </c>
      <c r="H20" s="747">
        <f t="shared" si="7"/>
        <v>0</v>
      </c>
    </row>
    <row r="21" spans="1:8" ht="11">
      <c r="B21" s="375">
        <v>61212202</v>
      </c>
      <c r="C21" s="375" t="str">
        <f>VLOOKUP(B21,'bce 2019'!$E:$H,4,0)</f>
        <v>AGUINALDOS NO PROPORCIONALES JUBILADOS</v>
      </c>
      <c r="D21" s="411">
        <f>SUMIF('bce 2019'!$E:$E,B21,'bce 2019'!K:K)</f>
        <v>68961530</v>
      </c>
      <c r="E21" s="411">
        <f>-SUMIF('Datos Nota 13'!B:B,'Nota 13'!B21,'Datos Nota 13'!D:D)</f>
        <v>46607312</v>
      </c>
      <c r="F21" s="411">
        <f>-SUMIF('Datos Nota 13'!B:B,'Nota 13'!B21,'Datos Nota 13'!C:C)</f>
        <v>22354218</v>
      </c>
      <c r="G21" s="462">
        <f t="shared" si="6"/>
        <v>68961530</v>
      </c>
      <c r="H21" s="747">
        <f t="shared" si="7"/>
        <v>0</v>
      </c>
    </row>
    <row r="22" spans="1:8" ht="11">
      <c r="B22" s="375">
        <v>61299001</v>
      </c>
      <c r="C22" s="375" t="str">
        <f>VLOOKUP(B22,'bce 2019'!$E:$H,4,0)</f>
        <v>RE-EXPOSICION GASTOS DE PRODUCCION/SERV</v>
      </c>
      <c r="D22" s="1157"/>
      <c r="E22" s="411">
        <f>-SUMIF('Datos Nota 13'!B:B,'Nota 13'!B22,'Datos Nota 13'!D:D)</f>
        <v>-34170645</v>
      </c>
      <c r="F22" s="411">
        <f>-SUMIF('Datos Nota 13'!B:B,'Nota 13'!B22,'Datos Nota 13'!C:C)</f>
        <v>-28708784</v>
      </c>
      <c r="G22" s="462">
        <f t="shared" si="6"/>
        <v>-62879429</v>
      </c>
      <c r="H22" s="747">
        <f t="shared" si="7"/>
        <v>62879429</v>
      </c>
    </row>
    <row r="23" spans="1:8" ht="11">
      <c r="B23" s="375">
        <v>61299003</v>
      </c>
      <c r="C23" s="375" t="s">
        <v>1630</v>
      </c>
      <c r="D23" s="411">
        <f>SUMIF('bce 2019'!$E:$E,B23,'bce 2019'!K:K)</f>
        <v>-671185520</v>
      </c>
      <c r="E23" s="411">
        <f>-SUMIF('Datos Nota 13'!B:B,'Nota 13'!B23,'Datos Nota 13'!D:D)</f>
        <v>0</v>
      </c>
      <c r="F23" s="411">
        <f>-SUMIF('Datos Nota 13'!B:B,'Nota 13'!B23,'Datos Nota 13'!C:C)</f>
        <v>-671185520</v>
      </c>
      <c r="G23" s="462">
        <f t="shared" ref="G23" si="8">+E23+F23</f>
        <v>-671185520</v>
      </c>
      <c r="H23" s="747">
        <f t="shared" ref="H23" si="9">+D23-G23</f>
        <v>0</v>
      </c>
    </row>
    <row r="24" spans="1:8" ht="12.75">
      <c r="A24" s="413" t="s">
        <v>1643</v>
      </c>
      <c r="B24" s="412" t="s">
        <v>482</v>
      </c>
      <c r="C24" s="413" t="s">
        <v>1643</v>
      </c>
      <c r="D24" s="415">
        <f>SUM(D8:D23)</f>
        <v>38523428680</v>
      </c>
      <c r="E24" s="415">
        <f t="shared" ref="E24:F24" si="10">SUM(E8:E23)</f>
        <v>14192916375</v>
      </c>
      <c r="F24" s="415">
        <f t="shared" si="10"/>
        <v>23721183889</v>
      </c>
      <c r="G24" s="462">
        <f>+E24+F24</f>
        <v>37914100264</v>
      </c>
      <c r="H24" s="747">
        <f>+D24-G24</f>
        <v>609328416</v>
      </c>
    </row>
    <row r="25" spans="1:8" ht="12.75">
      <c r="B25" s="412"/>
      <c r="C25" s="407"/>
      <c r="D25" s="348"/>
      <c r="E25" s="348"/>
      <c r="F25" s="411">
        <f>+D25-E25</f>
        <v>0</v>
      </c>
      <c r="G25" s="462">
        <f t="shared" si="3"/>
        <v>0</v>
      </c>
      <c r="H25" s="747">
        <f t="shared" ref="H25:H55" si="11">+D25-G25</f>
        <v>0</v>
      </c>
    </row>
    <row r="26" spans="1:8" s="398" customFormat="1" ht="11">
      <c r="B26" s="418">
        <v>61110003</v>
      </c>
      <c r="C26" s="375" t="str">
        <f>VLOOKUP(B26,'bce 2019'!$E:$H,4,0)</f>
        <v>APORTES Y LEYES SOCIALES</v>
      </c>
      <c r="D26" s="411">
        <f>SUMIF('bce 2019'!$E:$E,B26,'bce 2019'!K:K)</f>
        <v>1836480966</v>
      </c>
      <c r="E26" s="411">
        <f>-SUMIF('Datos Nota 13'!B:B,'Nota 13'!B26,'Datos Nota 13'!D:D)</f>
        <v>26477062</v>
      </c>
      <c r="F26" s="411">
        <f>-SUMIF('Datos Nota 13'!B:B,'Nota 13'!B26,'Datos Nota 13'!C:C)</f>
        <v>1810003904</v>
      </c>
      <c r="G26" s="462">
        <f t="shared" si="3"/>
        <v>1836480966</v>
      </c>
      <c r="H26" s="747">
        <f t="shared" si="11"/>
        <v>0</v>
      </c>
    </row>
    <row r="27" spans="1:8" ht="11">
      <c r="B27" s="418">
        <v>61212301</v>
      </c>
      <c r="C27" s="375" t="str">
        <f>VLOOKUP(B27,'bce 2019'!$E:$H,4,0)</f>
        <v>APORTES Y LEYES SOC. NO PROPOR</v>
      </c>
      <c r="D27" s="411">
        <f>SUMIF('bce 2019'!$E:$E,B27,'bce 2019'!K:K)</f>
        <v>4629165958</v>
      </c>
      <c r="E27" s="411">
        <f>-SUMIF('Datos Nota 13'!B:B,'Nota 13'!B27,'Datos Nota 13'!D:D)</f>
        <v>1661212036</v>
      </c>
      <c r="F27" s="411">
        <f>-SUMIF('Datos Nota 13'!B:B,'Nota 13'!B27,'Datos Nota 13'!C:C)</f>
        <v>2884187449</v>
      </c>
      <c r="G27" s="462">
        <f t="shared" si="3"/>
        <v>4545399485</v>
      </c>
      <c r="H27" s="747">
        <f t="shared" si="11"/>
        <v>83766473</v>
      </c>
    </row>
    <row r="28" spans="1:8" ht="12.75">
      <c r="A28" s="413" t="s">
        <v>1643</v>
      </c>
      <c r="B28" s="412" t="s">
        <v>483</v>
      </c>
      <c r="C28" s="413" t="s">
        <v>1643</v>
      </c>
      <c r="D28" s="415">
        <f>SUM(D26:D27)</f>
        <v>6465646924</v>
      </c>
      <c r="E28" s="415">
        <f t="shared" ref="E28:F28" si="12">SUM(E26:E27)</f>
        <v>1687689098</v>
      </c>
      <c r="F28" s="415">
        <f t="shared" si="12"/>
        <v>4694191353</v>
      </c>
      <c r="G28" s="462">
        <f t="shared" si="3"/>
        <v>6381880451</v>
      </c>
      <c r="H28" s="747">
        <f t="shared" si="11"/>
        <v>83766473</v>
      </c>
    </row>
    <row r="29" spans="1:8" ht="12.75">
      <c r="B29" s="412"/>
      <c r="C29" s="407"/>
      <c r="D29" s="348"/>
      <c r="E29" s="348"/>
      <c r="F29" s="411">
        <f>+D29-E29</f>
        <v>0</v>
      </c>
      <c r="G29" s="462">
        <f t="shared" si="3"/>
        <v>0</v>
      </c>
      <c r="H29" s="747">
        <f t="shared" si="11"/>
        <v>0</v>
      </c>
    </row>
    <row r="30" spans="1:8" ht="11">
      <c r="B30" s="418">
        <v>61211001</v>
      </c>
      <c r="C30" s="375" t="str">
        <f>VLOOKUP(B30,'bce 2019'!$E:$H,4,0)</f>
        <v>REMUNERACION PERSONAL SUPERIOR - GERENT</v>
      </c>
      <c r="D30" s="411">
        <f>SUMIF('bce 2019'!$E:$E,B30,'bce 2019'!K:K)</f>
        <v>1154545450</v>
      </c>
      <c r="E30" s="411">
        <f>-SUMIF('Datos Nota 13'!B:B,'Nota 13'!B30,'Datos Nota 13'!D:D)</f>
        <v>796636360</v>
      </c>
      <c r="F30" s="411">
        <f>-SUMIF('Datos Nota 13'!B:B,'Nota 13'!B30,'Datos Nota 13'!C:C)</f>
        <v>230909090</v>
      </c>
      <c r="G30" s="462">
        <f t="shared" si="3"/>
        <v>1027545450</v>
      </c>
      <c r="H30" s="747">
        <f t="shared" si="11"/>
        <v>127000000</v>
      </c>
    </row>
    <row r="31" spans="1:8" ht="11">
      <c r="B31" s="418">
        <v>61211002</v>
      </c>
      <c r="C31" s="375" t="str">
        <f>VLOOKUP(B31,'bce 2019'!$E:$H,4,0)</f>
        <v>AGUINALDOS RPS - GERENTES</v>
      </c>
      <c r="D31" s="411">
        <f>SUMIF('bce 2019'!$E:$E,B31,'bce 2019'!K:K)</f>
        <v>96212120</v>
      </c>
      <c r="E31" s="411">
        <f>-SUMIF('Datos Nota 13'!B:B,'Nota 13'!B31,'Datos Nota 13'!D:D)</f>
        <v>66386362</v>
      </c>
      <c r="F31" s="411">
        <f>-SUMIF('Datos Nota 13'!B:B,'Nota 13'!B31,'Datos Nota 13'!C:C)</f>
        <v>19242424</v>
      </c>
      <c r="G31" s="462">
        <f t="shared" ref="G31:G33" si="13">+E31+F31</f>
        <v>85628786</v>
      </c>
      <c r="H31" s="747">
        <f t="shared" si="11"/>
        <v>10583334</v>
      </c>
    </row>
    <row r="32" spans="1:8" s="398" customFormat="1" ht="11">
      <c r="B32" s="418">
        <v>61211003</v>
      </c>
      <c r="C32" s="375" t="str">
        <f>VLOOKUP(B32,'bce 2019'!$E:$H,4,0)</f>
        <v>AGUINALDO DIRECTORES</v>
      </c>
      <c r="D32" s="411">
        <f>SUMIF('bce 2019'!$E:$E,B32,'bce 2019'!K:K)</f>
        <v>87878790</v>
      </c>
      <c r="E32" s="411">
        <f>-SUMIF('Datos Nota 13'!B:B,'Nota 13'!B32,'Datos Nota 13'!D:D)</f>
        <v>60636362</v>
      </c>
      <c r="F32" s="411">
        <f>-SUMIF('Datos Nota 13'!B:B,'Nota 13'!B32,'Datos Nota 13'!C:C)</f>
        <v>17575758</v>
      </c>
      <c r="G32" s="462">
        <f t="shared" si="13"/>
        <v>78212120</v>
      </c>
      <c r="H32" s="747">
        <f t="shared" si="11"/>
        <v>9666670</v>
      </c>
    </row>
    <row r="33" spans="1:8" ht="11">
      <c r="B33" s="418">
        <v>61211004</v>
      </c>
      <c r="C33" s="375" t="str">
        <f>VLOOKUP(B33,'bce 2019'!$E:$H,4,0)</f>
        <v>REMUNERACION DIRECTORES</v>
      </c>
      <c r="D33" s="411">
        <f>SUMIF('bce 2019'!$E:$E,B33,'bce 2019'!K:K)</f>
        <v>1054545460</v>
      </c>
      <c r="E33" s="411">
        <f>-SUMIF('Datos Nota 13'!B:B,'Nota 13'!B33,'Datos Nota 13'!D:D)</f>
        <v>727636368</v>
      </c>
      <c r="F33" s="411">
        <f>-SUMIF('Datos Nota 13'!B:B,'Nota 13'!B33,'Datos Nota 13'!C:C)</f>
        <v>210909092</v>
      </c>
      <c r="G33" s="462">
        <f t="shared" si="13"/>
        <v>938545460</v>
      </c>
      <c r="H33" s="747">
        <f t="shared" si="11"/>
        <v>116000000</v>
      </c>
    </row>
    <row r="34" spans="1:8" ht="12.75">
      <c r="A34" s="413" t="s">
        <v>1643</v>
      </c>
      <c r="B34" s="412" t="s">
        <v>484</v>
      </c>
      <c r="C34" s="413" t="s">
        <v>1643</v>
      </c>
      <c r="D34" s="415">
        <f>SUM(D30:D33)</f>
        <v>2393181820</v>
      </c>
      <c r="E34" s="415">
        <f t="shared" ref="E34:F34" si="14">SUM(E30:E33)</f>
        <v>1651295452</v>
      </c>
      <c r="F34" s="415">
        <f t="shared" si="14"/>
        <v>478636364</v>
      </c>
      <c r="G34" s="462">
        <f t="shared" si="3"/>
        <v>2129931816</v>
      </c>
      <c r="H34" s="747">
        <f t="shared" si="11"/>
        <v>263250004</v>
      </c>
    </row>
    <row r="35" spans="1:8" ht="12.75">
      <c r="B35" s="412"/>
      <c r="C35" s="407"/>
      <c r="D35" s="348"/>
      <c r="E35" s="348"/>
      <c r="F35" s="411"/>
      <c r="G35" s="462">
        <f t="shared" si="3"/>
        <v>0</v>
      </c>
      <c r="H35" s="747">
        <f t="shared" si="11"/>
        <v>0</v>
      </c>
    </row>
    <row r="36" spans="1:8" ht="11">
      <c r="B36" s="418">
        <v>61212401</v>
      </c>
      <c r="C36" s="375" t="str">
        <f>VLOOKUP(B36,'bce 2019'!$E:$H,4,0)</f>
        <v>ATENCION AL PERSONAL ALMUERZOS</v>
      </c>
      <c r="D36" s="411">
        <f>SUMIF('bce 2019'!$E:$E,B36,'bce 2019'!K:K)</f>
        <v>706199354</v>
      </c>
      <c r="E36" s="411">
        <f>-SUMIF('Datos Nota 13'!B:B,'Nota 13'!B36,'Datos Nota 13'!D:D)</f>
        <v>173360424</v>
      </c>
      <c r="F36" s="411">
        <f>-SUMIF('Datos Nota 13'!B:B,'Nota 13'!B36,'Datos Nota 13'!C:C)</f>
        <v>362295316</v>
      </c>
      <c r="G36" s="462">
        <f t="shared" ref="G36" si="15">+E36+F36</f>
        <v>535655740</v>
      </c>
      <c r="H36" s="747">
        <f t="shared" si="11"/>
        <v>170543614</v>
      </c>
    </row>
    <row r="37" spans="1:8" ht="11">
      <c r="B37" s="418">
        <v>61212402</v>
      </c>
      <c r="C37" s="375" t="str">
        <f>VLOOKUP(B37,'bce 2019'!$E:$H,4,0)</f>
        <v>ATENCION AL PERSONAL OBSEQUIO</v>
      </c>
      <c r="D37" s="411">
        <f>SUMIF('bce 2019'!$E:$E,B37,'bce 2019'!K:K)</f>
        <v>208550009</v>
      </c>
      <c r="E37" s="411">
        <f>-SUMIF('Datos Nota 13'!B:B,'Nota 13'!B37,'Datos Nota 13'!D:D)</f>
        <v>27381766</v>
      </c>
      <c r="F37" s="411">
        <f>-SUMIF('Datos Nota 13'!B:B,'Nota 13'!B37,'Datos Nota 13'!C:C)</f>
        <v>140110921</v>
      </c>
      <c r="G37" s="462">
        <f t="shared" ref="G37:G48" si="16">+E37+F37</f>
        <v>167492687</v>
      </c>
      <c r="H37" s="747">
        <f t="shared" si="11"/>
        <v>41057322</v>
      </c>
    </row>
    <row r="38" spans="1:8" ht="11">
      <c r="B38" s="418">
        <v>61212403</v>
      </c>
      <c r="C38" s="375" t="str">
        <f>VLOOKUP(B38,'bce 2019'!$E:$H,4,0)</f>
        <v>ATENCION AL PERSONAL EVENTOS</v>
      </c>
      <c r="D38" s="411">
        <f>SUMIF('bce 2019'!$E:$E,B38,'bce 2019'!K:K)</f>
        <v>508172607</v>
      </c>
      <c r="E38" s="411">
        <f>-SUMIF('Datos Nota 13'!B:B,'Nota 13'!B38,'Datos Nota 13'!D:D)</f>
        <v>493900436</v>
      </c>
      <c r="F38" s="411">
        <f>-SUMIF('Datos Nota 13'!B:B,'Nota 13'!B38,'Datos Nota 13'!C:C)</f>
        <v>4832627</v>
      </c>
      <c r="G38" s="462">
        <f t="shared" si="16"/>
        <v>498733063</v>
      </c>
      <c r="H38" s="747">
        <f t="shared" si="11"/>
        <v>9439544</v>
      </c>
    </row>
    <row r="39" spans="1:8" ht="11">
      <c r="B39" s="418">
        <v>61212404</v>
      </c>
      <c r="C39" s="375" t="str">
        <f>VLOOKUP(B39,'bce 2019'!$E:$H,4,0)</f>
        <v>ATENCION AL PERSONAL ASISTENCIA MEDICA</v>
      </c>
      <c r="D39" s="411">
        <f>SUMIF('bce 2019'!$E:$E,B39,'bce 2019'!K:K)</f>
        <v>203612113</v>
      </c>
      <c r="E39" s="411">
        <f>-SUMIF('Datos Nota 13'!B:B,'Nota 13'!B39,'Datos Nota 13'!D:D)</f>
        <v>161077215</v>
      </c>
      <c r="F39" s="411">
        <f>-SUMIF('Datos Nota 13'!B:B,'Nota 13'!B39,'Datos Nota 13'!C:C)</f>
        <v>25186290</v>
      </c>
      <c r="G39" s="462">
        <f t="shared" si="16"/>
        <v>186263505</v>
      </c>
      <c r="H39" s="747">
        <f t="shared" si="11"/>
        <v>17348608</v>
      </c>
    </row>
    <row r="40" spans="1:8" ht="11">
      <c r="B40" s="418">
        <v>61212405</v>
      </c>
      <c r="C40" s="375" t="str">
        <f>VLOOKUP(B40,'bce 2019'!$E:$H,4,0)</f>
        <v>ATENCION AL PERSONAL CAFETERIA</v>
      </c>
      <c r="D40" s="411">
        <f>SUMIF('bce 2019'!$E:$E,B40,'bce 2019'!K:K)</f>
        <v>62199822</v>
      </c>
      <c r="E40" s="411">
        <f>-SUMIF('Datos Nota 13'!B:B,'Nota 13'!B40,'Datos Nota 13'!D:D)</f>
        <v>49361580</v>
      </c>
      <c r="F40" s="411">
        <f>-SUMIF('Datos Nota 13'!B:B,'Nota 13'!B40,'Datos Nota 13'!C:C)</f>
        <v>10532061</v>
      </c>
      <c r="G40" s="462">
        <f t="shared" si="16"/>
        <v>59893641</v>
      </c>
      <c r="H40" s="747">
        <f t="shared" si="11"/>
        <v>2306181</v>
      </c>
    </row>
    <row r="41" spans="1:8" ht="11">
      <c r="B41" s="418">
        <v>61212406</v>
      </c>
      <c r="C41" s="375" t="str">
        <f>VLOOKUP(B41,'bce 2019'!$E:$H,4,0)</f>
        <v>ATENCION AL PERSONAL CONSUMICION</v>
      </c>
      <c r="D41" s="411">
        <f>SUMIF('bce 2019'!$E:$E,B41,'bce 2019'!K:K)</f>
        <v>305084501</v>
      </c>
      <c r="E41" s="411">
        <f>-SUMIF('Datos Nota 13'!B:B,'Nota 13'!B41,'Datos Nota 13'!D:D)</f>
        <v>165386012</v>
      </c>
      <c r="F41" s="411">
        <f>-SUMIF('Datos Nota 13'!B:B,'Nota 13'!B41,'Datos Nota 13'!C:C)</f>
        <v>106989189</v>
      </c>
      <c r="G41" s="462">
        <f t="shared" si="16"/>
        <v>272375201</v>
      </c>
      <c r="H41" s="747">
        <f t="shared" si="11"/>
        <v>32709300</v>
      </c>
    </row>
    <row r="42" spans="1:8" ht="11">
      <c r="B42" s="418">
        <v>61212407</v>
      </c>
      <c r="C42" s="375" t="str">
        <f>VLOOKUP(B42,'bce 2019'!$E:$H,4,0)</f>
        <v>CAPACITACION</v>
      </c>
      <c r="D42" s="411">
        <f>SUMIF('bce 2019'!$E:$E,B42,'bce 2019'!K:K)</f>
        <v>462088507</v>
      </c>
      <c r="E42" s="411">
        <f>-SUMIF('Datos Nota 13'!B:B,'Nota 13'!B42,'Datos Nota 13'!D:D)</f>
        <v>344600345</v>
      </c>
      <c r="F42" s="411">
        <f>-SUMIF('Datos Nota 13'!B:B,'Nota 13'!B42,'Datos Nota 13'!C:C)</f>
        <v>51002736</v>
      </c>
      <c r="G42" s="462">
        <f t="shared" si="16"/>
        <v>395603081</v>
      </c>
      <c r="H42" s="747">
        <f t="shared" si="11"/>
        <v>66485426</v>
      </c>
    </row>
    <row r="43" spans="1:8" ht="11">
      <c r="B43" s="418">
        <v>61212408</v>
      </c>
      <c r="C43" s="375" t="str">
        <f>VLOOKUP(B43,'bce 2019'!$E:$H,4,0)</f>
        <v>ATENCION AL PERSONAL APOYO EDUCATIVO</v>
      </c>
      <c r="D43" s="411">
        <f>SUMIF('bce 2019'!$E:$E,B43,'bce 2019'!K:K)</f>
        <v>233986425</v>
      </c>
      <c r="E43" s="411">
        <f>-SUMIF('Datos Nota 13'!B:B,'Nota 13'!B43,'Datos Nota 13'!D:D)</f>
        <v>57977450</v>
      </c>
      <c r="F43" s="411">
        <f>-SUMIF('Datos Nota 13'!B:B,'Nota 13'!B43,'Datos Nota 13'!C:C)</f>
        <v>140362010</v>
      </c>
      <c r="G43" s="462">
        <f t="shared" si="16"/>
        <v>198339460</v>
      </c>
      <c r="H43" s="747">
        <f t="shared" si="11"/>
        <v>35646965</v>
      </c>
    </row>
    <row r="44" spans="1:8" ht="11">
      <c r="B44" s="418">
        <v>61212409</v>
      </c>
      <c r="C44" s="375" t="str">
        <f>VLOOKUP(B44,'bce 2019'!$E:$H,4,0)</f>
        <v>ATENCION AL PERSONAL OTROS</v>
      </c>
      <c r="D44" s="411">
        <f>SUMIF('bce 2019'!$E:$E,B44,'bce 2019'!K:K)</f>
        <v>1074562992</v>
      </c>
      <c r="E44" s="411">
        <f>-SUMIF('Datos Nota 13'!B:B,'Nota 13'!B44,'Datos Nota 13'!D:D)</f>
        <v>931850634</v>
      </c>
      <c r="F44" s="411">
        <f>-SUMIF('Datos Nota 13'!B:B,'Nota 13'!B44,'Datos Nota 13'!C:C)</f>
        <v>123940911</v>
      </c>
      <c r="G44" s="462">
        <f t="shared" si="16"/>
        <v>1055791545</v>
      </c>
      <c r="H44" s="747">
        <f t="shared" si="11"/>
        <v>18771447</v>
      </c>
    </row>
    <row r="45" spans="1:8" ht="11">
      <c r="B45" s="418">
        <v>61212410</v>
      </c>
      <c r="C45" s="375" t="str">
        <f>VLOOKUP(B45,'bce 2019'!$E:$H,4,0)</f>
        <v>ATENCION AL PERSONAL CONSUMICION REUNIO</v>
      </c>
      <c r="D45" s="411">
        <f>SUMIF('bce 2019'!$E:$E,B45,'bce 2019'!K:K)</f>
        <v>23320790</v>
      </c>
      <c r="E45" s="411">
        <f>-SUMIF('Datos Nota 13'!B:B,'Nota 13'!B45,'Datos Nota 13'!D:D)</f>
        <v>7226841</v>
      </c>
      <c r="F45" s="411">
        <f>-SUMIF('Datos Nota 13'!B:B,'Nota 13'!B45,'Datos Nota 13'!C:C)</f>
        <v>12326781</v>
      </c>
      <c r="G45" s="462">
        <f t="shared" si="16"/>
        <v>19553622</v>
      </c>
      <c r="H45" s="747">
        <f t="shared" si="11"/>
        <v>3767168</v>
      </c>
    </row>
    <row r="46" spans="1:8" ht="11">
      <c r="B46" s="418">
        <v>61212411</v>
      </c>
      <c r="C46" s="375" t="str">
        <f>VLOOKUP(B46,'bce 2019'!$E:$H,4,0)</f>
        <v>ATENCION AL PERSONAL UNIFORMES</v>
      </c>
      <c r="D46" s="411">
        <f>SUMIF('bce 2019'!$E:$E,B46,'bce 2019'!K:K)</f>
        <v>254110723</v>
      </c>
      <c r="E46" s="411">
        <f>-SUMIF('Datos Nota 13'!B:B,'Nota 13'!B46,'Datos Nota 13'!D:D)</f>
        <v>46818896</v>
      </c>
      <c r="F46" s="411">
        <f>-SUMIF('Datos Nota 13'!B:B,'Nota 13'!B46,'Datos Nota 13'!C:C)</f>
        <v>50737529</v>
      </c>
      <c r="G46" s="462">
        <f t="shared" si="16"/>
        <v>97556425</v>
      </c>
      <c r="H46" s="747">
        <f t="shared" si="11"/>
        <v>156554298</v>
      </c>
    </row>
    <row r="47" spans="1:8" ht="11">
      <c r="B47" s="418">
        <v>61212412</v>
      </c>
      <c r="C47" s="375" t="e">
        <f>VLOOKUP(B47,'bce 2019'!$E:$H,4,0)</f>
        <v>#N/A</v>
      </c>
      <c r="D47" s="411">
        <f>SUMIF('bce 2019'!$E:$E,B47,'bce 2019'!K:K)</f>
        <v>0</v>
      </c>
      <c r="E47" s="411">
        <f>-SUMIF('Datos Nota 13'!B:B,'Nota 13'!B47,'Datos Nota 13'!D:D)</f>
        <v>0</v>
      </c>
      <c r="F47" s="411">
        <f>-SUMIF('Datos Nota 13'!B:B,'Nota 13'!B47,'Datos Nota 13'!C:C)</f>
        <v>0</v>
      </c>
      <c r="G47" s="462">
        <f t="shared" si="16"/>
        <v>0</v>
      </c>
      <c r="H47" s="747">
        <f t="shared" si="11"/>
        <v>0</v>
      </c>
    </row>
    <row r="48" spans="1:8" ht="11">
      <c r="B48" s="378">
        <v>61212413</v>
      </c>
      <c r="C48" s="375" t="s">
        <v>1276</v>
      </c>
      <c r="D48" s="411">
        <f>SUMIF('bce 2019'!$E:$E,B48,'bce 2019'!K:K)</f>
        <v>3339697</v>
      </c>
      <c r="E48" s="411">
        <f>-SUMIF('Datos Nota 13'!B:B,'Nota 13'!B48,'Datos Nota 13'!D:D)</f>
        <v>3339697</v>
      </c>
      <c r="F48" s="411">
        <f>-SUMIF('Datos Nota 13'!B:B,'Nota 13'!B48,'Datos Nota 13'!C:C)</f>
        <v>0</v>
      </c>
      <c r="G48" s="462">
        <f t="shared" si="16"/>
        <v>3339697</v>
      </c>
      <c r="H48" s="747">
        <f t="shared" si="11"/>
        <v>0</v>
      </c>
    </row>
    <row r="49" spans="1:8" ht="12.75">
      <c r="A49" s="413" t="s">
        <v>1643</v>
      </c>
      <c r="B49" s="412" t="s">
        <v>485</v>
      </c>
      <c r="C49" s="413" t="s">
        <v>1643</v>
      </c>
      <c r="D49" s="415">
        <f>SUM(D36:D48)</f>
        <v>4045227540</v>
      </c>
      <c r="E49" s="415">
        <f t="shared" ref="E49:F49" si="17">SUM(E36:E48)</f>
        <v>2462281296</v>
      </c>
      <c r="F49" s="415">
        <f t="shared" si="17"/>
        <v>1028316371</v>
      </c>
      <c r="G49" s="462">
        <f t="shared" si="3"/>
        <v>3490597667</v>
      </c>
      <c r="H49" s="747">
        <f t="shared" si="11"/>
        <v>554629873</v>
      </c>
    </row>
    <row r="50" spans="1:8" ht="11">
      <c r="B50" s="418"/>
      <c r="C50" s="375"/>
      <c r="F50" s="411">
        <f>+D50-E50</f>
        <v>0</v>
      </c>
      <c r="G50" s="462">
        <f t="shared" si="3"/>
        <v>0</v>
      </c>
      <c r="H50" s="747">
        <f t="shared" si="11"/>
        <v>0</v>
      </c>
    </row>
    <row r="51" spans="1:8" ht="11">
      <c r="B51" s="418">
        <v>61213304</v>
      </c>
      <c r="C51" s="375" t="str">
        <f>VLOOKUP(B51,'bce 2019'!$E:$H,4,0)</f>
        <v>HONORARIOS PROFESIONALES</v>
      </c>
      <c r="D51" s="411">
        <f>SUMIF('bce 2019'!$E:$E,B51,'bce 2019'!K:K)</f>
        <v>431100581</v>
      </c>
      <c r="E51" s="411">
        <f>-SUMIF('Datos Nota 13'!B:B,'Nota 13'!B51,'Datos Nota 13'!D:D)</f>
        <v>369124724</v>
      </c>
      <c r="F51" s="411">
        <f>-SUMIF('Datos Nota 13'!B:B,'Nota 13'!B51,'Datos Nota 13'!C:C)</f>
        <v>39860688</v>
      </c>
      <c r="G51" s="462">
        <f t="shared" si="3"/>
        <v>408985412</v>
      </c>
      <c r="H51" s="747">
        <f t="shared" si="11"/>
        <v>22115169</v>
      </c>
    </row>
    <row r="52" spans="1:8" ht="12.75">
      <c r="A52" s="413" t="s">
        <v>1643</v>
      </c>
      <c r="B52" s="412" t="s">
        <v>487</v>
      </c>
      <c r="C52" s="413" t="s">
        <v>1643</v>
      </c>
      <c r="D52" s="417">
        <f>SUM(D51)</f>
        <v>431100581</v>
      </c>
      <c r="E52" s="417">
        <f t="shared" ref="E52:F52" si="18">SUM(E51)</f>
        <v>369124724</v>
      </c>
      <c r="F52" s="417">
        <f t="shared" si="18"/>
        <v>39860688</v>
      </c>
      <c r="G52" s="462">
        <f t="shared" si="3"/>
        <v>408985412</v>
      </c>
      <c r="H52" s="747">
        <f t="shared" si="11"/>
        <v>22115169</v>
      </c>
    </row>
    <row r="53" spans="1:8" ht="11">
      <c r="C53" s="375"/>
      <c r="G53" s="462"/>
      <c r="H53" s="747"/>
    </row>
    <row r="54" spans="1:8" ht="11">
      <c r="B54" s="418">
        <v>61213501</v>
      </c>
      <c r="C54" s="375" t="str">
        <f>VLOOKUP(B54,'bce 2019'!$E:$H,4,0)</f>
        <v>SERVICIOS DE FLETES A CLIENTES</v>
      </c>
      <c r="D54" s="411">
        <f>SUMIF('bce 2019'!$E:$E,B54,'bce 2019'!K:K)</f>
        <v>3823357043</v>
      </c>
      <c r="E54" s="411">
        <f>-SUMIF('Datos Nota 13'!B:B,'Nota 13'!B54,'Datos Nota 13'!D:D)</f>
        <v>85382</v>
      </c>
      <c r="F54" s="411">
        <f>-SUMIF('Datos Nota 13'!B:B,'Nota 13'!B54,'Datos Nota 13'!C:C)</f>
        <v>3823271661</v>
      </c>
      <c r="G54" s="462">
        <f t="shared" ref="G54" si="19">+E54+F54</f>
        <v>3823357043</v>
      </c>
      <c r="H54" s="747">
        <f t="shared" ref="H54" si="20">+D54-G54</f>
        <v>0</v>
      </c>
    </row>
    <row r="55" spans="1:8" ht="11">
      <c r="B55" s="418">
        <v>61213502</v>
      </c>
      <c r="C55" s="375" t="str">
        <f>VLOOKUP(B55,'bce 2019'!$E:$H,4,0)</f>
        <v>SERVICIOS DE FLETES P/ABASTECIMIENTO EN</v>
      </c>
      <c r="D55" s="411">
        <f>SUMIF('bce 2019'!$E:$E,B55,'bce 2019'!K:K)</f>
        <v>1949823686</v>
      </c>
      <c r="E55" s="411">
        <f>-SUMIF('Datos Nota 13'!B:B,'Nota 13'!B55,'Datos Nota 13'!D:D)</f>
        <v>343818</v>
      </c>
      <c r="F55" s="411">
        <f>-SUMIF('Datos Nota 13'!B:B,'Nota 13'!B55,'Datos Nota 13'!C:C)</f>
        <v>1911571578</v>
      </c>
      <c r="G55" s="462">
        <f t="shared" ref="G55:G92" si="21">+E55+F55</f>
        <v>1911915396</v>
      </c>
      <c r="H55" s="747">
        <f t="shared" si="11"/>
        <v>37908290</v>
      </c>
    </row>
    <row r="56" spans="1:8" ht="11">
      <c r="B56" s="418">
        <v>61213503</v>
      </c>
      <c r="C56" s="375" t="str">
        <f>VLOOKUP(B56,'bce 2019'!$E:$H,4,0)</f>
        <v>SERVICIOS ENCOMIENDAS DE DOCUMENTACIONE</v>
      </c>
      <c r="D56" s="411">
        <f>SUMIF('bce 2019'!$E:$E,B56,'bce 2019'!K:K)</f>
        <v>284417340</v>
      </c>
      <c r="E56" s="411">
        <f>-SUMIF('Datos Nota 13'!B:B,'Nota 13'!B56,'Datos Nota 13'!D:D)</f>
        <v>190247011</v>
      </c>
      <c r="F56" s="411">
        <f>-SUMIF('Datos Nota 13'!B:B,'Nota 13'!B56,'Datos Nota 13'!C:C)</f>
        <v>92577195</v>
      </c>
      <c r="G56" s="462">
        <f t="shared" si="21"/>
        <v>282824206</v>
      </c>
      <c r="H56" s="747">
        <f t="shared" ref="H56:H90" si="22">+D56-G56</f>
        <v>1593134</v>
      </c>
    </row>
    <row r="57" spans="1:8" ht="11">
      <c r="B57" s="418">
        <v>61213601</v>
      </c>
      <c r="C57" s="375" t="str">
        <f>VLOOKUP(B57,'bce 2019'!$E:$H,4,0)</f>
        <v>SERVICIOS DE VENTAS</v>
      </c>
      <c r="D57" s="411">
        <f>SUMIF('bce 2019'!$E:$E,B57,'bce 2019'!K:K)</f>
        <v>24617161</v>
      </c>
      <c r="E57" s="411">
        <f>-SUMIF('Datos Nota 13'!B:B,'Nota 13'!B57,'Datos Nota 13'!D:D)</f>
        <v>0</v>
      </c>
      <c r="F57" s="411">
        <f>-SUMIF('Datos Nota 13'!B:B,'Nota 13'!B57,'Datos Nota 13'!C:C)</f>
        <v>24617161</v>
      </c>
      <c r="G57" s="462">
        <f t="shared" si="21"/>
        <v>24617161</v>
      </c>
      <c r="H57" s="747">
        <f t="shared" si="22"/>
        <v>0</v>
      </c>
    </row>
    <row r="58" spans="1:8" ht="11">
      <c r="B58" s="418">
        <v>61213711</v>
      </c>
      <c r="C58" s="375" t="str">
        <f>VLOOKUP(B58,'bce 2019'!$E:$H,4,0)</f>
        <v>SERV. COBRANZAS JUDICIAL</v>
      </c>
      <c r="D58" s="411">
        <f>SUMIF('bce 2019'!$E:$E,B58,'bce 2019'!K:K)</f>
        <v>477522030</v>
      </c>
      <c r="E58" s="411">
        <f>-SUMIF('Datos Nota 13'!B:B,'Nota 13'!B58,'Datos Nota 13'!D:D)</f>
        <v>477522030</v>
      </c>
      <c r="F58" s="411">
        <f>-SUMIF('Datos Nota 13'!B:B,'Nota 13'!B58,'Datos Nota 13'!C:C)</f>
        <v>0</v>
      </c>
      <c r="G58" s="462">
        <f t="shared" si="21"/>
        <v>477522030</v>
      </c>
      <c r="H58" s="747">
        <f t="shared" si="22"/>
        <v>0</v>
      </c>
    </row>
    <row r="59" spans="1:8" ht="11">
      <c r="B59" s="418">
        <v>61213721</v>
      </c>
      <c r="C59" s="375" t="str">
        <f>VLOOKUP(B59,'bce 2019'!$E:$H,4,0)</f>
        <v>SERV. COBRANZAS TERCERIZADOS</v>
      </c>
      <c r="D59" s="411">
        <f>SUMIF('bce 2019'!$E:$E,B59,'bce 2019'!K:K)</f>
        <v>1338505671</v>
      </c>
      <c r="E59" s="411">
        <f>-SUMIF('Datos Nota 13'!B:B,'Nota 13'!B59,'Datos Nota 13'!D:D)</f>
        <v>1321085599</v>
      </c>
      <c r="F59" s="411">
        <f>-SUMIF('Datos Nota 13'!B:B,'Nota 13'!B59,'Datos Nota 13'!C:C)</f>
        <v>17371353</v>
      </c>
      <c r="G59" s="462">
        <f t="shared" si="21"/>
        <v>1338456952</v>
      </c>
      <c r="H59" s="747">
        <f t="shared" si="22"/>
        <v>48719</v>
      </c>
    </row>
    <row r="60" spans="1:8" ht="11">
      <c r="B60" s="418">
        <v>61213731</v>
      </c>
      <c r="C60" s="375" t="str">
        <f>VLOOKUP(B60,'bce 2019'!$E:$H,4,0)</f>
        <v>SERVICIOS DE COBRANZAS</v>
      </c>
      <c r="D60" s="411">
        <f>SUMIF('bce 2019'!$E:$E,B60,'bce 2019'!K:K)</f>
        <v>49033629</v>
      </c>
      <c r="E60" s="411">
        <f>-SUMIF('Datos Nota 13'!B:B,'Nota 13'!B60,'Datos Nota 13'!D:D)</f>
        <v>49033629</v>
      </c>
      <c r="F60" s="411">
        <f>-SUMIF('Datos Nota 13'!B:B,'Nota 13'!B60,'Datos Nota 13'!C:C)</f>
        <v>0</v>
      </c>
      <c r="G60" s="462">
        <f t="shared" si="21"/>
        <v>49033629</v>
      </c>
      <c r="H60" s="747">
        <f t="shared" si="22"/>
        <v>0</v>
      </c>
    </row>
    <row r="61" spans="1:8" ht="11">
      <c r="B61" s="418">
        <v>61213301</v>
      </c>
      <c r="C61" s="375" t="str">
        <f>VLOOKUP(B61,'bce 2019'!$E:$H,4,0)</f>
        <v>SERVICIOS DE VIGILANCIA</v>
      </c>
      <c r="D61" s="411">
        <f>SUMIF('bce 2019'!$E:$E,B61,'bce 2019'!K:K)</f>
        <v>2272726902</v>
      </c>
      <c r="E61" s="411">
        <f>-SUMIF('Datos Nota 13'!B:B,'Nota 13'!B61,'Datos Nota 13'!D:D)</f>
        <v>1557223689</v>
      </c>
      <c r="F61" s="411">
        <f>-SUMIF('Datos Nota 13'!B:B,'Nota 13'!B61,'Datos Nota 13'!C:C)</f>
        <v>441162810</v>
      </c>
      <c r="G61" s="462">
        <f t="shared" si="21"/>
        <v>1998386499</v>
      </c>
      <c r="H61" s="747">
        <f t="shared" si="22"/>
        <v>274340403</v>
      </c>
    </row>
    <row r="62" spans="1:8" ht="11">
      <c r="B62" s="418">
        <v>61213302</v>
      </c>
      <c r="C62" s="375" t="str">
        <f>VLOOKUP(B62,'bce 2019'!$E:$H,4,0)</f>
        <v>SERVICIOS P/SAE</v>
      </c>
      <c r="D62" s="411">
        <f>SUMIF('bce 2019'!$E:$E,B62,'bce 2019'!K:K)</f>
        <v>62350326</v>
      </c>
      <c r="E62" s="411">
        <f>-SUMIF('Datos Nota 13'!B:B,'Nota 13'!B62,'Datos Nota 13'!D:D)</f>
        <v>62350326</v>
      </c>
      <c r="F62" s="411">
        <f>-SUMIF('Datos Nota 13'!B:B,'Nota 13'!B62,'Datos Nota 13'!C:C)</f>
        <v>0</v>
      </c>
      <c r="G62" s="462">
        <f t="shared" si="21"/>
        <v>62350326</v>
      </c>
      <c r="H62" s="747">
        <f t="shared" si="22"/>
        <v>0</v>
      </c>
    </row>
    <row r="63" spans="1:8" ht="11">
      <c r="B63" s="418">
        <v>61213303</v>
      </c>
      <c r="C63" s="375" t="str">
        <f>VLOOKUP(B63,'bce 2019'!$E:$H,4,0)</f>
        <v>SERVICIOS DE PASANTIA</v>
      </c>
      <c r="D63" s="411">
        <f>SUMIF('bce 2019'!$E:$E,B63,'bce 2019'!K:K)</f>
        <v>52987537</v>
      </c>
      <c r="E63" s="411">
        <f>-SUMIF('Datos Nota 13'!B:B,'Nota 13'!B63,'Datos Nota 13'!D:D)</f>
        <v>29539263</v>
      </c>
      <c r="F63" s="411">
        <f>-SUMIF('Datos Nota 13'!B:B,'Nota 13'!B63,'Datos Nota 13'!C:C)</f>
        <v>14878728</v>
      </c>
      <c r="G63" s="462">
        <f t="shared" si="21"/>
        <v>44417991</v>
      </c>
      <c r="H63" s="747">
        <f t="shared" si="22"/>
        <v>8569546</v>
      </c>
    </row>
    <row r="64" spans="1:8" ht="11">
      <c r="B64" s="418">
        <v>61213305</v>
      </c>
      <c r="C64" s="375" t="str">
        <f>VLOOKUP(B64,'bce 2019'!$E:$H,4,0)</f>
        <v>OTROS SERVICIOS</v>
      </c>
      <c r="D64" s="411">
        <f>SUMIF('bce 2019'!$E:$E,B64,'bce 2019'!K:K)</f>
        <v>1058491083</v>
      </c>
      <c r="E64" s="411">
        <f>-SUMIF('Datos Nota 13'!B:B,'Nota 13'!B64,'Datos Nota 13'!D:D)</f>
        <v>342586878</v>
      </c>
      <c r="F64" s="411">
        <f>-SUMIF('Datos Nota 13'!B:B,'Nota 13'!B64,'Datos Nota 13'!C:C)</f>
        <v>636208544</v>
      </c>
      <c r="G64" s="462">
        <f t="shared" si="21"/>
        <v>978795422</v>
      </c>
      <c r="H64" s="747">
        <f t="shared" si="22"/>
        <v>79695661</v>
      </c>
    </row>
    <row r="65" spans="2:8" ht="11">
      <c r="B65" s="418">
        <v>61213306</v>
      </c>
      <c r="C65" s="375" t="str">
        <f>VLOOKUP(B65,'bce 2019'!$E:$H,4,0)</f>
        <v>OTROS SERVICIOS NO DEDUCIBLE</v>
      </c>
      <c r="D65" s="411">
        <f>SUMIF('bce 2019'!$E:$E,B65,'bce 2019'!K:K)</f>
        <v>5562072</v>
      </c>
      <c r="E65" s="411">
        <f>-SUMIF('Datos Nota 13'!B:B,'Nota 13'!B65,'Datos Nota 13'!D:D)</f>
        <v>4800000</v>
      </c>
      <c r="F65" s="411">
        <f>-SUMIF('Datos Nota 13'!B:B,'Nota 13'!B65,'Datos Nota 13'!C:C)</f>
        <v>762072</v>
      </c>
      <c r="G65" s="462">
        <f t="shared" si="21"/>
        <v>5562072</v>
      </c>
      <c r="H65" s="747">
        <f t="shared" si="22"/>
        <v>0</v>
      </c>
    </row>
    <row r="66" spans="2:8" ht="11">
      <c r="B66" s="418">
        <v>61213308</v>
      </c>
      <c r="C66" s="375" t="str">
        <f>VLOOKUP(B66,'bce 2019'!$E:$H,4,0)</f>
        <v>SERVICIO DE TRANSPORTE DE VALORES</v>
      </c>
      <c r="D66" s="411">
        <f>SUMIF('bce 2019'!$E:$E,B66,'bce 2019'!K:K)</f>
        <v>69298839</v>
      </c>
      <c r="E66" s="411">
        <f>-SUMIF('Datos Nota 13'!B:B,'Nota 13'!B66,'Datos Nota 13'!D:D)</f>
        <v>69298839</v>
      </c>
      <c r="F66" s="411">
        <f>-SUMIF('Datos Nota 13'!B:B,'Nota 13'!B66,'Datos Nota 13'!C:C)</f>
        <v>0</v>
      </c>
      <c r="G66" s="462">
        <f t="shared" si="21"/>
        <v>69298839</v>
      </c>
      <c r="H66" s="747">
        <f t="shared" si="22"/>
        <v>0</v>
      </c>
    </row>
    <row r="67" spans="2:8" ht="11">
      <c r="B67" s="418">
        <v>61213309</v>
      </c>
      <c r="C67" s="375" t="str">
        <f>VLOOKUP(B67,'bce 2019'!$E:$H,4,0)</f>
        <v>RECLUTAMIENTO Y SELECCION DE PERSONAL</v>
      </c>
      <c r="D67" s="411">
        <f>SUMIF('bce 2019'!$E:$E,B67,'bce 2019'!K:K)</f>
        <v>39205226</v>
      </c>
      <c r="E67" s="411">
        <f>-SUMIF('Datos Nota 13'!B:B,'Nota 13'!B67,'Datos Nota 13'!D:D)</f>
        <v>19297233</v>
      </c>
      <c r="F67" s="411">
        <f>-SUMIF('Datos Nota 13'!B:B,'Nota 13'!B67,'Datos Nota 13'!C:C)</f>
        <v>16781108</v>
      </c>
      <c r="G67" s="462">
        <f t="shared" si="21"/>
        <v>36078341</v>
      </c>
      <c r="H67" s="747">
        <f t="shared" si="22"/>
        <v>3126885</v>
      </c>
    </row>
    <row r="68" spans="2:8" ht="11">
      <c r="B68" s="398">
        <v>61213401</v>
      </c>
      <c r="C68" s="375" t="str">
        <f>VLOOKUP(B68,'bce 2019'!$E:$H,4,0)</f>
        <v>REPARACION POST ENTREGA</v>
      </c>
      <c r="D68" s="411">
        <f>SUMIF('bce 2019'!$E:$E,B68,'bce 2019'!K:K)</f>
        <v>645274930</v>
      </c>
      <c r="E68" s="411">
        <f>-SUMIF('Datos Nota 13'!B:B,'Nota 13'!B68,'Datos Nota 13'!D:D)</f>
        <v>42226405</v>
      </c>
      <c r="F68" s="411">
        <f>-SUMIF('Datos Nota 13'!B:B,'Nota 13'!B68,'Datos Nota 13'!C:C)</f>
        <v>603048525</v>
      </c>
      <c r="G68" s="462">
        <f t="shared" si="21"/>
        <v>645274930</v>
      </c>
      <c r="H68" s="747">
        <f t="shared" si="22"/>
        <v>0</v>
      </c>
    </row>
    <row r="69" spans="2:8" ht="11">
      <c r="B69" s="398">
        <v>61213402</v>
      </c>
      <c r="C69" s="375" t="str">
        <f>VLOOKUP(B69,'bce 2019'!$E:$H,4,0)</f>
        <v>REPARACION PRE ENTREGA</v>
      </c>
      <c r="D69" s="411">
        <f>SUMIF('bce 2019'!$E:$E,B69,'bce 2019'!K:K)</f>
        <v>119586208</v>
      </c>
      <c r="E69" s="411">
        <f>-SUMIF('Datos Nota 13'!B:B,'Nota 13'!B69,'Datos Nota 13'!D:D)</f>
        <v>13723280</v>
      </c>
      <c r="F69" s="411">
        <f>-SUMIF('Datos Nota 13'!B:B,'Nota 13'!B69,'Datos Nota 13'!C:C)</f>
        <v>105862928</v>
      </c>
      <c r="G69" s="462">
        <f t="shared" si="21"/>
        <v>119586208</v>
      </c>
      <c r="H69" s="747">
        <f t="shared" si="22"/>
        <v>0</v>
      </c>
    </row>
    <row r="70" spans="2:8" ht="11">
      <c r="B70" s="398">
        <v>61213403</v>
      </c>
      <c r="C70" s="375" t="str">
        <f>VLOOKUP(B70,'bce 2019'!$E:$H,4,0)</f>
        <v>COMPRA DE OTROS INSUMOS PARA PRE Y POST</v>
      </c>
      <c r="D70" s="411">
        <f>SUMIF('bce 2019'!$E:$E,B70,'bce 2019'!K:K)</f>
        <v>18182</v>
      </c>
      <c r="E70" s="411">
        <f>-SUMIF('Datos Nota 13'!B:B,'Nota 13'!B70,'Datos Nota 13'!D:D)</f>
        <v>0</v>
      </c>
      <c r="F70" s="411">
        <f>-SUMIF('Datos Nota 13'!B:B,'Nota 13'!B70,'Datos Nota 13'!C:C)</f>
        <v>18182</v>
      </c>
      <c r="G70" s="462">
        <f t="shared" si="21"/>
        <v>18182</v>
      </c>
      <c r="H70" s="747">
        <f t="shared" si="22"/>
        <v>0</v>
      </c>
    </row>
    <row r="71" spans="2:8" ht="11">
      <c r="B71" s="398">
        <v>61213404</v>
      </c>
      <c r="C71" s="375" t="str">
        <f>VLOOKUP(B71,'bce 2019'!$E:$H,4,0)</f>
        <v>ARRANQUE INICIAL - TERCERIZADO</v>
      </c>
      <c r="D71" s="411">
        <f>SUMIF('bce 2019'!$E:$E,B71,'bce 2019'!K:K)</f>
        <v>540220879</v>
      </c>
      <c r="E71" s="411">
        <f>-SUMIF('Datos Nota 13'!B:B,'Nota 13'!B71,'Datos Nota 13'!D:D)</f>
        <v>-8979996</v>
      </c>
      <c r="F71" s="411">
        <f>-SUMIF('Datos Nota 13'!B:B,'Nota 13'!B71,'Datos Nota 13'!C:C)</f>
        <v>549200875</v>
      </c>
      <c r="G71" s="462">
        <f t="shared" si="21"/>
        <v>540220879</v>
      </c>
      <c r="H71" s="747">
        <f t="shared" si="22"/>
        <v>0</v>
      </c>
    </row>
    <row r="72" spans="2:8" ht="11">
      <c r="B72" s="398">
        <v>61213405</v>
      </c>
      <c r="C72" s="375" t="str">
        <f>VLOOKUP(B72,'bce 2019'!$E:$H,4,0)</f>
        <v>INSUMOS PARA TALLER</v>
      </c>
      <c r="D72" s="411">
        <f>SUMIF('bce 2019'!$E:$E,B72,'bce 2019'!K:K)</f>
        <v>83502747</v>
      </c>
      <c r="E72" s="411">
        <f>-SUMIF('Datos Nota 13'!B:B,'Nota 13'!B72,'Datos Nota 13'!D:D)</f>
        <v>442385</v>
      </c>
      <c r="F72" s="411">
        <f>-SUMIF('Datos Nota 13'!B:B,'Nota 13'!B72,'Datos Nota 13'!C:C)</f>
        <v>83060362</v>
      </c>
      <c r="G72" s="462">
        <f t="shared" si="21"/>
        <v>83502747</v>
      </c>
      <c r="H72" s="747">
        <f t="shared" si="22"/>
        <v>0</v>
      </c>
    </row>
    <row r="73" spans="2:8" ht="11">
      <c r="B73" s="398">
        <v>61213406</v>
      </c>
      <c r="C73" s="375" t="str">
        <f>VLOOKUP(B73,'bce 2019'!$E:$H,4,0)</f>
        <v>MANTENIMIENTO NORMAL</v>
      </c>
      <c r="D73" s="411">
        <f>SUMIF('bce 2019'!$E:$E,B73,'bce 2019'!K:K)</f>
        <v>705512141</v>
      </c>
      <c r="E73" s="411">
        <f>-SUMIF('Datos Nota 13'!B:B,'Nota 13'!B73,'Datos Nota 13'!D:D)</f>
        <v>-32593635</v>
      </c>
      <c r="F73" s="411">
        <f>-SUMIF('Datos Nota 13'!B:B,'Nota 13'!B73,'Datos Nota 13'!C:C)</f>
        <v>738105776</v>
      </c>
      <c r="G73" s="462">
        <f t="shared" si="21"/>
        <v>705512141</v>
      </c>
      <c r="H73" s="747">
        <f t="shared" si="22"/>
        <v>0</v>
      </c>
    </row>
    <row r="74" spans="2:8" ht="11">
      <c r="B74" s="398">
        <v>61213407</v>
      </c>
      <c r="C74" s="375" t="e">
        <f>VLOOKUP(B74,'bce 2019'!$E:$H,4,0)</f>
        <v>#N/A</v>
      </c>
      <c r="D74" s="411">
        <f>SUMIF('bce 2019'!$E:$E,B74,'bce 2019'!K:K)</f>
        <v>0</v>
      </c>
      <c r="E74" s="411">
        <f>-SUMIF('Datos Nota 13'!B:B,'Nota 13'!B74,'Datos Nota 13'!D:D)</f>
        <v>0</v>
      </c>
      <c r="F74" s="411">
        <f>-SUMIF('Datos Nota 13'!B:B,'Nota 13'!B74,'Datos Nota 13'!C:C)</f>
        <v>0</v>
      </c>
      <c r="G74" s="462">
        <f t="shared" si="21"/>
        <v>0</v>
      </c>
      <c r="H74" s="747">
        <f t="shared" si="22"/>
        <v>0</v>
      </c>
    </row>
    <row r="75" spans="2:8" ht="11">
      <c r="B75" s="398">
        <v>61213409</v>
      </c>
      <c r="C75" s="375" t="str">
        <f>VLOOKUP(B75,'bce 2019'!$E:$H,4,0)</f>
        <v>SERVICIOS DE VENTAS DE TALLER</v>
      </c>
      <c r="D75" s="411">
        <f>SUMIF('bce 2019'!$E:$E,B75,'bce 2019'!K:K)</f>
        <v>5314526</v>
      </c>
      <c r="E75" s="411">
        <f>-SUMIF('Datos Nota 13'!B:B,'Nota 13'!B75,'Datos Nota 13'!D:D)</f>
        <v>0</v>
      </c>
      <c r="F75" s="411">
        <f>-SUMIF('Datos Nota 13'!B:B,'Nota 13'!B75,'Datos Nota 13'!C:C)</f>
        <v>5314526</v>
      </c>
      <c r="G75" s="462">
        <f t="shared" si="21"/>
        <v>5314526</v>
      </c>
      <c r="H75" s="747">
        <f t="shared" si="22"/>
        <v>0</v>
      </c>
    </row>
    <row r="76" spans="2:8" ht="11">
      <c r="B76" s="398">
        <v>61213410</v>
      </c>
      <c r="C76" s="375" t="str">
        <f>VLOOKUP(B76,'bce 2019'!$E:$H,4,0)</f>
        <v>GARANTIAS INTERNAS</v>
      </c>
      <c r="D76" s="411">
        <f>SUMIF('bce 2019'!$E:$E,B76,'bce 2019'!K:K)</f>
        <v>128602</v>
      </c>
      <c r="E76" s="411">
        <f>-SUMIF('Datos Nota 13'!B:B,'Nota 13'!B76,'Datos Nota 13'!D:D)</f>
        <v>0</v>
      </c>
      <c r="F76" s="411">
        <f>-SUMIF('Datos Nota 13'!B:B,'Nota 13'!B76,'Datos Nota 13'!C:C)</f>
        <v>128602</v>
      </c>
      <c r="G76" s="462">
        <f t="shared" si="21"/>
        <v>128602</v>
      </c>
      <c r="H76" s="747">
        <f t="shared" si="22"/>
        <v>0</v>
      </c>
    </row>
    <row r="77" spans="2:8" ht="11">
      <c r="B77" s="398">
        <v>61213411</v>
      </c>
      <c r="C77" s="375" t="str">
        <f>VLOOKUP(B77,'bce 2019'!$E:$H,4,0)</f>
        <v>GASTOS COMBUSTIBLES ARRANQUE</v>
      </c>
      <c r="D77" s="411">
        <f>SUMIF('bce 2019'!$E:$E,B77,'bce 2019'!K:K)</f>
        <v>107941928</v>
      </c>
      <c r="E77" s="411">
        <f>-SUMIF('Datos Nota 13'!B:B,'Nota 13'!B77,'Datos Nota 13'!D:D)</f>
        <v>-600000</v>
      </c>
      <c r="F77" s="411">
        <f>-SUMIF('Datos Nota 13'!B:B,'Nota 13'!B77,'Datos Nota 13'!C:C)</f>
        <v>102361579</v>
      </c>
      <c r="G77" s="462">
        <f t="shared" si="21"/>
        <v>101761579</v>
      </c>
      <c r="H77" s="747">
        <f t="shared" si="22"/>
        <v>6180349</v>
      </c>
    </row>
    <row r="78" spans="2:8" ht="11">
      <c r="B78" s="398">
        <v>61213412</v>
      </c>
      <c r="C78" s="375" t="e">
        <f>VLOOKUP(B78,'bce 2019'!$E:$H,4,0)</f>
        <v>#N/A</v>
      </c>
      <c r="D78" s="411">
        <f>SUMIF('bce 2019'!$E:$E,B78,'bce 2019'!K:K)</f>
        <v>0</v>
      </c>
      <c r="E78" s="411">
        <f>-SUMIF('Datos Nota 13'!B:B,'Nota 13'!B78,'Datos Nota 13'!D:D)</f>
        <v>0</v>
      </c>
      <c r="F78" s="411">
        <f>-SUMIF('Datos Nota 13'!B:B,'Nota 13'!B78,'Datos Nota 13'!C:C)</f>
        <v>0</v>
      </c>
      <c r="G78" s="462">
        <f t="shared" si="21"/>
        <v>0</v>
      </c>
      <c r="H78" s="747">
        <f t="shared" si="22"/>
        <v>0</v>
      </c>
    </row>
    <row r="79" spans="2:8" ht="11">
      <c r="B79" s="398">
        <v>61213413</v>
      </c>
      <c r="C79" s="375" t="str">
        <f>VLOOKUP(B79,'bce 2019'!$E:$H,4,0)</f>
        <v>REPUESTOS PRE VENTA</v>
      </c>
      <c r="D79" s="411">
        <f>SUMIF('bce 2019'!$E:$E,B79,'bce 2019'!K:K)</f>
        <v>594771</v>
      </c>
      <c r="E79" s="411">
        <f>-SUMIF('Datos Nota 13'!B:B,'Nota 13'!B79,'Datos Nota 13'!D:D)</f>
        <v>0</v>
      </c>
      <c r="F79" s="411">
        <f>-SUMIF('Datos Nota 13'!B:B,'Nota 13'!B79,'Datos Nota 13'!C:C)</f>
        <v>594771</v>
      </c>
      <c r="G79" s="462">
        <f t="shared" si="21"/>
        <v>594771</v>
      </c>
      <c r="H79" s="747">
        <f t="shared" si="22"/>
        <v>0</v>
      </c>
    </row>
    <row r="80" spans="2:8" ht="11">
      <c r="B80" s="398">
        <v>61213414</v>
      </c>
      <c r="C80" s="375" t="str">
        <f>VLOOKUP(B80,'bce 2019'!$E:$H,4,0)</f>
        <v>REPUESTOS POST VENTA</v>
      </c>
      <c r="D80" s="411">
        <f>SUMIF('bce 2019'!$E:$E,B80,'bce 2019'!K:K)</f>
        <v>24002966</v>
      </c>
      <c r="E80" s="411">
        <f>-SUMIF('Datos Nota 13'!B:B,'Nota 13'!B80,'Datos Nota 13'!D:D)</f>
        <v>0</v>
      </c>
      <c r="F80" s="411">
        <f>-SUMIF('Datos Nota 13'!B:B,'Nota 13'!B80,'Datos Nota 13'!C:C)</f>
        <v>24002966</v>
      </c>
      <c r="G80" s="462">
        <f t="shared" si="21"/>
        <v>24002966</v>
      </c>
      <c r="H80" s="747">
        <f t="shared" si="22"/>
        <v>0</v>
      </c>
    </row>
    <row r="81" spans="1:8" ht="11">
      <c r="B81" s="398">
        <v>61213415</v>
      </c>
      <c r="C81" s="375" t="e">
        <f>VLOOKUP(B81,'bce 2019'!$E:$H,4,0)</f>
        <v>#N/A</v>
      </c>
      <c r="D81" s="411">
        <f>SUMIF('bce 2019'!$E:$E,B81,'bce 2019'!K:K)</f>
        <v>0</v>
      </c>
      <c r="E81" s="411">
        <f>-SUMIF('Datos Nota 13'!B:B,'Nota 13'!B81,'Datos Nota 13'!D:D)</f>
        <v>0</v>
      </c>
      <c r="F81" s="411">
        <f>-SUMIF('Datos Nota 13'!B:B,'Nota 13'!B81,'Datos Nota 13'!C:C)</f>
        <v>0</v>
      </c>
      <c r="G81" s="462">
        <f t="shared" si="21"/>
        <v>0</v>
      </c>
      <c r="H81" s="747">
        <f t="shared" si="22"/>
        <v>0</v>
      </c>
    </row>
    <row r="82" spans="1:8" ht="11">
      <c r="B82" s="398">
        <v>61213416</v>
      </c>
      <c r="C82" s="375" t="str">
        <f>VLOOKUP(B82,'bce 2019'!$E:$H,4,0)</f>
        <v>GARANTIAS INTERNAS</v>
      </c>
      <c r="D82" s="411">
        <f>SUMIF('bce 2019'!$E:$E,B82,'bce 2019'!K:K)</f>
        <v>737293024</v>
      </c>
      <c r="E82" s="411">
        <f>-SUMIF('Datos Nota 13'!B:B,'Nota 13'!B82,'Datos Nota 13'!D:D)</f>
        <v>101785</v>
      </c>
      <c r="F82" s="411">
        <f>-SUMIF('Datos Nota 13'!B:B,'Nota 13'!B82,'Datos Nota 13'!C:C)</f>
        <v>737191239</v>
      </c>
      <c r="G82" s="462">
        <f t="shared" si="21"/>
        <v>737293024</v>
      </c>
      <c r="H82" s="747">
        <f t="shared" si="22"/>
        <v>0</v>
      </c>
    </row>
    <row r="83" spans="1:8" ht="11">
      <c r="B83" s="398">
        <v>61213417</v>
      </c>
      <c r="C83" s="375" t="e">
        <f>VLOOKUP(B83,'bce 2019'!$E:$H,4,0)</f>
        <v>#N/A</v>
      </c>
      <c r="D83" s="411">
        <f>SUMIF('bce 2019'!$E:$E,B83,'bce 2019'!K:K)</f>
        <v>0</v>
      </c>
      <c r="E83" s="411">
        <f>-SUMIF('Datos Nota 13'!B:B,'Nota 13'!B83,'Datos Nota 13'!D:D)</f>
        <v>0</v>
      </c>
      <c r="F83" s="411">
        <f>-SUMIF('Datos Nota 13'!B:B,'Nota 13'!B83,'Datos Nota 13'!C:C)</f>
        <v>0</v>
      </c>
      <c r="G83" s="462">
        <f t="shared" si="21"/>
        <v>0</v>
      </c>
      <c r="H83" s="747">
        <f t="shared" si="22"/>
        <v>0</v>
      </c>
    </row>
    <row r="84" spans="1:8" ht="11">
      <c r="B84" s="398">
        <v>61213419</v>
      </c>
      <c r="C84" s="375" t="str">
        <f>VLOOKUP(B84,'bce 2019'!$E:$H,4,0)</f>
        <v>GARANTIA - CLIENTES</v>
      </c>
      <c r="D84" s="411">
        <f>SUMIF('bce 2019'!$E:$E,B84,'bce 2019'!K:K)</f>
        <v>333904515</v>
      </c>
      <c r="E84" s="411">
        <f>-SUMIF('Datos Nota 13'!B:B,'Nota 13'!B84,'Datos Nota 13'!D:D)</f>
        <v>0</v>
      </c>
      <c r="F84" s="411">
        <f>-SUMIF('Datos Nota 13'!B:B,'Nota 13'!B84,'Datos Nota 13'!C:C)</f>
        <v>333904515</v>
      </c>
      <c r="G84" s="462">
        <f t="shared" ref="G84" si="23">+E84+F84</f>
        <v>333904515</v>
      </c>
      <c r="H84" s="747">
        <f t="shared" ref="H84" si="24">+D84-G84</f>
        <v>0</v>
      </c>
    </row>
    <row r="85" spans="1:8" ht="11">
      <c r="B85" s="398">
        <v>61213499</v>
      </c>
      <c r="C85" s="375" t="str">
        <f>VLOOKUP(B85,'bce 2019'!$E:$H,4,0)</f>
        <v>GARANTIA RECUPERADA DE PROVEEDORES</v>
      </c>
      <c r="D85" s="411">
        <f>SUMIF('bce 2019'!$E:$E,B85,'bce 2019'!K:K)</f>
        <v>-148149107</v>
      </c>
      <c r="E85" s="411">
        <f>-SUMIF('Datos Nota 13'!B:B,'Nota 13'!B85,'Datos Nota 13'!D:D)</f>
        <v>-46581160</v>
      </c>
      <c r="F85" s="411">
        <f>-SUMIF('Datos Nota 13'!B:B,'Nota 13'!B85,'Datos Nota 13'!C:C)</f>
        <v>-111797851</v>
      </c>
      <c r="G85" s="462">
        <f t="shared" si="21"/>
        <v>-158379011</v>
      </c>
      <c r="H85" s="747">
        <f t="shared" si="22"/>
        <v>10229904</v>
      </c>
    </row>
    <row r="86" spans="1:8" ht="11">
      <c r="B86" s="398">
        <v>61213420</v>
      </c>
      <c r="C86" s="375" t="str">
        <f>VLOOKUP(B86,'bce 2019'!$E:$H,4,0)</f>
        <v>GARANTIA - VENTAS</v>
      </c>
      <c r="D86" s="411">
        <f>SUMIF('bce 2019'!$E:$E,B86,'bce 2019'!K:K)</f>
        <v>-303549384</v>
      </c>
      <c r="E86" s="411">
        <f>-SUMIF('Datos Nota 13'!B:B,'Nota 13'!B86,'Datos Nota 13'!D:D)</f>
        <v>0</v>
      </c>
      <c r="F86" s="411">
        <f>-SUMIF('Datos Nota 13'!B:B,'Nota 13'!B86,'Datos Nota 13'!C:C)</f>
        <v>-303549384</v>
      </c>
      <c r="G86" s="462">
        <f t="shared" ref="G86" si="25">+E86+F86</f>
        <v>-303549384</v>
      </c>
      <c r="H86" s="747">
        <f t="shared" ref="H86" si="26">+D86-G86</f>
        <v>0</v>
      </c>
    </row>
    <row r="87" spans="1:8" ht="11">
      <c r="B87" s="398">
        <v>61213504</v>
      </c>
      <c r="C87" s="375" t="e">
        <f>VLOOKUP(B87,'bce 2019'!$E:$H,4,0)</f>
        <v>#N/A</v>
      </c>
      <c r="D87" s="411">
        <f>SUMIF('bce 2019'!$E:$E,B87,'bce 2019'!K:K)</f>
        <v>0</v>
      </c>
      <c r="E87" s="411">
        <f>-SUMIF('Datos Nota 13'!B:B,'Nota 13'!B87,'Datos Nota 13'!D:D)</f>
        <v>0</v>
      </c>
      <c r="F87" s="411">
        <f>-SUMIF('Datos Nota 13'!B:B,'Nota 13'!B87,'Datos Nota 13'!C:C)</f>
        <v>0</v>
      </c>
      <c r="G87" s="462">
        <f t="shared" si="21"/>
        <v>0</v>
      </c>
      <c r="H87" s="747">
        <f t="shared" si="22"/>
        <v>0</v>
      </c>
    </row>
    <row r="88" spans="1:8" ht="11">
      <c r="B88" s="398">
        <v>61213498</v>
      </c>
      <c r="C88" s="375" t="e">
        <f>VLOOKUP(B88,'bce 2019'!$E:$H,4,0)</f>
        <v>#N/A</v>
      </c>
      <c r="D88" s="411">
        <f>SUMIF('bce 2019'!$E:$E,B88,'bce 2019'!K:K)</f>
        <v>0</v>
      </c>
      <c r="E88" s="411">
        <f>-SUMIF('Datos Nota 13'!B:B,'Nota 13'!B88,'Datos Nota 13'!D:D)</f>
        <v>0</v>
      </c>
      <c r="F88" s="411">
        <f>-SUMIF('Datos Nota 13'!B:B,'Nota 13'!B88,'Datos Nota 13'!C:C)</f>
        <v>0</v>
      </c>
      <c r="G88" s="462">
        <f t="shared" si="21"/>
        <v>0</v>
      </c>
      <c r="H88" s="747">
        <f t="shared" si="22"/>
        <v>0</v>
      </c>
    </row>
    <row r="89" spans="1:8" ht="11">
      <c r="B89" s="398">
        <v>61239003</v>
      </c>
      <c r="C89" s="375" t="e">
        <f>VLOOKUP(B89,'bce 2019'!$E:$H,4,0)</f>
        <v>#N/A</v>
      </c>
      <c r="D89" s="411">
        <f>SUMIF('bce 2019'!$E:$E,B89,'bce 2019'!K:K)</f>
        <v>0</v>
      </c>
      <c r="E89" s="411">
        <f>-SUMIF('Datos Nota 13'!B:B,'Nota 13'!B89,'Datos Nota 13'!D:D)</f>
        <v>0</v>
      </c>
      <c r="F89" s="411">
        <f>-SUMIF('Datos Nota 13'!B:B,'Nota 13'!B89,'Datos Nota 13'!C:C)</f>
        <v>0</v>
      </c>
      <c r="G89" s="462">
        <f t="shared" ref="G89" si="27">+E89+F89</f>
        <v>0</v>
      </c>
      <c r="H89" s="747">
        <f t="shared" ref="H89" si="28">+D89-G89</f>
        <v>0</v>
      </c>
    </row>
    <row r="90" spans="1:8" ht="11">
      <c r="B90" s="398">
        <v>61238017</v>
      </c>
      <c r="C90" s="375" t="str">
        <f>VLOOKUP(B90,'bce 2019'!$E:$H,4,0)</f>
        <v>SERVICIO DE LIMPIEZA NO DEDUCIBLE</v>
      </c>
      <c r="D90" s="411">
        <f>SUMIF('bce 2019'!$E:$E,B90,'bce 2019'!K:K)</f>
        <v>115378046</v>
      </c>
      <c r="E90" s="411">
        <f>-SUMIF('Datos Nota 13'!B:B,'Nota 13'!B90,'Datos Nota 13'!D:D)</f>
        <v>114803046</v>
      </c>
      <c r="F90" s="411">
        <f>-SUMIF('Datos Nota 13'!B:B,'Nota 13'!B90,'Datos Nota 13'!C:C)</f>
        <v>575000</v>
      </c>
      <c r="G90" s="462">
        <f t="shared" si="21"/>
        <v>115378046</v>
      </c>
      <c r="H90" s="747">
        <f t="shared" si="22"/>
        <v>0</v>
      </c>
    </row>
    <row r="91" spans="1:8" ht="11">
      <c r="B91" s="398">
        <v>61238018</v>
      </c>
      <c r="C91" s="375" t="str">
        <f>VLOOKUP(B91,'bce 2019'!$E:$H,4,0)</f>
        <v>ARTICULOS DE LIMPIEZA</v>
      </c>
      <c r="D91" s="411">
        <f>SUMIF('bce 2019'!$E:$E,B91,'bce 2019'!K:K)</f>
        <v>170172622</v>
      </c>
      <c r="E91" s="411">
        <f>-SUMIF('Datos Nota 13'!B:B,'Nota 13'!B91,'Datos Nota 13'!D:D)</f>
        <v>102370159</v>
      </c>
      <c r="F91" s="411">
        <f>-SUMIF('Datos Nota 13'!B:B,'Nota 13'!B91,'Datos Nota 13'!C:C)</f>
        <v>30738936</v>
      </c>
      <c r="G91" s="462">
        <f t="shared" ref="G91" si="29">+E91+F91</f>
        <v>133109095</v>
      </c>
      <c r="H91" s="747">
        <f t="shared" ref="H91" si="30">+D91-G91</f>
        <v>37063527</v>
      </c>
    </row>
    <row r="92" spans="1:8" ht="11">
      <c r="B92" s="375">
        <v>61270013</v>
      </c>
      <c r="C92" s="375" t="str">
        <f>VLOOKUP(B92,'bce 2019'!$E:$H,4,0)</f>
        <v>COMISIONES POR VENTAS CON TARJETAS</v>
      </c>
      <c r="D92" s="411">
        <f>SUMIF('bce 2019'!$E:$E,B92,'bce 2019'!K:K)</f>
        <v>652466398</v>
      </c>
      <c r="E92" s="411">
        <f>-SUMIF('Datos Nota 13'!B:B,'Nota 13'!B92,'Datos Nota 13'!D:D)</f>
        <v>652466398</v>
      </c>
      <c r="F92" s="411">
        <f>-SUMIF('Datos Nota 13'!B:B,'Nota 13'!B92,'Datos Nota 13'!C:C)</f>
        <v>0</v>
      </c>
      <c r="G92" s="462">
        <f t="shared" si="21"/>
        <v>652466398</v>
      </c>
      <c r="H92" s="747">
        <f t="shared" ref="H92:H123" si="31">+D92-G92</f>
        <v>0</v>
      </c>
    </row>
    <row r="93" spans="1:8" ht="12.75">
      <c r="A93" s="413" t="s">
        <v>1643</v>
      </c>
      <c r="B93" s="412" t="s">
        <v>495</v>
      </c>
      <c r="C93" s="413" t="s">
        <v>1643</v>
      </c>
      <c r="D93" s="415">
        <f>SUM(D54:D92)</f>
        <v>15297512539</v>
      </c>
      <c r="E93" s="415">
        <f t="shared" ref="E93:F93" si="32">SUM(E54:E92)</f>
        <v>4960792364</v>
      </c>
      <c r="F93" s="415">
        <f t="shared" si="32"/>
        <v>9877963757</v>
      </c>
      <c r="G93" s="462">
        <f>+E93+F93</f>
        <v>14838756121</v>
      </c>
      <c r="H93" s="747">
        <f>+D93-G93</f>
        <v>458756418</v>
      </c>
    </row>
    <row r="94" spans="1:8" s="398" customFormat="1" ht="12.75">
      <c r="B94" s="412"/>
      <c r="C94" s="407"/>
      <c r="D94" s="348"/>
      <c r="E94" s="348"/>
      <c r="F94" s="348"/>
      <c r="G94" s="462">
        <f t="shared" ref="G94:G143" si="33">+E94+F94</f>
        <v>0</v>
      </c>
      <c r="H94" s="747">
        <f t="shared" si="31"/>
        <v>0</v>
      </c>
    </row>
    <row r="95" spans="1:8" ht="11">
      <c r="B95" s="418">
        <v>61221101</v>
      </c>
      <c r="C95" s="375" t="str">
        <f>VLOOKUP(B95,'bce 2019'!$E:$H,4,0)</f>
        <v>SB AGUA</v>
      </c>
      <c r="D95" s="411">
        <f>SUMIF('bce 2019'!$E:$E,B95,'bce 2019'!K:K)</f>
        <v>107371097</v>
      </c>
      <c r="E95" s="411">
        <f>-SUMIF('Datos Nota 13'!B:B,'Nota 13'!B95,'Datos Nota 13'!D:D)</f>
        <v>58216731</v>
      </c>
      <c r="F95" s="411">
        <f>-SUMIF('Datos Nota 13'!B:B,'Nota 13'!B95,'Datos Nota 13'!C:C)</f>
        <v>31840204</v>
      </c>
      <c r="G95" s="462">
        <f t="shared" si="33"/>
        <v>90056935</v>
      </c>
      <c r="H95" s="747">
        <f t="shared" si="31"/>
        <v>17314162</v>
      </c>
    </row>
    <row r="96" spans="1:8" ht="11">
      <c r="B96" s="418">
        <v>61221201</v>
      </c>
      <c r="C96" s="375" t="str">
        <f>VLOOKUP(B96,'bce 2019'!$E:$H,4,0)</f>
        <v>SB ENERGIA ELECTRICA</v>
      </c>
      <c r="D96" s="411">
        <f>SUMIF('bce 2019'!$E:$E,B96,'bce 2019'!K:K)</f>
        <v>1464527093</v>
      </c>
      <c r="E96" s="411">
        <f>-SUMIF('Datos Nota 13'!B:B,'Nota 13'!B96,'Datos Nota 13'!D:D)</f>
        <v>881184887</v>
      </c>
      <c r="F96" s="411">
        <f>-SUMIF('Datos Nota 13'!B:B,'Nota 13'!B96,'Datos Nota 13'!C:C)</f>
        <v>324709446</v>
      </c>
      <c r="G96" s="462">
        <f t="shared" ref="G96:G100" si="34">+E96+F96</f>
        <v>1205894333</v>
      </c>
      <c r="H96" s="747">
        <f t="shared" si="31"/>
        <v>258632760</v>
      </c>
    </row>
    <row r="97" spans="1:8" ht="11">
      <c r="B97" s="418">
        <v>61222002</v>
      </c>
      <c r="C97" s="375" t="str">
        <f>VLOOKUP(B97,'bce 2019'!$E:$H,4,0)</f>
        <v>SC CELULAR</v>
      </c>
      <c r="D97" s="411">
        <f>SUMIF('bce 2019'!$E:$E,B97,'bce 2019'!K:K)</f>
        <v>629796513</v>
      </c>
      <c r="E97" s="411">
        <f>-SUMIF('Datos Nota 13'!B:B,'Nota 13'!B97,'Datos Nota 13'!D:D)</f>
        <v>17297253</v>
      </c>
      <c r="F97" s="411">
        <f>-SUMIF('Datos Nota 13'!B:B,'Nota 13'!B97,'Datos Nota 13'!C:C)</f>
        <v>608017371</v>
      </c>
      <c r="G97" s="462">
        <f t="shared" si="34"/>
        <v>625314624</v>
      </c>
      <c r="H97" s="747">
        <f t="shared" si="31"/>
        <v>4481889</v>
      </c>
    </row>
    <row r="98" spans="1:8" ht="11">
      <c r="B98" s="418">
        <v>61222003</v>
      </c>
      <c r="C98" s="375" t="str">
        <f>VLOOKUP(B98,'bce 2019'!$E:$H,4,0)</f>
        <v>SERVICIOS DE INTERNET</v>
      </c>
      <c r="D98" s="411">
        <f>SUMIF('bce 2019'!$E:$E,B98,'bce 2019'!K:K)</f>
        <v>312405574</v>
      </c>
      <c r="E98" s="411">
        <f>-SUMIF('Datos Nota 13'!B:B,'Nota 13'!B98,'Datos Nota 13'!D:D)</f>
        <v>288483582</v>
      </c>
      <c r="F98" s="411">
        <f>-SUMIF('Datos Nota 13'!B:B,'Nota 13'!B98,'Datos Nota 13'!C:C)</f>
        <v>21406087</v>
      </c>
      <c r="G98" s="462">
        <f t="shared" si="34"/>
        <v>309889669</v>
      </c>
      <c r="H98" s="747">
        <f t="shared" si="31"/>
        <v>2515905</v>
      </c>
    </row>
    <row r="99" spans="1:8" ht="11">
      <c r="B99" s="418">
        <v>61222005</v>
      </c>
      <c r="C99" s="375" t="e">
        <f>VLOOKUP(B99,'bce 2019'!$E:$H,4,0)</f>
        <v>#N/A</v>
      </c>
      <c r="D99" s="411">
        <f>SUMIF('bce 2019'!$E:$E,B99,'bce 2019'!K:K)</f>
        <v>0</v>
      </c>
      <c r="E99" s="411">
        <f>-SUMIF('Datos Nota 13'!B:B,'Nota 13'!B99,'Datos Nota 13'!D:D)</f>
        <v>0</v>
      </c>
      <c r="F99" s="411">
        <f>-SUMIF('Datos Nota 13'!B:B,'Nota 13'!B99,'Datos Nota 13'!C:C)</f>
        <v>0</v>
      </c>
      <c r="G99" s="462">
        <f t="shared" si="34"/>
        <v>0</v>
      </c>
      <c r="H99" s="747">
        <f t="shared" si="31"/>
        <v>0</v>
      </c>
    </row>
    <row r="100" spans="1:8" ht="11">
      <c r="B100" s="418">
        <v>61222009</v>
      </c>
      <c r="C100" s="375" t="str">
        <f>VLOOKUP(B100,'bce 2019'!$E:$H,4,0)</f>
        <v>SC TELEFONICA</v>
      </c>
      <c r="D100" s="411">
        <f>SUMIF('bce 2019'!$E:$E,B100,'bce 2019'!K:K)</f>
        <v>153363665</v>
      </c>
      <c r="E100" s="411">
        <f>-SUMIF('Datos Nota 13'!B:B,'Nota 13'!B100,'Datos Nota 13'!D:D)</f>
        <v>36129627</v>
      </c>
      <c r="F100" s="411">
        <f>-SUMIF('Datos Nota 13'!B:B,'Nota 13'!B100,'Datos Nota 13'!C:C)</f>
        <v>116654264</v>
      </c>
      <c r="G100" s="462">
        <f t="shared" si="34"/>
        <v>152783891</v>
      </c>
      <c r="H100" s="747">
        <f t="shared" si="31"/>
        <v>579774</v>
      </c>
    </row>
    <row r="101" spans="1:8" ht="12.75">
      <c r="A101" s="413" t="s">
        <v>1643</v>
      </c>
      <c r="B101" s="412" t="s">
        <v>488</v>
      </c>
      <c r="C101" s="413" t="s">
        <v>1643</v>
      </c>
      <c r="D101" s="415">
        <f>SUM(D95:D100)</f>
        <v>2667463942</v>
      </c>
      <c r="E101" s="415">
        <f t="shared" ref="E101:F101" si="35">SUM(E95:E100)</f>
        <v>1281312080</v>
      </c>
      <c r="F101" s="415">
        <f t="shared" si="35"/>
        <v>1102627372</v>
      </c>
      <c r="G101" s="462">
        <f t="shared" si="33"/>
        <v>2383939452</v>
      </c>
      <c r="H101" s="747">
        <f t="shared" si="31"/>
        <v>283524490</v>
      </c>
    </row>
    <row r="102" spans="1:8" ht="11">
      <c r="B102" s="418"/>
      <c r="C102" s="375"/>
      <c r="G102" s="462">
        <f t="shared" si="33"/>
        <v>0</v>
      </c>
      <c r="H102" s="747">
        <f t="shared" si="31"/>
        <v>0</v>
      </c>
    </row>
    <row r="103" spans="1:8" ht="11">
      <c r="B103" s="418"/>
      <c r="C103" s="375"/>
      <c r="G103" s="462">
        <f t="shared" si="33"/>
        <v>0</v>
      </c>
      <c r="H103" s="747">
        <f t="shared" si="31"/>
        <v>0</v>
      </c>
    </row>
    <row r="104" spans="1:8" ht="11">
      <c r="B104" s="418">
        <v>61231101</v>
      </c>
      <c r="C104" s="375" t="str">
        <f>VLOOKUP(B104,'bce 2019'!$E:$H,4,0)</f>
        <v>VIATICOS Y MOVILIDAD EXTERIOR</v>
      </c>
      <c r="D104" s="411">
        <f>SUMIF('bce 2019'!$E:$E,B104,'bce 2019'!K:K)</f>
        <v>265452943</v>
      </c>
      <c r="E104" s="411">
        <f>-SUMIF('Datos Nota 13'!B:B,'Nota 13'!B104,'Datos Nota 13'!D:D)</f>
        <v>203893029</v>
      </c>
      <c r="F104" s="411">
        <f>-SUMIF('Datos Nota 13'!B:B,'Nota 13'!B104,'Datos Nota 13'!C:C)</f>
        <v>61559914</v>
      </c>
      <c r="G104" s="462">
        <f t="shared" ref="G104:G107" si="36">+E104+F104</f>
        <v>265452943</v>
      </c>
      <c r="H104" s="747">
        <f t="shared" si="31"/>
        <v>0</v>
      </c>
    </row>
    <row r="105" spans="1:8" ht="11">
      <c r="B105" s="418">
        <v>61231201</v>
      </c>
      <c r="C105" s="375" t="str">
        <f>VLOOKUP(B105,'bce 2019'!$E:$H,4,0)</f>
        <v>VIATICOS Y MOVILIDAD LOCALES</v>
      </c>
      <c r="D105" s="411">
        <f>SUMIF('bce 2019'!$E:$E,B105,'bce 2019'!K:K)</f>
        <v>1950154162</v>
      </c>
      <c r="E105" s="411">
        <f>-SUMIF('Datos Nota 13'!B:B,'Nota 13'!B105,'Datos Nota 13'!D:D)</f>
        <v>159351847</v>
      </c>
      <c r="F105" s="411">
        <f>-SUMIF('Datos Nota 13'!B:B,'Nota 13'!B105,'Datos Nota 13'!C:C)</f>
        <v>1787897269</v>
      </c>
      <c r="G105" s="462">
        <f t="shared" si="36"/>
        <v>1947249116</v>
      </c>
      <c r="H105" s="747">
        <f t="shared" si="31"/>
        <v>2905046</v>
      </c>
    </row>
    <row r="106" spans="1:8" ht="11">
      <c r="B106" s="418">
        <v>61231299</v>
      </c>
      <c r="C106" s="375" t="str">
        <f>VLOOKUP(B106,'bce 2019'!$E:$H,4,0)</f>
        <v>VIATICOS Y MOVILIDAD LOCALES NO DEDUCIB</v>
      </c>
      <c r="D106" s="411">
        <f>SUMIF('bce 2019'!$E:$E,B106,'bce 2019'!K:K)</f>
        <v>505934405</v>
      </c>
      <c r="E106" s="411">
        <f>-SUMIF('Datos Nota 13'!B:B,'Nota 13'!B106,'Datos Nota 13'!D:D)</f>
        <v>46198937</v>
      </c>
      <c r="F106" s="411">
        <f>-SUMIF('Datos Nota 13'!B:B,'Nota 13'!B106,'Datos Nota 13'!C:C)</f>
        <v>459735468</v>
      </c>
      <c r="G106" s="462">
        <f t="shared" si="36"/>
        <v>505934405</v>
      </c>
      <c r="H106" s="747">
        <f t="shared" si="31"/>
        <v>0</v>
      </c>
    </row>
    <row r="107" spans="1:8" ht="11">
      <c r="B107" s="378">
        <v>61231102</v>
      </c>
      <c r="C107" s="375" t="str">
        <f>VLOOKUP(B107,'bce 2019'!$E:$H,4,0)</f>
        <v>VIATICOS Y MOVILIDAD EXTERIOR NO DEDUCI</v>
      </c>
      <c r="D107" s="411">
        <f>SUMIF('bce 2019'!$E:$E,B107,'bce 2019'!K:K)</f>
        <v>15788411</v>
      </c>
      <c r="E107" s="411">
        <f>-SUMIF('Datos Nota 13'!B:B,'Nota 13'!B107,'Datos Nota 13'!D:D)</f>
        <v>2115000</v>
      </c>
      <c r="F107" s="411">
        <f>-SUMIF('Datos Nota 13'!B:B,'Nota 13'!B107,'Datos Nota 13'!C:C)</f>
        <v>13673411</v>
      </c>
      <c r="G107" s="462">
        <f t="shared" si="36"/>
        <v>15788411</v>
      </c>
      <c r="H107" s="747">
        <f t="shared" si="31"/>
        <v>0</v>
      </c>
    </row>
    <row r="108" spans="1:8" ht="12.75">
      <c r="A108" s="413" t="s">
        <v>1643</v>
      </c>
      <c r="B108" s="412" t="s">
        <v>486</v>
      </c>
      <c r="C108" s="413" t="s">
        <v>1643</v>
      </c>
      <c r="D108" s="415">
        <f>SUM(D104:D107)</f>
        <v>2737329921</v>
      </c>
      <c r="E108" s="415">
        <f t="shared" ref="E108:F108" si="37">SUM(E104:E107)</f>
        <v>411558813</v>
      </c>
      <c r="F108" s="415">
        <f t="shared" si="37"/>
        <v>2322866062</v>
      </c>
      <c r="G108" s="462">
        <f t="shared" si="33"/>
        <v>2734424875</v>
      </c>
      <c r="H108" s="747">
        <f t="shared" si="31"/>
        <v>2905046</v>
      </c>
    </row>
    <row r="109" spans="1:8" s="398" customFormat="1" ht="12.75">
      <c r="B109" s="412"/>
      <c r="C109" s="407"/>
      <c r="D109" s="348"/>
      <c r="E109" s="411"/>
      <c r="F109" s="348"/>
      <c r="G109" s="462">
        <f t="shared" si="33"/>
        <v>0</v>
      </c>
      <c r="H109" s="747">
        <f t="shared" si="31"/>
        <v>0</v>
      </c>
    </row>
    <row r="110" spans="1:8" ht="11">
      <c r="B110" s="418">
        <v>61232001</v>
      </c>
      <c r="C110" s="375" t="str">
        <f>VLOOKUP(B110,'bce 2019'!$E:$H,4,0)</f>
        <v>COMBUSTIBLES, LUBRICANTES Y OTROS</v>
      </c>
      <c r="D110" s="411">
        <f>SUMIF('bce 2019'!$E:$E,B110,'bce 2019'!K:K)</f>
        <v>831400955</v>
      </c>
      <c r="E110" s="411">
        <f>-SUMIF('Datos Nota 13'!B:B,'Nota 13'!B110,'Datos Nota 13'!D:D)</f>
        <v>28282662</v>
      </c>
      <c r="F110" s="411">
        <f>-SUMIF('Datos Nota 13'!B:B,'Nota 13'!B110,'Datos Nota 13'!C:C)</f>
        <v>776439631</v>
      </c>
      <c r="G110" s="462">
        <f t="shared" ref="G110" si="38">+E110+F110</f>
        <v>804722293</v>
      </c>
      <c r="H110" s="747">
        <f t="shared" si="31"/>
        <v>26678662</v>
      </c>
    </row>
    <row r="111" spans="1:8" ht="11">
      <c r="B111" s="418">
        <v>61232002</v>
      </c>
      <c r="C111" s="375" t="str">
        <f>VLOOKUP(B111,'bce 2019'!$E:$H,4,0)</f>
        <v>REPARACION Y MANTENIMIENTO RODADOS</v>
      </c>
      <c r="D111" s="411">
        <f>SUMIF('bce 2019'!$E:$E,B111,'bce 2019'!K:K)</f>
        <v>544418818</v>
      </c>
      <c r="E111" s="411">
        <f>-SUMIF('Datos Nota 13'!B:B,'Nota 13'!B111,'Datos Nota 13'!D:D)</f>
        <v>12300305</v>
      </c>
      <c r="F111" s="411">
        <f>-SUMIF('Datos Nota 13'!B:B,'Nota 13'!B111,'Datos Nota 13'!C:C)</f>
        <v>508263266</v>
      </c>
      <c r="G111" s="462">
        <f t="shared" ref="G111:G114" si="39">+E111+F111</f>
        <v>520563571</v>
      </c>
      <c r="H111" s="747">
        <f t="shared" si="31"/>
        <v>23855247</v>
      </c>
    </row>
    <row r="112" spans="1:8" ht="11">
      <c r="B112" s="418">
        <v>61232003</v>
      </c>
      <c r="C112" s="375" t="str">
        <f>VLOOKUP(B112,'bce 2019'!$E:$H,4,0)</f>
        <v>SEGUROS S/RODADOS</v>
      </c>
      <c r="D112" s="411">
        <f>SUMIF('bce 2019'!$E:$E,B112,'bce 2019'!K:K)</f>
        <v>88552949</v>
      </c>
      <c r="E112" s="411">
        <f>-SUMIF('Datos Nota 13'!B:B,'Nota 13'!B112,'Datos Nota 13'!D:D)</f>
        <v>9307270</v>
      </c>
      <c r="F112" s="411">
        <f>-SUMIF('Datos Nota 13'!B:B,'Nota 13'!B112,'Datos Nota 13'!C:C)</f>
        <v>76514417</v>
      </c>
      <c r="G112" s="462">
        <f t="shared" si="39"/>
        <v>85821687</v>
      </c>
      <c r="H112" s="747">
        <f t="shared" si="31"/>
        <v>2731262</v>
      </c>
    </row>
    <row r="113" spans="1:8" ht="11">
      <c r="B113" s="418">
        <v>61232004</v>
      </c>
      <c r="C113" s="375" t="str">
        <f>VLOOKUP(B113,'bce 2019'!$E:$H,4,0)</f>
        <v>IMPUESTOS Y TASAS RODADOS</v>
      </c>
      <c r="D113" s="411">
        <f>SUMIF('bce 2019'!$E:$E,B113,'bce 2019'!K:K)</f>
        <v>35870507</v>
      </c>
      <c r="E113" s="411">
        <f>-SUMIF('Datos Nota 13'!B:B,'Nota 13'!B113,'Datos Nota 13'!D:D)</f>
        <v>2863004</v>
      </c>
      <c r="F113" s="411">
        <f>-SUMIF('Datos Nota 13'!B:B,'Nota 13'!B113,'Datos Nota 13'!C:C)</f>
        <v>30206997</v>
      </c>
      <c r="G113" s="462">
        <f t="shared" si="39"/>
        <v>33070001</v>
      </c>
      <c r="H113" s="747">
        <f t="shared" si="31"/>
        <v>2800506</v>
      </c>
    </row>
    <row r="114" spans="1:8" ht="11">
      <c r="B114" s="418">
        <v>61232005</v>
      </c>
      <c r="C114" s="375" t="str">
        <f>VLOOKUP(B114,'bce 2019'!$E:$H,4,0)</f>
        <v>OTROS GASTOS RODADOS</v>
      </c>
      <c r="D114" s="411">
        <f>SUMIF('bce 2019'!$E:$E,B114,'bce 2019'!K:K)</f>
        <v>73693402</v>
      </c>
      <c r="E114" s="411">
        <f>-SUMIF('Datos Nota 13'!B:B,'Nota 13'!B114,'Datos Nota 13'!D:D)</f>
        <v>-1618108</v>
      </c>
      <c r="F114" s="411">
        <f>-SUMIF('Datos Nota 13'!B:B,'Nota 13'!B114,'Datos Nota 13'!C:C)</f>
        <v>75056964</v>
      </c>
      <c r="G114" s="462">
        <f t="shared" si="39"/>
        <v>73438856</v>
      </c>
      <c r="H114" s="747">
        <f t="shared" si="31"/>
        <v>254546</v>
      </c>
    </row>
    <row r="115" spans="1:8" ht="12.75">
      <c r="A115" s="413" t="s">
        <v>1643</v>
      </c>
      <c r="B115" s="412" t="s">
        <v>489</v>
      </c>
      <c r="C115" s="413" t="s">
        <v>1643</v>
      </c>
      <c r="D115" s="415">
        <f>SUM(D110:D114)</f>
        <v>1573936631</v>
      </c>
      <c r="E115" s="415">
        <f t="shared" ref="E115:F115" si="40">SUM(E110:E114)</f>
        <v>51135133</v>
      </c>
      <c r="F115" s="415">
        <f t="shared" si="40"/>
        <v>1466481275</v>
      </c>
      <c r="G115" s="462">
        <f t="shared" si="33"/>
        <v>1517616408</v>
      </c>
      <c r="H115" s="747">
        <f t="shared" si="31"/>
        <v>56320223</v>
      </c>
    </row>
    <row r="116" spans="1:8" s="398" customFormat="1" ht="12.75">
      <c r="B116" s="412"/>
      <c r="C116" s="407"/>
      <c r="D116" s="348"/>
      <c r="E116" s="411"/>
      <c r="F116" s="348"/>
      <c r="G116" s="462">
        <f t="shared" si="33"/>
        <v>0</v>
      </c>
      <c r="H116" s="747">
        <f t="shared" si="31"/>
        <v>0</v>
      </c>
    </row>
    <row r="117" spans="1:8" ht="11">
      <c r="B117" s="418">
        <v>61233001</v>
      </c>
      <c r="C117" s="375" t="str">
        <f>VLOOKUP(B117,'bce 2019'!$E:$H,4,0)</f>
        <v>SEGURO S/MERC.ROBO ASALTO</v>
      </c>
      <c r="D117" s="411">
        <f>SUMIF('bce 2019'!$E:$E,B117,'bce 2019'!K:K)</f>
        <v>31490910</v>
      </c>
      <c r="E117" s="411">
        <f>-SUMIF('Datos Nota 13'!B:B,'Nota 13'!B117,'Datos Nota 13'!D:D)</f>
        <v>0</v>
      </c>
      <c r="F117" s="411">
        <f>-SUMIF('Datos Nota 13'!B:B,'Nota 13'!B117,'Datos Nota 13'!C:C)</f>
        <v>30036366</v>
      </c>
      <c r="G117" s="462">
        <f t="shared" si="33"/>
        <v>30036366</v>
      </c>
      <c r="H117" s="747">
        <f t="shared" si="31"/>
        <v>1454544</v>
      </c>
    </row>
    <row r="118" spans="1:8" ht="11">
      <c r="B118" s="418">
        <v>61233002</v>
      </c>
      <c r="C118" s="375" t="str">
        <f>VLOOKUP(B118,'bce 2019'!$E:$H,4,0)</f>
        <v>SEGURO INCENDIO MERCADERIAS</v>
      </c>
      <c r="D118" s="411">
        <f>SUMIF('bce 2019'!$E:$E,B118,'bce 2019'!K:K)</f>
        <v>116458800</v>
      </c>
      <c r="E118" s="411">
        <f>-SUMIF('Datos Nota 13'!B:B,'Nota 13'!B118,'Datos Nota 13'!D:D)</f>
        <v>0</v>
      </c>
      <c r="F118" s="411">
        <f>-SUMIF('Datos Nota 13'!B:B,'Nota 13'!B118,'Datos Nota 13'!C:C)</f>
        <v>95333028</v>
      </c>
      <c r="G118" s="462">
        <f t="shared" ref="G118:G127" si="41">+E118+F118</f>
        <v>95333028</v>
      </c>
      <c r="H118" s="747">
        <f t="shared" si="31"/>
        <v>21125772</v>
      </c>
    </row>
    <row r="119" spans="1:8" ht="11">
      <c r="B119" s="418">
        <v>61233003</v>
      </c>
      <c r="C119" s="375" t="str">
        <f>VLOOKUP(B119,'bce 2019'!$E:$H,4,0)</f>
        <v>SEGURO S/EQUIPOS ELECTRONICOS</v>
      </c>
      <c r="D119" s="411">
        <f>SUMIF('bce 2019'!$E:$E,B119,'bce 2019'!K:K)</f>
        <v>14301372</v>
      </c>
      <c r="E119" s="411">
        <f>-SUMIF('Datos Nota 13'!B:B,'Nota 13'!B119,'Datos Nota 13'!D:D)</f>
        <v>14301372</v>
      </c>
      <c r="F119" s="411">
        <f>-SUMIF('Datos Nota 13'!B:B,'Nota 13'!B119,'Datos Nota 13'!C:C)</f>
        <v>0</v>
      </c>
      <c r="G119" s="462">
        <f t="shared" si="41"/>
        <v>14301372</v>
      </c>
      <c r="H119" s="747">
        <f t="shared" si="31"/>
        <v>0</v>
      </c>
    </row>
    <row r="120" spans="1:8" ht="11">
      <c r="B120" s="418">
        <v>61233004</v>
      </c>
      <c r="C120" s="375" t="str">
        <f>VLOOKUP(B120,'bce 2019'!$E:$H,4,0)</f>
        <v>SEGUROS VARIOS</v>
      </c>
      <c r="D120" s="411">
        <f>SUMIF('bce 2019'!$E:$E,B120,'bce 2019'!K:K)</f>
        <v>871230</v>
      </c>
      <c r="E120" s="411">
        <f>-SUMIF('Datos Nota 13'!B:B,'Nota 13'!B120,'Datos Nota 13'!D:D)</f>
        <v>312138</v>
      </c>
      <c r="F120" s="411">
        <f>-SUMIF('Datos Nota 13'!B:B,'Nota 13'!B120,'Datos Nota 13'!C:C)</f>
        <v>559092</v>
      </c>
      <c r="G120" s="462">
        <f t="shared" si="41"/>
        <v>871230</v>
      </c>
      <c r="H120" s="747">
        <f t="shared" si="31"/>
        <v>0</v>
      </c>
    </row>
    <row r="121" spans="1:8" ht="11">
      <c r="B121" s="418">
        <v>61233006</v>
      </c>
      <c r="C121" s="375" t="str">
        <f>VLOOKUP(B121,'bce 2019'!$E:$H,4,0)</f>
        <v>SEGURO INCENDIO MUEBLES Y UTILES</v>
      </c>
      <c r="D121" s="411">
        <f>SUMIF('bce 2019'!$E:$E,B121,'bce 2019'!K:K)</f>
        <v>4188953</v>
      </c>
      <c r="E121" s="411">
        <f>-SUMIF('Datos Nota 13'!B:B,'Nota 13'!B121,'Datos Nota 13'!D:D)</f>
        <v>1474643</v>
      </c>
      <c r="F121" s="411">
        <f>-SUMIF('Datos Nota 13'!B:B,'Nota 13'!B121,'Datos Nota 13'!C:C)</f>
        <v>1456356</v>
      </c>
      <c r="G121" s="462">
        <f t="shared" si="41"/>
        <v>2930999</v>
      </c>
      <c r="H121" s="747">
        <f t="shared" si="31"/>
        <v>1257954</v>
      </c>
    </row>
    <row r="122" spans="1:8" ht="11">
      <c r="B122" s="418">
        <v>61233007</v>
      </c>
      <c r="C122" s="375" t="str">
        <f>VLOOKUP(B122,'bce 2019'!$E:$H,4,0)</f>
        <v>SEGURO INCENDIO EDIFICIOS</v>
      </c>
      <c r="D122" s="411">
        <f>SUMIF('bce 2019'!$E:$E,B122,'bce 2019'!K:K)</f>
        <v>20133510</v>
      </c>
      <c r="E122" s="411">
        <f>-SUMIF('Datos Nota 13'!B:B,'Nota 13'!B122,'Datos Nota 13'!D:D)</f>
        <v>5766558</v>
      </c>
      <c r="F122" s="411">
        <f>-SUMIF('Datos Nota 13'!B:B,'Nota 13'!B122,'Datos Nota 13'!C:C)</f>
        <v>9866952</v>
      </c>
      <c r="G122" s="462">
        <f t="shared" si="41"/>
        <v>15633510</v>
      </c>
      <c r="H122" s="747">
        <f t="shared" si="31"/>
        <v>4500000</v>
      </c>
    </row>
    <row r="123" spans="1:8" ht="11">
      <c r="B123" s="418">
        <v>61233008</v>
      </c>
      <c r="C123" s="375" t="str">
        <f>VLOOKUP(B123,'bce 2019'!$E:$H,4,0)</f>
        <v>SEGURO CRISTALES</v>
      </c>
      <c r="D123" s="411">
        <f>SUMIF('bce 2019'!$E:$E,B123,'bce 2019'!K:K)</f>
        <v>2327274</v>
      </c>
      <c r="E123" s="411">
        <f>-SUMIF('Datos Nota 13'!B:B,'Nota 13'!B123,'Datos Nota 13'!D:D)</f>
        <v>2168190</v>
      </c>
      <c r="F123" s="411">
        <f>-SUMIF('Datos Nota 13'!B:B,'Nota 13'!B123,'Datos Nota 13'!C:C)</f>
        <v>159084</v>
      </c>
      <c r="G123" s="462">
        <f t="shared" si="41"/>
        <v>2327274</v>
      </c>
      <c r="H123" s="747">
        <f t="shared" si="31"/>
        <v>0</v>
      </c>
    </row>
    <row r="124" spans="1:8" ht="11">
      <c r="B124" s="418">
        <v>61233009</v>
      </c>
      <c r="C124" s="375" t="str">
        <f>VLOOKUP(B124,'bce 2019'!$E:$H,4,0)</f>
        <v>SEGURO CARTELES</v>
      </c>
      <c r="D124" s="411">
        <f>SUMIF('bce 2019'!$E:$E,B124,'bce 2019'!K:K)</f>
        <v>4705164</v>
      </c>
      <c r="E124" s="411">
        <f>-SUMIF('Datos Nota 13'!B:B,'Nota 13'!B124,'Datos Nota 13'!D:D)</f>
        <v>0</v>
      </c>
      <c r="F124" s="411">
        <f>-SUMIF('Datos Nota 13'!B:B,'Nota 13'!B124,'Datos Nota 13'!C:C)</f>
        <v>4705164</v>
      </c>
      <c r="G124" s="462">
        <f t="shared" si="41"/>
        <v>4705164</v>
      </c>
      <c r="H124" s="747">
        <f t="shared" ref="H124:H159" si="42">+D124-G124</f>
        <v>0</v>
      </c>
    </row>
    <row r="125" spans="1:8" ht="11">
      <c r="B125" s="418">
        <v>61233010</v>
      </c>
      <c r="C125" s="375" t="str">
        <f>VLOOKUP(B125,'bce 2019'!$E:$H,4,0)</f>
        <v>SEGURO VALORES</v>
      </c>
      <c r="D125" s="411">
        <f>SUMIF('bce 2019'!$E:$E,B125,'bce 2019'!K:K)</f>
        <v>10060169</v>
      </c>
      <c r="E125" s="411">
        <f>-SUMIF('Datos Nota 13'!B:B,'Nota 13'!B125,'Datos Nota 13'!D:D)</f>
        <v>9923801</v>
      </c>
      <c r="F125" s="411">
        <f>-SUMIF('Datos Nota 13'!B:B,'Nota 13'!B125,'Datos Nota 13'!C:C)</f>
        <v>68184</v>
      </c>
      <c r="G125" s="462">
        <f t="shared" si="41"/>
        <v>9991985</v>
      </c>
      <c r="H125" s="747">
        <f t="shared" si="42"/>
        <v>68184</v>
      </c>
    </row>
    <row r="126" spans="1:8" ht="11">
      <c r="B126" s="418">
        <v>61233011</v>
      </c>
      <c r="C126" s="375" t="str">
        <f>VLOOKUP(B126,'bce 2019'!$E:$H,4,0)</f>
        <v>SEGURO DE RESP CIVIL CONTRA TERCERO EN</v>
      </c>
      <c r="D126" s="411">
        <f>SUMIF('bce 2019'!$E:$E,B126,'bce 2019'!K:K)</f>
        <v>1337898</v>
      </c>
      <c r="E126" s="411">
        <f>-SUMIF('Datos Nota 13'!B:B,'Nota 13'!B126,'Datos Nota 13'!D:D)</f>
        <v>1337898</v>
      </c>
      <c r="F126" s="411">
        <f>-SUMIF('Datos Nota 13'!B:B,'Nota 13'!B126,'Datos Nota 13'!C:C)</f>
        <v>0</v>
      </c>
      <c r="G126" s="462">
        <f t="shared" si="41"/>
        <v>1337898</v>
      </c>
      <c r="H126" s="747">
        <f t="shared" si="42"/>
        <v>0</v>
      </c>
    </row>
    <row r="127" spans="1:8" ht="11">
      <c r="B127" s="550">
        <v>61233013</v>
      </c>
      <c r="C127" s="375" t="str">
        <f>VLOOKUP(B127,'bce 2019'!$E:$H,4,0)</f>
        <v>SEGURO DE TRANSPORTE DE MERCADERIAS</v>
      </c>
      <c r="D127" s="411">
        <f>SUMIF('bce 2019'!$E:$E,B127,'bce 2019'!K:K)</f>
        <v>7945968</v>
      </c>
      <c r="E127" s="411">
        <f>-SUMIF('Datos Nota 13'!B:B,'Nota 13'!B127,'Datos Nota 13'!D:D)</f>
        <v>0</v>
      </c>
      <c r="F127" s="411">
        <f>-SUMIF('Datos Nota 13'!B:B,'Nota 13'!B127,'Datos Nota 13'!C:C)</f>
        <v>7945968</v>
      </c>
      <c r="G127" s="462">
        <f t="shared" si="41"/>
        <v>7945968</v>
      </c>
      <c r="H127" s="747">
        <f t="shared" si="42"/>
        <v>0</v>
      </c>
    </row>
    <row r="128" spans="1:8" ht="12.75">
      <c r="A128" s="413" t="s">
        <v>1643</v>
      </c>
      <c r="B128" s="412" t="s">
        <v>492</v>
      </c>
      <c r="C128" s="413" t="s">
        <v>1643</v>
      </c>
      <c r="D128" s="415">
        <f>SUM(D117:D127)</f>
        <v>213821248</v>
      </c>
      <c r="E128" s="415">
        <f t="shared" ref="E128:F128" si="43">SUM(E117:E127)</f>
        <v>35284600</v>
      </c>
      <c r="F128" s="415">
        <f t="shared" si="43"/>
        <v>150130194</v>
      </c>
      <c r="G128" s="462">
        <f t="shared" si="33"/>
        <v>185414794</v>
      </c>
      <c r="H128" s="747">
        <f t="shared" si="42"/>
        <v>28406454</v>
      </c>
    </row>
    <row r="129" spans="1:8" s="398" customFormat="1" ht="12.75">
      <c r="B129" s="412"/>
      <c r="C129" s="407"/>
      <c r="D129" s="348"/>
      <c r="E129" s="411"/>
      <c r="F129" s="348"/>
      <c r="G129" s="462">
        <f t="shared" si="33"/>
        <v>0</v>
      </c>
      <c r="H129" s="747">
        <f t="shared" si="42"/>
        <v>0</v>
      </c>
    </row>
    <row r="130" spans="1:8" s="398" customFormat="1" ht="11">
      <c r="B130" s="418">
        <v>61234001</v>
      </c>
      <c r="C130" s="375" t="e">
        <f>VLOOKUP(B130,'bce 2019'!$E:$H,4,0)</f>
        <v>#N/A</v>
      </c>
      <c r="D130" s="411">
        <f>SUMIF('bce 2019'!$E:$E,B130,'bce 2019'!K:K)</f>
        <v>0</v>
      </c>
      <c r="E130" s="411">
        <f>-SUMIF('Datos Nota 13'!B:B,'Nota 13'!B130,'Datos Nota 13'!D:D)</f>
        <v>0</v>
      </c>
      <c r="F130" s="411">
        <f>-SUMIF('Datos Nota 13'!B:B,'Nota 13'!B130,'Datos Nota 13'!C:C)</f>
        <v>0</v>
      </c>
      <c r="G130" s="462">
        <f t="shared" si="33"/>
        <v>0</v>
      </c>
      <c r="H130" s="747">
        <f t="shared" si="42"/>
        <v>0</v>
      </c>
    </row>
    <row r="131" spans="1:8" ht="11">
      <c r="B131" s="418">
        <v>61234002</v>
      </c>
      <c r="C131" s="375" t="str">
        <f>VLOOKUP(B131,'bce 2019'!$E:$H,4,0)</f>
        <v>MANTENIMIENTO AIRE ACONDICIONADO</v>
      </c>
      <c r="D131" s="411">
        <f>SUMIF('bce 2019'!$E:$E,B131,'bce 2019'!K:K)</f>
        <v>66643246</v>
      </c>
      <c r="E131" s="411">
        <f>-SUMIF('Datos Nota 13'!B:B,'Nota 13'!B131,'Datos Nota 13'!D:D)</f>
        <v>28361429</v>
      </c>
      <c r="F131" s="411">
        <f>-SUMIF('Datos Nota 13'!B:B,'Nota 13'!B131,'Datos Nota 13'!C:C)</f>
        <v>15303959</v>
      </c>
      <c r="G131" s="462">
        <f t="shared" ref="G131:G135" si="44">+E131+F131</f>
        <v>43665388</v>
      </c>
      <c r="H131" s="747">
        <f t="shared" si="42"/>
        <v>22977858</v>
      </c>
    </row>
    <row r="132" spans="1:8" ht="11">
      <c r="B132" s="418">
        <v>61234003</v>
      </c>
      <c r="C132" s="375" t="str">
        <f>VLOOKUP(B132,'bce 2019'!$E:$H,4,0)</f>
        <v>MANTENIMIENTO TELEFONOS Y FAX</v>
      </c>
      <c r="D132" s="411">
        <f>SUMIF('bce 2019'!$E:$E,B132,'bce 2019'!K:K)</f>
        <v>6123131</v>
      </c>
      <c r="E132" s="411">
        <f>-SUMIF('Datos Nota 13'!B:B,'Nota 13'!B132,'Datos Nota 13'!D:D)</f>
        <v>4014942</v>
      </c>
      <c r="F132" s="411">
        <f>-SUMIF('Datos Nota 13'!B:B,'Nota 13'!B132,'Datos Nota 13'!C:C)</f>
        <v>2030644</v>
      </c>
      <c r="G132" s="462">
        <f t="shared" si="44"/>
        <v>6045586</v>
      </c>
      <c r="H132" s="747">
        <f t="shared" si="42"/>
        <v>77545</v>
      </c>
    </row>
    <row r="133" spans="1:8" ht="11">
      <c r="B133" s="418">
        <v>61234005</v>
      </c>
      <c r="C133" s="375" t="str">
        <f>VLOOKUP(B133,'bce 2019'!$E:$H,4,0)</f>
        <v>MANTENIMIENTO MUEBLES Y UTILES</v>
      </c>
      <c r="D133" s="411">
        <f>SUMIF('bce 2019'!$E:$E,B133,'bce 2019'!K:K)</f>
        <v>62086673</v>
      </c>
      <c r="E133" s="411">
        <f>-SUMIF('Datos Nota 13'!B:B,'Nota 13'!B133,'Datos Nota 13'!D:D)</f>
        <v>21230364</v>
      </c>
      <c r="F133" s="411">
        <f>-SUMIF('Datos Nota 13'!B:B,'Nota 13'!B133,'Datos Nota 13'!C:C)</f>
        <v>11628197</v>
      </c>
      <c r="G133" s="462">
        <f t="shared" si="44"/>
        <v>32858561</v>
      </c>
      <c r="H133" s="747">
        <f t="shared" si="42"/>
        <v>29228112</v>
      </c>
    </row>
    <row r="134" spans="1:8" ht="11">
      <c r="B134" s="418">
        <v>61234006</v>
      </c>
      <c r="C134" s="375" t="str">
        <f>VLOOKUP(B134,'bce 2019'!$E:$H,4,0)</f>
        <v>MANTENIMIENTOS LOCALES E INSTALACIONES</v>
      </c>
      <c r="D134" s="411">
        <f>SUMIF('bce 2019'!$E:$E,B134,'bce 2019'!K:K)</f>
        <v>487089638</v>
      </c>
      <c r="E134" s="411">
        <f>-SUMIF('Datos Nota 13'!B:B,'Nota 13'!B134,'Datos Nota 13'!D:D)</f>
        <v>243760000</v>
      </c>
      <c r="F134" s="411">
        <f>-SUMIF('Datos Nota 13'!B:B,'Nota 13'!B134,'Datos Nota 13'!C:C)</f>
        <v>132911666</v>
      </c>
      <c r="G134" s="462">
        <f t="shared" si="44"/>
        <v>376671666</v>
      </c>
      <c r="H134" s="747">
        <f t="shared" si="42"/>
        <v>110417972</v>
      </c>
    </row>
    <row r="135" spans="1:8" ht="11">
      <c r="B135" s="418">
        <v>61234007</v>
      </c>
      <c r="C135" s="375" t="str">
        <f>VLOOKUP(B135,'bce 2019'!$E:$H,4,0)</f>
        <v>MANTENIMIENTO MAQUINARIAS Y EQUIPOS</v>
      </c>
      <c r="D135" s="411">
        <f>SUMIF('bce 2019'!$E:$E,B135,'bce 2019'!K:K)</f>
        <v>337176765</v>
      </c>
      <c r="E135" s="411">
        <f>-SUMIF('Datos Nota 13'!B:B,'Nota 13'!B135,'Datos Nota 13'!D:D)</f>
        <v>15247938</v>
      </c>
      <c r="F135" s="411">
        <f>-SUMIF('Datos Nota 13'!B:B,'Nota 13'!B135,'Datos Nota 13'!C:C)</f>
        <v>161074918</v>
      </c>
      <c r="G135" s="462">
        <f t="shared" si="44"/>
        <v>176322856</v>
      </c>
      <c r="H135" s="747">
        <f t="shared" si="42"/>
        <v>160853909</v>
      </c>
    </row>
    <row r="136" spans="1:8" ht="11">
      <c r="B136" s="418">
        <v>61234012</v>
      </c>
      <c r="C136" s="375" t="str">
        <f>VLOOKUP(B136,'bce 2019'!$E:$H,4,0)</f>
        <v>GASTOS DE LICENCIAS</v>
      </c>
      <c r="D136" s="411">
        <f>SUMIF('bce 2019'!$E:$E,B136,'bce 2019'!K:K)</f>
        <v>1339982145</v>
      </c>
      <c r="E136" s="411">
        <f>-SUMIF('Datos Nota 13'!B:B,'Nota 13'!B136,'Datos Nota 13'!D:D)</f>
        <v>1320642317</v>
      </c>
      <c r="F136" s="411">
        <f>-SUMIF('Datos Nota 13'!B:B,'Nota 13'!B136,'Datos Nota 13'!C:C)</f>
        <v>19339828</v>
      </c>
      <c r="G136" s="462">
        <f t="shared" ref="G136:G138" si="45">+E136+F136</f>
        <v>1339982145</v>
      </c>
      <c r="H136" s="747">
        <f t="shared" ref="H136:H138" si="46">+D136-G136</f>
        <v>0</v>
      </c>
    </row>
    <row r="137" spans="1:8" ht="11">
      <c r="B137" s="418">
        <v>61234013</v>
      </c>
      <c r="C137" s="375" t="str">
        <f>VLOOKUP(B137,'bce 2019'!$E:$H,4,0)</f>
        <v>LEASING EQUIPOS DE TECNOLOGÍA</v>
      </c>
      <c r="D137" s="411">
        <f>SUMIF('bce 2019'!$E:$E,B137,'bce 2019'!K:K)</f>
        <v>987028245</v>
      </c>
      <c r="E137" s="411">
        <f>-SUMIF('Datos Nota 13'!B:B,'Nota 13'!B137,'Datos Nota 13'!D:D)</f>
        <v>987028245</v>
      </c>
      <c r="F137" s="411">
        <f>-SUMIF('Datos Nota 13'!B:B,'Nota 13'!B137,'Datos Nota 13'!C:C)</f>
        <v>0</v>
      </c>
      <c r="G137" s="462">
        <f t="shared" si="45"/>
        <v>987028245</v>
      </c>
      <c r="H137" s="747">
        <f t="shared" si="46"/>
        <v>0</v>
      </c>
    </row>
    <row r="138" spans="1:8" ht="11">
      <c r="B138" s="418">
        <v>61234014</v>
      </c>
      <c r="C138" s="375" t="str">
        <f>VLOOKUP(B138,'bce 2019'!$E:$H,4,0)</f>
        <v>SaaS - SOFTWARE COMO SERVICIOS</v>
      </c>
      <c r="D138" s="411">
        <f>SUMIF('bce 2019'!$E:$E,B138,'bce 2019'!K:K)</f>
        <v>39967204</v>
      </c>
      <c r="E138" s="411">
        <f>-SUMIF('Datos Nota 13'!B:B,'Nota 13'!B138,'Datos Nota 13'!D:D)</f>
        <v>5551678</v>
      </c>
      <c r="F138" s="411">
        <f>-SUMIF('Datos Nota 13'!B:B,'Nota 13'!B138,'Datos Nota 13'!C:C)</f>
        <v>34415526</v>
      </c>
      <c r="G138" s="462">
        <f t="shared" si="45"/>
        <v>39967204</v>
      </c>
      <c r="H138" s="747">
        <f t="shared" si="46"/>
        <v>0</v>
      </c>
    </row>
    <row r="139" spans="1:8" ht="12.75">
      <c r="A139" s="413" t="s">
        <v>1643</v>
      </c>
      <c r="B139" s="412" t="s">
        <v>496</v>
      </c>
      <c r="C139" s="413" t="s">
        <v>1643</v>
      </c>
      <c r="D139" s="415">
        <f>SUM(D130:D138)</f>
        <v>3326097047</v>
      </c>
      <c r="E139" s="415">
        <f t="shared" ref="E139:F139" si="47">SUM(E130:E138)</f>
        <v>2625836913</v>
      </c>
      <c r="F139" s="415">
        <f t="shared" si="47"/>
        <v>376704738</v>
      </c>
      <c r="G139" s="462">
        <f>+E139+F139</f>
        <v>3002541651</v>
      </c>
      <c r="H139" s="747">
        <f>+D139-G139</f>
        <v>323555396</v>
      </c>
    </row>
    <row r="140" spans="1:8" ht="12.75">
      <c r="B140" s="412"/>
      <c r="C140" s="407"/>
      <c r="D140" s="348"/>
      <c r="G140" s="462"/>
      <c r="H140" s="747"/>
    </row>
    <row r="141" spans="1:8" ht="11">
      <c r="B141" s="418">
        <v>61235101</v>
      </c>
      <c r="C141" s="375" t="str">
        <f>VLOOKUP(B141,'bce 2019'!$E:$H,4,0)</f>
        <v>UTILES DE ESCRITORIOS</v>
      </c>
      <c r="D141" s="411">
        <f>SUMIF('bce 2019'!$E:$E,B141,'bce 2019'!K:K)</f>
        <v>80306083</v>
      </c>
      <c r="E141" s="411">
        <f>-SUMIF('Datos Nota 13'!B:B,'Nota 13'!B141,'Datos Nota 13'!D:D)</f>
        <v>51609153</v>
      </c>
      <c r="F141" s="411">
        <f>-SUMIF('Datos Nota 13'!B:B,'Nota 13'!B141,'Datos Nota 13'!C:C)</f>
        <v>20996540</v>
      </c>
      <c r="G141" s="462">
        <f t="shared" ref="G141:G142" si="48">+E141+F141</f>
        <v>72605693</v>
      </c>
      <c r="H141" s="747">
        <f t="shared" si="42"/>
        <v>7700390</v>
      </c>
    </row>
    <row r="142" spans="1:8" ht="11">
      <c r="B142" s="418">
        <v>61235102</v>
      </c>
      <c r="C142" s="375" t="str">
        <f>VLOOKUP(B142,'bce 2019'!$E:$H,4,0)</f>
        <v>IMPRESOS Y FORMULARIOS</v>
      </c>
      <c r="D142" s="411">
        <f>SUMIF('bce 2019'!$E:$E,B142,'bce 2019'!K:K)</f>
        <v>107304080</v>
      </c>
      <c r="E142" s="411">
        <f>-SUMIF('Datos Nota 13'!B:B,'Nota 13'!B142,'Datos Nota 13'!D:D)</f>
        <v>79075776</v>
      </c>
      <c r="F142" s="411">
        <f>-SUMIF('Datos Nota 13'!B:B,'Nota 13'!B142,'Datos Nota 13'!C:C)</f>
        <v>26124148</v>
      </c>
      <c r="G142" s="462">
        <f t="shared" si="48"/>
        <v>105199924</v>
      </c>
      <c r="H142" s="747">
        <f t="shared" si="42"/>
        <v>2104156</v>
      </c>
    </row>
    <row r="143" spans="1:8" ht="12.75">
      <c r="A143" s="413" t="s">
        <v>1643</v>
      </c>
      <c r="B143" s="412" t="s">
        <v>491</v>
      </c>
      <c r="C143" s="413" t="s">
        <v>1643</v>
      </c>
      <c r="D143" s="415">
        <f>SUM(D141:D142)</f>
        <v>187610163</v>
      </c>
      <c r="E143" s="415">
        <f t="shared" ref="E143" si="49">SUM(E141:E142)</f>
        <v>130684929</v>
      </c>
      <c r="F143" s="415">
        <f>SUM(F141:F142)</f>
        <v>47120688</v>
      </c>
      <c r="G143" s="462">
        <f t="shared" si="33"/>
        <v>177805617</v>
      </c>
      <c r="H143" s="747">
        <f t="shared" si="42"/>
        <v>9804546</v>
      </c>
    </row>
    <row r="144" spans="1:8" ht="11">
      <c r="B144" s="418"/>
      <c r="C144" s="375"/>
      <c r="G144" s="462"/>
      <c r="H144" s="747"/>
    </row>
    <row r="145" spans="1:8" ht="11">
      <c r="B145" s="418">
        <v>61236101</v>
      </c>
      <c r="C145" s="375" t="str">
        <f>VLOOKUP(B145,'bce 2019'!$E:$H,4,0)</f>
        <v>ALQUILERES PAGADOS</v>
      </c>
      <c r="D145" s="411">
        <f>SUMIF('bce 2019'!$E:$E,B145,'bce 2019'!K:K)</f>
        <v>14268125070</v>
      </c>
      <c r="E145" s="411">
        <f>-SUMIF('Datos Nota 13'!B:B,'Nota 13'!B145,'Datos Nota 13'!D:D)</f>
        <v>5857243621</v>
      </c>
      <c r="F145" s="411">
        <f>-SUMIF('Datos Nota 13'!B:B,'Nota 13'!B145,'Datos Nota 13'!C:C)</f>
        <v>7871918324</v>
      </c>
      <c r="G145" s="462">
        <f t="shared" ref="G145:G147" si="50">+E145+F145</f>
        <v>13729161945</v>
      </c>
      <c r="H145" s="747">
        <f t="shared" si="42"/>
        <v>538963125</v>
      </c>
    </row>
    <row r="146" spans="1:8" ht="11">
      <c r="B146" s="418">
        <v>61236102</v>
      </c>
      <c r="C146" s="375" t="e">
        <f>VLOOKUP(B146,'bce 2019'!$E:$H,4,0)</f>
        <v>#N/A</v>
      </c>
      <c r="D146" s="411">
        <f>SUMIF('bce 2019'!$E:$E,B146,'bce 2019'!K:K)</f>
        <v>0</v>
      </c>
      <c r="E146" s="411">
        <f>-SUMIF('Datos Nota 13'!B:B,'Nota 13'!B146,'Datos Nota 13'!D:D)</f>
        <v>0</v>
      </c>
      <c r="F146" s="411">
        <f>-SUMIF('Datos Nota 13'!B:B,'Nota 13'!B146,'Datos Nota 13'!C:C)</f>
        <v>0</v>
      </c>
      <c r="G146" s="462">
        <f t="shared" si="50"/>
        <v>0</v>
      </c>
      <c r="H146" s="747">
        <f t="shared" si="42"/>
        <v>0</v>
      </c>
    </row>
    <row r="147" spans="1:8" ht="11">
      <c r="B147" s="375">
        <v>61299002</v>
      </c>
      <c r="C147" s="375" t="e">
        <f>VLOOKUP(B147,'bce 2019'!$E:$H,4,0)</f>
        <v>#N/A</v>
      </c>
      <c r="D147" s="411">
        <f>SUMIF('bce 2019'!$E:$E,B147,'bce 2019'!K:K)</f>
        <v>0</v>
      </c>
      <c r="E147" s="411">
        <f>-SUMIF('Datos Nota 13'!B:B,'Nota 13'!B147,'Datos Nota 13'!D:D)</f>
        <v>0</v>
      </c>
      <c r="F147" s="411">
        <f>-SUMIF('Datos Nota 13'!B:B,'Nota 13'!B147,'Datos Nota 13'!C:C)</f>
        <v>0</v>
      </c>
      <c r="G147" s="462">
        <f t="shared" si="50"/>
        <v>0</v>
      </c>
      <c r="H147" s="747">
        <f t="shared" si="42"/>
        <v>0</v>
      </c>
    </row>
    <row r="148" spans="1:8" ht="12.75">
      <c r="A148" s="413" t="s">
        <v>1643</v>
      </c>
      <c r="B148" s="412" t="s">
        <v>493</v>
      </c>
      <c r="C148" s="413" t="s">
        <v>1643</v>
      </c>
      <c r="D148" s="415">
        <f>SUM(D145:D147)</f>
        <v>14268125070</v>
      </c>
      <c r="E148" s="415">
        <f t="shared" ref="E148:F148" si="51">SUM(E145:E147)</f>
        <v>5857243621</v>
      </c>
      <c r="F148" s="415">
        <f t="shared" si="51"/>
        <v>7871918324</v>
      </c>
      <c r="G148" s="462">
        <f t="shared" ref="G148:G189" si="52">+E148+F148</f>
        <v>13729161945</v>
      </c>
      <c r="H148" s="747">
        <f t="shared" si="42"/>
        <v>538963125</v>
      </c>
    </row>
    <row r="149" spans="1:8" ht="11">
      <c r="B149" s="418"/>
      <c r="C149" s="375"/>
      <c r="G149" s="462"/>
      <c r="H149" s="747"/>
    </row>
    <row r="150" spans="1:8" ht="11">
      <c r="B150" s="418">
        <v>61237001</v>
      </c>
      <c r="C150" s="375" t="str">
        <f>VLOOKUP(B150,'bce 2019'!$E:$H,4,0)</f>
        <v>GASTOS ACCESORIOS INFORMATICA</v>
      </c>
      <c r="D150" s="411">
        <f>SUMIF('bce 2019'!$E:$E,B150,'bce 2019'!K:K)</f>
        <v>89043455</v>
      </c>
      <c r="E150" s="411">
        <f>-SUMIF('Datos Nota 13'!B:B,'Nota 13'!B150,'Datos Nota 13'!D:D)</f>
        <v>47947997</v>
      </c>
      <c r="F150" s="411">
        <f>-SUMIF('Datos Nota 13'!B:B,'Nota 13'!B150,'Datos Nota 13'!C:C)</f>
        <v>36357281</v>
      </c>
      <c r="G150" s="462">
        <f t="shared" si="52"/>
        <v>84305278</v>
      </c>
      <c r="H150" s="747">
        <f t="shared" si="42"/>
        <v>4738177</v>
      </c>
    </row>
    <row r="151" spans="1:8" ht="11">
      <c r="B151" s="418">
        <v>61237002</v>
      </c>
      <c r="C151" s="375" t="str">
        <f>VLOOKUP(B151,'bce 2019'!$E:$H,4,0)</f>
        <v>GASTOS INSUMO INFORMATICA</v>
      </c>
      <c r="D151" s="411">
        <f>SUMIF('bce 2019'!$E:$E,B151,'bce 2019'!K:K)</f>
        <v>47774681</v>
      </c>
      <c r="E151" s="411">
        <f>-SUMIF('Datos Nota 13'!B:B,'Nota 13'!B151,'Datos Nota 13'!D:D)</f>
        <v>25097936</v>
      </c>
      <c r="F151" s="411">
        <f>-SUMIF('Datos Nota 13'!B:B,'Nota 13'!B151,'Datos Nota 13'!C:C)</f>
        <v>18651170</v>
      </c>
      <c r="G151" s="462">
        <f t="shared" ref="G151:G156" si="53">+E151+F151</f>
        <v>43749106</v>
      </c>
      <c r="H151" s="747">
        <f t="shared" si="42"/>
        <v>4025575</v>
      </c>
    </row>
    <row r="152" spans="1:8" ht="11">
      <c r="B152" s="418">
        <v>61237003</v>
      </c>
      <c r="C152" s="375" t="e">
        <f>VLOOKUP(B152,'bce 2019'!$E:$H,4,0)</f>
        <v>#N/A</v>
      </c>
      <c r="D152" s="411">
        <f>SUMIF('bce 2019'!$E:$E,B152,'bce 2019'!K:K)</f>
        <v>0</v>
      </c>
      <c r="E152" s="411">
        <f>-SUMIF('Datos Nota 13'!B:B,'Nota 13'!B152,'Datos Nota 13'!D:D)</f>
        <v>0</v>
      </c>
      <c r="F152" s="411">
        <f>-SUMIF('Datos Nota 13'!B:B,'Nota 13'!B152,'Datos Nota 13'!C:C)</f>
        <v>0</v>
      </c>
      <c r="G152" s="462">
        <f t="shared" si="53"/>
        <v>0</v>
      </c>
      <c r="H152" s="747">
        <f t="shared" si="42"/>
        <v>0</v>
      </c>
    </row>
    <row r="153" spans="1:8" ht="11">
      <c r="B153" s="418">
        <v>61237004</v>
      </c>
      <c r="C153" s="375" t="e">
        <f>VLOOKUP(B153,'bce 2019'!$E:$H,4,0)</f>
        <v>#N/A</v>
      </c>
      <c r="D153" s="411">
        <f>SUMIF('bce 2019'!$E:$E,B153,'bce 2019'!K:K)</f>
        <v>0</v>
      </c>
      <c r="E153" s="411">
        <f>-SUMIF('Datos Nota 13'!B:B,'Nota 13'!B153,'Datos Nota 13'!D:D)</f>
        <v>0</v>
      </c>
      <c r="F153" s="411">
        <f>-SUMIF('Datos Nota 13'!B:B,'Nota 13'!B153,'Datos Nota 13'!C:C)</f>
        <v>0</v>
      </c>
      <c r="G153" s="462">
        <f t="shared" ref="G153" si="54">+E153+F153</f>
        <v>0</v>
      </c>
      <c r="H153" s="747">
        <f t="shared" ref="H153" si="55">+D153-G153</f>
        <v>0</v>
      </c>
    </row>
    <row r="154" spans="1:8" ht="11">
      <c r="B154" s="418">
        <v>61213307</v>
      </c>
      <c r="C154" s="375" t="str">
        <f>VLOOKUP(B154,'bce 2019'!$E:$H,4,0)</f>
        <v>ASESORÍA EN TECNOLOGÍA</v>
      </c>
      <c r="D154" s="411">
        <f>SUMIF('bce 2019'!$E:$E,B154,'bce 2019'!K:K)</f>
        <v>143621796</v>
      </c>
      <c r="E154" s="411">
        <f>-SUMIF('Datos Nota 13'!B:B,'Nota 13'!B154,'Datos Nota 13'!D:D)</f>
        <v>133832092</v>
      </c>
      <c r="F154" s="411">
        <f>-SUMIF('Datos Nota 13'!B:B,'Nota 13'!B154,'Datos Nota 13'!C:C)</f>
        <v>9789704</v>
      </c>
      <c r="G154" s="462">
        <f t="shared" si="53"/>
        <v>143621796</v>
      </c>
      <c r="H154" s="747">
        <f t="shared" si="42"/>
        <v>0</v>
      </c>
    </row>
    <row r="155" spans="1:8" s="398" customFormat="1" ht="11">
      <c r="B155" s="398">
        <v>61234008</v>
      </c>
      <c r="C155" s="375" t="str">
        <f>VLOOKUP(B155,'bce 2019'!$E:$H,4,0)</f>
        <v>CONTRATOS DE TECNOLOGÍA</v>
      </c>
      <c r="D155" s="411">
        <f>SUMIF('bce 2019'!$E:$E,B155,'bce 2019'!K:K)</f>
        <v>552364846</v>
      </c>
      <c r="E155" s="411">
        <f>-SUMIF('Datos Nota 13'!B:B,'Nota 13'!B155,'Datos Nota 13'!D:D)</f>
        <v>485792146</v>
      </c>
      <c r="F155" s="411">
        <f>-SUMIF('Datos Nota 13'!B:B,'Nota 13'!B155,'Datos Nota 13'!C:C)</f>
        <v>66572700</v>
      </c>
      <c r="G155" s="462">
        <f t="shared" si="53"/>
        <v>552364846</v>
      </c>
      <c r="H155" s="747">
        <f t="shared" si="42"/>
        <v>0</v>
      </c>
    </row>
    <row r="156" spans="1:8" ht="11">
      <c r="B156" s="418">
        <v>61234004</v>
      </c>
      <c r="C156" s="375" t="str">
        <f>VLOOKUP(B156,'bce 2019'!$E:$H,4,0)</f>
        <v>MANTENIMIENTO EQUIPOS DE TECNOLOGÍA</v>
      </c>
      <c r="D156" s="411">
        <f>SUMIF('bce 2019'!$E:$E,B156,'bce 2019'!K:K)</f>
        <v>36312922</v>
      </c>
      <c r="E156" s="411">
        <f>-SUMIF('Datos Nota 13'!B:B,'Nota 13'!B156,'Datos Nota 13'!D:D)</f>
        <v>18007487</v>
      </c>
      <c r="F156" s="411">
        <f>-SUMIF('Datos Nota 13'!B:B,'Nota 13'!B156,'Datos Nota 13'!C:C)</f>
        <v>13928029</v>
      </c>
      <c r="G156" s="462">
        <f t="shared" si="53"/>
        <v>31935516</v>
      </c>
      <c r="H156" s="747">
        <f t="shared" si="42"/>
        <v>4377406</v>
      </c>
    </row>
    <row r="157" spans="1:8" ht="12.75">
      <c r="A157" s="413" t="s">
        <v>1643</v>
      </c>
      <c r="B157" s="412" t="s">
        <v>1577</v>
      </c>
      <c r="C157" s="413" t="s">
        <v>1643</v>
      </c>
      <c r="D157" s="415">
        <f>SUM(D150:D156)</f>
        <v>869117700</v>
      </c>
      <c r="E157" s="415">
        <f t="shared" ref="E157:F157" si="56">SUM(E150:E156)</f>
        <v>710677658</v>
      </c>
      <c r="F157" s="415">
        <f t="shared" si="56"/>
        <v>145298884</v>
      </c>
      <c r="G157" s="462">
        <f t="shared" si="52"/>
        <v>855976542</v>
      </c>
      <c r="H157" s="747">
        <f t="shared" si="42"/>
        <v>13141158</v>
      </c>
    </row>
    <row r="158" spans="1:8" ht="12.75">
      <c r="B158" s="412"/>
      <c r="C158" s="407"/>
      <c r="D158" s="348"/>
      <c r="G158" s="462">
        <f t="shared" si="52"/>
        <v>0</v>
      </c>
      <c r="H158" s="747">
        <f t="shared" si="42"/>
        <v>0</v>
      </c>
    </row>
    <row r="159" spans="1:8" ht="11">
      <c r="B159" s="418">
        <v>61238001</v>
      </c>
      <c r="C159" s="375" t="str">
        <f>VLOOKUP(B159,'bce 2019'!$E:$H,4,0)</f>
        <v>GASTOS DE REPRESENTACION</v>
      </c>
      <c r="D159" s="411">
        <f>SUMIF('bce 2019'!$E:$E,B159,'bce 2019'!K:K)</f>
        <v>41569980</v>
      </c>
      <c r="E159" s="411">
        <f>-SUMIF('Datos Nota 13'!B:B,'Nota 13'!B159,'Datos Nota 13'!D:D)</f>
        <v>-803642</v>
      </c>
      <c r="F159" s="411">
        <f>-SUMIF('Datos Nota 13'!B:B,'Nota 13'!B159,'Datos Nota 13'!C:C)</f>
        <v>38160272</v>
      </c>
      <c r="G159" s="462">
        <f t="shared" ref="G159" si="57">+E159+F159</f>
        <v>37356630</v>
      </c>
      <c r="H159" s="747">
        <f t="shared" si="42"/>
        <v>4213350</v>
      </c>
    </row>
    <row r="160" spans="1:8" ht="11">
      <c r="B160" s="418">
        <v>61238009</v>
      </c>
      <c r="C160" s="375" t="str">
        <f>VLOOKUP(B160,'bce 2019'!$E:$H,4,0)</f>
        <v>GASTOS DE REPRESENTACION NO DEDUCIBLES</v>
      </c>
      <c r="D160" s="411">
        <f>SUMIF('bce 2019'!$E:$E,B160,'bce 2019'!K:K)</f>
        <v>6000</v>
      </c>
      <c r="E160" s="411">
        <f>-SUMIF('Datos Nota 13'!B:B,'Nota 13'!B160,'Datos Nota 13'!D:D)</f>
        <v>6000</v>
      </c>
      <c r="F160" s="411">
        <f>-VLOOKUP(B160,'Datos Nota 13'!$B:$C,2,0)</f>
        <v>0</v>
      </c>
      <c r="G160" s="462">
        <f t="shared" si="52"/>
        <v>6000</v>
      </c>
      <c r="H160" s="747">
        <f t="shared" ref="H160:H196" si="58">+D160-G160</f>
        <v>0</v>
      </c>
    </row>
    <row r="161" spans="1:8" ht="12.75">
      <c r="A161" s="413" t="s">
        <v>1643</v>
      </c>
      <c r="B161" s="412" t="s">
        <v>494</v>
      </c>
      <c r="C161" s="413" t="s">
        <v>1643</v>
      </c>
      <c r="D161" s="415">
        <f>SUM(D159:D160)</f>
        <v>41575980</v>
      </c>
      <c r="E161" s="415">
        <f t="shared" ref="E161:F161" si="59">SUM(E159:E160)</f>
        <v>-797642</v>
      </c>
      <c r="F161" s="415">
        <f t="shared" si="59"/>
        <v>38160272</v>
      </c>
      <c r="G161" s="462">
        <f t="shared" si="52"/>
        <v>37362630</v>
      </c>
      <c r="H161" s="747">
        <f t="shared" si="58"/>
        <v>4213350</v>
      </c>
    </row>
    <row r="162" spans="1:8" ht="12.75">
      <c r="B162" s="412"/>
      <c r="C162" s="407"/>
      <c r="D162" s="348"/>
      <c r="G162" s="462"/>
      <c r="H162" s="747"/>
    </row>
    <row r="163" spans="1:8" ht="11">
      <c r="B163" s="418">
        <v>61238002</v>
      </c>
      <c r="C163" s="375" t="str">
        <f>VLOOKUP(B163,'bce 2019'!$E:$H,4,0)</f>
        <v>APORTES Y SUSCRIPCIONES</v>
      </c>
      <c r="D163" s="411">
        <f>SUMIF('bce 2019'!$E:$E,B163,'bce 2019'!K:K)</f>
        <v>162803254</v>
      </c>
      <c r="E163" s="411">
        <f>-SUMIF('Datos Nota 13'!B:B,'Nota 13'!B163,'Datos Nota 13'!D:D)</f>
        <v>152239574</v>
      </c>
      <c r="F163" s="411">
        <f>-SUMIF('Datos Nota 13'!B:B,'Nota 13'!B163,'Datos Nota 13'!C:C)</f>
        <v>8013680</v>
      </c>
      <c r="G163" s="462">
        <f t="shared" si="52"/>
        <v>160253254</v>
      </c>
      <c r="H163" s="747">
        <f t="shared" si="58"/>
        <v>2550000</v>
      </c>
    </row>
    <row r="164" spans="1:8" ht="11">
      <c r="B164" s="418">
        <v>61238003</v>
      </c>
      <c r="C164" s="375" t="str">
        <f>VLOOKUP(B164,'bce 2019'!$E:$H,4,0)</f>
        <v>APORTES Y SUSCRIP. NO DEDUC.</v>
      </c>
      <c r="D164" s="411">
        <f>SUMIF('bce 2019'!$E:$E,B164,'bce 2019'!K:K)</f>
        <v>86881</v>
      </c>
      <c r="E164" s="411">
        <f>-SUMIF('Datos Nota 13'!B:B,'Nota 13'!B164,'Datos Nota 13'!D:D)</f>
        <v>86881</v>
      </c>
      <c r="F164" s="411">
        <f>-SUMIF('Datos Nota 13'!B:B,'Nota 13'!B164,'Datos Nota 13'!C:C)</f>
        <v>0</v>
      </c>
      <c r="G164" s="462">
        <f t="shared" ref="G164" si="60">+E164+F164</f>
        <v>86881</v>
      </c>
      <c r="H164" s="747">
        <f t="shared" ref="H164" si="61">+D164-G164</f>
        <v>0</v>
      </c>
    </row>
    <row r="165" spans="1:8" ht="11">
      <c r="B165" s="418">
        <v>61238004</v>
      </c>
      <c r="C165" s="375" t="str">
        <f>VLOOKUP(B165,'bce 2019'!$E:$H,4,0)</f>
        <v>GASTOS DE EMBALAJE Y FERRET.</v>
      </c>
      <c r="D165" s="411">
        <f>SUMIF('bce 2019'!$E:$E,B165,'bce 2019'!K:K)</f>
        <v>378896684</v>
      </c>
      <c r="E165" s="411">
        <f>-SUMIF('Datos Nota 13'!B:B,'Nota 13'!B165,'Datos Nota 13'!D:D)</f>
        <v>-9672242</v>
      </c>
      <c r="F165" s="411">
        <f>-SUMIF('Datos Nota 13'!B:B,'Nota 13'!B165,'Datos Nota 13'!C:C)</f>
        <v>378097004</v>
      </c>
      <c r="G165" s="462">
        <f t="shared" ref="G165:G184" si="62">+E165+F165</f>
        <v>368424762</v>
      </c>
      <c r="H165" s="747">
        <f t="shared" si="58"/>
        <v>10471922</v>
      </c>
    </row>
    <row r="166" spans="1:8" ht="11">
      <c r="B166" s="418">
        <v>61238005</v>
      </c>
      <c r="C166" s="375" t="e">
        <f>VLOOKUP(B166,'bce 2019'!$E:$H,4,0)</f>
        <v>#N/A</v>
      </c>
      <c r="D166" s="411">
        <f>SUMIF('bce 2019'!$E:$E,B166,'bce 2019'!K:K)</f>
        <v>0</v>
      </c>
      <c r="E166" s="411">
        <f>-SUMIF('Datos Nota 13'!B:B,'Nota 13'!B166,'Datos Nota 13'!D:D)</f>
        <v>0</v>
      </c>
      <c r="F166" s="411">
        <f>-SUMIF('Datos Nota 13'!B:B,'Nota 13'!B166,'Datos Nota 13'!C:C)</f>
        <v>0</v>
      </c>
      <c r="G166" s="462">
        <f t="shared" si="62"/>
        <v>0</v>
      </c>
      <c r="H166" s="747">
        <f t="shared" si="58"/>
        <v>0</v>
      </c>
    </row>
    <row r="167" spans="1:8" ht="11">
      <c r="B167" s="418">
        <v>61238006</v>
      </c>
      <c r="C167" s="375" t="str">
        <f>VLOOKUP(B167,'bce 2019'!$E:$H,4,0)</f>
        <v>SERVICIOS DE LIMPIEZA</v>
      </c>
      <c r="D167" s="411">
        <f>SUMIF('bce 2019'!$E:$E,B167,'bce 2019'!K:K)</f>
        <v>134679767</v>
      </c>
      <c r="E167" s="411">
        <f>-SUMIF('Datos Nota 13'!B:B,'Nota 13'!B167,'Datos Nota 13'!D:D)</f>
        <v>74385689</v>
      </c>
      <c r="F167" s="411">
        <f>-SUMIF('Datos Nota 13'!B:B,'Nota 13'!B167,'Datos Nota 13'!C:C)</f>
        <v>27420436</v>
      </c>
      <c r="G167" s="462">
        <f t="shared" si="62"/>
        <v>101806125</v>
      </c>
      <c r="H167" s="747">
        <f t="shared" si="58"/>
        <v>32873642</v>
      </c>
    </row>
    <row r="168" spans="1:8" ht="11">
      <c r="B168" s="418">
        <v>61238007</v>
      </c>
      <c r="C168" s="375" t="e">
        <f>VLOOKUP(B168,'bce 2019'!$E:$H,4,0)</f>
        <v>#N/A</v>
      </c>
      <c r="D168" s="411">
        <f>SUMIF('bce 2019'!$E:$E,B168,'bce 2019'!K:K)</f>
        <v>0</v>
      </c>
      <c r="E168" s="411">
        <f>-SUMIF('Datos Nota 13'!B:B,'Nota 13'!B168,'Datos Nota 13'!D:D)</f>
        <v>0</v>
      </c>
      <c r="F168" s="411">
        <f>-SUMIF('Datos Nota 13'!B:B,'Nota 13'!B168,'Datos Nota 13'!C:C)</f>
        <v>0</v>
      </c>
      <c r="G168" s="462">
        <f t="shared" si="62"/>
        <v>0</v>
      </c>
      <c r="H168" s="747">
        <f t="shared" si="58"/>
        <v>0</v>
      </c>
    </row>
    <row r="169" spans="1:8" ht="11">
      <c r="B169" s="418">
        <v>61238008</v>
      </c>
      <c r="C169" s="375" t="e">
        <f>VLOOKUP(B169,'bce 2019'!$E:$H,4,0)</f>
        <v>#N/A</v>
      </c>
      <c r="D169" s="411">
        <f>SUMIF('bce 2019'!$E:$E,B169,'bce 2019'!K:K)</f>
        <v>0</v>
      </c>
      <c r="E169" s="411">
        <f>-SUMIF('Datos Nota 13'!B:B,'Nota 13'!B169,'Datos Nota 13'!D:D)</f>
        <v>0</v>
      </c>
      <c r="F169" s="411">
        <f>-SUMIF('Datos Nota 13'!B:B,'Nota 13'!B169,'Datos Nota 13'!C:C)</f>
        <v>0</v>
      </c>
      <c r="G169" s="462">
        <f t="shared" si="62"/>
        <v>0</v>
      </c>
      <c r="H169" s="747">
        <f t="shared" si="58"/>
        <v>0</v>
      </c>
    </row>
    <row r="170" spans="1:8" ht="11">
      <c r="B170" s="418">
        <v>61238010</v>
      </c>
      <c r="C170" s="375" t="str">
        <f>VLOOKUP(B170,'bce 2019'!$E:$H,4,0)</f>
        <v>GASTOS DE MUESTRAS</v>
      </c>
      <c r="D170" s="411">
        <f>SUMIF('bce 2019'!$E:$E,B170,'bce 2019'!K:K)</f>
        <v>21066391</v>
      </c>
      <c r="E170" s="411">
        <f>-SUMIF('Datos Nota 13'!B:B,'Nota 13'!B170,'Datos Nota 13'!D:D)</f>
        <v>13237514</v>
      </c>
      <c r="F170" s="411">
        <f>-SUMIF('Datos Nota 13'!B:B,'Nota 13'!B170,'Datos Nota 13'!C:C)</f>
        <v>2828879</v>
      </c>
      <c r="G170" s="462">
        <f t="shared" si="62"/>
        <v>16066393</v>
      </c>
      <c r="H170" s="747">
        <f t="shared" si="58"/>
        <v>4999998</v>
      </c>
    </row>
    <row r="171" spans="1:8" ht="11">
      <c r="B171" s="418">
        <v>61238011</v>
      </c>
      <c r="C171" s="375" t="e">
        <f>VLOOKUP(B171,'bce 2019'!$E:$H,4,0)</f>
        <v>#N/A</v>
      </c>
      <c r="D171" s="411">
        <f>SUMIF('bce 2019'!$E:$E,B171,'bce 2019'!K:K)</f>
        <v>0</v>
      </c>
      <c r="E171" s="411">
        <f>-SUMIF('Datos Nota 13'!B:B,'Nota 13'!B171,'Datos Nota 13'!D:D)</f>
        <v>0</v>
      </c>
      <c r="F171" s="411">
        <f>-SUMIF('Datos Nota 13'!B:B,'Nota 13'!B171,'Datos Nota 13'!C:C)</f>
        <v>0</v>
      </c>
      <c r="G171" s="462">
        <f t="shared" si="62"/>
        <v>0</v>
      </c>
      <c r="H171" s="747">
        <f t="shared" si="58"/>
        <v>0</v>
      </c>
    </row>
    <row r="172" spans="1:8" ht="11">
      <c r="B172" s="418">
        <v>61238014</v>
      </c>
      <c r="C172" s="375" t="e">
        <f>VLOOKUP(B172,'bce 2019'!$E:$H,4,0)</f>
        <v>#N/A</v>
      </c>
      <c r="D172" s="411">
        <f>SUMIF('bce 2019'!$E:$E,B172,'bce 2019'!K:K)</f>
        <v>0</v>
      </c>
      <c r="E172" s="411">
        <f>-SUMIF('Datos Nota 13'!B:B,'Nota 13'!B172,'Datos Nota 13'!D:D)</f>
        <v>0</v>
      </c>
      <c r="F172" s="411">
        <f>-SUMIF('Datos Nota 13'!B:B,'Nota 13'!B172,'Datos Nota 13'!C:C)</f>
        <v>0</v>
      </c>
      <c r="G172" s="462">
        <f t="shared" si="62"/>
        <v>0</v>
      </c>
      <c r="H172" s="747">
        <f t="shared" si="58"/>
        <v>0</v>
      </c>
    </row>
    <row r="173" spans="1:8" ht="11">
      <c r="B173" s="418">
        <v>61238015</v>
      </c>
      <c r="C173" s="375" t="e">
        <f>VLOOKUP(B173,'bce 2019'!$E:$H,4,0)</f>
        <v>#N/A</v>
      </c>
      <c r="D173" s="411">
        <f>SUMIF('bce 2019'!$E:$E,B173,'bce 2019'!K:K)</f>
        <v>0</v>
      </c>
      <c r="E173" s="411">
        <f>-SUMIF('Datos Nota 13'!B:B,'Nota 13'!B173,'Datos Nota 13'!D:D)</f>
        <v>0</v>
      </c>
      <c r="F173" s="411">
        <f>-SUMIF('Datos Nota 13'!B:B,'Nota 13'!B173,'Datos Nota 13'!C:C)</f>
        <v>0</v>
      </c>
      <c r="G173" s="462">
        <f t="shared" si="62"/>
        <v>0</v>
      </c>
      <c r="H173" s="747">
        <f t="shared" si="58"/>
        <v>0</v>
      </c>
    </row>
    <row r="174" spans="1:8" ht="11">
      <c r="B174" s="398">
        <v>61250013</v>
      </c>
      <c r="C174" s="375" t="str">
        <f>VLOOKUP(B174,'bce 2019'!$E:$H,4,0)</f>
        <v>GASTOS POR DIFERENCIA MÍN.RECEPCIÓN FAC</v>
      </c>
      <c r="D174" s="411">
        <f>SUMIF('bce 2019'!$E:$E,B174,'bce 2019'!K:K)</f>
        <v>1078</v>
      </c>
      <c r="E174" s="411">
        <f>-SUMIF('Datos Nota 13'!B:B,'Nota 13'!B174,'Datos Nota 13'!D:D)</f>
        <v>0</v>
      </c>
      <c r="F174" s="411">
        <f>-SUMIF('Datos Nota 13'!B:B,'Nota 13'!B174,'Datos Nota 13'!C:C)</f>
        <v>1078</v>
      </c>
      <c r="G174" s="462">
        <f t="shared" si="62"/>
        <v>1078</v>
      </c>
      <c r="H174" s="747">
        <f t="shared" si="58"/>
        <v>0</v>
      </c>
    </row>
    <row r="175" spans="1:8" ht="11">
      <c r="B175" s="398">
        <v>61250015</v>
      </c>
      <c r="C175" s="375" t="str">
        <f>VLOOKUP(B175,'bce 2019'!$E:$H,4,0)</f>
        <v>GASTOS POR DIFERENCIAS DE INVENTARIO GR</v>
      </c>
      <c r="D175" s="411">
        <f>SUMIF('bce 2019'!$E:$E,B175,'bce 2019'!K:K)</f>
        <v>1410391088</v>
      </c>
      <c r="E175" s="411">
        <f>-SUMIF('Datos Nota 13'!B:B,'Nota 13'!B175,'Datos Nota 13'!D:D)</f>
        <v>0</v>
      </c>
      <c r="F175" s="411">
        <f>-SUMIF('Datos Nota 13'!B:B,'Nota 13'!B175,'Datos Nota 13'!C:C)</f>
        <v>1410391088</v>
      </c>
      <c r="G175" s="462">
        <f t="shared" si="62"/>
        <v>1410391088</v>
      </c>
      <c r="H175" s="747">
        <f t="shared" si="58"/>
        <v>0</v>
      </c>
    </row>
    <row r="176" spans="1:8" ht="11">
      <c r="B176" s="398">
        <v>61250018</v>
      </c>
      <c r="C176" s="375" t="str">
        <f>VLOOKUP(B176,'bce 2019'!$E:$H,4,0)</f>
        <v>INSUMOS Y MATERIALES DE PRODUCCION</v>
      </c>
      <c r="E176" s="411">
        <f>-SUMIF('Datos Nota 13'!B:B,'Nota 13'!B176,'Datos Nota 13'!D:D)</f>
        <v>0</v>
      </c>
      <c r="F176" s="411">
        <f>-SUMIF('Datos Nota 13'!B:B,'Nota 13'!B176,'Datos Nota 13'!C:C)</f>
        <v>0</v>
      </c>
      <c r="G176" s="462">
        <f t="shared" ref="G176:G178" si="63">+E176+F176</f>
        <v>0</v>
      </c>
      <c r="H176" s="747">
        <f t="shared" ref="H176:H178" si="64">+D176-G176</f>
        <v>0</v>
      </c>
    </row>
    <row r="177" spans="1:8" ht="11">
      <c r="B177" s="398">
        <v>61250019</v>
      </c>
      <c r="C177" s="375" t="str">
        <f>VLOOKUP(B177,'bce 2019'!$E:$H,4,0)</f>
        <v>MANO DE OBRA DIRECTA</v>
      </c>
      <c r="E177" s="411">
        <f>-SUMIF('Datos Nota 13'!B:B,'Nota 13'!B177,'Datos Nota 13'!D:D)</f>
        <v>0</v>
      </c>
      <c r="F177" s="411">
        <f>-SUMIF('Datos Nota 13'!B:B,'Nota 13'!B177,'Datos Nota 13'!C:C)</f>
        <v>91679530</v>
      </c>
      <c r="G177" s="462">
        <f t="shared" si="63"/>
        <v>91679530</v>
      </c>
      <c r="H177" s="747">
        <f t="shared" si="64"/>
        <v>-91679530</v>
      </c>
    </row>
    <row r="178" spans="1:8" ht="11">
      <c r="B178" s="398">
        <v>61250110</v>
      </c>
      <c r="C178" s="375" t="str">
        <f>VLOOKUP(B178,'bce 2019'!$E:$H,4,0)</f>
        <v>REEXPOSICION COSTOS DIRECTOS DE PRODUCC</v>
      </c>
      <c r="E178" s="411">
        <f>-SUMIF('Datos Nota 13'!B:B,'Nota 13'!B178,'Datos Nota 13'!D:D)</f>
        <v>0</v>
      </c>
      <c r="F178" s="411">
        <f>-SUMIF('Datos Nota 13'!B:B,'Nota 13'!B178,'Datos Nota 13'!C:C)</f>
        <v>-91679530</v>
      </c>
      <c r="G178" s="462">
        <f t="shared" si="63"/>
        <v>-91679530</v>
      </c>
      <c r="H178" s="747">
        <f t="shared" si="64"/>
        <v>91679530</v>
      </c>
    </row>
    <row r="179" spans="1:8" ht="11">
      <c r="B179" s="398">
        <v>61250022</v>
      </c>
      <c r="C179" s="375" t="e">
        <f>VLOOKUP(B179,'bce 2019'!$E:$H,4,0)</f>
        <v>#N/A</v>
      </c>
      <c r="D179" s="411">
        <f>SUMIF('bce 2019'!$E:$E,B179,'bce 2019'!K:K)</f>
        <v>0</v>
      </c>
      <c r="E179" s="411">
        <f>-SUMIF('Datos Nota 13'!B:B,'Nota 13'!B179,'Datos Nota 13'!D:D)</f>
        <v>0</v>
      </c>
      <c r="F179" s="411">
        <f>-SUMIF('Datos Nota 13'!B:B,'Nota 13'!B179,'Datos Nota 13'!C:C)</f>
        <v>0</v>
      </c>
      <c r="G179" s="462">
        <f t="shared" si="62"/>
        <v>0</v>
      </c>
      <c r="H179" s="747">
        <f t="shared" si="58"/>
        <v>0</v>
      </c>
    </row>
    <row r="180" spans="1:8" ht="11">
      <c r="B180" s="398">
        <v>61250024</v>
      </c>
      <c r="C180" s="375" t="str">
        <f>VLOOKUP(B180,'bce 2019'!$E:$H,4,0)</f>
        <v>GASTOS POR DIFERENCIAS DE INVENTARIO PR</v>
      </c>
      <c r="D180" s="411">
        <f>SUMIF('bce 2019'!$E:$E,B180,'bce 2019'!K:K)</f>
        <v>39998</v>
      </c>
      <c r="E180" s="411">
        <f>-SUMIF('Datos Nota 13'!B:B,'Nota 13'!B180,'Datos Nota 13'!D:D)</f>
        <v>0</v>
      </c>
      <c r="F180" s="411">
        <f>-SUMIF('Datos Nota 13'!B:B,'Nota 13'!B180,'Datos Nota 13'!C:C)</f>
        <v>39998</v>
      </c>
      <c r="G180" s="462">
        <f t="shared" si="62"/>
        <v>39998</v>
      </c>
      <c r="H180" s="747">
        <f t="shared" si="58"/>
        <v>0</v>
      </c>
    </row>
    <row r="181" spans="1:8" ht="11">
      <c r="B181" s="407">
        <v>61250027</v>
      </c>
      <c r="C181" s="375" t="str">
        <f>VLOOKUP(B181,'bce 2019'!$E:$H,4,0)</f>
        <v>GASTOS DE STOCK FALTANTE</v>
      </c>
      <c r="D181" s="411">
        <f>SUMIF('bce 2019'!$E:$E,B181,'bce 2019'!K:K)</f>
        <v>98178602</v>
      </c>
      <c r="E181" s="411">
        <f>-SUMIF('Datos Nota 13'!B:B,'Nota 13'!B181,'Datos Nota 13'!D:D)</f>
        <v>0</v>
      </c>
      <c r="F181" s="411">
        <f>-SUMIF('Datos Nota 13'!B:B,'Nota 13'!B181,'Datos Nota 13'!C:C)</f>
        <v>98178602</v>
      </c>
      <c r="G181" s="462">
        <f t="shared" si="62"/>
        <v>98178602</v>
      </c>
      <c r="H181" s="747">
        <f t="shared" si="58"/>
        <v>0</v>
      </c>
    </row>
    <row r="182" spans="1:8" ht="11">
      <c r="B182" s="407">
        <v>61250028</v>
      </c>
      <c r="C182" s="375" t="str">
        <f>VLOOKUP(B182,'bce 2019'!$E:$H,4,0)</f>
        <v>GASTOS DE DESPACHOS</v>
      </c>
      <c r="D182" s="411">
        <f>SUMIF('bce 2019'!$E:$E,B182,'bce 2019'!K:K)</f>
        <v>1261895</v>
      </c>
      <c r="E182" s="411">
        <f>-SUMIF('Datos Nota 13'!B:B,'Nota 13'!B182,'Datos Nota 13'!D:D)</f>
        <v>1261895</v>
      </c>
      <c r="F182" s="411">
        <f>-SUMIF('Datos Nota 13'!B:B,'Nota 13'!B182,'Datos Nota 13'!C:C)</f>
        <v>0</v>
      </c>
      <c r="G182" s="462">
        <f t="shared" si="62"/>
        <v>1261895</v>
      </c>
      <c r="H182" s="747">
        <f t="shared" si="58"/>
        <v>0</v>
      </c>
    </row>
    <row r="183" spans="1:8" ht="11.75">
      <c r="B183" s="744">
        <v>61250029</v>
      </c>
      <c r="C183" s="375" t="str">
        <f>VLOOKUP(B183,'bce 2019'!$E:$H,4,0)</f>
        <v>HERRAMIENTAS MENORES PRODUCCION</v>
      </c>
      <c r="D183" s="411">
        <f>SUMIF('bce 2019'!$E:$E,B183,'bce 2019'!K:K)</f>
        <v>3491232</v>
      </c>
      <c r="E183" s="411">
        <f>-SUMIF('Datos Nota 13'!B:B,'Nota 13'!B183,'Datos Nota 13'!D:D)</f>
        <v>0</v>
      </c>
      <c r="F183" s="411">
        <f>-SUMIF('Datos Nota 13'!B:B,'Nota 13'!B183,'Datos Nota 13'!C:C)</f>
        <v>0</v>
      </c>
      <c r="G183" s="462">
        <f t="shared" ref="G183" si="65">+E183+F183</f>
        <v>0</v>
      </c>
      <c r="H183" s="747">
        <f t="shared" ref="H183" si="66">+D183-G183</f>
        <v>3491232</v>
      </c>
    </row>
    <row r="184" spans="1:8" ht="11">
      <c r="B184" s="378">
        <v>61250032</v>
      </c>
      <c r="C184" s="375" t="str">
        <f>VLOOKUP(B184,'bce 2019'!$E:$H,4,0)</f>
        <v>REEXPOSICION GTOS DIF DE INVENTARIO</v>
      </c>
      <c r="D184" s="411">
        <f>SUMIF('bce 2019'!$E:$E,B184,'bce 2019'!K:K)</f>
        <v>-957409823</v>
      </c>
      <c r="E184" s="411">
        <f>-SUMIF('Datos Nota 13'!B:B,'Nota 13'!B184,'Datos Nota 13'!D:D)</f>
        <v>0</v>
      </c>
      <c r="F184" s="411">
        <f>-SUMIF('Datos Nota 13'!B:B,'Nota 13'!B184,'Datos Nota 13'!C:C)</f>
        <v>-957409823</v>
      </c>
      <c r="G184" s="462">
        <f t="shared" si="62"/>
        <v>-957409823</v>
      </c>
      <c r="H184" s="747">
        <f t="shared" si="58"/>
        <v>0</v>
      </c>
    </row>
    <row r="185" spans="1:8" ht="11">
      <c r="B185" s="375" t="s">
        <v>1234</v>
      </c>
      <c r="C185" s="511" t="s">
        <v>1234</v>
      </c>
      <c r="D185" s="411">
        <f>SUMIF('bce 2019'!$E:$E,B185,'bce 2019'!K:K)</f>
        <v>0</v>
      </c>
      <c r="E185" s="411">
        <v>0</v>
      </c>
      <c r="F185" s="411">
        <v>0</v>
      </c>
      <c r="G185" s="462">
        <f>+E185+F185</f>
        <v>0</v>
      </c>
      <c r="H185" s="747">
        <f t="shared" si="58"/>
        <v>0</v>
      </c>
    </row>
    <row r="186" spans="1:8" ht="12.75">
      <c r="A186" s="413" t="s">
        <v>1643</v>
      </c>
      <c r="B186" s="412" t="s">
        <v>490</v>
      </c>
      <c r="C186" s="413" t="s">
        <v>1643</v>
      </c>
      <c r="D186" s="415">
        <f>SUM(D163:D185)</f>
        <v>1253487047</v>
      </c>
      <c r="E186" s="415">
        <f>SUM(E163:E185)</f>
        <v>231539311</v>
      </c>
      <c r="F186" s="415">
        <f>SUM(F163:F185)</f>
        <v>967560942</v>
      </c>
      <c r="G186" s="462">
        <f t="shared" si="52"/>
        <v>1199100253</v>
      </c>
      <c r="H186" s="747">
        <f t="shared" si="58"/>
        <v>54386794</v>
      </c>
    </row>
    <row r="187" spans="1:8" ht="11">
      <c r="B187" s="418"/>
      <c r="C187" s="375"/>
      <c r="G187" s="462">
        <f t="shared" si="52"/>
        <v>0</v>
      </c>
      <c r="H187" s="747">
        <f t="shared" si="58"/>
        <v>0</v>
      </c>
    </row>
    <row r="188" spans="1:8" ht="11">
      <c r="B188" s="418"/>
      <c r="C188" s="375"/>
      <c r="G188" s="462"/>
      <c r="H188" s="747"/>
    </row>
    <row r="189" spans="1:8" ht="11">
      <c r="B189" s="418">
        <v>61261001</v>
      </c>
      <c r="C189" s="375" t="str">
        <f>VLOOKUP(B189,'bce 2019'!$E:$H,4,0)</f>
        <v>PROMOCIONES</v>
      </c>
      <c r="D189" s="411">
        <f>SUMIF('bce 2019'!$E:$E,B189,'bce 2019'!K:K)</f>
        <v>924876466</v>
      </c>
      <c r="E189" s="411">
        <f>-SUMIF('Datos Nota 13'!B:B,'Nota 13'!B189,'Datos Nota 13'!D:D)</f>
        <v>670975866</v>
      </c>
      <c r="F189" s="411">
        <f>-SUMIF('Datos Nota 13'!B:B,'Nota 13'!B189,'Datos Nota 13'!C:C)</f>
        <v>253900600</v>
      </c>
      <c r="G189" s="462">
        <f t="shared" si="52"/>
        <v>924876466</v>
      </c>
      <c r="H189" s="747">
        <f t="shared" si="58"/>
        <v>0</v>
      </c>
    </row>
    <row r="190" spans="1:8" ht="11">
      <c r="B190" s="418">
        <v>61261002</v>
      </c>
      <c r="C190" s="375" t="str">
        <f>VLOOKUP(B190,'bce 2019'!$E:$H,4,0)</f>
        <v>EXPOSICIONES Y FERIAS</v>
      </c>
      <c r="D190" s="411">
        <f>SUMIF('bce 2019'!$E:$E,B190,'bce 2019'!K:K)</f>
        <v>145497977</v>
      </c>
      <c r="E190" s="411">
        <f>-SUMIF('Datos Nota 13'!B:B,'Nota 13'!B190,'Datos Nota 13'!D:D)</f>
        <v>6723294</v>
      </c>
      <c r="F190" s="411">
        <f>-SUMIF('Datos Nota 13'!B:B,'Nota 13'!B190,'Datos Nota 13'!C:C)</f>
        <v>138774683</v>
      </c>
      <c r="G190" s="462">
        <f t="shared" ref="G190:G220" si="67">+E190+F190</f>
        <v>145497977</v>
      </c>
      <c r="H190" s="747">
        <f t="shared" si="58"/>
        <v>0</v>
      </c>
    </row>
    <row r="191" spans="1:8" ht="11">
      <c r="B191" s="418">
        <v>61261003</v>
      </c>
      <c r="C191" s="375" t="str">
        <f>VLOOKUP(B191,'bce 2019'!$E:$H,4,0)</f>
        <v>EVENTOS DE MARKETING</v>
      </c>
      <c r="D191" s="411">
        <f>SUMIF('bce 2019'!$E:$E,B191,'bce 2019'!K:K)</f>
        <v>399275377</v>
      </c>
      <c r="E191" s="411">
        <f>-SUMIF('Datos Nota 13'!B:B,'Nota 13'!B191,'Datos Nota 13'!D:D)</f>
        <v>-18584</v>
      </c>
      <c r="F191" s="411">
        <f>-SUMIF('Datos Nota 13'!B:B,'Nota 13'!B191,'Datos Nota 13'!C:C)</f>
        <v>399293961</v>
      </c>
      <c r="G191" s="462">
        <f t="shared" si="67"/>
        <v>399275377</v>
      </c>
      <c r="H191" s="747">
        <f t="shared" si="58"/>
        <v>0</v>
      </c>
    </row>
    <row r="192" spans="1:8" ht="11">
      <c r="B192" s="418">
        <v>61262001</v>
      </c>
      <c r="C192" s="375" t="str">
        <f>VLOOKUP(B192,'bce 2019'!$E:$H,4,0)</f>
        <v>PUB. RADIAL</v>
      </c>
      <c r="D192" s="411">
        <f>SUMIF('bce 2019'!$E:$E,B192,'bce 2019'!K:K)</f>
        <v>626484519</v>
      </c>
      <c r="E192" s="411">
        <f>-SUMIF('Datos Nota 13'!B:B,'Nota 13'!B192,'Datos Nota 13'!D:D)</f>
        <v>133306991</v>
      </c>
      <c r="F192" s="411">
        <f>-SUMIF('Datos Nota 13'!B:B,'Nota 13'!B192,'Datos Nota 13'!C:C)</f>
        <v>493177528</v>
      </c>
      <c r="G192" s="462">
        <f t="shared" si="67"/>
        <v>626484519</v>
      </c>
      <c r="H192" s="747">
        <f t="shared" si="58"/>
        <v>0</v>
      </c>
    </row>
    <row r="193" spans="2:8" ht="11">
      <c r="B193" s="418">
        <v>61263001</v>
      </c>
      <c r="C193" s="375" t="str">
        <f>VLOOKUP(B193,'bce 2019'!$E:$H,4,0)</f>
        <v>PUB. PRENSA ESCRITA</v>
      </c>
      <c r="D193" s="411">
        <f>SUMIF('bce 2019'!$E:$E,B193,'bce 2019'!K:K)</f>
        <v>135117024</v>
      </c>
      <c r="E193" s="411">
        <f>-SUMIF('Datos Nota 13'!B:B,'Nota 13'!B193,'Datos Nota 13'!D:D)</f>
        <v>1541500</v>
      </c>
      <c r="F193" s="411">
        <f>-SUMIF('Datos Nota 13'!B:B,'Nota 13'!B193,'Datos Nota 13'!C:C)</f>
        <v>133575524</v>
      </c>
      <c r="G193" s="462">
        <f t="shared" si="67"/>
        <v>135117024</v>
      </c>
      <c r="H193" s="747">
        <f t="shared" si="58"/>
        <v>0</v>
      </c>
    </row>
    <row r="194" spans="2:8" ht="11">
      <c r="B194" s="418">
        <v>61263002</v>
      </c>
      <c r="C194" s="375" t="str">
        <f>VLOOKUP(B194,'bce 2019'!$E:$H,4,0)</f>
        <v>INBOUND PUBLICIDAD ESCRITA VIA WEB</v>
      </c>
      <c r="D194" s="411">
        <f>SUMIF('bce 2019'!$E:$E,B194,'bce 2019'!K:K)</f>
        <v>738446332</v>
      </c>
      <c r="E194" s="411">
        <f>-SUMIF('Datos Nota 13'!B:B,'Nota 13'!B194,'Datos Nota 13'!D:D)</f>
        <v>50000</v>
      </c>
      <c r="F194" s="411">
        <f>-SUMIF('Datos Nota 13'!B:B,'Nota 13'!B194,'Datos Nota 13'!C:C)</f>
        <v>738396332</v>
      </c>
      <c r="G194" s="462">
        <f t="shared" si="67"/>
        <v>738446332</v>
      </c>
      <c r="H194" s="747">
        <f t="shared" si="58"/>
        <v>0</v>
      </c>
    </row>
    <row r="195" spans="2:8" ht="11">
      <c r="B195" s="418">
        <v>61264001</v>
      </c>
      <c r="C195" s="375" t="str">
        <f>VLOOKUP(B195,'bce 2019'!$E:$H,4,0)</f>
        <v>PUB. TELEVISIVA</v>
      </c>
      <c r="D195" s="411">
        <f>SUMIF('bce 2019'!$E:$E,B195,'bce 2019'!K:K)</f>
        <v>1107457479</v>
      </c>
      <c r="E195" s="411">
        <f>-SUMIF('Datos Nota 13'!B:B,'Nota 13'!B195,'Datos Nota 13'!D:D)</f>
        <v>195975000</v>
      </c>
      <c r="F195" s="411">
        <f>-SUMIF('Datos Nota 13'!B:B,'Nota 13'!B195,'Datos Nota 13'!C:C)</f>
        <v>911482479</v>
      </c>
      <c r="G195" s="462">
        <f t="shared" si="67"/>
        <v>1107457479</v>
      </c>
      <c r="H195" s="747">
        <f t="shared" si="58"/>
        <v>0</v>
      </c>
    </row>
    <row r="196" spans="2:8" ht="11">
      <c r="B196" s="418">
        <v>61265001</v>
      </c>
      <c r="C196" s="375" t="str">
        <f>VLOOKUP(B196,'bce 2019'!$E:$H,4,0)</f>
        <v>MERCHANDISING Y OBSEQUIOS PM PROMOCIONA</v>
      </c>
      <c r="D196" s="411">
        <f>SUMIF('bce 2019'!$E:$E,B196,'bce 2019'!K:K)</f>
        <v>119363662</v>
      </c>
      <c r="E196" s="411">
        <f>-SUMIF('Datos Nota 13'!B:B,'Nota 13'!B196,'Datos Nota 13'!D:D)</f>
        <v>0</v>
      </c>
      <c r="F196" s="411">
        <f>-SUMIF('Datos Nota 13'!B:B,'Nota 13'!B196,'Datos Nota 13'!C:C)</f>
        <v>119363662</v>
      </c>
      <c r="G196" s="462">
        <f t="shared" si="67"/>
        <v>119363662</v>
      </c>
      <c r="H196" s="747">
        <f t="shared" si="58"/>
        <v>0</v>
      </c>
    </row>
    <row r="197" spans="2:8" ht="11">
      <c r="B197" s="418">
        <v>61265002</v>
      </c>
      <c r="C197" s="375" t="str">
        <f>VLOOKUP(B197,'bce 2019'!$E:$H,4,0)</f>
        <v>P. M. IMPRENTA</v>
      </c>
      <c r="D197" s="411">
        <f>SUMIF('bce 2019'!$E:$E,B197,'bce 2019'!K:K)</f>
        <v>40587521</v>
      </c>
      <c r="E197" s="411">
        <f>-SUMIF('Datos Nota 13'!B:B,'Nota 13'!B197,'Datos Nota 13'!D:D)</f>
        <v>-42660874</v>
      </c>
      <c r="F197" s="411">
        <f>-SUMIF('Datos Nota 13'!B:B,'Nota 13'!B197,'Datos Nota 13'!C:C)</f>
        <v>83248395</v>
      </c>
      <c r="G197" s="462">
        <f t="shared" si="67"/>
        <v>40587521</v>
      </c>
      <c r="H197" s="747">
        <f t="shared" ref="H197:H229" si="68">+D197-G197</f>
        <v>0</v>
      </c>
    </row>
    <row r="198" spans="2:8" ht="11">
      <c r="B198" s="418">
        <v>61265003</v>
      </c>
      <c r="C198" s="375" t="str">
        <f>VLOOKUP(B198,'bce 2019'!$E:$H,4,0)</f>
        <v>PUBLICIDAD VIA PUBLICA</v>
      </c>
      <c r="D198" s="411">
        <f>SUMIF('bce 2019'!$E:$E,B198,'bce 2019'!K:K)</f>
        <v>32614744</v>
      </c>
      <c r="E198" s="411">
        <f>-SUMIF('Datos Nota 13'!B:B,'Nota 13'!B198,'Datos Nota 13'!D:D)</f>
        <v>0</v>
      </c>
      <c r="F198" s="411">
        <f>-SUMIF('Datos Nota 13'!B:B,'Nota 13'!B198,'Datos Nota 13'!C:C)</f>
        <v>32614744</v>
      </c>
      <c r="G198" s="462">
        <f t="shared" si="67"/>
        <v>32614744</v>
      </c>
      <c r="H198" s="747">
        <f t="shared" si="68"/>
        <v>0</v>
      </c>
    </row>
    <row r="199" spans="2:8" ht="11">
      <c r="B199" s="418">
        <v>61265004</v>
      </c>
      <c r="C199" s="375" t="str">
        <f>VLOOKUP(B199,'bce 2019'!$E:$H,4,0)</f>
        <v>DESARROLLO CREATIVO (PRODUCCION CREATIV</v>
      </c>
      <c r="D199" s="411">
        <f>SUMIF('bce 2019'!$E:$E,B199,'bce 2019'!K:K)</f>
        <v>502754659</v>
      </c>
      <c r="E199" s="411">
        <f>-SUMIF('Datos Nota 13'!B:B,'Nota 13'!B199,'Datos Nota 13'!D:D)</f>
        <v>15000000</v>
      </c>
      <c r="F199" s="411">
        <f>-SUMIF('Datos Nota 13'!B:B,'Nota 13'!B199,'Datos Nota 13'!C:C)</f>
        <v>479055595</v>
      </c>
      <c r="G199" s="462">
        <f t="shared" si="67"/>
        <v>494055595</v>
      </c>
      <c r="H199" s="747">
        <f t="shared" si="68"/>
        <v>8699064</v>
      </c>
    </row>
    <row r="200" spans="2:8" ht="11">
      <c r="B200" s="418">
        <v>61265005</v>
      </c>
      <c r="C200" s="375" t="str">
        <f>VLOOKUP(B200,'bce 2019'!$E:$H,4,0)</f>
        <v>BTL Y ACTIVACIONES</v>
      </c>
      <c r="D200" s="411">
        <f>SUMIF('bce 2019'!$E:$E,B200,'bce 2019'!K:K)</f>
        <v>61523977</v>
      </c>
      <c r="E200" s="411">
        <f>-SUMIF('Datos Nota 13'!B:B,'Nota 13'!B200,'Datos Nota 13'!D:D)</f>
        <v>884089</v>
      </c>
      <c r="F200" s="411">
        <f>-SUMIF('Datos Nota 13'!B:B,'Nota 13'!B200,'Datos Nota 13'!C:C)</f>
        <v>60639888</v>
      </c>
      <c r="G200" s="462">
        <f t="shared" si="67"/>
        <v>61523977</v>
      </c>
      <c r="H200" s="747">
        <f t="shared" si="68"/>
        <v>0</v>
      </c>
    </row>
    <row r="201" spans="2:8" ht="11">
      <c r="B201" s="418">
        <v>61265006</v>
      </c>
      <c r="C201" s="375" t="e">
        <f>VLOOKUP(B201,'bce 2019'!$E:$H,4,0)</f>
        <v>#N/A</v>
      </c>
      <c r="D201" s="411">
        <f>SUMIF('bce 2019'!$E:$E,B201,'bce 2019'!K:K)</f>
        <v>0</v>
      </c>
      <c r="E201" s="411">
        <f>-SUMIF('Datos Nota 13'!B:B,'Nota 13'!B201,'Datos Nota 13'!D:D)</f>
        <v>0</v>
      </c>
      <c r="F201" s="411">
        <f>-SUMIF('Datos Nota 13'!B:B,'Nota 13'!B201,'Datos Nota 13'!C:C)</f>
        <v>0</v>
      </c>
      <c r="G201" s="462">
        <f t="shared" si="67"/>
        <v>0</v>
      </c>
      <c r="H201" s="747">
        <f t="shared" si="68"/>
        <v>0</v>
      </c>
    </row>
    <row r="202" spans="2:8" ht="11">
      <c r="B202" s="418">
        <v>61265007</v>
      </c>
      <c r="C202" s="375" t="str">
        <f>VLOOKUP(B202,'bce 2019'!$E:$H,4,0)</f>
        <v>REVISTAS E IMPRESOS DISTRIBUIDORES</v>
      </c>
      <c r="D202" s="411">
        <f>SUMIF('bce 2019'!$E:$E,B202,'bce 2019'!K:K)</f>
        <v>189541506</v>
      </c>
      <c r="E202" s="411">
        <f>-SUMIF('Datos Nota 13'!B:B,'Nota 13'!B202,'Datos Nota 13'!D:D)</f>
        <v>0</v>
      </c>
      <c r="F202" s="411">
        <f>-SUMIF('Datos Nota 13'!B:B,'Nota 13'!B202,'Datos Nota 13'!C:C)</f>
        <v>189541506</v>
      </c>
      <c r="G202" s="462">
        <f t="shared" si="67"/>
        <v>189541506</v>
      </c>
      <c r="H202" s="747">
        <f t="shared" si="68"/>
        <v>0</v>
      </c>
    </row>
    <row r="203" spans="2:8" ht="11">
      <c r="B203" s="418">
        <v>61265011</v>
      </c>
      <c r="C203" s="375" t="str">
        <f>VLOOKUP(B203,'bce 2019'!$E:$H,4,0)</f>
        <v>CARTELERIA PLOTTERS Y BANNERS</v>
      </c>
      <c r="D203" s="411">
        <f>SUMIF('bce 2019'!$E:$E,B203,'bce 2019'!K:K)</f>
        <v>519816670</v>
      </c>
      <c r="E203" s="411">
        <f>-SUMIF('Datos Nota 13'!B:B,'Nota 13'!B203,'Datos Nota 13'!D:D)</f>
        <v>57265586</v>
      </c>
      <c r="F203" s="411">
        <f>-SUMIF('Datos Nota 13'!B:B,'Nota 13'!B203,'Datos Nota 13'!C:C)</f>
        <v>460958357</v>
      </c>
      <c r="G203" s="462">
        <f t="shared" si="67"/>
        <v>518223943</v>
      </c>
      <c r="H203" s="747">
        <f t="shared" si="68"/>
        <v>1592727</v>
      </c>
    </row>
    <row r="204" spans="2:8" ht="11">
      <c r="B204" s="418">
        <v>61265012</v>
      </c>
      <c r="C204" s="375" t="str">
        <f>VLOOKUP(B204,'bce 2019'!$E:$H,4,0)</f>
        <v>EQUIPAMIENTO PUNTOS DE VENTA</v>
      </c>
      <c r="D204" s="411">
        <f>SUMIF('bce 2019'!$E:$E,B204,'bce 2019'!K:K)</f>
        <v>267435121</v>
      </c>
      <c r="E204" s="411">
        <f>-SUMIF('Datos Nota 13'!B:B,'Nota 13'!B204,'Datos Nota 13'!D:D)</f>
        <v>-4119546</v>
      </c>
      <c r="F204" s="411">
        <f>-SUMIF('Datos Nota 13'!B:B,'Nota 13'!B204,'Datos Nota 13'!C:C)</f>
        <v>271554667</v>
      </c>
      <c r="G204" s="462">
        <f t="shared" si="67"/>
        <v>267435121</v>
      </c>
      <c r="H204" s="747">
        <f t="shared" si="68"/>
        <v>0</v>
      </c>
    </row>
    <row r="205" spans="2:8" ht="11">
      <c r="B205" s="418">
        <v>61265013</v>
      </c>
      <c r="C205" s="375" t="str">
        <f>VLOOKUP(B205,'bce 2019'!$E:$H,4,0)</f>
        <v>MOTIVACION DE VENTAS Y CLIENTES</v>
      </c>
      <c r="D205" s="411">
        <f>SUMIF('bce 2019'!$E:$E,B205,'bce 2019'!K:K)</f>
        <v>1126177855</v>
      </c>
      <c r="E205" s="411">
        <f>-SUMIF('Datos Nota 13'!B:B,'Nota 13'!B205,'Datos Nota 13'!D:D)</f>
        <v>32099533</v>
      </c>
      <c r="F205" s="411">
        <f>-SUMIF('Datos Nota 13'!B:B,'Nota 13'!B205,'Datos Nota 13'!C:C)</f>
        <v>1094078322</v>
      </c>
      <c r="G205" s="462">
        <f t="shared" si="67"/>
        <v>1126177855</v>
      </c>
      <c r="H205" s="747">
        <f t="shared" si="68"/>
        <v>0</v>
      </c>
    </row>
    <row r="206" spans="2:8" ht="11">
      <c r="B206" s="418">
        <v>61265014</v>
      </c>
      <c r="C206" s="375" t="str">
        <f>VLOOKUP(B206,'bce 2019'!$E:$H,4,0)</f>
        <v>EDUCACION VIAL</v>
      </c>
      <c r="D206" s="411">
        <f>SUMIF('bce 2019'!$E:$E,B206,'bce 2019'!K:K)</f>
        <v>4298550</v>
      </c>
      <c r="E206" s="411">
        <f>-SUMIF('Datos Nota 13'!B:B,'Nota 13'!B206,'Datos Nota 13'!D:D)</f>
        <v>0</v>
      </c>
      <c r="F206" s="411">
        <f>-SUMIF('Datos Nota 13'!B:B,'Nota 13'!B206,'Datos Nota 13'!C:C)</f>
        <v>4298550</v>
      </c>
      <c r="G206" s="462">
        <f t="shared" si="67"/>
        <v>4298550</v>
      </c>
      <c r="H206" s="747">
        <f t="shared" si="68"/>
        <v>0</v>
      </c>
    </row>
    <row r="207" spans="2:8" ht="11">
      <c r="B207" s="375">
        <v>61265998</v>
      </c>
      <c r="C207" s="375" t="str">
        <f>VLOOKUP(B207,'bce 2019'!$E:$H,4,0)</f>
        <v>RECUPERO PUBLICIDAD</v>
      </c>
      <c r="D207" s="411">
        <f>SUMIF('bce 2019'!$E:$E,B207,'bce 2019'!K:K)</f>
        <v>-224851175</v>
      </c>
      <c r="E207" s="411">
        <f>-SUMIF('Datos Nota 13'!B:B,'Nota 13'!B207,'Datos Nota 13'!D:D)</f>
        <v>0</v>
      </c>
      <c r="F207" s="411">
        <f>-SUMIF('Datos Nota 13'!B:B,'Nota 13'!B207,'Datos Nota 13'!C:C)</f>
        <v>-224851175</v>
      </c>
      <c r="G207" s="462">
        <f t="shared" ref="G207" si="69">+E207+F207</f>
        <v>-224851175</v>
      </c>
      <c r="H207" s="747">
        <f t="shared" si="68"/>
        <v>0</v>
      </c>
    </row>
    <row r="208" spans="2:8" ht="11">
      <c r="B208" s="398">
        <v>61265999</v>
      </c>
      <c r="C208" s="375" t="str">
        <f>VLOOKUP(B208,'bce 2019'!$E:$H,4,0)</f>
        <v>GASTOS DE PUBLICIDAD RECUPERADOS</v>
      </c>
      <c r="D208" s="411">
        <f>SUMIF('bce 2019'!$E:$E,B208,'bce 2019'!K:K)</f>
        <v>164880952</v>
      </c>
      <c r="E208" s="411">
        <f>-SUMIF('Datos Nota 13'!B:B,'Nota 13'!B208,'Datos Nota 13'!D:D)</f>
        <v>0</v>
      </c>
      <c r="F208" s="411">
        <f>-SUMIF('Datos Nota 13'!B:B,'Nota 13'!B208,'Datos Nota 13'!C:C)</f>
        <v>164880952</v>
      </c>
      <c r="G208" s="462">
        <f t="shared" si="67"/>
        <v>164880952</v>
      </c>
      <c r="H208" s="747">
        <f t="shared" si="68"/>
        <v>0</v>
      </c>
    </row>
    <row r="209" spans="1:8" ht="11">
      <c r="B209" s="551">
        <v>61265017</v>
      </c>
      <c r="C209" s="375" t="str">
        <f>VLOOKUP(B209,'bce 2019'!$E:$H,4,0)</f>
        <v>APORTE PUBLICITARIO DISTRIBUIDORES</v>
      </c>
      <c r="D209" s="411">
        <f>SUMIF('bce 2019'!$E:$E,B209,'bce 2019'!K:K)</f>
        <v>800304225</v>
      </c>
      <c r="E209" s="411">
        <f>-SUMIF('Datos Nota 13'!B:B,'Nota 13'!B209,'Datos Nota 13'!D:D)</f>
        <v>190000</v>
      </c>
      <c r="F209" s="411">
        <f>-SUMIF('Datos Nota 13'!B:B,'Nota 13'!B209,'Datos Nota 13'!C:C)</f>
        <v>800114225</v>
      </c>
      <c r="G209" s="462">
        <f t="shared" si="67"/>
        <v>800304225</v>
      </c>
      <c r="H209" s="747">
        <f t="shared" si="68"/>
        <v>0</v>
      </c>
    </row>
    <row r="210" spans="1:8" ht="11">
      <c r="B210" s="552">
        <v>61261006</v>
      </c>
      <c r="C210" s="375" t="e">
        <f>VLOOKUP(B210,'bce 2019'!$E:$H,4,0)</f>
        <v>#N/A</v>
      </c>
      <c r="D210" s="411">
        <f>SUMIF('bce 2019'!$E:$E,B210,'bce 2019'!K:K)</f>
        <v>0</v>
      </c>
      <c r="E210" s="411">
        <f>-SUMIF('Datos Nota 13'!B:B,'Nota 13'!B210,'Datos Nota 13'!D:D)</f>
        <v>0</v>
      </c>
      <c r="F210" s="411">
        <f>-SUMIF('Datos Nota 13'!B:B,'Nota 13'!B210,'Datos Nota 13'!C:C)</f>
        <v>0</v>
      </c>
      <c r="G210" s="462">
        <f t="shared" si="67"/>
        <v>0</v>
      </c>
      <c r="H210" s="747">
        <f t="shared" si="68"/>
        <v>0</v>
      </c>
    </row>
    <row r="211" spans="1:8" ht="11">
      <c r="B211" s="378">
        <v>61261005</v>
      </c>
      <c r="C211" s="375" t="str">
        <f>VLOOKUP(B211,'bce 2019'!$E:$H,4,0)</f>
        <v>INCENTIVOS A VENDEDORES</v>
      </c>
      <c r="D211" s="411">
        <f>SUMIF('bce 2019'!$E:$E,B211,'bce 2019'!K:K)</f>
        <v>298356095</v>
      </c>
      <c r="E211" s="411">
        <f>-SUMIF('Datos Nota 13'!B:B,'Nota 13'!B211,'Datos Nota 13'!D:D)</f>
        <v>-23450000</v>
      </c>
      <c r="F211" s="411">
        <f>-SUMIF('Datos Nota 13'!B:B,'Nota 13'!B211,'Datos Nota 13'!C:C)</f>
        <v>321806095</v>
      </c>
      <c r="G211" s="462">
        <f t="shared" si="67"/>
        <v>298356095</v>
      </c>
      <c r="H211" s="747">
        <f t="shared" si="68"/>
        <v>0</v>
      </c>
    </row>
    <row r="212" spans="1:8" ht="11">
      <c r="B212" s="378">
        <v>61265018</v>
      </c>
      <c r="C212" s="375" t="str">
        <f>VLOOKUP(B212,'bce 2019'!$E:$H,4,0)</f>
        <v>IMAGEN Y SPONSORS</v>
      </c>
      <c r="D212" s="411">
        <f>SUMIF('bce 2019'!$E:$E,B212,'bce 2019'!K:K)</f>
        <v>13863636</v>
      </c>
      <c r="E212" s="411">
        <f>-SUMIF('Datos Nota 13'!B:B,'Nota 13'!B212,'Datos Nota 13'!D:D)</f>
        <v>0</v>
      </c>
      <c r="F212" s="411">
        <f>-SUMIF('Datos Nota 13'!B:B,'Nota 13'!B212,'Datos Nota 13'!C:C)</f>
        <v>13863636</v>
      </c>
      <c r="G212" s="462">
        <f t="shared" si="67"/>
        <v>13863636</v>
      </c>
      <c r="H212" s="747">
        <f t="shared" si="68"/>
        <v>0</v>
      </c>
    </row>
    <row r="213" spans="1:8" ht="11">
      <c r="B213" s="378">
        <v>61265015</v>
      </c>
      <c r="C213" s="375" t="str">
        <f>VLOOKUP(B213,'bce 2019'!$E:$H,4,0)</f>
        <v>PUBLICIDAD OTROS MEDIOS - NO DEDUCIBLE</v>
      </c>
      <c r="D213" s="411">
        <f>SUMIF('bce 2019'!$E:$E,B213,'bce 2019'!K:K)</f>
        <v>96363583</v>
      </c>
      <c r="E213" s="411">
        <f>-SUMIF('Datos Nota 13'!B:B,'Nota 13'!B213,'Datos Nota 13'!D:D)</f>
        <v>-50000</v>
      </c>
      <c r="F213" s="411">
        <f>-SUMIF('Datos Nota 13'!B:B,'Nota 13'!B213,'Datos Nota 13'!C:C)</f>
        <v>96413583</v>
      </c>
      <c r="G213" s="462">
        <f t="shared" si="67"/>
        <v>96363583</v>
      </c>
      <c r="H213" s="747">
        <f t="shared" si="68"/>
        <v>0</v>
      </c>
    </row>
    <row r="214" spans="1:8" ht="11">
      <c r="B214" s="378">
        <v>61265019</v>
      </c>
      <c r="C214" s="375" t="e">
        <f>VLOOKUP(B214,'bce 2019'!$E:$H,4,0)</f>
        <v>#N/A</v>
      </c>
      <c r="D214" s="411">
        <f>SUMIF('bce 2019'!$E:$E,B214,'bce 2019'!K:K)</f>
        <v>0</v>
      </c>
      <c r="E214" s="411">
        <f>-SUMIF('Datos Nota 13'!B:B,'Nota 13'!B214,'Datos Nota 13'!D:D)</f>
        <v>0</v>
      </c>
      <c r="F214" s="411">
        <f>-SUMIF('Datos Nota 13'!B:B,'Nota 13'!B214,'Datos Nota 13'!C:C)</f>
        <v>0</v>
      </c>
      <c r="G214" s="462">
        <f t="shared" si="67"/>
        <v>0</v>
      </c>
      <c r="H214" s="747">
        <f t="shared" si="68"/>
        <v>0</v>
      </c>
    </row>
    <row r="215" spans="1:8" ht="11">
      <c r="B215" s="378">
        <v>61265020</v>
      </c>
      <c r="C215" s="375" t="e">
        <f>VLOOKUP(B215,'bce 2019'!$E:$H,4,0)</f>
        <v>#N/A</v>
      </c>
      <c r="D215" s="411">
        <f>SUMIF('bce 2019'!$E:$E,B215,'bce 2019'!K:K)</f>
        <v>0</v>
      </c>
      <c r="E215" s="411">
        <f>-SUMIF('Datos Nota 13'!B:B,'Nota 13'!B215,'Datos Nota 13'!D:D)</f>
        <v>0</v>
      </c>
      <c r="F215" s="411">
        <f>-SUMIF('Datos Nota 13'!B:B,'Nota 13'!B215,'Datos Nota 13'!C:C)</f>
        <v>0</v>
      </c>
      <c r="G215" s="462">
        <f t="shared" si="67"/>
        <v>0</v>
      </c>
      <c r="H215" s="747">
        <f t="shared" si="68"/>
        <v>0</v>
      </c>
    </row>
    <row r="216" spans="1:8" ht="11">
      <c r="B216" s="378">
        <v>61265021</v>
      </c>
      <c r="C216" s="375" t="str">
        <f>VLOOKUP(B216,'bce 2019'!$E:$H,4,0)</f>
        <v>PROMOCIONES ZOBQ</v>
      </c>
      <c r="D216" s="411">
        <f>SUMIF('bce 2019'!$E:$E,B216,'bce 2019'!K:K)</f>
        <v>6340287635</v>
      </c>
      <c r="E216" s="411">
        <f>-SUMIF('Datos Nota 13'!B:B,'Nota 13'!B216,'Datos Nota 13'!D:D)</f>
        <v>90541</v>
      </c>
      <c r="F216" s="411">
        <f>-SUMIF('Datos Nota 13'!B:B,'Nota 13'!B216,'Datos Nota 13'!C:C)</f>
        <v>6340706616</v>
      </c>
      <c r="G216" s="462">
        <f t="shared" si="67"/>
        <v>6340797157</v>
      </c>
      <c r="H216" s="747">
        <f t="shared" si="68"/>
        <v>-509522</v>
      </c>
    </row>
    <row r="217" spans="1:8" ht="11">
      <c r="B217" s="378">
        <v>61265022</v>
      </c>
      <c r="C217" s="375" t="str">
        <f>VLOOKUP(B217,'bce 2019'!$E:$H,4,0)</f>
        <v>PROMO - CLIENTES</v>
      </c>
      <c r="D217" s="411">
        <f>SUMIF('bce 2019'!$E:$E,B217,'bce 2019'!K:K)</f>
        <v>2375439343</v>
      </c>
      <c r="E217" s="411">
        <f>-SUMIF('Datos Nota 13'!B:B,'Nota 13'!B217,'Datos Nota 13'!D:D)</f>
        <v>751665</v>
      </c>
      <c r="F217" s="411">
        <f>-SUMIF('Datos Nota 13'!B:B,'Nota 13'!B217,'Datos Nota 13'!C:C)</f>
        <v>2374687678</v>
      </c>
      <c r="G217" s="462">
        <f t="shared" ref="G217" si="70">+E217+F217</f>
        <v>2375439343</v>
      </c>
      <c r="H217" s="747">
        <f t="shared" ref="H217" si="71">+D217-G217</f>
        <v>0</v>
      </c>
    </row>
    <row r="218" spans="1:8" ht="11">
      <c r="B218" s="378">
        <v>61265023</v>
      </c>
      <c r="C218" s="375" t="str">
        <f>VLOOKUP(B218,'bce 2019'!$E:$H,4,0)</f>
        <v>PROMO - VENTAS</v>
      </c>
      <c r="D218" s="411">
        <f>SUMIF('bce 2019'!$E:$E,B218,'bce 2019'!K:K)</f>
        <v>-2160202271</v>
      </c>
      <c r="E218" s="411">
        <f>-SUMIF('Datos Nota 13'!B:B,'Nota 13'!B218,'Datos Nota 13'!D:D)</f>
        <v>-683182</v>
      </c>
      <c r="F218" s="411">
        <f>-SUMIF('Datos Nota 13'!B:B,'Nota 13'!B218,'Datos Nota 13'!C:C)</f>
        <v>-2159519089</v>
      </c>
      <c r="G218" s="462">
        <f t="shared" ref="G218" si="72">+E218+F218</f>
        <v>-2160202271</v>
      </c>
      <c r="H218" s="747">
        <f t="shared" ref="H218" si="73">+D218-G218</f>
        <v>0</v>
      </c>
    </row>
    <row r="219" spans="1:8" ht="11">
      <c r="B219" s="378">
        <v>61261004</v>
      </c>
      <c r="C219" s="375" t="str">
        <f>VLOOKUP(B219,'bce 2019'!$E:$H,4,0)</f>
        <v>INCENTIVOS A VENDEDORES NO DEDUCIBLES</v>
      </c>
      <c r="D219" s="411">
        <f>SUMIF('bce 2019'!$E:$E,B219,'bce 2019'!K:K)</f>
        <v>354160000</v>
      </c>
      <c r="E219" s="411">
        <f>-SUMIF('Datos Nota 13'!B:B,'Nota 13'!B219,'Datos Nota 13'!D:D)</f>
        <v>-15300000</v>
      </c>
      <c r="F219" s="411">
        <f>-SUMIF('Datos Nota 13'!B:B,'Nota 13'!B219,'Datos Nota 13'!C:C)</f>
        <v>369460000</v>
      </c>
      <c r="G219" s="462">
        <f t="shared" si="67"/>
        <v>354160000</v>
      </c>
      <c r="H219" s="747">
        <f t="shared" si="68"/>
        <v>0</v>
      </c>
    </row>
    <row r="220" spans="1:8" ht="11">
      <c r="B220" s="378">
        <v>61265016</v>
      </c>
      <c r="C220" s="375" t="str">
        <f>VLOOKUP(B220,'bce 2019'!$E:$H,4,0)</f>
        <v>INVESTIGACION Y CONSULTORIA</v>
      </c>
      <c r="D220" s="411">
        <f>SUMIF('bce 2019'!$E:$E,B220,'bce 2019'!K:K)</f>
        <v>9125000</v>
      </c>
      <c r="E220" s="411">
        <f>-SUMIF('Datos Nota 13'!B:B,'Nota 13'!B220,'Datos Nota 13'!D:D)</f>
        <v>0</v>
      </c>
      <c r="F220" s="411">
        <f>-SUMIF('Datos Nota 13'!B:B,'Nota 13'!B220,'Datos Nota 13'!C:C)</f>
        <v>9125000</v>
      </c>
      <c r="G220" s="462">
        <f t="shared" si="67"/>
        <v>9125000</v>
      </c>
      <c r="H220" s="747">
        <f t="shared" si="68"/>
        <v>0</v>
      </c>
    </row>
    <row r="221" spans="1:8" ht="12.75">
      <c r="A221" s="413" t="s">
        <v>1643</v>
      </c>
      <c r="B221" s="412" t="s">
        <v>497</v>
      </c>
      <c r="C221" s="413" t="s">
        <v>1643</v>
      </c>
      <c r="D221" s="415">
        <f>SUM(D189:D220)</f>
        <v>15008996462</v>
      </c>
      <c r="E221" s="415">
        <f t="shared" ref="E221:F221" si="74">SUM(E189:E220)</f>
        <v>1028571879</v>
      </c>
      <c r="F221" s="415">
        <f t="shared" si="74"/>
        <v>13970642314</v>
      </c>
      <c r="G221" s="462">
        <f t="shared" ref="G221:G229" si="75">+E221+F221</f>
        <v>14999214193</v>
      </c>
      <c r="H221" s="747">
        <f t="shared" si="68"/>
        <v>9782269</v>
      </c>
    </row>
    <row r="222" spans="1:8" ht="11">
      <c r="B222" s="418"/>
      <c r="C222" s="375"/>
      <c r="G222" s="462"/>
      <c r="H222" s="747"/>
    </row>
    <row r="223" spans="1:8" ht="11">
      <c r="B223" s="418"/>
      <c r="C223" s="407"/>
      <c r="G223" s="462"/>
      <c r="H223" s="747"/>
    </row>
    <row r="224" spans="1:8" ht="11">
      <c r="B224" s="418">
        <v>61281101</v>
      </c>
      <c r="C224" s="375" t="str">
        <f>VLOOKUP(B224,'bce 2019'!$E:$H,4,0)</f>
        <v>IMPUESTOS Y TASAS</v>
      </c>
      <c r="D224" s="411">
        <f>SUMIF('bce 2019'!$E:$E,B224,'bce 2019'!K:K)</f>
        <v>694817355</v>
      </c>
      <c r="E224" s="411">
        <f>-SUMIF('Datos Nota 13'!B:B,'Nota 13'!B224,'Datos Nota 13'!D:D)</f>
        <v>527085589</v>
      </c>
      <c r="F224" s="411">
        <f>-SUMIF('Datos Nota 13'!B:B,'Nota 13'!B224,'Datos Nota 13'!C:C)</f>
        <v>101686914</v>
      </c>
      <c r="G224" s="462">
        <f t="shared" si="75"/>
        <v>628772503</v>
      </c>
      <c r="H224" s="747">
        <f t="shared" si="68"/>
        <v>66044852</v>
      </c>
    </row>
    <row r="225" spans="1:8" ht="11">
      <c r="B225" s="418">
        <v>61281201</v>
      </c>
      <c r="C225" s="375" t="str">
        <f>VLOOKUP(B225,'bce 2019'!$E:$H,4,0)</f>
        <v>IMPUESTOS Y TASAS - NO DED.</v>
      </c>
      <c r="D225" s="411">
        <f>SUMIF('bce 2019'!$E:$E,B225,'bce 2019'!K:K)</f>
        <v>6306102</v>
      </c>
      <c r="E225" s="411">
        <f>-SUMIF('Datos Nota 13'!B:B,'Nota 13'!B225,'Datos Nota 13'!D:D)</f>
        <v>589220</v>
      </c>
      <c r="F225" s="411">
        <f>-SUMIF('Datos Nota 13'!B:B,'Nota 13'!B225,'Datos Nota 13'!C:C)</f>
        <v>1053795</v>
      </c>
      <c r="G225" s="462">
        <f t="shared" ref="G225:G228" si="76">+E225+F225</f>
        <v>1643015</v>
      </c>
      <c r="H225" s="747">
        <f t="shared" si="68"/>
        <v>4663087</v>
      </c>
    </row>
    <row r="226" spans="1:8" ht="11">
      <c r="B226" s="398">
        <v>61282101</v>
      </c>
      <c r="C226" s="375" t="str">
        <f>VLOOKUP(B226,'bce 2019'!$E:$H,4,0)</f>
        <v>IVA COSTO</v>
      </c>
      <c r="D226" s="411">
        <f>SUMIF('bce 2019'!$E:$E,B226,'bce 2019'!K:K)</f>
        <v>149311213</v>
      </c>
      <c r="E226" s="411">
        <f>-SUMIF('Datos Nota 13'!B:B,'Nota 13'!B226,'Datos Nota 13'!D:D)</f>
        <v>149311213</v>
      </c>
      <c r="F226" s="411">
        <f>-SUMIF('Datos Nota 13'!B:B,'Nota 13'!B226,'Datos Nota 13'!C:C)</f>
        <v>0</v>
      </c>
      <c r="G226" s="462">
        <f t="shared" si="76"/>
        <v>149311213</v>
      </c>
      <c r="H226" s="747">
        <f t="shared" si="68"/>
        <v>0</v>
      </c>
    </row>
    <row r="227" spans="1:8" ht="11">
      <c r="B227" s="398">
        <v>61282201</v>
      </c>
      <c r="C227" s="375" t="str">
        <f>VLOOKUP(B227,'bce 2019'!$E:$H,4,0)</f>
        <v>IVA NO DEDUCIBLE</v>
      </c>
      <c r="D227" s="411">
        <f>SUMIF('bce 2019'!$E:$E,B227,'bce 2019'!K:K)</f>
        <v>14415294</v>
      </c>
      <c r="E227" s="411">
        <f>-SUMIF('Datos Nota 13'!B:B,'Nota 13'!B227,'Datos Nota 13'!D:D)</f>
        <v>246669</v>
      </c>
      <c r="F227" s="411">
        <f>-SUMIF('Datos Nota 13'!B:B,'Nota 13'!B227,'Datos Nota 13'!C:C)</f>
        <v>14112655</v>
      </c>
      <c r="G227" s="462">
        <f t="shared" si="76"/>
        <v>14359324</v>
      </c>
      <c r="H227" s="747">
        <f t="shared" si="68"/>
        <v>55970</v>
      </c>
    </row>
    <row r="228" spans="1:8" ht="11">
      <c r="B228" s="398">
        <v>61283001</v>
      </c>
      <c r="C228" s="375" t="str">
        <f>VLOOKUP(B228,'bce 2019'!$E:$H,4,0)</f>
        <v>RETENCIONES - NO DEDUCIBLES</v>
      </c>
      <c r="D228" s="411">
        <f>SUMIF('bce 2019'!$E:$E,B228,'bce 2019'!K:K)</f>
        <v>190486373</v>
      </c>
      <c r="E228" s="411">
        <f>-SUMIF('Datos Nota 13'!B:B,'Nota 13'!B228,'Datos Nota 13'!D:D)</f>
        <v>33554876</v>
      </c>
      <c r="F228" s="411">
        <f>-SUMIF('Datos Nota 13'!B:B,'Nota 13'!B228,'Datos Nota 13'!C:C)</f>
        <v>156931497</v>
      </c>
      <c r="G228" s="462">
        <f t="shared" si="76"/>
        <v>190486373</v>
      </c>
      <c r="H228" s="747">
        <f t="shared" si="68"/>
        <v>0</v>
      </c>
    </row>
    <row r="229" spans="1:8" ht="12.75">
      <c r="A229" s="413" t="s">
        <v>1643</v>
      </c>
      <c r="B229" s="412" t="s">
        <v>498</v>
      </c>
      <c r="C229" s="413" t="s">
        <v>1643</v>
      </c>
      <c r="D229" s="415">
        <f>SUM(D224:D228)</f>
        <v>1055336337</v>
      </c>
      <c r="E229" s="415">
        <f>SUM(E224:E228)</f>
        <v>710787567</v>
      </c>
      <c r="F229" s="415">
        <f t="shared" ref="F229" si="77">SUM(F224:F228)</f>
        <v>273784861</v>
      </c>
      <c r="G229" s="462">
        <f t="shared" si="75"/>
        <v>984572428</v>
      </c>
      <c r="H229" s="747">
        <f t="shared" si="68"/>
        <v>70763909</v>
      </c>
    </row>
    <row r="230" spans="1:8" ht="11">
      <c r="B230" s="418"/>
      <c r="C230" s="407"/>
      <c r="G230" s="462"/>
      <c r="H230" s="747"/>
    </row>
    <row r="231" spans="1:8" ht="11">
      <c r="B231" s="375">
        <v>61299001</v>
      </c>
      <c r="C231" s="375" t="str">
        <f>VLOOKUP(B231,'bce 2019'!$E:$H,4,0)</f>
        <v>RE-EXPOSICION GASTOS DE PRODUCCION/SERV</v>
      </c>
      <c r="D231" s="411">
        <f>SUMIF('bce 2019'!$E:$E,B231,'bce 2019'!K:K)</f>
        <v>-3384121881</v>
      </c>
      <c r="E231" s="827"/>
      <c r="F231" s="411"/>
      <c r="G231" s="462"/>
      <c r="H231" s="747"/>
    </row>
    <row r="232" spans="1:8" ht="11.75" thickBot="1">
      <c r="B232" s="378"/>
      <c r="F232" s="486"/>
      <c r="H232" s="375"/>
    </row>
    <row r="233" spans="1:8" ht="11.75" thickBot="1">
      <c r="B233" s="418"/>
      <c r="C233" s="431" t="s">
        <v>896</v>
      </c>
      <c r="D233" s="445">
        <f>D229+D221+D186+D161+D157+D148+D143+D139+D128+D115+D108+D101+D93+D52+D49+D34+D28+D24+D6+D231</f>
        <v>116793413054</v>
      </c>
      <c r="E233" s="445">
        <f>E229+E221+E186+E161+E157+E148+E143+E139+E128+E115+E108+E101+E93+E52+E49+E34+E28+E24+E6+E231</f>
        <v>38406645512</v>
      </c>
      <c r="F233" s="448">
        <f>F229+F221+F186+F161+F157+F148+F143+F139+F128+F115+F108+F101+F93+F52+F49+F34+F28+F24+F6+F231</f>
        <v>78383276310</v>
      </c>
      <c r="G233" s="462"/>
      <c r="H233" s="375"/>
    </row>
    <row r="234" spans="1:8" ht="11.75" thickBot="1">
      <c r="B234" s="378"/>
      <c r="C234" s="710" t="s">
        <v>859</v>
      </c>
      <c r="D234" s="447">
        <f>SUMIF('bce 2019'!$E:$E,C234,'bce 2019'!K:K)</f>
        <v>116789921822</v>
      </c>
      <c r="E234" s="411">
        <f>+E233+F233</f>
        <v>116789921822</v>
      </c>
      <c r="F234" s="348">
        <f>+D234-E234</f>
        <v>0</v>
      </c>
      <c r="H234" s="375"/>
    </row>
    <row r="235" spans="1:8" ht="11.75" thickBot="1">
      <c r="B235" s="378"/>
      <c r="C235" s="711" t="s">
        <v>1576</v>
      </c>
      <c r="D235" s="712">
        <f>+D233-D234</f>
        <v>3491232</v>
      </c>
      <c r="H235" s="375"/>
    </row>
    <row r="236" spans="1:8" ht="11">
      <c r="C236" s="241"/>
      <c r="E236" s="375"/>
      <c r="F236" s="462"/>
      <c r="H236" s="375"/>
    </row>
    <row r="237" spans="1:8" ht="11">
      <c r="C237" s="241"/>
      <c r="D237" s="411" t="s">
        <v>1672</v>
      </c>
      <c r="H237" s="375"/>
    </row>
    <row r="238" spans="1:8" ht="11">
      <c r="C238" s="241"/>
      <c r="F238" s="411"/>
      <c r="H238" s="375"/>
    </row>
    <row r="239" spans="1:8" ht="11">
      <c r="C239" s="241"/>
      <c r="H239" s="375"/>
    </row>
    <row r="240" spans="1:8">
      <c r="C240" s="241"/>
    </row>
    <row r="241" spans="3:8" ht="11">
      <c r="C241" s="241"/>
      <c r="H241" s="375"/>
    </row>
    <row r="242" spans="3:8" ht="11">
      <c r="C242" s="241"/>
      <c r="F242" s="782"/>
      <c r="H242" s="375"/>
    </row>
    <row r="243" spans="3:8" ht="11">
      <c r="C243" s="241"/>
      <c r="H243" s="375"/>
    </row>
    <row r="244" spans="3:8" ht="11">
      <c r="C244" s="241"/>
      <c r="H244" s="375"/>
    </row>
    <row r="245" spans="3:8" ht="11">
      <c r="C245" s="241"/>
      <c r="H245" s="375"/>
    </row>
    <row r="246" spans="3:8" ht="11">
      <c r="C246" s="241"/>
      <c r="H246" s="375"/>
    </row>
    <row r="247" spans="3:8" ht="11">
      <c r="C247" s="241"/>
      <c r="H247" s="375"/>
    </row>
    <row r="248" spans="3:8" ht="11">
      <c r="H248" s="375"/>
    </row>
    <row r="249" spans="3:8" ht="11">
      <c r="C249" s="241"/>
      <c r="H249" s="375"/>
    </row>
    <row r="250" spans="3:8" ht="11">
      <c r="C250" s="241"/>
      <c r="H250" s="375"/>
    </row>
    <row r="251" spans="3:8" ht="11">
      <c r="C251" s="241"/>
      <c r="H251" s="375"/>
    </row>
    <row r="252" spans="3:8" ht="11">
      <c r="C252" s="241"/>
      <c r="H252" s="375"/>
    </row>
    <row r="253" spans="3:8" ht="11">
      <c r="C253" s="241"/>
      <c r="H253" s="375"/>
    </row>
    <row r="254" spans="3:8">
      <c r="C254" s="241"/>
    </row>
    <row r="255" spans="3:8">
      <c r="C255" s="241"/>
    </row>
    <row r="257" spans="3:3">
      <c r="C257" s="241"/>
    </row>
    <row r="258" spans="3:3">
      <c r="C258" s="241"/>
    </row>
    <row r="259" spans="3:3">
      <c r="C259" s="241"/>
    </row>
    <row r="260" spans="3:3">
      <c r="C260" s="241"/>
    </row>
    <row r="261" spans="3:3">
      <c r="C261" s="241"/>
    </row>
    <row r="263" spans="3:3">
      <c r="C263" s="241"/>
    </row>
    <row r="264" spans="3:3">
      <c r="C264" s="241"/>
    </row>
    <row r="265" spans="3:3">
      <c r="C265" s="241"/>
    </row>
    <row r="266" spans="3:3">
      <c r="C266" s="241"/>
    </row>
    <row r="267" spans="3:3">
      <c r="C267" s="241"/>
    </row>
    <row r="268" spans="3:3">
      <c r="C268" s="241"/>
    </row>
    <row r="269" spans="3:3">
      <c r="C269" s="241"/>
    </row>
    <row r="270" spans="3:3">
      <c r="C270" s="241"/>
    </row>
    <row r="271" spans="3:3">
      <c r="C271" s="241"/>
    </row>
    <row r="272" spans="3:3">
      <c r="C272" s="241"/>
    </row>
    <row r="273" spans="3:3">
      <c r="C273" s="241"/>
    </row>
    <row r="274" spans="3:3">
      <c r="C274" s="241"/>
    </row>
    <row r="275" spans="3:3">
      <c r="C275" s="241"/>
    </row>
    <row r="276" spans="3:3">
      <c r="C276" s="241"/>
    </row>
    <row r="277" spans="3:3">
      <c r="C277" s="241"/>
    </row>
    <row r="278" spans="3:3">
      <c r="C278" s="241"/>
    </row>
    <row r="279" spans="3:3">
      <c r="C279" s="241"/>
    </row>
    <row r="280" spans="3:3">
      <c r="C280" s="241"/>
    </row>
    <row r="281" spans="3:3">
      <c r="C281" s="241"/>
    </row>
    <row r="282" spans="3:3">
      <c r="C282" s="241"/>
    </row>
    <row r="283" spans="3:3">
      <c r="C283" s="241"/>
    </row>
    <row r="294" spans="3:3">
      <c r="C294" s="241"/>
    </row>
    <row r="295" spans="3:3">
      <c r="C295" s="241"/>
    </row>
    <row r="297" spans="3:3">
      <c r="C297" s="241"/>
    </row>
    <row r="299" spans="3:3">
      <c r="C299" s="241"/>
    </row>
    <row r="300" spans="3:3">
      <c r="C300" s="241"/>
    </row>
    <row r="301" spans="3:3">
      <c r="C301" s="241"/>
    </row>
    <row r="302" spans="3:3">
      <c r="C302" s="241"/>
    </row>
    <row r="303" spans="3:3">
      <c r="C303" s="241"/>
    </row>
    <row r="304" spans="3:3">
      <c r="C304" s="241"/>
    </row>
    <row r="305" spans="3:3">
      <c r="C305" s="241"/>
    </row>
    <row r="306" spans="3:3">
      <c r="C306" s="241"/>
    </row>
    <row r="307" spans="3:3">
      <c r="C307" s="241"/>
    </row>
    <row r="308" spans="3:3">
      <c r="C308" s="241"/>
    </row>
    <row r="309" spans="3:3">
      <c r="C309" s="241"/>
    </row>
    <row r="310" spans="3:3">
      <c r="C310" s="241"/>
    </row>
    <row r="311" spans="3:3">
      <c r="C311" s="241"/>
    </row>
    <row r="312" spans="3:3">
      <c r="C312" s="241"/>
    </row>
    <row r="313" spans="3:3">
      <c r="C313" s="241"/>
    </row>
    <row r="315" spans="3:3">
      <c r="C315" s="241"/>
    </row>
    <row r="316" spans="3:3">
      <c r="C316" s="241"/>
    </row>
    <row r="317" spans="3:3">
      <c r="C317" s="241"/>
    </row>
    <row r="318" spans="3:3">
      <c r="C318" s="241"/>
    </row>
    <row r="319" spans="3:3">
      <c r="C319" s="241"/>
    </row>
    <row r="320" spans="3:3">
      <c r="C320" s="241"/>
    </row>
    <row r="321" spans="3:3">
      <c r="C321" s="241"/>
    </row>
    <row r="322" spans="3:3">
      <c r="C322" s="241"/>
    </row>
    <row r="323" spans="3:3">
      <c r="C323" s="241"/>
    </row>
    <row r="324" spans="3:3">
      <c r="C324" s="241"/>
    </row>
    <row r="325" spans="3:3">
      <c r="C325" s="241"/>
    </row>
    <row r="326" spans="3:3">
      <c r="C326" s="241"/>
    </row>
    <row r="327" spans="3:3">
      <c r="C327" s="241"/>
    </row>
    <row r="328" spans="3:3">
      <c r="C328" s="241"/>
    </row>
    <row r="329" spans="3:3">
      <c r="C329" s="241"/>
    </row>
    <row r="330" spans="3:3">
      <c r="C330" s="241"/>
    </row>
    <row r="331" spans="3:3">
      <c r="C331" s="241"/>
    </row>
    <row r="332" spans="3:3">
      <c r="C332" s="241"/>
    </row>
    <row r="334" spans="3:3">
      <c r="C334" s="241"/>
    </row>
    <row r="336" spans="3:3">
      <c r="C336" s="241"/>
    </row>
    <row r="337" spans="3:3">
      <c r="C337" s="241"/>
    </row>
    <row r="340" spans="3:3">
      <c r="C340" s="241"/>
    </row>
    <row r="341" spans="3:3">
      <c r="C341" s="241"/>
    </row>
    <row r="342" spans="3:3">
      <c r="C342" s="241"/>
    </row>
    <row r="343" spans="3:3">
      <c r="C343" s="241"/>
    </row>
    <row r="344" spans="3:3">
      <c r="C344" s="241"/>
    </row>
    <row r="345" spans="3:3">
      <c r="C345" s="241"/>
    </row>
    <row r="346" spans="3:3">
      <c r="C346" s="241"/>
    </row>
    <row r="347" spans="3:3">
      <c r="C347" s="241"/>
    </row>
    <row r="348" spans="3:3">
      <c r="C348" s="241"/>
    </row>
    <row r="349" spans="3:3">
      <c r="C349" s="241"/>
    </row>
    <row r="360" spans="3:3">
      <c r="C360" s="241"/>
    </row>
    <row r="361" spans="3:3">
      <c r="C361" s="241"/>
    </row>
    <row r="362" spans="3:3">
      <c r="C362" s="241"/>
    </row>
    <row r="363" spans="3:3">
      <c r="C363" s="241"/>
    </row>
    <row r="364" spans="3:3">
      <c r="C364" s="241"/>
    </row>
    <row r="365" spans="3:3">
      <c r="C365" s="241"/>
    </row>
    <row r="366" spans="3:3">
      <c r="C366" s="241"/>
    </row>
    <row r="367" spans="3:3">
      <c r="C367" s="241"/>
    </row>
    <row r="368" spans="3:3">
      <c r="C368" s="241"/>
    </row>
    <row r="369" spans="3:3">
      <c r="C369" s="241"/>
    </row>
    <row r="370" spans="3:3">
      <c r="C370" s="241"/>
    </row>
    <row r="371" spans="3:3">
      <c r="C371" s="241"/>
    </row>
    <row r="372" spans="3:3">
      <c r="C372" s="241"/>
    </row>
    <row r="373" spans="3:3">
      <c r="C373" s="241"/>
    </row>
    <row r="374" spans="3:3">
      <c r="C374" s="241"/>
    </row>
    <row r="375" spans="3:3">
      <c r="C375" s="241"/>
    </row>
    <row r="376" spans="3:3">
      <c r="C376" s="241"/>
    </row>
    <row r="377" spans="3:3">
      <c r="C377" s="241"/>
    </row>
    <row r="378" spans="3:3">
      <c r="C378" s="241"/>
    </row>
    <row r="379" spans="3:3">
      <c r="C379" s="241"/>
    </row>
    <row r="380" spans="3:3">
      <c r="C380" s="241"/>
    </row>
    <row r="381" spans="3:3">
      <c r="C381" s="241"/>
    </row>
    <row r="382" spans="3:3">
      <c r="C382" s="241"/>
    </row>
    <row r="383" spans="3:3">
      <c r="C383" s="241"/>
    </row>
    <row r="384" spans="3:3">
      <c r="C384" s="241"/>
    </row>
    <row r="385" spans="3:3">
      <c r="C385" s="241"/>
    </row>
    <row r="386" spans="3:3">
      <c r="C386" s="241"/>
    </row>
    <row r="387" spans="3:3">
      <c r="C387" s="241"/>
    </row>
    <row r="388" spans="3:3">
      <c r="C388" s="241"/>
    </row>
    <row r="389" spans="3:3">
      <c r="C389" s="241"/>
    </row>
    <row r="390" spans="3:3">
      <c r="C390" s="241"/>
    </row>
    <row r="391" spans="3:3">
      <c r="C391" s="241"/>
    </row>
    <row r="392" spans="3:3">
      <c r="C392" s="241"/>
    </row>
    <row r="393" spans="3:3">
      <c r="C393" s="241"/>
    </row>
    <row r="394" spans="3:3">
      <c r="C394" s="241"/>
    </row>
    <row r="395" spans="3:3">
      <c r="C395" s="241"/>
    </row>
    <row r="397" spans="3:3">
      <c r="C397" s="241"/>
    </row>
    <row r="398" spans="3:3">
      <c r="C398" s="241"/>
    </row>
    <row r="399" spans="3:3">
      <c r="C399" s="241"/>
    </row>
    <row r="400" spans="3:3">
      <c r="C400" s="241"/>
    </row>
    <row r="401" spans="3:3">
      <c r="C401" s="241"/>
    </row>
    <row r="402" spans="3:3">
      <c r="C402" s="241"/>
    </row>
    <row r="404" spans="3:3">
      <c r="C404" s="241"/>
    </row>
    <row r="405" spans="3:3">
      <c r="C405" s="241"/>
    </row>
    <row r="406" spans="3:3">
      <c r="C406" s="241"/>
    </row>
    <row r="408" spans="3:3">
      <c r="C408" s="241"/>
    </row>
    <row r="409" spans="3:3">
      <c r="C409" s="241"/>
    </row>
    <row r="410" spans="3:3">
      <c r="C410" s="241"/>
    </row>
    <row r="411" spans="3:3">
      <c r="C411" s="241"/>
    </row>
    <row r="412" spans="3:3">
      <c r="C412" s="241"/>
    </row>
    <row r="414" spans="3:3">
      <c r="C414" s="241"/>
    </row>
    <row r="415" spans="3:3">
      <c r="C415" s="241"/>
    </row>
    <row r="427" spans="3:3">
      <c r="C427" s="241"/>
    </row>
    <row r="429" spans="3:3">
      <c r="C429" s="241"/>
    </row>
    <row r="430" spans="3:3">
      <c r="C430" s="241"/>
    </row>
    <row r="431" spans="3:3">
      <c r="C431" s="241"/>
    </row>
    <row r="432" spans="3:3">
      <c r="C432" s="241"/>
    </row>
    <row r="433" spans="3:3">
      <c r="C433" s="241"/>
    </row>
    <row r="434" spans="3:3">
      <c r="C434" s="241"/>
    </row>
    <row r="435" spans="3:3">
      <c r="C435" s="241"/>
    </row>
    <row r="436" spans="3:3">
      <c r="C436" s="241"/>
    </row>
    <row r="437" spans="3:3">
      <c r="C437" s="241"/>
    </row>
    <row r="438" spans="3:3">
      <c r="C438" s="241"/>
    </row>
    <row r="439" spans="3:3">
      <c r="C439" s="241"/>
    </row>
    <row r="440" spans="3:3">
      <c r="C440" s="241"/>
    </row>
    <row r="441" spans="3:3">
      <c r="C441" s="241"/>
    </row>
    <row r="442" spans="3:3">
      <c r="C442" s="241"/>
    </row>
    <row r="443" spans="3:3">
      <c r="C443" s="241"/>
    </row>
    <row r="444" spans="3:3">
      <c r="C444" s="241"/>
    </row>
    <row r="445" spans="3:3">
      <c r="C445" s="241"/>
    </row>
    <row r="446" spans="3:3">
      <c r="C446" s="241"/>
    </row>
    <row r="447" spans="3:3">
      <c r="C447" s="241"/>
    </row>
    <row r="448" spans="3:3">
      <c r="C448" s="241"/>
    </row>
    <row r="449" spans="3:3">
      <c r="C449" s="241"/>
    </row>
    <row r="450" spans="3:3">
      <c r="C450" s="241"/>
    </row>
    <row r="451" spans="3:3">
      <c r="C451" s="241"/>
    </row>
    <row r="452" spans="3:3">
      <c r="C452" s="241"/>
    </row>
    <row r="454" spans="3:3">
      <c r="C454" s="241"/>
    </row>
    <row r="455" spans="3:3">
      <c r="C455" s="241"/>
    </row>
    <row r="456" spans="3:3">
      <c r="C456" s="241"/>
    </row>
    <row r="457" spans="3:3">
      <c r="C457" s="241"/>
    </row>
    <row r="458" spans="3:3">
      <c r="C458" s="241"/>
    </row>
    <row r="459" spans="3:3">
      <c r="C459" s="241"/>
    </row>
    <row r="460" spans="3:3">
      <c r="C460" s="241"/>
    </row>
    <row r="461" spans="3:3">
      <c r="C461" s="241"/>
    </row>
    <row r="462" spans="3:3">
      <c r="C462" s="241"/>
    </row>
    <row r="463" spans="3:3">
      <c r="C463" s="241"/>
    </row>
    <row r="464" spans="3:3">
      <c r="C464" s="241"/>
    </row>
    <row r="465" spans="3:3">
      <c r="C465" s="241"/>
    </row>
    <row r="466" spans="3:3">
      <c r="C466" s="241"/>
    </row>
    <row r="467" spans="3:3">
      <c r="C467" s="241"/>
    </row>
    <row r="468" spans="3:3">
      <c r="C468" s="241"/>
    </row>
    <row r="470" spans="3:3">
      <c r="C470" s="241"/>
    </row>
    <row r="471" spans="3:3">
      <c r="C471" s="241"/>
    </row>
    <row r="472" spans="3:3">
      <c r="C472" s="241"/>
    </row>
    <row r="473" spans="3:3">
      <c r="C473" s="241"/>
    </row>
    <row r="474" spans="3:3">
      <c r="C474" s="241"/>
    </row>
    <row r="475" spans="3:3">
      <c r="C475" s="241"/>
    </row>
    <row r="476" spans="3:3">
      <c r="C476" s="241"/>
    </row>
    <row r="478" spans="3:3">
      <c r="C478" s="241"/>
    </row>
    <row r="479" spans="3:3">
      <c r="C479" s="241"/>
    </row>
    <row r="492" spans="3:3">
      <c r="C492" s="241"/>
    </row>
    <row r="493" spans="3:3">
      <c r="C493" s="241"/>
    </row>
    <row r="496" spans="3:3">
      <c r="C496" s="241"/>
    </row>
    <row r="497" spans="3:3">
      <c r="C497" s="241"/>
    </row>
    <row r="498" spans="3:3">
      <c r="C498" s="241"/>
    </row>
    <row r="499" spans="3:3">
      <c r="C499" s="241"/>
    </row>
    <row r="500" spans="3:3">
      <c r="C500" s="241"/>
    </row>
    <row r="501" spans="3:3">
      <c r="C501" s="241"/>
    </row>
    <row r="502" spans="3:3">
      <c r="C502" s="241"/>
    </row>
    <row r="503" spans="3:3">
      <c r="C503" s="241"/>
    </row>
    <row r="504" spans="3:3">
      <c r="C504" s="241"/>
    </row>
    <row r="505" spans="3:3">
      <c r="C505" s="241"/>
    </row>
    <row r="506" spans="3:3">
      <c r="C506" s="241"/>
    </row>
    <row r="507" spans="3:3">
      <c r="C507" s="241"/>
    </row>
    <row r="508" spans="3:3">
      <c r="C508" s="241"/>
    </row>
    <row r="509" spans="3:3">
      <c r="C509" s="241"/>
    </row>
    <row r="510" spans="3:3">
      <c r="C510" s="241"/>
    </row>
    <row r="511" spans="3:3">
      <c r="C511" s="241"/>
    </row>
    <row r="512" spans="3:3">
      <c r="C512" s="241"/>
    </row>
    <row r="513" spans="3:3">
      <c r="C513" s="241"/>
    </row>
    <row r="514" spans="3:3">
      <c r="C514" s="241"/>
    </row>
    <row r="515" spans="3:3">
      <c r="C515" s="241"/>
    </row>
    <row r="516" spans="3:3">
      <c r="C516" s="241"/>
    </row>
    <row r="517" spans="3:3">
      <c r="C517" s="241"/>
    </row>
    <row r="518" spans="3:3">
      <c r="C518" s="241"/>
    </row>
    <row r="519" spans="3:3">
      <c r="C519" s="241"/>
    </row>
    <row r="520" spans="3:3">
      <c r="C520" s="241"/>
    </row>
    <row r="521" spans="3:3">
      <c r="C521" s="241"/>
    </row>
    <row r="522" spans="3:3">
      <c r="C522" s="241"/>
    </row>
    <row r="523" spans="3:3">
      <c r="C523" s="241"/>
    </row>
    <row r="524" spans="3:3">
      <c r="C524" s="241"/>
    </row>
    <row r="525" spans="3:3">
      <c r="C525" s="241"/>
    </row>
    <row r="526" spans="3:3">
      <c r="C526" s="241"/>
    </row>
    <row r="527" spans="3:3">
      <c r="C527" s="241"/>
    </row>
    <row r="528" spans="3:3">
      <c r="C528" s="241"/>
    </row>
    <row r="529" spans="3:3">
      <c r="C529" s="241"/>
    </row>
    <row r="530" spans="3:3">
      <c r="C530" s="241"/>
    </row>
    <row r="531" spans="3:3">
      <c r="C531" s="241"/>
    </row>
    <row r="532" spans="3:3">
      <c r="C532" s="241"/>
    </row>
    <row r="533" spans="3:3">
      <c r="C533" s="241"/>
    </row>
    <row r="534" spans="3:3">
      <c r="C534" s="241"/>
    </row>
    <row r="535" spans="3:3">
      <c r="C535" s="241"/>
    </row>
    <row r="536" spans="3:3">
      <c r="C536" s="241"/>
    </row>
    <row r="537" spans="3:3">
      <c r="C537" s="241"/>
    </row>
    <row r="538" spans="3:3">
      <c r="C538" s="241"/>
    </row>
    <row r="539" spans="3:3">
      <c r="C539" s="241"/>
    </row>
    <row r="540" spans="3:3">
      <c r="C540" s="241"/>
    </row>
    <row r="541" spans="3:3">
      <c r="C541" s="241"/>
    </row>
    <row r="542" spans="3:3">
      <c r="C542" s="241"/>
    </row>
    <row r="543" spans="3:3">
      <c r="C543" s="241"/>
    </row>
    <row r="544" spans="3:3">
      <c r="C544" s="241"/>
    </row>
    <row r="545" spans="3:3">
      <c r="C545" s="241"/>
    </row>
    <row r="546" spans="3:3">
      <c r="C546" s="241"/>
    </row>
    <row r="547" spans="3:3">
      <c r="C547" s="241"/>
    </row>
    <row r="558" spans="3:3">
      <c r="C558" s="241"/>
    </row>
    <row r="559" spans="3:3">
      <c r="C559" s="241"/>
    </row>
    <row r="560" spans="3:3">
      <c r="C560" s="241"/>
    </row>
    <row r="563" spans="3:3">
      <c r="C563" s="241"/>
    </row>
    <row r="564" spans="3:3">
      <c r="C564" s="241"/>
    </row>
    <row r="565" spans="3:3">
      <c r="C565" s="241"/>
    </row>
    <row r="566" spans="3:3">
      <c r="C566" s="241"/>
    </row>
    <row r="567" spans="3:3">
      <c r="C567" s="241"/>
    </row>
    <row r="568" spans="3:3">
      <c r="C568" s="241"/>
    </row>
    <row r="569" spans="3:3">
      <c r="C569" s="241"/>
    </row>
    <row r="570" spans="3:3">
      <c r="C570" s="241"/>
    </row>
    <row r="571" spans="3:3">
      <c r="C571" s="241"/>
    </row>
    <row r="572" spans="3:3">
      <c r="C572" s="241"/>
    </row>
    <row r="573" spans="3:3">
      <c r="C573" s="241"/>
    </row>
    <row r="575" spans="3:3">
      <c r="C575" s="241"/>
    </row>
    <row r="577" spans="3:3">
      <c r="C577" s="241"/>
    </row>
    <row r="578" spans="3:3">
      <c r="C578" s="241"/>
    </row>
    <row r="579" spans="3:3">
      <c r="C579" s="241"/>
    </row>
    <row r="581" spans="3:3">
      <c r="C581" s="241"/>
    </row>
    <row r="582" spans="3:3">
      <c r="C582" s="241"/>
    </row>
    <row r="583" spans="3:3">
      <c r="C583" s="241"/>
    </row>
    <row r="584" spans="3:3">
      <c r="C584" s="241"/>
    </row>
    <row r="585" spans="3:3">
      <c r="C585" s="241"/>
    </row>
    <row r="586" spans="3:3">
      <c r="C586" s="241"/>
    </row>
    <row r="587" spans="3:3">
      <c r="C587" s="241"/>
    </row>
    <row r="588" spans="3:3">
      <c r="C588" s="241"/>
    </row>
    <row r="589" spans="3:3">
      <c r="C589" s="241"/>
    </row>
    <row r="590" spans="3:3">
      <c r="C590" s="241"/>
    </row>
    <row r="591" spans="3:3">
      <c r="C591" s="241"/>
    </row>
    <row r="592" spans="3:3">
      <c r="C592" s="241"/>
    </row>
    <row r="593" spans="3:3">
      <c r="C593" s="241"/>
    </row>
    <row r="594" spans="3:3">
      <c r="C594" s="241"/>
    </row>
    <row r="595" spans="3:3">
      <c r="C595" s="241"/>
    </row>
    <row r="596" spans="3:3">
      <c r="C596" s="241"/>
    </row>
    <row r="597" spans="3:3">
      <c r="C597" s="241"/>
    </row>
    <row r="598" spans="3:3">
      <c r="C598" s="241"/>
    </row>
    <row r="599" spans="3:3">
      <c r="C599" s="241"/>
    </row>
    <row r="600" spans="3:3">
      <c r="C600" s="241"/>
    </row>
    <row r="602" spans="3:3">
      <c r="C602" s="241"/>
    </row>
    <row r="604" spans="3:3">
      <c r="C604" s="241"/>
    </row>
    <row r="605" spans="3:3">
      <c r="C605" s="241"/>
    </row>
    <row r="606" spans="3:3">
      <c r="C606" s="241"/>
    </row>
    <row r="607" spans="3:3">
      <c r="C607" s="241"/>
    </row>
    <row r="608" spans="3:3">
      <c r="C608" s="241"/>
    </row>
    <row r="609" spans="3:3">
      <c r="C609" s="241"/>
    </row>
    <row r="610" spans="3:3">
      <c r="C610" s="241"/>
    </row>
    <row r="611" spans="3:3">
      <c r="C611" s="241"/>
    </row>
    <row r="612" spans="3:3">
      <c r="C612" s="241"/>
    </row>
    <row r="613" spans="3:3">
      <c r="C613" s="241"/>
    </row>
    <row r="624" spans="3:3">
      <c r="C624" s="241"/>
    </row>
    <row r="626" spans="3:3">
      <c r="C626" s="241"/>
    </row>
    <row r="627" spans="3:3">
      <c r="C627" s="241"/>
    </row>
    <row r="629" spans="3:3">
      <c r="C629" s="241"/>
    </row>
    <row r="630" spans="3:3">
      <c r="C630" s="241"/>
    </row>
    <row r="631" spans="3:3">
      <c r="C631" s="241"/>
    </row>
    <row r="632" spans="3:3">
      <c r="C632" s="241"/>
    </row>
    <row r="633" spans="3:3">
      <c r="C633" s="241"/>
    </row>
    <row r="634" spans="3:3">
      <c r="C634" s="241"/>
    </row>
    <row r="635" spans="3:3">
      <c r="C635" s="241"/>
    </row>
    <row r="636" spans="3:3">
      <c r="C636" s="241"/>
    </row>
    <row r="637" spans="3:3">
      <c r="C637" s="241"/>
    </row>
    <row r="638" spans="3:3">
      <c r="C638" s="241"/>
    </row>
    <row r="641" spans="3:3">
      <c r="C641" s="241"/>
    </row>
    <row r="642" spans="3:3">
      <c r="C642" s="241"/>
    </row>
    <row r="643" spans="3:3">
      <c r="C643" s="241"/>
    </row>
    <row r="644" spans="3:3">
      <c r="C644" s="241"/>
    </row>
    <row r="645" spans="3:3">
      <c r="C645" s="241"/>
    </row>
    <row r="646" spans="3:3">
      <c r="C646" s="241"/>
    </row>
    <row r="647" spans="3:3">
      <c r="C647" s="241"/>
    </row>
    <row r="648" spans="3:3">
      <c r="C648" s="241"/>
    </row>
    <row r="649" spans="3:3">
      <c r="C649" s="241"/>
    </row>
    <row r="650" spans="3:3">
      <c r="C650" s="241"/>
    </row>
    <row r="651" spans="3:3">
      <c r="C651" s="241"/>
    </row>
    <row r="652" spans="3:3">
      <c r="C652" s="241"/>
    </row>
    <row r="653" spans="3:3">
      <c r="C653" s="241"/>
    </row>
    <row r="654" spans="3:3">
      <c r="C654" s="241"/>
    </row>
    <row r="655" spans="3:3">
      <c r="C655" s="241"/>
    </row>
    <row r="656" spans="3:3">
      <c r="C656" s="241"/>
    </row>
    <row r="657" spans="3:3">
      <c r="C657" s="241"/>
    </row>
    <row r="658" spans="3:3">
      <c r="C658" s="241"/>
    </row>
    <row r="659" spans="3:3">
      <c r="C659" s="241"/>
    </row>
    <row r="660" spans="3:3">
      <c r="C660" s="241"/>
    </row>
    <row r="661" spans="3:3">
      <c r="C661" s="241"/>
    </row>
    <row r="662" spans="3:3">
      <c r="C662" s="241"/>
    </row>
    <row r="664" spans="3:3">
      <c r="C664" s="241"/>
    </row>
    <row r="665" spans="3:3">
      <c r="C665" s="241"/>
    </row>
    <row r="666" spans="3:3">
      <c r="C666" s="241"/>
    </row>
    <row r="667" spans="3:3">
      <c r="C667" s="241"/>
    </row>
    <row r="668" spans="3:3">
      <c r="C668" s="241"/>
    </row>
    <row r="669" spans="3:3">
      <c r="C669" s="241"/>
    </row>
    <row r="670" spans="3:3">
      <c r="C670" s="241"/>
    </row>
    <row r="671" spans="3:3">
      <c r="C671" s="241"/>
    </row>
    <row r="672" spans="3:3">
      <c r="C672" s="241"/>
    </row>
    <row r="673" spans="3:3">
      <c r="C673" s="241"/>
    </row>
    <row r="674" spans="3:3">
      <c r="C674" s="241"/>
    </row>
    <row r="675" spans="3:3">
      <c r="C675" s="241"/>
    </row>
    <row r="676" spans="3:3">
      <c r="C676" s="241"/>
    </row>
    <row r="677" spans="3:3">
      <c r="C677" s="241"/>
    </row>
    <row r="678" spans="3:3">
      <c r="C678" s="241"/>
    </row>
    <row r="679" spans="3:3">
      <c r="C679" s="241"/>
    </row>
    <row r="690" spans="3:3">
      <c r="C690" s="241"/>
    </row>
    <row r="691" spans="3:3">
      <c r="C691" s="241"/>
    </row>
    <row r="692" spans="3:3">
      <c r="C692" s="241"/>
    </row>
    <row r="693" spans="3:3">
      <c r="C693" s="241"/>
    </row>
    <row r="694" spans="3:3">
      <c r="C694" s="241"/>
    </row>
    <row r="695" spans="3:3">
      <c r="C695" s="241"/>
    </row>
    <row r="696" spans="3:3">
      <c r="C696" s="241"/>
    </row>
    <row r="697" spans="3:3">
      <c r="C697" s="241"/>
    </row>
    <row r="698" spans="3:3">
      <c r="C698" s="241"/>
    </row>
    <row r="699" spans="3:3">
      <c r="C699" s="241"/>
    </row>
    <row r="700" spans="3:3">
      <c r="C700" s="241"/>
    </row>
    <row r="701" spans="3:3">
      <c r="C701" s="241"/>
    </row>
    <row r="702" spans="3:3">
      <c r="C702" s="241"/>
    </row>
    <row r="703" spans="3:3">
      <c r="C703" s="241"/>
    </row>
    <row r="704" spans="3:3">
      <c r="C704" s="241"/>
    </row>
    <row r="705" spans="3:3">
      <c r="C705" s="241"/>
    </row>
    <row r="706" spans="3:3">
      <c r="C706" s="241"/>
    </row>
    <row r="707" spans="3:3">
      <c r="C707" s="241"/>
    </row>
    <row r="708" spans="3:3">
      <c r="C708" s="241"/>
    </row>
    <row r="709" spans="3:3">
      <c r="C709" s="241"/>
    </row>
    <row r="710" spans="3:3">
      <c r="C710" s="241"/>
    </row>
    <row r="711" spans="3:3">
      <c r="C711" s="241"/>
    </row>
    <row r="712" spans="3:3">
      <c r="C712" s="241"/>
    </row>
    <row r="713" spans="3:3">
      <c r="C713" s="241"/>
    </row>
    <row r="714" spans="3:3">
      <c r="C714" s="241"/>
    </row>
    <row r="715" spans="3:3">
      <c r="C715" s="241"/>
    </row>
    <row r="716" spans="3:3">
      <c r="C716" s="241"/>
    </row>
    <row r="717" spans="3:3">
      <c r="C717" s="241"/>
    </row>
    <row r="718" spans="3:3">
      <c r="C718" s="241"/>
    </row>
    <row r="720" spans="3:3">
      <c r="C720" s="241"/>
    </row>
    <row r="721" spans="3:3">
      <c r="C721" s="241"/>
    </row>
    <row r="722" spans="3:3">
      <c r="C722" s="241"/>
    </row>
    <row r="723" spans="3:3">
      <c r="C723" s="241"/>
    </row>
    <row r="724" spans="3:3">
      <c r="C724" s="241"/>
    </row>
    <row r="725" spans="3:3">
      <c r="C725" s="241"/>
    </row>
    <row r="727" spans="3:3">
      <c r="C727" s="241"/>
    </row>
    <row r="728" spans="3:3">
      <c r="C728" s="241"/>
    </row>
    <row r="729" spans="3:3">
      <c r="C729" s="241"/>
    </row>
    <row r="730" spans="3:3">
      <c r="C730" s="241"/>
    </row>
    <row r="731" spans="3:3">
      <c r="C731" s="241"/>
    </row>
    <row r="732" spans="3:3">
      <c r="C732" s="241"/>
    </row>
    <row r="733" spans="3:3">
      <c r="C733" s="241"/>
    </row>
    <row r="734" spans="3:3">
      <c r="C734" s="241"/>
    </row>
    <row r="735" spans="3:3">
      <c r="C735" s="241"/>
    </row>
    <row r="737" spans="3:3">
      <c r="C737" s="241"/>
    </row>
    <row r="738" spans="3:3">
      <c r="C738" s="241"/>
    </row>
    <row r="739" spans="3:3">
      <c r="C739" s="241"/>
    </row>
    <row r="740" spans="3:3">
      <c r="C740" s="241"/>
    </row>
    <row r="741" spans="3:3">
      <c r="C741" s="241"/>
    </row>
    <row r="742" spans="3:3">
      <c r="C742" s="241"/>
    </row>
    <row r="743" spans="3:3">
      <c r="C743" s="241"/>
    </row>
    <row r="744" spans="3:3">
      <c r="C744" s="241"/>
    </row>
    <row r="745" spans="3:3">
      <c r="C745" s="241"/>
    </row>
    <row r="756" spans="3:3">
      <c r="C756" s="241"/>
    </row>
    <row r="757" spans="3:3">
      <c r="C757" s="241"/>
    </row>
    <row r="758" spans="3:3">
      <c r="C758" s="241"/>
    </row>
    <row r="759" spans="3:3">
      <c r="C759" s="241"/>
    </row>
    <row r="760" spans="3:3">
      <c r="C760" s="241"/>
    </row>
    <row r="761" spans="3:3">
      <c r="C761" s="241"/>
    </row>
    <row r="762" spans="3:3">
      <c r="C762" s="241"/>
    </row>
    <row r="764" spans="3:3">
      <c r="C764" s="241"/>
    </row>
    <row r="765" spans="3:3">
      <c r="C765" s="241"/>
    </row>
    <row r="766" spans="3:3">
      <c r="C766" s="241"/>
    </row>
    <row r="767" spans="3:3">
      <c r="C767" s="241"/>
    </row>
    <row r="768" spans="3:3">
      <c r="C768" s="241"/>
    </row>
    <row r="769" spans="3:3">
      <c r="C769" s="241"/>
    </row>
    <row r="770" spans="3:3">
      <c r="C770" s="241"/>
    </row>
    <row r="771" spans="3:3">
      <c r="C771" s="241"/>
    </row>
    <row r="772" spans="3:3">
      <c r="C772" s="241"/>
    </row>
    <row r="773" spans="3:3">
      <c r="C773" s="241"/>
    </row>
    <row r="774" spans="3:3">
      <c r="C774" s="241"/>
    </row>
    <row r="775" spans="3:3">
      <c r="C775" s="241"/>
    </row>
    <row r="776" spans="3:3">
      <c r="C776" s="241"/>
    </row>
    <row r="777" spans="3:3">
      <c r="C777" s="241"/>
    </row>
    <row r="778" spans="3:3">
      <c r="C778" s="241"/>
    </row>
    <row r="779" spans="3:3">
      <c r="C779" s="241"/>
    </row>
    <row r="780" spans="3:3">
      <c r="C780" s="241"/>
    </row>
    <row r="781" spans="3:3">
      <c r="C781" s="241"/>
    </row>
    <row r="782" spans="3:3">
      <c r="C782" s="241"/>
    </row>
    <row r="783" spans="3:3">
      <c r="C783" s="241"/>
    </row>
    <row r="784" spans="3:3">
      <c r="C784" s="241"/>
    </row>
    <row r="785" spans="3:3">
      <c r="C785" s="241"/>
    </row>
    <row r="786" spans="3:3">
      <c r="C786" s="241"/>
    </row>
    <row r="787" spans="3:3">
      <c r="C787" s="241"/>
    </row>
    <row r="788" spans="3:3">
      <c r="C788" s="241"/>
    </row>
    <row r="789" spans="3:3">
      <c r="C789" s="241"/>
    </row>
    <row r="790" spans="3:3">
      <c r="C790" s="241"/>
    </row>
    <row r="791" spans="3:3">
      <c r="C791" s="241"/>
    </row>
    <row r="792" spans="3:3">
      <c r="C792" s="241"/>
    </row>
    <row r="793" spans="3:3">
      <c r="C793" s="241"/>
    </row>
    <row r="794" spans="3:3">
      <c r="C794" s="241"/>
    </row>
    <row r="795" spans="3:3">
      <c r="C795" s="241"/>
    </row>
    <row r="796" spans="3:3">
      <c r="C796" s="241"/>
    </row>
    <row r="797" spans="3:3">
      <c r="C797" s="241"/>
    </row>
    <row r="798" spans="3:3">
      <c r="C798" s="241"/>
    </row>
    <row r="799" spans="3:3">
      <c r="C799" s="241"/>
    </row>
    <row r="800" spans="3:3">
      <c r="C800" s="241"/>
    </row>
    <row r="801" spans="3:3">
      <c r="C801" s="241"/>
    </row>
    <row r="802" spans="3:3">
      <c r="C802" s="241"/>
    </row>
    <row r="803" spans="3:3">
      <c r="C803" s="241"/>
    </row>
    <row r="804" spans="3:3">
      <c r="C804" s="241"/>
    </row>
    <row r="805" spans="3:3">
      <c r="C805" s="241"/>
    </row>
    <row r="806" spans="3:3">
      <c r="C806" s="241"/>
    </row>
    <row r="807" spans="3:3">
      <c r="C807" s="241"/>
    </row>
    <row r="808" spans="3:3">
      <c r="C808" s="241"/>
    </row>
    <row r="809" spans="3:3">
      <c r="C809" s="241"/>
    </row>
    <row r="810" spans="3:3">
      <c r="C810" s="241"/>
    </row>
    <row r="822" spans="3:3">
      <c r="C822" s="241"/>
    </row>
    <row r="823" spans="3:3">
      <c r="C823" s="241"/>
    </row>
    <row r="824" spans="3:3">
      <c r="C824" s="241"/>
    </row>
    <row r="825" spans="3:3">
      <c r="C825" s="241"/>
    </row>
    <row r="827" spans="3:3">
      <c r="C827" s="241"/>
    </row>
    <row r="828" spans="3:3">
      <c r="C828" s="241"/>
    </row>
    <row r="829" spans="3:3">
      <c r="C829" s="241"/>
    </row>
    <row r="830" spans="3:3">
      <c r="C830" s="241"/>
    </row>
    <row r="831" spans="3:3">
      <c r="C831" s="241"/>
    </row>
    <row r="832" spans="3:3">
      <c r="C832" s="241"/>
    </row>
    <row r="833" spans="3:3">
      <c r="C833" s="241"/>
    </row>
    <row r="834" spans="3:3">
      <c r="C834" s="241"/>
    </row>
    <row r="835" spans="3:3">
      <c r="C835" s="241"/>
    </row>
    <row r="836" spans="3:3">
      <c r="C836" s="241"/>
    </row>
    <row r="837" spans="3:3">
      <c r="C837" s="241"/>
    </row>
    <row r="838" spans="3:3">
      <c r="C838" s="241"/>
    </row>
    <row r="839" spans="3:3">
      <c r="C839" s="241"/>
    </row>
    <row r="840" spans="3:3">
      <c r="C840" s="241"/>
    </row>
    <row r="841" spans="3:3">
      <c r="C841" s="241"/>
    </row>
    <row r="842" spans="3:3">
      <c r="C842" s="241"/>
    </row>
    <row r="843" spans="3:3">
      <c r="C843" s="241"/>
    </row>
    <row r="844" spans="3:3">
      <c r="C844" s="241"/>
    </row>
    <row r="846" spans="3:3">
      <c r="C846" s="241"/>
    </row>
    <row r="847" spans="3:3">
      <c r="C847" s="241"/>
    </row>
    <row r="848" spans="3:3">
      <c r="C848" s="241"/>
    </row>
    <row r="850" spans="3:3">
      <c r="C850" s="241"/>
    </row>
    <row r="851" spans="3:3">
      <c r="C851" s="241"/>
    </row>
    <row r="852" spans="3:3">
      <c r="C852" s="241"/>
    </row>
    <row r="853" spans="3:3">
      <c r="C853" s="241"/>
    </row>
    <row r="854" spans="3:3">
      <c r="C854" s="241"/>
    </row>
    <row r="855" spans="3:3">
      <c r="C855" s="241"/>
    </row>
    <row r="856" spans="3:3">
      <c r="C856" s="241"/>
    </row>
    <row r="857" spans="3:3">
      <c r="C857" s="241"/>
    </row>
    <row r="858" spans="3:3">
      <c r="C858" s="241"/>
    </row>
    <row r="859" spans="3:3">
      <c r="C859" s="241"/>
    </row>
    <row r="860" spans="3:3">
      <c r="C860" s="241"/>
    </row>
    <row r="861" spans="3:3">
      <c r="C861" s="241"/>
    </row>
    <row r="862" spans="3:3">
      <c r="C862" s="241"/>
    </row>
    <row r="863" spans="3:3">
      <c r="C863" s="241"/>
    </row>
    <row r="864" spans="3:3">
      <c r="C864" s="241"/>
    </row>
    <row r="865" spans="3:3">
      <c r="C865" s="241"/>
    </row>
    <row r="866" spans="3:3">
      <c r="C866" s="241"/>
    </row>
    <row r="867" spans="3:3">
      <c r="C867" s="241"/>
    </row>
    <row r="868" spans="3:3">
      <c r="C868" s="241"/>
    </row>
    <row r="869" spans="3:3">
      <c r="C869" s="241"/>
    </row>
    <row r="870" spans="3:3">
      <c r="C870" s="241"/>
    </row>
    <row r="871" spans="3:3">
      <c r="C871" s="241"/>
    </row>
    <row r="872" spans="3:3">
      <c r="C872" s="241"/>
    </row>
    <row r="873" spans="3:3">
      <c r="C873" s="241"/>
    </row>
    <row r="874" spans="3:3">
      <c r="C874" s="241"/>
    </row>
    <row r="875" spans="3:3">
      <c r="C875" s="241"/>
    </row>
    <row r="876" spans="3:3">
      <c r="C876" s="241"/>
    </row>
    <row r="877" spans="3:3">
      <c r="C877" s="241"/>
    </row>
    <row r="888" spans="3:3">
      <c r="C888" s="241"/>
    </row>
    <row r="889" spans="3:3">
      <c r="C889" s="241"/>
    </row>
    <row r="890" spans="3:3">
      <c r="C890" s="241"/>
    </row>
    <row r="891" spans="3:3">
      <c r="C891" s="241"/>
    </row>
    <row r="892" spans="3:3">
      <c r="C892" s="241"/>
    </row>
    <row r="893" spans="3:3">
      <c r="C893" s="241"/>
    </row>
    <row r="894" spans="3:3">
      <c r="C894" s="241"/>
    </row>
    <row r="895" spans="3:3">
      <c r="C895" s="241"/>
    </row>
    <row r="896" spans="3:3">
      <c r="C896" s="241"/>
    </row>
    <row r="897" spans="3:3">
      <c r="C897" s="241"/>
    </row>
    <row r="898" spans="3:3">
      <c r="C898" s="241"/>
    </row>
    <row r="899" spans="3:3">
      <c r="C899" s="241"/>
    </row>
    <row r="900" spans="3:3">
      <c r="C900" s="241"/>
    </row>
    <row r="901" spans="3:3">
      <c r="C901" s="241"/>
    </row>
    <row r="902" spans="3:3">
      <c r="C902" s="241"/>
    </row>
    <row r="903" spans="3:3">
      <c r="C903" s="241"/>
    </row>
    <row r="904" spans="3:3">
      <c r="C904" s="241"/>
    </row>
    <row r="906" spans="3:3">
      <c r="C906" s="241"/>
    </row>
    <row r="907" spans="3:3">
      <c r="C907" s="241"/>
    </row>
    <row r="908" spans="3:3">
      <c r="C908" s="241"/>
    </row>
    <row r="909" spans="3:3">
      <c r="C909" s="241"/>
    </row>
    <row r="910" spans="3:3">
      <c r="C910" s="241"/>
    </row>
    <row r="911" spans="3:3">
      <c r="C911" s="241"/>
    </row>
    <row r="914" spans="3:3">
      <c r="C914" s="241"/>
    </row>
    <row r="915" spans="3:3">
      <c r="C915" s="241"/>
    </row>
    <row r="916" spans="3:3">
      <c r="C916" s="241"/>
    </row>
    <row r="919" spans="3:3">
      <c r="C919" s="241"/>
    </row>
    <row r="922" spans="3:3">
      <c r="C922" s="241"/>
    </row>
    <row r="923" spans="3:3">
      <c r="C923" s="241"/>
    </row>
    <row r="924" spans="3:3">
      <c r="C924" s="241"/>
    </row>
    <row r="925" spans="3:3">
      <c r="C925" s="241"/>
    </row>
    <row r="926" spans="3:3">
      <c r="C926" s="241"/>
    </row>
    <row r="927" spans="3:3">
      <c r="C927" s="241"/>
    </row>
    <row r="928" spans="3:3">
      <c r="C928" s="241"/>
    </row>
    <row r="929" spans="3:3">
      <c r="C929" s="241"/>
    </row>
    <row r="931" spans="3:3">
      <c r="C931" s="241"/>
    </row>
    <row r="932" spans="3:3">
      <c r="C932" s="241"/>
    </row>
    <row r="933" spans="3:3">
      <c r="C933" s="241"/>
    </row>
    <row r="934" spans="3:3">
      <c r="C934" s="241"/>
    </row>
    <row r="935" spans="3:3">
      <c r="C935" s="241"/>
    </row>
    <row r="936" spans="3:3">
      <c r="C936" s="241"/>
    </row>
    <row r="937" spans="3:3">
      <c r="C937" s="241"/>
    </row>
    <row r="938" spans="3:3">
      <c r="C938" s="241"/>
    </row>
    <row r="939" spans="3:3">
      <c r="C939" s="241"/>
    </row>
    <row r="940" spans="3:3">
      <c r="C940" s="241"/>
    </row>
    <row r="941" spans="3:3">
      <c r="C941" s="241"/>
    </row>
    <row r="942" spans="3:3">
      <c r="C942" s="241"/>
    </row>
    <row r="943" spans="3:3">
      <c r="C943" s="241"/>
    </row>
    <row r="954" spans="3:3">
      <c r="C954" s="241"/>
    </row>
    <row r="955" spans="3:3">
      <c r="C955" s="241"/>
    </row>
    <row r="956" spans="3:3">
      <c r="C956" s="241"/>
    </row>
    <row r="957" spans="3:3">
      <c r="C957" s="241"/>
    </row>
    <row r="958" spans="3:3">
      <c r="C958" s="241"/>
    </row>
    <row r="959" spans="3:3">
      <c r="C959" s="241"/>
    </row>
    <row r="960" spans="3:3">
      <c r="C960" s="241"/>
    </row>
    <row r="961" spans="3:3">
      <c r="C961" s="241"/>
    </row>
    <row r="962" spans="3:3">
      <c r="C962" s="241"/>
    </row>
    <row r="963" spans="3:3">
      <c r="C963" s="241"/>
    </row>
    <row r="964" spans="3:3">
      <c r="C964" s="241"/>
    </row>
    <row r="966" spans="3:3">
      <c r="C966" s="241"/>
    </row>
    <row r="967" spans="3:3">
      <c r="C967" s="241"/>
    </row>
    <row r="968" spans="3:3">
      <c r="C968" s="241"/>
    </row>
    <row r="969" spans="3:3">
      <c r="C969" s="241"/>
    </row>
    <row r="970" spans="3:3">
      <c r="C970" s="241"/>
    </row>
    <row r="971" spans="3:3">
      <c r="C971" s="241"/>
    </row>
    <row r="972" spans="3:3">
      <c r="C972" s="241"/>
    </row>
    <row r="973" spans="3:3">
      <c r="C973" s="241"/>
    </row>
    <row r="974" spans="3:3">
      <c r="C974" s="241"/>
    </row>
    <row r="975" spans="3:3">
      <c r="C975" s="241"/>
    </row>
    <row r="976" spans="3:3">
      <c r="C976" s="241"/>
    </row>
    <row r="979" spans="3:3">
      <c r="C979" s="241"/>
    </row>
    <row r="980" spans="3:3">
      <c r="C980" s="241"/>
    </row>
    <row r="981" spans="3:3">
      <c r="C981" s="241"/>
    </row>
    <row r="982" spans="3:3">
      <c r="C982" s="241"/>
    </row>
    <row r="983" spans="3:3">
      <c r="C983" s="241"/>
    </row>
    <row r="984" spans="3:3">
      <c r="C984" s="241"/>
    </row>
    <row r="985" spans="3:3">
      <c r="C985" s="241"/>
    </row>
    <row r="986" spans="3:3">
      <c r="C986" s="241"/>
    </row>
    <row r="987" spans="3:3">
      <c r="C987" s="241"/>
    </row>
    <row r="988" spans="3:3">
      <c r="C988" s="241"/>
    </row>
    <row r="989" spans="3:3">
      <c r="C989" s="241"/>
    </row>
    <row r="990" spans="3:3">
      <c r="C990" s="241"/>
    </row>
    <row r="991" spans="3:3">
      <c r="C991" s="241"/>
    </row>
    <row r="992" spans="3:3">
      <c r="C992" s="241"/>
    </row>
    <row r="993" spans="3:3">
      <c r="C993" s="241"/>
    </row>
    <row r="994" spans="3:3">
      <c r="C994" s="241"/>
    </row>
    <row r="995" spans="3:3">
      <c r="C995" s="241"/>
    </row>
    <row r="996" spans="3:3">
      <c r="C996" s="241"/>
    </row>
    <row r="997" spans="3:3">
      <c r="C997" s="241"/>
    </row>
    <row r="998" spans="3:3">
      <c r="C998" s="241"/>
    </row>
    <row r="999" spans="3:3">
      <c r="C999" s="241"/>
    </row>
    <row r="1000" spans="3:3">
      <c r="C1000" s="241"/>
    </row>
    <row r="1001" spans="3:3">
      <c r="C1001" s="241"/>
    </row>
    <row r="1002" spans="3:3">
      <c r="C1002" s="241"/>
    </row>
    <row r="1003" spans="3:3">
      <c r="C1003" s="241"/>
    </row>
    <row r="1004" spans="3:3">
      <c r="C1004" s="241"/>
    </row>
    <row r="1005" spans="3:3">
      <c r="C1005" s="241"/>
    </row>
    <row r="1007" spans="3:3">
      <c r="C1007" s="241"/>
    </row>
    <row r="1008" spans="3:3">
      <c r="C1008" s="241"/>
    </row>
    <row r="1020" spans="3:3">
      <c r="C1020" s="241"/>
    </row>
    <row r="1021" spans="3:3">
      <c r="C1021" s="241"/>
    </row>
    <row r="1022" spans="3:3">
      <c r="C1022" s="241"/>
    </row>
    <row r="1023" spans="3:3">
      <c r="C1023" s="241"/>
    </row>
    <row r="1028" spans="3:3">
      <c r="C1028" s="241"/>
    </row>
    <row r="1029" spans="3:3">
      <c r="C1029" s="241"/>
    </row>
    <row r="1030" spans="3:3">
      <c r="C1030" s="241"/>
    </row>
    <row r="1031" spans="3:3">
      <c r="C1031" s="241"/>
    </row>
    <row r="1032" spans="3:3">
      <c r="C1032" s="241"/>
    </row>
    <row r="1033" spans="3:3">
      <c r="C1033" s="241"/>
    </row>
    <row r="1034" spans="3:3">
      <c r="C1034" s="241"/>
    </row>
    <row r="1035" spans="3:3">
      <c r="C1035" s="241"/>
    </row>
    <row r="1036" spans="3:3">
      <c r="C1036" s="241"/>
    </row>
    <row r="1037" spans="3:3">
      <c r="C1037" s="241"/>
    </row>
    <row r="1038" spans="3:3">
      <c r="C1038" s="241"/>
    </row>
    <row r="1039" spans="3:3">
      <c r="C1039" s="241"/>
    </row>
    <row r="1040" spans="3:3">
      <c r="C1040" s="241"/>
    </row>
    <row r="1041" spans="3:3">
      <c r="C1041" s="241"/>
    </row>
    <row r="1042" spans="3:3">
      <c r="C1042" s="241"/>
    </row>
    <row r="1043" spans="3:3">
      <c r="C1043" s="241"/>
    </row>
    <row r="1044" spans="3:3">
      <c r="C1044" s="241"/>
    </row>
    <row r="1045" spans="3:3">
      <c r="C1045" s="241"/>
    </row>
    <row r="1046" spans="3:3">
      <c r="C1046" s="241"/>
    </row>
    <row r="1047" spans="3:3">
      <c r="C1047" s="241"/>
    </row>
    <row r="1048" spans="3:3">
      <c r="C1048" s="241"/>
    </row>
    <row r="1049" spans="3:3">
      <c r="C1049" s="241"/>
    </row>
    <row r="1050" spans="3:3">
      <c r="C1050" s="241"/>
    </row>
    <row r="1051" spans="3:3">
      <c r="C1051" s="241"/>
    </row>
    <row r="1052" spans="3:3">
      <c r="C1052" s="241"/>
    </row>
    <row r="1053" spans="3:3">
      <c r="C1053" s="241"/>
    </row>
    <row r="1054" spans="3:3">
      <c r="C1054" s="241"/>
    </row>
    <row r="1055" spans="3:3">
      <c r="C1055" s="241"/>
    </row>
    <row r="1056" spans="3:3">
      <c r="C1056" s="241"/>
    </row>
    <row r="1057" spans="3:3">
      <c r="C1057" s="241"/>
    </row>
    <row r="1058" spans="3:3">
      <c r="C1058" s="241"/>
    </row>
    <row r="1059" spans="3:3">
      <c r="C1059" s="241"/>
    </row>
    <row r="1060" spans="3:3">
      <c r="C1060" s="241"/>
    </row>
    <row r="1061" spans="3:3">
      <c r="C1061" s="241"/>
    </row>
    <row r="1062" spans="3:3">
      <c r="C1062" s="241"/>
    </row>
    <row r="1063" spans="3:3">
      <c r="C1063" s="241"/>
    </row>
    <row r="1064" spans="3:3">
      <c r="C1064" s="241"/>
    </row>
    <row r="1065" spans="3:3">
      <c r="C1065" s="241"/>
    </row>
    <row r="1066" spans="3:3">
      <c r="C1066" s="241"/>
    </row>
    <row r="1067" spans="3:3">
      <c r="C1067" s="241"/>
    </row>
    <row r="1068" spans="3:3">
      <c r="C1068" s="241"/>
    </row>
    <row r="1069" spans="3:3">
      <c r="C1069" s="241"/>
    </row>
    <row r="1070" spans="3:3">
      <c r="C1070" s="241"/>
    </row>
    <row r="1071" spans="3:3">
      <c r="C1071" s="241"/>
    </row>
    <row r="1072" spans="3:3">
      <c r="C1072" s="241"/>
    </row>
    <row r="1073" spans="3:3">
      <c r="C1073" s="241"/>
    </row>
    <row r="1074" spans="3:3">
      <c r="C1074" s="241"/>
    </row>
    <row r="1075" spans="3:3">
      <c r="C1075" s="241"/>
    </row>
    <row r="1086" spans="3:3">
      <c r="C1086" s="241"/>
    </row>
    <row r="1087" spans="3:3">
      <c r="C1087" s="241"/>
    </row>
    <row r="1088" spans="3:3">
      <c r="C1088" s="241"/>
    </row>
    <row r="1089" spans="3:3">
      <c r="C1089" s="241"/>
    </row>
    <row r="1090" spans="3:3">
      <c r="C1090" s="241"/>
    </row>
    <row r="1091" spans="3:3">
      <c r="C1091" s="241"/>
    </row>
    <row r="1092" spans="3:3">
      <c r="C1092" s="241"/>
    </row>
    <row r="1093" spans="3:3">
      <c r="C1093" s="241"/>
    </row>
    <row r="1094" spans="3:3">
      <c r="C1094" s="241"/>
    </row>
    <row r="1095" spans="3:3">
      <c r="C1095" s="241"/>
    </row>
    <row r="1096" spans="3:3">
      <c r="C1096" s="241"/>
    </row>
    <row r="1097" spans="3:3">
      <c r="C1097" s="241"/>
    </row>
    <row r="1098" spans="3:3">
      <c r="C1098" s="241"/>
    </row>
    <row r="1099" spans="3:3">
      <c r="C1099" s="241"/>
    </row>
    <row r="1100" spans="3:3">
      <c r="C1100" s="241"/>
    </row>
    <row r="1101" spans="3:3">
      <c r="C1101" s="241"/>
    </row>
    <row r="1102" spans="3:3">
      <c r="C1102" s="241"/>
    </row>
    <row r="1103" spans="3:3">
      <c r="C1103" s="241"/>
    </row>
    <row r="1104" spans="3:3">
      <c r="C1104" s="241"/>
    </row>
    <row r="1105" spans="3:3">
      <c r="C1105" s="241"/>
    </row>
    <row r="1106" spans="3:3">
      <c r="C1106" s="241"/>
    </row>
    <row r="1107" spans="3:3">
      <c r="C1107" s="241"/>
    </row>
    <row r="1108" spans="3:3">
      <c r="C1108" s="241"/>
    </row>
    <row r="1109" spans="3:3">
      <c r="C1109" s="241"/>
    </row>
    <row r="1110" spans="3:3">
      <c r="C1110" s="241"/>
    </row>
    <row r="1111" spans="3:3">
      <c r="C1111" s="241"/>
    </row>
    <row r="1112" spans="3:3">
      <c r="C1112" s="241"/>
    </row>
    <row r="1113" spans="3:3">
      <c r="C1113" s="241"/>
    </row>
    <row r="1114" spans="3:3">
      <c r="C1114" s="241"/>
    </row>
    <row r="1115" spans="3:3">
      <c r="C1115" s="241"/>
    </row>
    <row r="1116" spans="3:3">
      <c r="C1116" s="241"/>
    </row>
    <row r="1117" spans="3:3">
      <c r="C1117" s="241"/>
    </row>
    <row r="1118" spans="3:3">
      <c r="C1118" s="241"/>
    </row>
    <row r="1119" spans="3:3">
      <c r="C1119" s="241"/>
    </row>
    <row r="1120" spans="3:3">
      <c r="C1120" s="241"/>
    </row>
    <row r="1121" spans="3:3">
      <c r="C1121" s="241"/>
    </row>
    <row r="1122" spans="3:3">
      <c r="C1122" s="241"/>
    </row>
    <row r="1123" spans="3:3">
      <c r="C1123" s="241"/>
    </row>
    <row r="1124" spans="3:3">
      <c r="C1124" s="241"/>
    </row>
    <row r="1125" spans="3:3">
      <c r="C1125" s="241"/>
    </row>
    <row r="1126" spans="3:3">
      <c r="C1126" s="241"/>
    </row>
    <row r="1127" spans="3:3">
      <c r="C1127" s="241"/>
    </row>
    <row r="1128" spans="3:3">
      <c r="C1128" s="241"/>
    </row>
    <row r="1129" spans="3:3">
      <c r="C1129" s="241"/>
    </row>
    <row r="1130" spans="3:3">
      <c r="C1130" s="241"/>
    </row>
    <row r="1131" spans="3:3">
      <c r="C1131" s="241"/>
    </row>
    <row r="1132" spans="3:3">
      <c r="C1132" s="241"/>
    </row>
    <row r="1133" spans="3:3">
      <c r="C1133" s="241"/>
    </row>
    <row r="1134" spans="3:3">
      <c r="C1134" s="241"/>
    </row>
    <row r="1135" spans="3:3">
      <c r="C1135" s="241"/>
    </row>
    <row r="1138" spans="3:3">
      <c r="C1138" s="241"/>
    </row>
    <row r="1139" spans="3:3">
      <c r="C1139" s="241"/>
    </row>
    <row r="1140" spans="3:3">
      <c r="C1140" s="241"/>
    </row>
    <row r="1152" spans="3:3">
      <c r="C1152" s="241"/>
    </row>
    <row r="1153" spans="3:3">
      <c r="C1153" s="241"/>
    </row>
    <row r="1154" spans="3:3">
      <c r="C1154" s="241"/>
    </row>
    <row r="1155" spans="3:3">
      <c r="C1155" s="241"/>
    </row>
    <row r="1156" spans="3:3">
      <c r="C1156" s="241"/>
    </row>
    <row r="1157" spans="3:3">
      <c r="C1157" s="241"/>
    </row>
    <row r="1159" spans="3:3">
      <c r="C1159" s="241"/>
    </row>
    <row r="1160" spans="3:3">
      <c r="C1160" s="241"/>
    </row>
    <row r="1162" spans="3:3">
      <c r="C1162" s="241"/>
    </row>
    <row r="1164" spans="3:3">
      <c r="C1164" s="241"/>
    </row>
    <row r="1165" spans="3:3">
      <c r="C1165" s="241"/>
    </row>
    <row r="1166" spans="3:3">
      <c r="C1166" s="241"/>
    </row>
    <row r="1167" spans="3:3">
      <c r="C1167" s="241"/>
    </row>
    <row r="1168" spans="3:3">
      <c r="C1168" s="241"/>
    </row>
    <row r="1170" spans="3:3">
      <c r="C1170" s="241"/>
    </row>
    <row r="1172" spans="3:3">
      <c r="C1172" s="241"/>
    </row>
    <row r="1174" spans="3:3">
      <c r="C1174" s="241"/>
    </row>
    <row r="1176" spans="3:3">
      <c r="C1176" s="241"/>
    </row>
    <row r="1177" spans="3:3">
      <c r="C1177" s="241"/>
    </row>
    <row r="1178" spans="3:3">
      <c r="C1178" s="241"/>
    </row>
    <row r="1179" spans="3:3">
      <c r="C1179" s="241"/>
    </row>
    <row r="1180" spans="3:3">
      <c r="C1180" s="241"/>
    </row>
    <row r="1183" spans="3:3">
      <c r="C1183" s="241"/>
    </row>
    <row r="1185" spans="3:3">
      <c r="C1185" s="241"/>
    </row>
    <row r="1186" spans="3:3">
      <c r="C1186" s="241"/>
    </row>
    <row r="1187" spans="3:3">
      <c r="C1187" s="241"/>
    </row>
    <row r="1188" spans="3:3">
      <c r="C1188" s="241"/>
    </row>
    <row r="1189" spans="3:3">
      <c r="C1189" s="241"/>
    </row>
    <row r="1190" spans="3:3">
      <c r="C1190" s="241"/>
    </row>
    <row r="1191" spans="3:3">
      <c r="C1191" s="241"/>
    </row>
    <row r="1192" spans="3:3">
      <c r="C1192" s="241"/>
    </row>
    <row r="1193" spans="3:3">
      <c r="C1193" s="241"/>
    </row>
    <row r="1194" spans="3:3">
      <c r="C1194" s="241"/>
    </row>
    <row r="1195" spans="3:3">
      <c r="C1195" s="241"/>
    </row>
    <row r="1196" spans="3:3">
      <c r="C1196" s="241"/>
    </row>
    <row r="1197" spans="3:3">
      <c r="C1197" s="241"/>
    </row>
    <row r="1198" spans="3:3">
      <c r="C1198" s="241"/>
    </row>
    <row r="1199" spans="3:3">
      <c r="C1199" s="241"/>
    </row>
    <row r="1200" spans="3:3">
      <c r="C1200" s="241"/>
    </row>
    <row r="1201" spans="3:3">
      <c r="C1201" s="241"/>
    </row>
    <row r="1202" spans="3:3">
      <c r="C1202" s="241"/>
    </row>
    <row r="1203" spans="3:3">
      <c r="C1203" s="241"/>
    </row>
    <row r="1204" spans="3:3">
      <c r="C1204" s="241"/>
    </row>
    <row r="1205" spans="3:3">
      <c r="C1205" s="241"/>
    </row>
    <row r="1218" spans="3:3">
      <c r="C1218" s="241"/>
    </row>
    <row r="1219" spans="3:3">
      <c r="C1219" s="241"/>
    </row>
    <row r="1220" spans="3:3">
      <c r="C1220" s="241"/>
    </row>
    <row r="1226" spans="3:3">
      <c r="C1226" s="241"/>
    </row>
    <row r="1227" spans="3:3">
      <c r="C1227" s="241"/>
    </row>
    <row r="1228" spans="3:3">
      <c r="C1228" s="241"/>
    </row>
    <row r="1229" spans="3:3">
      <c r="C1229" s="241"/>
    </row>
    <row r="1231" spans="3:3">
      <c r="C1231" s="241"/>
    </row>
    <row r="1232" spans="3:3">
      <c r="C1232" s="241"/>
    </row>
    <row r="1233" spans="3:3">
      <c r="C1233" s="241"/>
    </row>
    <row r="1234" spans="3:3">
      <c r="C1234" s="241"/>
    </row>
    <row r="1236" spans="3:3">
      <c r="C1236" s="241"/>
    </row>
    <row r="1237" spans="3:3">
      <c r="C1237" s="241"/>
    </row>
    <row r="1238" spans="3:3">
      <c r="C1238" s="241"/>
    </row>
    <row r="1239" spans="3:3">
      <c r="C1239" s="241"/>
    </row>
    <row r="1240" spans="3:3">
      <c r="C1240" s="241"/>
    </row>
    <row r="1241" spans="3:3">
      <c r="C1241" s="241"/>
    </row>
    <row r="1245" spans="3:3">
      <c r="C1245" s="241"/>
    </row>
    <row r="1246" spans="3:3">
      <c r="C1246" s="241"/>
    </row>
    <row r="1247" spans="3:3">
      <c r="C1247" s="241"/>
    </row>
    <row r="1248" spans="3:3">
      <c r="C1248" s="241"/>
    </row>
    <row r="1249" spans="3:3">
      <c r="C1249" s="241"/>
    </row>
    <row r="1250" spans="3:3">
      <c r="C1250" s="241"/>
    </row>
    <row r="1251" spans="3:3">
      <c r="C1251" s="241"/>
    </row>
    <row r="1252" spans="3:3">
      <c r="C1252" s="241"/>
    </row>
    <row r="1253" spans="3:3">
      <c r="C1253" s="241"/>
    </row>
    <row r="1254" spans="3:3">
      <c r="C1254" s="241"/>
    </row>
    <row r="1257" spans="3:3">
      <c r="C1257" s="241"/>
    </row>
    <row r="1258" spans="3:3">
      <c r="C1258" s="241"/>
    </row>
    <row r="1259" spans="3:3">
      <c r="C1259" s="241"/>
    </row>
    <row r="1260" spans="3:3">
      <c r="C1260" s="241"/>
    </row>
    <row r="1261" spans="3:3">
      <c r="C1261" s="241"/>
    </row>
    <row r="1262" spans="3:3">
      <c r="C1262" s="241"/>
    </row>
    <row r="1263" spans="3:3">
      <c r="C1263" s="241"/>
    </row>
    <row r="1264" spans="3:3">
      <c r="C1264" s="241"/>
    </row>
    <row r="1265" spans="3:3">
      <c r="C1265" s="241"/>
    </row>
    <row r="1266" spans="3:3">
      <c r="C1266" s="241"/>
    </row>
    <row r="1267" spans="3:3">
      <c r="C1267" s="241"/>
    </row>
    <row r="1268" spans="3:3">
      <c r="C1268" s="241"/>
    </row>
    <row r="1269" spans="3:3">
      <c r="C1269" s="241"/>
    </row>
    <row r="1270" spans="3:3">
      <c r="C1270" s="241"/>
    </row>
    <row r="1271" spans="3:3">
      <c r="C1271" s="241"/>
    </row>
    <row r="1272" spans="3:3">
      <c r="C1272" s="241"/>
    </row>
    <row r="1273" spans="3:3">
      <c r="C1273" s="241"/>
    </row>
    <row r="1284" spans="3:3">
      <c r="C1284" s="241"/>
    </row>
    <row r="1285" spans="3:3">
      <c r="C1285" s="241"/>
    </row>
    <row r="1286" spans="3:3">
      <c r="C1286" s="241"/>
    </row>
    <row r="1287" spans="3:3">
      <c r="C1287" s="241"/>
    </row>
    <row r="1288" spans="3:3">
      <c r="C1288" s="241"/>
    </row>
    <row r="1289" spans="3:3">
      <c r="C1289" s="241"/>
    </row>
    <row r="1290" spans="3:3">
      <c r="C1290" s="241"/>
    </row>
    <row r="1291" spans="3:3">
      <c r="C1291" s="241"/>
    </row>
    <row r="1292" spans="3:3">
      <c r="C1292" s="241"/>
    </row>
    <row r="1293" spans="3:3">
      <c r="C1293" s="241"/>
    </row>
    <row r="1294" spans="3:3">
      <c r="C1294" s="241"/>
    </row>
    <row r="1295" spans="3:3">
      <c r="C1295" s="241"/>
    </row>
    <row r="1296" spans="3:3">
      <c r="C1296" s="241"/>
    </row>
    <row r="1297" spans="3:3">
      <c r="C1297" s="241"/>
    </row>
    <row r="1299" spans="3:3">
      <c r="C1299" s="241"/>
    </row>
    <row r="1300" spans="3:3">
      <c r="C1300" s="241"/>
    </row>
    <row r="1301" spans="3:3">
      <c r="C1301" s="241"/>
    </row>
    <row r="1302" spans="3:3">
      <c r="C1302" s="241"/>
    </row>
    <row r="1303" spans="3:3">
      <c r="C1303" s="241"/>
    </row>
    <row r="1304" spans="3:3">
      <c r="C1304" s="241"/>
    </row>
    <row r="1305" spans="3:3">
      <c r="C1305" s="241"/>
    </row>
    <row r="1306" spans="3:3">
      <c r="C1306" s="241"/>
    </row>
    <row r="1307" spans="3:3">
      <c r="C1307" s="241"/>
    </row>
    <row r="1308" spans="3:3">
      <c r="C1308" s="241"/>
    </row>
    <row r="1309" spans="3:3">
      <c r="C1309" s="241"/>
    </row>
    <row r="1310" spans="3:3">
      <c r="C1310" s="241"/>
    </row>
    <row r="1311" spans="3:3">
      <c r="C1311" s="241"/>
    </row>
    <row r="1312" spans="3:3">
      <c r="C1312" s="241"/>
    </row>
    <row r="1313" spans="3:3">
      <c r="C1313" s="241"/>
    </row>
    <row r="1314" spans="3:3">
      <c r="C1314" s="241"/>
    </row>
    <row r="1315" spans="3:3">
      <c r="C1315" s="241"/>
    </row>
    <row r="1316" spans="3:3">
      <c r="C1316" s="241"/>
    </row>
    <row r="1317" spans="3:3">
      <c r="C1317" s="241"/>
    </row>
    <row r="1318" spans="3:3">
      <c r="C1318" s="241"/>
    </row>
    <row r="1319" spans="3:3">
      <c r="C1319" s="241"/>
    </row>
    <row r="1321" spans="3:3">
      <c r="C1321" s="241"/>
    </row>
    <row r="1322" spans="3:3">
      <c r="C1322" s="241"/>
    </row>
    <row r="1324" spans="3:3">
      <c r="C1324" s="241"/>
    </row>
    <row r="1325" spans="3:3">
      <c r="C1325" s="241"/>
    </row>
    <row r="1326" spans="3:3">
      <c r="C1326" s="241"/>
    </row>
    <row r="1327" spans="3:3">
      <c r="C1327" s="241"/>
    </row>
    <row r="1328" spans="3:3">
      <c r="C1328" s="241"/>
    </row>
    <row r="1329" spans="3:3">
      <c r="C1329" s="241"/>
    </row>
    <row r="1330" spans="3:3">
      <c r="C1330" s="241"/>
    </row>
    <row r="1331" spans="3:3">
      <c r="C1331" s="241"/>
    </row>
    <row r="1332" spans="3:3">
      <c r="C1332" s="241"/>
    </row>
    <row r="1333" spans="3:3">
      <c r="C1333" s="241"/>
    </row>
    <row r="1334" spans="3:3">
      <c r="C1334" s="241"/>
    </row>
    <row r="1335" spans="3:3">
      <c r="C1335" s="241"/>
    </row>
    <row r="1336" spans="3:3">
      <c r="C1336" s="241"/>
    </row>
    <row r="1337" spans="3:3">
      <c r="C1337" s="241"/>
    </row>
    <row r="1338" spans="3:3">
      <c r="C1338" s="241"/>
    </row>
    <row r="1339" spans="3:3">
      <c r="C1339" s="241"/>
    </row>
    <row r="1350" spans="3:3">
      <c r="C1350" s="241"/>
    </row>
    <row r="1351" spans="3:3">
      <c r="C1351" s="241"/>
    </row>
    <row r="1352" spans="3:3">
      <c r="C1352" s="241"/>
    </row>
    <row r="1353" spans="3:3">
      <c r="C1353" s="241"/>
    </row>
    <row r="1354" spans="3:3">
      <c r="C1354" s="241"/>
    </row>
    <row r="1356" spans="3:3">
      <c r="C1356" s="241"/>
    </row>
    <row r="1357" spans="3:3">
      <c r="C1357" s="241"/>
    </row>
    <row r="1358" spans="3:3">
      <c r="C1358" s="241"/>
    </row>
    <row r="1359" spans="3:3">
      <c r="C1359" s="241"/>
    </row>
    <row r="1360" spans="3:3">
      <c r="C1360" s="241"/>
    </row>
    <row r="1361" spans="3:3">
      <c r="C1361" s="241"/>
    </row>
    <row r="1362" spans="3:3">
      <c r="C1362" s="241"/>
    </row>
    <row r="1363" spans="3:3">
      <c r="C1363" s="241"/>
    </row>
    <row r="1364" spans="3:3">
      <c r="C1364" s="241"/>
    </row>
    <row r="1365" spans="3:3">
      <c r="C1365" s="241"/>
    </row>
    <row r="1366" spans="3:3">
      <c r="C1366" s="241"/>
    </row>
    <row r="1367" spans="3:3">
      <c r="C1367" s="241"/>
    </row>
    <row r="1368" spans="3:3">
      <c r="C1368" s="241"/>
    </row>
    <row r="1369" spans="3:3">
      <c r="C1369" s="241"/>
    </row>
    <row r="1370" spans="3:3">
      <c r="C1370" s="241"/>
    </row>
    <row r="1371" spans="3:3">
      <c r="C1371" s="241"/>
    </row>
    <row r="1372" spans="3:3">
      <c r="C1372" s="241"/>
    </row>
    <row r="1373" spans="3:3">
      <c r="C1373" s="241"/>
    </row>
    <row r="1374" spans="3:3">
      <c r="C1374" s="241"/>
    </row>
    <row r="1376" spans="3:3">
      <c r="C1376" s="241"/>
    </row>
    <row r="1377" spans="3:3">
      <c r="C1377" s="241"/>
    </row>
    <row r="1378" spans="3:3">
      <c r="C1378" s="241"/>
    </row>
    <row r="1379" spans="3:3">
      <c r="C1379" s="241"/>
    </row>
    <row r="1380" spans="3:3">
      <c r="C1380" s="241"/>
    </row>
    <row r="1381" spans="3:3">
      <c r="C1381" s="241"/>
    </row>
    <row r="1382" spans="3:3">
      <c r="C1382" s="241"/>
    </row>
    <row r="1383" spans="3:3">
      <c r="C1383" s="241"/>
    </row>
    <row r="1384" spans="3:3">
      <c r="C1384" s="241"/>
    </row>
    <row r="1385" spans="3:3">
      <c r="C1385" s="241"/>
    </row>
    <row r="1386" spans="3:3">
      <c r="C1386" s="241"/>
    </row>
    <row r="1387" spans="3:3">
      <c r="C1387" s="241"/>
    </row>
    <row r="1388" spans="3:3">
      <c r="C1388" s="241"/>
    </row>
    <row r="1389" spans="3:3">
      <c r="C1389" s="241"/>
    </row>
    <row r="1390" spans="3:3">
      <c r="C1390" s="241"/>
    </row>
    <row r="1391" spans="3:3">
      <c r="C1391" s="241"/>
    </row>
    <row r="1392" spans="3:3">
      <c r="C1392" s="241"/>
    </row>
    <row r="1393" spans="3:3">
      <c r="C1393" s="241"/>
    </row>
    <row r="1394" spans="3:3">
      <c r="C1394" s="241"/>
    </row>
    <row r="1395" spans="3:3">
      <c r="C1395" s="241"/>
    </row>
    <row r="1396" spans="3:3">
      <c r="C1396" s="241"/>
    </row>
    <row r="1397" spans="3:3">
      <c r="C1397" s="241"/>
    </row>
    <row r="1398" spans="3:3">
      <c r="C1398" s="241"/>
    </row>
    <row r="1399" spans="3:3">
      <c r="C1399" s="241"/>
    </row>
    <row r="1400" spans="3:3">
      <c r="C1400" s="241"/>
    </row>
    <row r="1401" spans="3:3">
      <c r="C1401" s="241"/>
    </row>
    <row r="1402" spans="3:3">
      <c r="C1402" s="241"/>
    </row>
    <row r="1403" spans="3:3">
      <c r="C1403" s="241"/>
    </row>
    <row r="1404" spans="3:3">
      <c r="C1404" s="241"/>
    </row>
    <row r="1405" spans="3:3">
      <c r="C1405" s="241"/>
    </row>
    <row r="1416" spans="3:3">
      <c r="C1416" s="241"/>
    </row>
    <row r="1417" spans="3:3">
      <c r="C1417" s="241"/>
    </row>
    <row r="1418" spans="3:3">
      <c r="C1418" s="241"/>
    </row>
    <row r="1419" spans="3:3">
      <c r="C1419" s="241"/>
    </row>
    <row r="1420" spans="3:3">
      <c r="C1420" s="241"/>
    </row>
    <row r="1421" spans="3:3">
      <c r="C1421" s="241"/>
    </row>
    <row r="1422" spans="3:3">
      <c r="C1422" s="241"/>
    </row>
    <row r="1424" spans="3:3">
      <c r="C1424" s="241"/>
    </row>
    <row r="1425" spans="3:3">
      <c r="C1425" s="241"/>
    </row>
    <row r="1426" spans="3:3">
      <c r="C1426" s="241"/>
    </row>
    <row r="1427" spans="3:3">
      <c r="C1427" s="241"/>
    </row>
    <row r="1428" spans="3:3">
      <c r="C1428" s="241"/>
    </row>
    <row r="1429" spans="3:3">
      <c r="C1429" s="241"/>
    </row>
    <row r="1430" spans="3:3">
      <c r="C1430" s="241"/>
    </row>
    <row r="1431" spans="3:3">
      <c r="C1431" s="241"/>
    </row>
    <row r="1432" spans="3:3">
      <c r="C1432" s="241"/>
    </row>
    <row r="1433" spans="3:3">
      <c r="C1433" s="241"/>
    </row>
    <row r="1434" spans="3:3">
      <c r="C1434" s="241"/>
    </row>
    <row r="1435" spans="3:3">
      <c r="C1435" s="241"/>
    </row>
    <row r="1436" spans="3:3">
      <c r="C1436" s="241"/>
    </row>
    <row r="1437" spans="3:3">
      <c r="C1437" s="241"/>
    </row>
    <row r="1438" spans="3:3">
      <c r="C1438" s="241"/>
    </row>
    <row r="1439" spans="3:3">
      <c r="C1439" s="241"/>
    </row>
    <row r="1440" spans="3:3">
      <c r="C1440" s="241"/>
    </row>
    <row r="1441" spans="3:3">
      <c r="C1441" s="241"/>
    </row>
    <row r="1442" spans="3:3">
      <c r="C1442" s="241"/>
    </row>
    <row r="1443" spans="3:3">
      <c r="C1443" s="241"/>
    </row>
    <row r="1444" spans="3:3">
      <c r="C1444" s="241"/>
    </row>
    <row r="1448" spans="3:3">
      <c r="C1448" s="241"/>
    </row>
    <row r="1449" spans="3:3">
      <c r="C1449" s="241"/>
    </row>
    <row r="1450" spans="3:3">
      <c r="C1450" s="241"/>
    </row>
    <row r="1451" spans="3:3">
      <c r="C1451" s="241"/>
    </row>
    <row r="1452" spans="3:3">
      <c r="C1452" s="241"/>
    </row>
    <row r="1453" spans="3:3">
      <c r="C1453" s="241"/>
    </row>
    <row r="1455" spans="3:3">
      <c r="C1455" s="241"/>
    </row>
    <row r="1456" spans="3:3">
      <c r="C1456" s="241"/>
    </row>
    <row r="1457" spans="3:3">
      <c r="C1457" s="241"/>
    </row>
    <row r="1458" spans="3:3">
      <c r="C1458" s="241"/>
    </row>
    <row r="1459" spans="3:3">
      <c r="C1459" s="241"/>
    </row>
    <row r="1461" spans="3:3">
      <c r="C1461" s="241"/>
    </row>
    <row r="1462" spans="3:3">
      <c r="C1462" s="241"/>
    </row>
    <row r="1463" spans="3:3">
      <c r="C1463" s="241"/>
    </row>
    <row r="1464" spans="3:3">
      <c r="C1464" s="241"/>
    </row>
    <row r="1465" spans="3:3">
      <c r="C1465" s="241"/>
    </row>
    <row r="1466" spans="3:3">
      <c r="C1466" s="241"/>
    </row>
    <row r="1467" spans="3:3">
      <c r="C1467" s="241"/>
    </row>
    <row r="1468" spans="3:3">
      <c r="C1468" s="241"/>
    </row>
    <row r="1469" spans="3:3">
      <c r="C1469" s="241"/>
    </row>
    <row r="1470" spans="3:3">
      <c r="C1470" s="241"/>
    </row>
    <row r="1471" spans="3:3">
      <c r="C1471" s="241"/>
    </row>
    <row r="1482" spans="3:3">
      <c r="C1482" s="241"/>
    </row>
    <row r="1483" spans="3:3">
      <c r="C1483" s="241"/>
    </row>
    <row r="1484" spans="3:3">
      <c r="C1484" s="241"/>
    </row>
    <row r="1485" spans="3:3">
      <c r="C1485" s="241"/>
    </row>
    <row r="1486" spans="3:3">
      <c r="C1486" s="241"/>
    </row>
    <row r="1487" spans="3:3">
      <c r="C1487" s="241"/>
    </row>
    <row r="1488" spans="3:3">
      <c r="C1488" s="241"/>
    </row>
    <row r="1489" spans="3:3">
      <c r="C1489" s="241"/>
    </row>
    <row r="1490" spans="3:3">
      <c r="C1490" s="241"/>
    </row>
    <row r="1491" spans="3:3">
      <c r="C1491" s="241"/>
    </row>
    <row r="1492" spans="3:3">
      <c r="C1492" s="241"/>
    </row>
    <row r="1493" spans="3:3">
      <c r="C1493" s="241"/>
    </row>
    <row r="1494" spans="3:3">
      <c r="C1494" s="241"/>
    </row>
    <row r="1495" spans="3:3">
      <c r="C1495" s="241"/>
    </row>
    <row r="1496" spans="3:3">
      <c r="C1496" s="241"/>
    </row>
    <row r="1497" spans="3:3">
      <c r="C1497" s="241"/>
    </row>
    <row r="1498" spans="3:3">
      <c r="C1498" s="241"/>
    </row>
    <row r="1499" spans="3:3">
      <c r="C1499" s="241"/>
    </row>
    <row r="1500" spans="3:3">
      <c r="C1500" s="241"/>
    </row>
    <row r="1501" spans="3:3">
      <c r="C1501" s="241"/>
    </row>
    <row r="1502" spans="3:3">
      <c r="C1502" s="241"/>
    </row>
    <row r="1503" spans="3:3">
      <c r="C1503" s="241"/>
    </row>
    <row r="1504" spans="3:3">
      <c r="C1504" s="241"/>
    </row>
    <row r="1505" spans="3:3">
      <c r="C1505" s="241"/>
    </row>
    <row r="1506" spans="3:3">
      <c r="C1506" s="241"/>
    </row>
    <row r="1507" spans="3:3">
      <c r="C1507" s="241"/>
    </row>
    <row r="1508" spans="3:3">
      <c r="C1508" s="241"/>
    </row>
    <row r="1509" spans="3:3">
      <c r="C1509" s="241"/>
    </row>
    <row r="1510" spans="3:3">
      <c r="C1510" s="241"/>
    </row>
    <row r="1511" spans="3:3">
      <c r="C1511" s="241"/>
    </row>
    <row r="1512" spans="3:3">
      <c r="C1512" s="241"/>
    </row>
    <row r="1513" spans="3:3">
      <c r="C1513" s="241"/>
    </row>
    <row r="1514" spans="3:3">
      <c r="C1514" s="241"/>
    </row>
    <row r="1515" spans="3:3">
      <c r="C1515" s="241"/>
    </row>
    <row r="1516" spans="3:3">
      <c r="C1516" s="241"/>
    </row>
    <row r="1517" spans="3:3">
      <c r="C1517" s="241"/>
    </row>
    <row r="1518" spans="3:3">
      <c r="C1518" s="241"/>
    </row>
    <row r="1519" spans="3:3">
      <c r="C1519" s="241"/>
    </row>
    <row r="1520" spans="3:3">
      <c r="C1520" s="241"/>
    </row>
    <row r="1521" spans="3:3">
      <c r="C1521" s="241"/>
    </row>
    <row r="1522" spans="3:3">
      <c r="C1522" s="241"/>
    </row>
    <row r="1523" spans="3:3">
      <c r="C1523" s="241"/>
    </row>
    <row r="1524" spans="3:3">
      <c r="C1524" s="241"/>
    </row>
    <row r="1525" spans="3:3">
      <c r="C1525" s="241"/>
    </row>
    <row r="1526" spans="3:3">
      <c r="C1526" s="241"/>
    </row>
    <row r="1527" spans="3:3">
      <c r="C1527" s="241"/>
    </row>
    <row r="1528" spans="3:3">
      <c r="C1528" s="241"/>
    </row>
    <row r="1529" spans="3:3">
      <c r="C1529" s="241"/>
    </row>
    <row r="1530" spans="3:3">
      <c r="C1530" s="241"/>
    </row>
    <row r="1531" spans="3:3">
      <c r="C1531" s="241"/>
    </row>
    <row r="1532" spans="3:3">
      <c r="C1532" s="241"/>
    </row>
    <row r="1533" spans="3:3">
      <c r="C1533" s="241"/>
    </row>
    <row r="1534" spans="3:3">
      <c r="C1534" s="241"/>
    </row>
    <row r="1535" spans="3:3">
      <c r="C1535" s="241"/>
    </row>
    <row r="1536" spans="3:3">
      <c r="C1536" s="241"/>
    </row>
    <row r="1537" spans="3:3">
      <c r="C1537" s="241"/>
    </row>
    <row r="1548" spans="3:3">
      <c r="C1548" s="241"/>
    </row>
    <row r="1549" spans="3:3">
      <c r="C1549" s="241"/>
    </row>
    <row r="1550" spans="3:3">
      <c r="C1550" s="241"/>
    </row>
    <row r="1551" spans="3:3">
      <c r="C1551" s="241"/>
    </row>
    <row r="1552" spans="3:3">
      <c r="C1552" s="241"/>
    </row>
    <row r="1553" spans="3:3">
      <c r="C1553" s="241"/>
    </row>
    <row r="1554" spans="3:3">
      <c r="C1554" s="241"/>
    </row>
    <row r="1555" spans="3:3">
      <c r="C1555" s="241"/>
    </row>
    <row r="1556" spans="3:3">
      <c r="C1556" s="241"/>
    </row>
    <row r="1557" spans="3:3">
      <c r="C1557" s="241"/>
    </row>
    <row r="1558" spans="3:3">
      <c r="C1558" s="241"/>
    </row>
    <row r="1559" spans="3:3">
      <c r="C1559" s="241"/>
    </row>
    <row r="1560" spans="3:3">
      <c r="C1560" s="241"/>
    </row>
    <row r="1561" spans="3:3">
      <c r="C1561" s="241"/>
    </row>
    <row r="1562" spans="3:3">
      <c r="C1562" s="241"/>
    </row>
    <row r="1563" spans="3:3">
      <c r="C1563" s="241"/>
    </row>
    <row r="1564" spans="3:3">
      <c r="C1564" s="241"/>
    </row>
    <row r="1565" spans="3:3">
      <c r="C1565" s="241"/>
    </row>
    <row r="1566" spans="3:3">
      <c r="C1566" s="241"/>
    </row>
    <row r="1567" spans="3:3">
      <c r="C1567" s="241"/>
    </row>
    <row r="1568" spans="3:3">
      <c r="C1568" s="241"/>
    </row>
    <row r="1569" spans="3:3">
      <c r="C1569" s="241"/>
    </row>
    <row r="1570" spans="3:3">
      <c r="C1570" s="241"/>
    </row>
    <row r="1571" spans="3:3">
      <c r="C1571" s="241"/>
    </row>
    <row r="1572" spans="3:3">
      <c r="C1572" s="241"/>
    </row>
    <row r="1573" spans="3:3">
      <c r="C1573" s="241"/>
    </row>
    <row r="1574" spans="3:3">
      <c r="C1574" s="241"/>
    </row>
    <row r="1575" spans="3:3">
      <c r="C1575" s="241"/>
    </row>
    <row r="1576" spans="3:3">
      <c r="C1576" s="241"/>
    </row>
    <row r="1577" spans="3:3">
      <c r="C1577" s="241"/>
    </row>
    <row r="1578" spans="3:3">
      <c r="C1578" s="241"/>
    </row>
    <row r="1579" spans="3:3">
      <c r="C1579" s="241"/>
    </row>
    <row r="1580" spans="3:3">
      <c r="C1580" s="241"/>
    </row>
    <row r="1581" spans="3:3">
      <c r="C1581" s="241"/>
    </row>
    <row r="1582" spans="3:3">
      <c r="C1582" s="241"/>
    </row>
    <row r="1583" spans="3:3">
      <c r="C1583" s="241"/>
    </row>
    <row r="1584" spans="3:3">
      <c r="C1584" s="241"/>
    </row>
    <row r="1585" spans="3:3">
      <c r="C1585" s="241"/>
    </row>
    <row r="1586" spans="3:3">
      <c r="C1586" s="241"/>
    </row>
    <row r="1587" spans="3:3">
      <c r="C1587" s="241"/>
    </row>
    <row r="1589" spans="3:3">
      <c r="C1589" s="241"/>
    </row>
    <row r="1591" spans="3:3">
      <c r="C1591" s="241"/>
    </row>
    <row r="1593" spans="3:3">
      <c r="C1593" s="241"/>
    </row>
    <row r="1594" spans="3:3">
      <c r="C1594" s="241"/>
    </row>
    <row r="1595" spans="3:3">
      <c r="C1595" s="241"/>
    </row>
    <row r="1596" spans="3:3">
      <c r="C1596" s="241"/>
    </row>
    <row r="1597" spans="3:3">
      <c r="C1597" s="241"/>
    </row>
    <row r="1598" spans="3:3">
      <c r="C1598" s="241"/>
    </row>
    <row r="1599" spans="3:3">
      <c r="C1599" s="241"/>
    </row>
    <row r="1600" spans="3:3">
      <c r="C1600" s="241"/>
    </row>
    <row r="1601" spans="3:3">
      <c r="C1601" s="241"/>
    </row>
    <row r="1602" spans="3:3">
      <c r="C1602" s="241"/>
    </row>
    <row r="1603" spans="3:3">
      <c r="C1603" s="241"/>
    </row>
    <row r="1614" spans="3:3">
      <c r="C1614" s="241"/>
    </row>
    <row r="1615" spans="3:3">
      <c r="C1615" s="241"/>
    </row>
    <row r="1616" spans="3:3">
      <c r="C1616" s="241"/>
    </row>
    <row r="1617" spans="3:3">
      <c r="C1617" s="241"/>
    </row>
    <row r="1618" spans="3:3">
      <c r="C1618" s="241"/>
    </row>
    <row r="1619" spans="3:3">
      <c r="C1619" s="241"/>
    </row>
    <row r="1620" spans="3:3">
      <c r="C1620" s="241"/>
    </row>
    <row r="1621" spans="3:3">
      <c r="C1621" s="241"/>
    </row>
    <row r="1622" spans="3:3">
      <c r="C1622" s="241"/>
    </row>
    <row r="1623" spans="3:3">
      <c r="C1623" s="241"/>
    </row>
    <row r="1624" spans="3:3">
      <c r="C1624" s="241"/>
    </row>
    <row r="1625" spans="3:3">
      <c r="C1625" s="241"/>
    </row>
    <row r="1626" spans="3:3">
      <c r="C1626" s="241"/>
    </row>
    <row r="1627" spans="3:3">
      <c r="C1627" s="241"/>
    </row>
    <row r="1628" spans="3:3">
      <c r="C1628" s="241"/>
    </row>
    <row r="1629" spans="3:3">
      <c r="C1629" s="241"/>
    </row>
    <row r="1630" spans="3:3">
      <c r="C1630" s="241"/>
    </row>
    <row r="1631" spans="3:3">
      <c r="C1631" s="241"/>
    </row>
    <row r="1632" spans="3:3">
      <c r="C1632" s="241"/>
    </row>
    <row r="1633" spans="3:3">
      <c r="C1633" s="241"/>
    </row>
    <row r="1634" spans="3:3">
      <c r="C1634" s="241"/>
    </row>
    <row r="1635" spans="3:3">
      <c r="C1635" s="241"/>
    </row>
    <row r="1637" spans="3:3">
      <c r="C1637" s="241"/>
    </row>
    <row r="1638" spans="3:3">
      <c r="C1638" s="241"/>
    </row>
    <row r="1641" spans="3:3">
      <c r="C1641" s="241"/>
    </row>
    <row r="1642" spans="3:3">
      <c r="C1642" s="241"/>
    </row>
    <row r="1643" spans="3:3">
      <c r="C1643" s="241"/>
    </row>
    <row r="1644" spans="3:3">
      <c r="C1644" s="241"/>
    </row>
    <row r="1645" spans="3:3">
      <c r="C1645" s="241"/>
    </row>
    <row r="1646" spans="3:3">
      <c r="C1646" s="241"/>
    </row>
    <row r="1647" spans="3:3">
      <c r="C1647" s="241"/>
    </row>
    <row r="1648" spans="3:3">
      <c r="C1648" s="241"/>
    </row>
    <row r="1649" spans="3:3">
      <c r="C1649" s="241"/>
    </row>
    <row r="1650" spans="3:3">
      <c r="C1650" s="241"/>
    </row>
    <row r="1651" spans="3:3">
      <c r="C1651" s="241"/>
    </row>
    <row r="1652" spans="3:3">
      <c r="C1652" s="241"/>
    </row>
    <row r="1653" spans="3:3">
      <c r="C1653" s="241"/>
    </row>
    <row r="1654" spans="3:3">
      <c r="C1654" s="241"/>
    </row>
    <row r="1656" spans="3:3">
      <c r="C1656" s="241"/>
    </row>
    <row r="1657" spans="3:3">
      <c r="C1657" s="241"/>
    </row>
    <row r="1658" spans="3:3">
      <c r="C1658" s="241"/>
    </row>
    <row r="1659" spans="3:3">
      <c r="C1659" s="241"/>
    </row>
    <row r="1660" spans="3:3">
      <c r="C1660" s="241"/>
    </row>
    <row r="1661" spans="3:3">
      <c r="C1661" s="241"/>
    </row>
    <row r="1662" spans="3:3">
      <c r="C1662" s="241"/>
    </row>
    <row r="1663" spans="3:3">
      <c r="C1663" s="241"/>
    </row>
    <row r="1664" spans="3:3">
      <c r="C1664" s="241"/>
    </row>
    <row r="1665" spans="3:3">
      <c r="C1665" s="241"/>
    </row>
    <row r="1666" spans="3:3">
      <c r="C1666" s="241"/>
    </row>
    <row r="1667" spans="3:3">
      <c r="C1667" s="241"/>
    </row>
    <row r="1668" spans="3:3">
      <c r="C1668" s="241"/>
    </row>
    <row r="1669" spans="3:3">
      <c r="C1669" s="241"/>
    </row>
    <row r="1680" spans="3:3">
      <c r="C1680" s="241"/>
    </row>
    <row r="1681" spans="3:3">
      <c r="C1681" s="241"/>
    </row>
    <row r="1682" spans="3:3">
      <c r="C1682" s="241"/>
    </row>
    <row r="1685" spans="3:3">
      <c r="C1685" s="241"/>
    </row>
    <row r="1686" spans="3:3">
      <c r="C1686" s="241"/>
    </row>
    <row r="1687" spans="3:3">
      <c r="C1687" s="241"/>
    </row>
    <row r="1688" spans="3:3">
      <c r="C1688" s="241"/>
    </row>
    <row r="1689" spans="3:3">
      <c r="C1689" s="241"/>
    </row>
    <row r="1690" spans="3:3">
      <c r="C1690" s="241"/>
    </row>
    <row r="1691" spans="3:3">
      <c r="C1691" s="241"/>
    </row>
    <row r="1692" spans="3:3">
      <c r="C1692" s="241"/>
    </row>
    <row r="1693" spans="3:3">
      <c r="C1693" s="241"/>
    </row>
    <row r="1694" spans="3:3">
      <c r="C1694" s="241"/>
    </row>
    <row r="1695" spans="3:3">
      <c r="C1695" s="241"/>
    </row>
    <row r="1696" spans="3:3">
      <c r="C1696" s="241"/>
    </row>
    <row r="1697" spans="3:3">
      <c r="C1697" s="241"/>
    </row>
    <row r="1698" spans="3:3">
      <c r="C1698" s="241"/>
    </row>
    <row r="1699" spans="3:3">
      <c r="C1699" s="241"/>
    </row>
    <row r="1700" spans="3:3">
      <c r="C1700" s="241"/>
    </row>
    <row r="1701" spans="3:3">
      <c r="C1701" s="241"/>
    </row>
    <row r="1702" spans="3:3">
      <c r="C1702" s="241"/>
    </row>
    <row r="1704" spans="3:3">
      <c r="C1704" s="241"/>
    </row>
    <row r="1705" spans="3:3">
      <c r="C1705" s="241"/>
    </row>
    <row r="1706" spans="3:3">
      <c r="C1706" s="241"/>
    </row>
    <row r="1707" spans="3:3">
      <c r="C1707" s="241"/>
    </row>
    <row r="1708" spans="3:3">
      <c r="C1708" s="241"/>
    </row>
    <row r="1709" spans="3:3">
      <c r="C1709" s="241"/>
    </row>
    <row r="1710" spans="3:3">
      <c r="C1710" s="241"/>
    </row>
    <row r="1711" spans="3:3">
      <c r="C1711" s="241"/>
    </row>
    <row r="1712" spans="3:3">
      <c r="C1712" s="241"/>
    </row>
    <row r="1713" spans="3:3">
      <c r="C1713" s="241"/>
    </row>
    <row r="1714" spans="3:3">
      <c r="C1714" s="241"/>
    </row>
    <row r="1716" spans="3:3">
      <c r="C1716" s="241"/>
    </row>
    <row r="1717" spans="3:3">
      <c r="C1717" s="241"/>
    </row>
    <row r="1718" spans="3:3">
      <c r="C1718" s="241"/>
    </row>
    <row r="1719" spans="3:3">
      <c r="C1719" s="241"/>
    </row>
    <row r="1721" spans="3:3">
      <c r="C1721" s="241"/>
    </row>
    <row r="1722" spans="3:3">
      <c r="C1722" s="241"/>
    </row>
    <row r="1723" spans="3:3">
      <c r="C1723" s="241"/>
    </row>
    <row r="1724" spans="3:3">
      <c r="C1724" s="241"/>
    </row>
    <row r="1726" spans="3:3">
      <c r="C1726" s="241"/>
    </row>
    <row r="1728" spans="3:3">
      <c r="C1728" s="241"/>
    </row>
    <row r="1729" spans="3:3">
      <c r="C1729" s="241"/>
    </row>
    <row r="1730" spans="3:3">
      <c r="C1730" s="241"/>
    </row>
    <row r="1731" spans="3:3">
      <c r="C1731" s="241"/>
    </row>
    <row r="1732" spans="3:3">
      <c r="C1732" s="241"/>
    </row>
    <row r="1733" spans="3:3">
      <c r="C1733" s="241"/>
    </row>
    <row r="1734" spans="3:3">
      <c r="C1734" s="241"/>
    </row>
    <row r="1735" spans="3:3">
      <c r="C1735" s="241"/>
    </row>
    <row r="1746" spans="3:3">
      <c r="C1746" s="241"/>
    </row>
    <row r="1747" spans="3:3">
      <c r="C1747" s="241"/>
    </row>
    <row r="1748" spans="3:3">
      <c r="C1748" s="241"/>
    </row>
    <row r="1749" spans="3:3">
      <c r="C1749" s="241"/>
    </row>
    <row r="1750" spans="3:3">
      <c r="C1750" s="241"/>
    </row>
    <row r="1751" spans="3:3">
      <c r="C1751" s="241"/>
    </row>
    <row r="1752" spans="3:3">
      <c r="C1752" s="241"/>
    </row>
    <row r="1753" spans="3:3">
      <c r="C1753" s="241"/>
    </row>
    <row r="1754" spans="3:3">
      <c r="C1754" s="241"/>
    </row>
    <row r="1755" spans="3:3">
      <c r="C1755" s="241"/>
    </row>
    <row r="1756" spans="3:3">
      <c r="C1756" s="241"/>
    </row>
    <row r="1757" spans="3:3">
      <c r="C1757" s="241"/>
    </row>
    <row r="1758" spans="3:3">
      <c r="C1758" s="241"/>
    </row>
    <row r="1759" spans="3:3">
      <c r="C1759" s="241"/>
    </row>
    <row r="1760" spans="3:3">
      <c r="C1760" s="241"/>
    </row>
    <row r="1761" spans="3:3">
      <c r="C1761" s="241"/>
    </row>
    <row r="1762" spans="3:3">
      <c r="C1762" s="241"/>
    </row>
    <row r="1763" spans="3:3">
      <c r="C1763" s="241"/>
    </row>
    <row r="1764" spans="3:3">
      <c r="C1764" s="241"/>
    </row>
    <row r="1765" spans="3:3">
      <c r="C1765" s="241"/>
    </row>
    <row r="1766" spans="3:3">
      <c r="C1766" s="241"/>
    </row>
    <row r="1767" spans="3:3">
      <c r="C1767" s="241"/>
    </row>
    <row r="1768" spans="3:3">
      <c r="C1768" s="241"/>
    </row>
    <row r="1769" spans="3:3">
      <c r="C1769" s="241"/>
    </row>
    <row r="1770" spans="3:3">
      <c r="C1770" s="241"/>
    </row>
    <row r="1771" spans="3:3">
      <c r="C1771" s="241"/>
    </row>
    <row r="1772" spans="3:3">
      <c r="C1772" s="241"/>
    </row>
    <row r="1773" spans="3:3">
      <c r="C1773" s="241"/>
    </row>
    <row r="1774" spans="3:3">
      <c r="C1774" s="241"/>
    </row>
    <row r="1775" spans="3:3">
      <c r="C1775" s="241"/>
    </row>
    <row r="1776" spans="3:3">
      <c r="C1776" s="241"/>
    </row>
    <row r="1777" spans="3:3">
      <c r="C1777" s="241"/>
    </row>
    <row r="1778" spans="3:3">
      <c r="C1778" s="241"/>
    </row>
    <row r="1779" spans="3:3">
      <c r="C1779" s="241"/>
    </row>
    <row r="1780" spans="3:3">
      <c r="C1780" s="241"/>
    </row>
    <row r="1781" spans="3:3">
      <c r="C1781" s="241"/>
    </row>
    <row r="1782" spans="3:3">
      <c r="C1782" s="241"/>
    </row>
    <row r="1783" spans="3:3">
      <c r="C1783" s="241"/>
    </row>
    <row r="1784" spans="3:3">
      <c r="C1784" s="241"/>
    </row>
    <row r="1785" spans="3:3">
      <c r="C1785" s="241"/>
    </row>
    <row r="1786" spans="3:3">
      <c r="C1786" s="241"/>
    </row>
    <row r="1787" spans="3:3">
      <c r="C1787" s="241"/>
    </row>
    <row r="1788" spans="3:3">
      <c r="C1788" s="241"/>
    </row>
    <row r="1789" spans="3:3">
      <c r="C1789" s="241"/>
    </row>
    <row r="1790" spans="3:3">
      <c r="C1790" s="241"/>
    </row>
    <row r="1791" spans="3:3">
      <c r="C1791" s="241"/>
    </row>
    <row r="1792" spans="3:3">
      <c r="C1792" s="241"/>
    </row>
    <row r="1793" spans="3:3">
      <c r="C1793" s="241"/>
    </row>
    <row r="1794" spans="3:3">
      <c r="C1794" s="241"/>
    </row>
    <row r="1795" spans="3:3">
      <c r="C1795" s="241"/>
    </row>
    <row r="1796" spans="3:3">
      <c r="C1796" s="241"/>
    </row>
    <row r="1797" spans="3:3">
      <c r="C1797" s="241"/>
    </row>
    <row r="1798" spans="3:3">
      <c r="C1798" s="241"/>
    </row>
    <row r="1799" spans="3:3">
      <c r="C1799" s="241"/>
    </row>
    <row r="1800" spans="3:3">
      <c r="C1800" s="241"/>
    </row>
    <row r="1801" spans="3:3">
      <c r="C1801" s="241"/>
    </row>
    <row r="1812" spans="3:3">
      <c r="C1812" s="241"/>
    </row>
    <row r="1813" spans="3:3">
      <c r="C1813" s="241"/>
    </row>
    <row r="1814" spans="3:3">
      <c r="C1814" s="241"/>
    </row>
    <row r="1815" spans="3:3">
      <c r="C1815" s="241"/>
    </row>
    <row r="1816" spans="3:3">
      <c r="C1816" s="241"/>
    </row>
    <row r="1817" spans="3:3">
      <c r="C1817" s="241"/>
    </row>
    <row r="1818" spans="3:3">
      <c r="C1818" s="241"/>
    </row>
    <row r="1819" spans="3:3">
      <c r="C1819" s="241"/>
    </row>
    <row r="1820" spans="3:3">
      <c r="C1820" s="241"/>
    </row>
    <row r="1821" spans="3:3">
      <c r="C1821" s="241"/>
    </row>
    <row r="1822" spans="3:3">
      <c r="C1822" s="241"/>
    </row>
    <row r="1823" spans="3:3">
      <c r="C1823" s="241"/>
    </row>
    <row r="1824" spans="3:3">
      <c r="C1824" s="241"/>
    </row>
    <row r="1825" spans="3:3">
      <c r="C1825" s="241"/>
    </row>
    <row r="1826" spans="3:3">
      <c r="C1826" s="241"/>
    </row>
    <row r="1827" spans="3:3">
      <c r="C1827" s="241"/>
    </row>
    <row r="1828" spans="3:3">
      <c r="C1828" s="241"/>
    </row>
    <row r="1829" spans="3:3">
      <c r="C1829" s="241"/>
    </row>
    <row r="1830" spans="3:3">
      <c r="C1830" s="241"/>
    </row>
    <row r="1831" spans="3:3">
      <c r="C1831" s="241"/>
    </row>
    <row r="1832" spans="3:3">
      <c r="C1832" s="241"/>
    </row>
    <row r="1833" spans="3:3">
      <c r="C1833" s="241"/>
    </row>
    <row r="1834" spans="3:3">
      <c r="C1834" s="241"/>
    </row>
    <row r="1835" spans="3:3">
      <c r="C1835" s="241"/>
    </row>
    <row r="1836" spans="3:3">
      <c r="C1836" s="241"/>
    </row>
    <row r="1837" spans="3:3">
      <c r="C1837" s="241"/>
    </row>
    <row r="1838" spans="3:3">
      <c r="C1838" s="241"/>
    </row>
    <row r="1839" spans="3:3">
      <c r="C1839" s="241"/>
    </row>
    <row r="1840" spans="3:3">
      <c r="C1840" s="241"/>
    </row>
    <row r="1841" spans="3:3">
      <c r="C1841" s="241"/>
    </row>
    <row r="1842" spans="3:3">
      <c r="C1842" s="241"/>
    </row>
    <row r="1843" spans="3:3">
      <c r="C1843" s="241"/>
    </row>
    <row r="1844" spans="3:3">
      <c r="C1844" s="241"/>
    </row>
    <row r="1845" spans="3:3">
      <c r="C1845" s="241"/>
    </row>
    <row r="1846" spans="3:3">
      <c r="C1846" s="241"/>
    </row>
    <row r="1847" spans="3:3">
      <c r="C1847" s="241"/>
    </row>
    <row r="1848" spans="3:3">
      <c r="C1848" s="241"/>
    </row>
    <row r="1849" spans="3:3">
      <c r="C1849" s="241"/>
    </row>
    <row r="1850" spans="3:3">
      <c r="C1850" s="241"/>
    </row>
    <row r="1851" spans="3:3">
      <c r="C1851" s="241"/>
    </row>
    <row r="1852" spans="3:3">
      <c r="C1852" s="241"/>
    </row>
    <row r="1853" spans="3:3">
      <c r="C1853" s="241"/>
    </row>
    <row r="1854" spans="3:3">
      <c r="C1854" s="241"/>
    </row>
    <row r="1855" spans="3:3">
      <c r="C1855" s="241"/>
    </row>
    <row r="1856" spans="3:3">
      <c r="C1856" s="241"/>
    </row>
    <row r="1857" spans="3:3">
      <c r="C1857" s="241"/>
    </row>
    <row r="1858" spans="3:3">
      <c r="C1858" s="241"/>
    </row>
    <row r="1859" spans="3:3">
      <c r="C1859" s="241"/>
    </row>
    <row r="1860" spans="3:3">
      <c r="C1860" s="241"/>
    </row>
    <row r="1861" spans="3:3">
      <c r="C1861" s="241"/>
    </row>
    <row r="1862" spans="3:3">
      <c r="C1862" s="241"/>
    </row>
    <row r="1863" spans="3:3">
      <c r="C1863" s="241"/>
    </row>
    <row r="1864" spans="3:3">
      <c r="C1864" s="241"/>
    </row>
    <row r="1865" spans="3:3">
      <c r="C1865" s="241"/>
    </row>
    <row r="1866" spans="3:3">
      <c r="C1866" s="241"/>
    </row>
    <row r="1867" spans="3:3">
      <c r="C1867" s="241"/>
    </row>
    <row r="1878" spans="3:3">
      <c r="C1878" s="241"/>
    </row>
    <row r="1879" spans="3:3">
      <c r="C1879" s="241"/>
    </row>
    <row r="1880" spans="3:3">
      <c r="C1880" s="241"/>
    </row>
    <row r="1881" spans="3:3">
      <c r="C1881" s="241"/>
    </row>
    <row r="1882" spans="3:3">
      <c r="C1882" s="241"/>
    </row>
    <row r="1883" spans="3:3">
      <c r="C1883" s="241"/>
    </row>
    <row r="1884" spans="3:3">
      <c r="C1884" s="241"/>
    </row>
    <row r="1885" spans="3:3">
      <c r="C1885" s="241"/>
    </row>
    <row r="1886" spans="3:3">
      <c r="C1886" s="241"/>
    </row>
    <row r="1887" spans="3:3">
      <c r="C1887" s="241"/>
    </row>
    <row r="1888" spans="3:3">
      <c r="C1888" s="241"/>
    </row>
    <row r="1889" spans="3:3">
      <c r="C1889" s="241"/>
    </row>
    <row r="1890" spans="3:3">
      <c r="C1890" s="241"/>
    </row>
    <row r="1891" spans="3:3">
      <c r="C1891" s="241"/>
    </row>
    <row r="1892" spans="3:3">
      <c r="C1892" s="241"/>
    </row>
    <row r="1893" spans="3:3">
      <c r="C1893" s="241"/>
    </row>
    <row r="1894" spans="3:3">
      <c r="C1894" s="241"/>
    </row>
    <row r="1895" spans="3:3">
      <c r="C1895" s="241"/>
    </row>
    <row r="1896" spans="3:3">
      <c r="C1896" s="241"/>
    </row>
    <row r="1897" spans="3:3">
      <c r="C1897" s="241"/>
    </row>
    <row r="1898" spans="3:3">
      <c r="C1898" s="241"/>
    </row>
    <row r="1899" spans="3:3">
      <c r="C1899" s="241"/>
    </row>
    <row r="1900" spans="3:3">
      <c r="C1900" s="241"/>
    </row>
    <row r="1901" spans="3:3">
      <c r="C1901" s="241"/>
    </row>
    <row r="1902" spans="3:3">
      <c r="C1902" s="241"/>
    </row>
    <row r="1903" spans="3:3">
      <c r="C1903" s="241"/>
    </row>
    <row r="1904" spans="3:3">
      <c r="C1904" s="241"/>
    </row>
    <row r="1905" spans="3:3">
      <c r="C1905" s="241"/>
    </row>
    <row r="1906" spans="3:3">
      <c r="C1906" s="241"/>
    </row>
    <row r="1907" spans="3:3">
      <c r="C1907" s="241"/>
    </row>
    <row r="1908" spans="3:3">
      <c r="C1908" s="241"/>
    </row>
    <row r="1909" spans="3:3">
      <c r="C1909" s="241"/>
    </row>
    <row r="1910" spans="3:3">
      <c r="C1910" s="241"/>
    </row>
    <row r="1911" spans="3:3">
      <c r="C1911" s="241"/>
    </row>
    <row r="1912" spans="3:3">
      <c r="C1912" s="241"/>
    </row>
    <row r="1913" spans="3:3">
      <c r="C1913" s="241"/>
    </row>
    <row r="1914" spans="3:3">
      <c r="C1914" s="241"/>
    </row>
    <row r="1915" spans="3:3">
      <c r="C1915" s="241"/>
    </row>
    <row r="1916" spans="3:3">
      <c r="C1916" s="241"/>
    </row>
    <row r="1917" spans="3:3">
      <c r="C1917" s="241"/>
    </row>
    <row r="1918" spans="3:3">
      <c r="C1918" s="241"/>
    </row>
    <row r="1919" spans="3:3">
      <c r="C1919" s="241"/>
    </row>
    <row r="1920" spans="3:3">
      <c r="C1920" s="241"/>
    </row>
    <row r="1921" spans="3:3">
      <c r="C1921" s="241"/>
    </row>
    <row r="1922" spans="3:3">
      <c r="C1922" s="241"/>
    </row>
    <row r="1923" spans="3:3">
      <c r="C1923" s="241"/>
    </row>
    <row r="1924" spans="3:3">
      <c r="C1924" s="241"/>
    </row>
    <row r="1925" spans="3:3">
      <c r="C1925" s="241"/>
    </row>
    <row r="1926" spans="3:3">
      <c r="C1926" s="241"/>
    </row>
    <row r="1927" spans="3:3">
      <c r="C1927" s="241"/>
    </row>
    <row r="1928" spans="3:3">
      <c r="C1928" s="241"/>
    </row>
    <row r="1929" spans="3:3">
      <c r="C1929" s="241"/>
    </row>
    <row r="1930" spans="3:3">
      <c r="C1930" s="241"/>
    </row>
    <row r="1931" spans="3:3">
      <c r="C1931" s="241"/>
    </row>
    <row r="1932" spans="3:3">
      <c r="C1932" s="241"/>
    </row>
    <row r="1933" spans="3:3">
      <c r="C1933" s="241"/>
    </row>
    <row r="1944" spans="3:3">
      <c r="C1944" s="241"/>
    </row>
    <row r="1945" spans="3:3">
      <c r="C1945" s="241"/>
    </row>
    <row r="1946" spans="3:3">
      <c r="C1946" s="241"/>
    </row>
    <row r="1947" spans="3:3">
      <c r="C1947" s="241"/>
    </row>
    <row r="1948" spans="3:3">
      <c r="C1948" s="241"/>
    </row>
    <row r="1949" spans="3:3">
      <c r="C1949" s="241"/>
    </row>
    <row r="1950" spans="3:3">
      <c r="C1950" s="241"/>
    </row>
    <row r="1951" spans="3:3">
      <c r="C1951" s="241"/>
    </row>
    <row r="1952" spans="3:3">
      <c r="C1952" s="241"/>
    </row>
    <row r="1953" spans="3:3">
      <c r="C1953" s="241"/>
    </row>
    <row r="1954" spans="3:3">
      <c r="C1954" s="241"/>
    </row>
    <row r="1955" spans="3:3">
      <c r="C1955" s="241"/>
    </row>
    <row r="1956" spans="3:3">
      <c r="C1956" s="241"/>
    </row>
    <row r="1957" spans="3:3">
      <c r="C1957" s="241"/>
    </row>
    <row r="1958" spans="3:3">
      <c r="C1958" s="241"/>
    </row>
    <row r="1959" spans="3:3">
      <c r="C1959" s="241"/>
    </row>
    <row r="1960" spans="3:3">
      <c r="C1960" s="241"/>
    </row>
    <row r="1961" spans="3:3">
      <c r="C1961" s="241"/>
    </row>
    <row r="1962" spans="3:3">
      <c r="C1962" s="241"/>
    </row>
    <row r="1963" spans="3:3">
      <c r="C1963" s="241"/>
    </row>
    <row r="1964" spans="3:3">
      <c r="C1964" s="241"/>
    </row>
    <row r="1965" spans="3:3">
      <c r="C1965" s="241"/>
    </row>
    <row r="1966" spans="3:3">
      <c r="C1966" s="241"/>
    </row>
    <row r="1967" spans="3:3">
      <c r="C1967" s="241"/>
    </row>
    <row r="1968" spans="3:3">
      <c r="C1968" s="241"/>
    </row>
    <row r="1969" spans="3:3">
      <c r="C1969" s="241"/>
    </row>
    <row r="1970" spans="3:3">
      <c r="C1970" s="241"/>
    </row>
    <row r="1971" spans="3:3">
      <c r="C1971" s="241"/>
    </row>
    <row r="1972" spans="3:3">
      <c r="C1972" s="241"/>
    </row>
    <row r="1973" spans="3:3">
      <c r="C1973" s="241"/>
    </row>
    <row r="1974" spans="3:3">
      <c r="C1974" s="241"/>
    </row>
    <row r="1977" spans="3:3">
      <c r="C1977" s="241"/>
    </row>
    <row r="1978" spans="3:3">
      <c r="C1978" s="241"/>
    </row>
    <row r="1979" spans="3:3">
      <c r="C1979" s="241"/>
    </row>
    <row r="1982" spans="3:3">
      <c r="C1982" s="241"/>
    </row>
    <row r="1983" spans="3:3">
      <c r="C1983" s="241"/>
    </row>
    <row r="1984" spans="3:3">
      <c r="C1984" s="241"/>
    </row>
    <row r="1985" spans="3:3">
      <c r="C1985" s="241"/>
    </row>
    <row r="1986" spans="3:3">
      <c r="C1986" s="241"/>
    </row>
    <row r="1987" spans="3:3">
      <c r="C1987" s="241"/>
    </row>
    <row r="1988" spans="3:3">
      <c r="C1988" s="241"/>
    </row>
    <row r="1989" spans="3:3">
      <c r="C1989" s="241"/>
    </row>
    <row r="1990" spans="3:3">
      <c r="C1990" s="241"/>
    </row>
    <row r="1991" spans="3:3">
      <c r="C1991" s="241"/>
    </row>
    <row r="1992" spans="3:3">
      <c r="C1992" s="241"/>
    </row>
    <row r="1993" spans="3:3">
      <c r="C1993" s="241"/>
    </row>
    <row r="1994" spans="3:3">
      <c r="C1994" s="241"/>
    </row>
    <row r="1995" spans="3:3">
      <c r="C1995" s="241"/>
    </row>
    <row r="1996" spans="3:3">
      <c r="C1996" s="241"/>
    </row>
    <row r="1997" spans="3:3">
      <c r="C1997" s="241"/>
    </row>
    <row r="1998" spans="3:3">
      <c r="C1998" s="241"/>
    </row>
    <row r="1999" spans="3:3">
      <c r="C1999" s="241"/>
    </row>
    <row r="2010" spans="3:3">
      <c r="C2010" s="241"/>
    </row>
    <row r="2011" spans="3:3">
      <c r="C2011" s="241"/>
    </row>
    <row r="2012" spans="3:3">
      <c r="C2012" s="241"/>
    </row>
    <row r="2013" spans="3:3">
      <c r="C2013" s="241"/>
    </row>
    <row r="2014" spans="3:3">
      <c r="C2014" s="241"/>
    </row>
    <row r="2015" spans="3:3">
      <c r="C2015" s="241"/>
    </row>
    <row r="2016" spans="3:3">
      <c r="C2016" s="241"/>
    </row>
    <row r="2017" spans="3:3">
      <c r="C2017" s="241"/>
    </row>
    <row r="2018" spans="3:3">
      <c r="C2018" s="241"/>
    </row>
    <row r="2019" spans="3:3">
      <c r="C2019" s="241"/>
    </row>
    <row r="2020" spans="3:3">
      <c r="C2020" s="241"/>
    </row>
    <row r="2021" spans="3:3">
      <c r="C2021" s="241"/>
    </row>
    <row r="2022" spans="3:3">
      <c r="C2022" s="241"/>
    </row>
    <row r="2023" spans="3:3">
      <c r="C2023" s="241"/>
    </row>
    <row r="2025" spans="3:3">
      <c r="C2025" s="241"/>
    </row>
    <row r="2026" spans="3:3">
      <c r="C2026" s="241"/>
    </row>
    <row r="2027" spans="3:3">
      <c r="C2027" s="241"/>
    </row>
    <row r="2028" spans="3:3">
      <c r="C2028" s="241"/>
    </row>
    <row r="2030" spans="3:3">
      <c r="C2030" s="241"/>
    </row>
    <row r="2031" spans="3:3">
      <c r="C2031" s="241"/>
    </row>
    <row r="2032" spans="3:3">
      <c r="C2032" s="241"/>
    </row>
    <row r="2033" spans="3:3">
      <c r="C2033" s="241"/>
    </row>
    <row r="2034" spans="3:3">
      <c r="C2034" s="241"/>
    </row>
    <row r="2035" spans="3:3">
      <c r="C2035" s="241"/>
    </row>
    <row r="2036" spans="3:3">
      <c r="C2036" s="241"/>
    </row>
    <row r="2037" spans="3:3">
      <c r="C2037" s="241"/>
    </row>
    <row r="2039" spans="3:3">
      <c r="C2039" s="241"/>
    </row>
    <row r="2040" spans="3:3">
      <c r="C2040" s="241"/>
    </row>
    <row r="2041" spans="3:3">
      <c r="C2041" s="241"/>
    </row>
    <row r="2042" spans="3:3">
      <c r="C2042" s="241"/>
    </row>
    <row r="2043" spans="3:3">
      <c r="C2043" s="241"/>
    </row>
    <row r="2044" spans="3:3">
      <c r="C2044" s="241"/>
    </row>
    <row r="2045" spans="3:3">
      <c r="C2045" s="241"/>
    </row>
    <row r="2046" spans="3:3">
      <c r="C2046" s="241"/>
    </row>
    <row r="2047" spans="3:3">
      <c r="C2047" s="241"/>
    </row>
    <row r="2048" spans="3:3">
      <c r="C2048" s="241"/>
    </row>
    <row r="2050" spans="3:3">
      <c r="C2050" s="241"/>
    </row>
    <row r="2051" spans="3:3">
      <c r="C2051" s="241"/>
    </row>
    <row r="2052" spans="3:3">
      <c r="C2052" s="241"/>
    </row>
    <row r="2053" spans="3:3">
      <c r="C2053" s="241"/>
    </row>
    <row r="2054" spans="3:3">
      <c r="C2054" s="241"/>
    </row>
    <row r="2055" spans="3:3">
      <c r="C2055" s="241"/>
    </row>
    <row r="2056" spans="3:3">
      <c r="C2056" s="241"/>
    </row>
    <row r="2057" spans="3:3">
      <c r="C2057" s="241"/>
    </row>
    <row r="2059" spans="3:3">
      <c r="C2059" s="241"/>
    </row>
    <row r="2060" spans="3:3">
      <c r="C2060" s="241"/>
    </row>
    <row r="2062" spans="3:3">
      <c r="C2062" s="241"/>
    </row>
    <row r="2063" spans="3:3">
      <c r="C2063" s="241"/>
    </row>
    <row r="2064" spans="3:3">
      <c r="C2064" s="241"/>
    </row>
    <row r="2065" spans="3:3">
      <c r="C2065" s="241"/>
    </row>
    <row r="2076" spans="3:3">
      <c r="C2076" s="241"/>
    </row>
    <row r="2077" spans="3:3">
      <c r="C2077" s="241"/>
    </row>
    <row r="2078" spans="3:3">
      <c r="C2078" s="241"/>
    </row>
    <row r="2079" spans="3:3">
      <c r="C2079" s="241"/>
    </row>
    <row r="2080" spans="3:3">
      <c r="C2080" s="241"/>
    </row>
    <row r="2081" spans="3:3">
      <c r="C2081" s="241"/>
    </row>
    <row r="2082" spans="3:3">
      <c r="C2082" s="241"/>
    </row>
    <row r="2083" spans="3:3">
      <c r="C2083" s="241"/>
    </row>
    <row r="2084" spans="3:3">
      <c r="C2084" s="241"/>
    </row>
    <row r="2085" spans="3:3">
      <c r="C2085" s="241"/>
    </row>
    <row r="2086" spans="3:3">
      <c r="C2086" s="241"/>
    </row>
    <row r="2088" spans="3:3">
      <c r="C2088" s="241"/>
    </row>
    <row r="2089" spans="3:3">
      <c r="C2089" s="241"/>
    </row>
    <row r="2090" spans="3:3">
      <c r="C2090" s="241"/>
    </row>
    <row r="2091" spans="3:3">
      <c r="C2091" s="241"/>
    </row>
    <row r="2092" spans="3:3">
      <c r="C2092" s="241"/>
    </row>
    <row r="2093" spans="3:3">
      <c r="C2093" s="241"/>
    </row>
    <row r="2094" spans="3:3">
      <c r="C2094" s="241"/>
    </row>
    <row r="2097" spans="3:3">
      <c r="C2097" s="241"/>
    </row>
    <row r="2098" spans="3:3">
      <c r="C2098" s="241"/>
    </row>
    <row r="2099" spans="3:3">
      <c r="C2099" s="241"/>
    </row>
    <row r="2100" spans="3:3">
      <c r="C2100" s="241"/>
    </row>
    <row r="2101" spans="3:3">
      <c r="C2101" s="241"/>
    </row>
    <row r="2103" spans="3:3">
      <c r="C2103" s="241"/>
    </row>
    <row r="2104" spans="3:3">
      <c r="C2104" s="241"/>
    </row>
    <row r="2105" spans="3:3">
      <c r="C2105" s="241"/>
    </row>
    <row r="2106" spans="3:3">
      <c r="C2106" s="241"/>
    </row>
    <row r="2108" spans="3:3">
      <c r="C2108" s="241"/>
    </row>
    <row r="2109" spans="3:3">
      <c r="C2109" s="241"/>
    </row>
    <row r="2110" spans="3:3">
      <c r="C2110" s="241"/>
    </row>
    <row r="2111" spans="3:3">
      <c r="C2111" s="241"/>
    </row>
    <row r="2112" spans="3:3">
      <c r="C2112" s="241"/>
    </row>
    <row r="2113" spans="3:3">
      <c r="C2113" s="241"/>
    </row>
    <row r="2114" spans="3:3">
      <c r="C2114" s="241"/>
    </row>
    <row r="2116" spans="3:3">
      <c r="C2116" s="241"/>
    </row>
    <row r="2117" spans="3:3">
      <c r="C2117" s="241"/>
    </row>
    <row r="2118" spans="3:3">
      <c r="C2118" s="241"/>
    </row>
    <row r="2119" spans="3:3">
      <c r="C2119" s="241"/>
    </row>
    <row r="2120" spans="3:3">
      <c r="C2120" s="241"/>
    </row>
    <row r="2121" spans="3:3">
      <c r="C2121" s="241"/>
    </row>
    <row r="2122" spans="3:3">
      <c r="C2122" s="241"/>
    </row>
    <row r="2123" spans="3:3">
      <c r="C2123" s="241"/>
    </row>
    <row r="2124" spans="3:3">
      <c r="C2124" s="241"/>
    </row>
    <row r="2125" spans="3:3">
      <c r="C2125" s="241"/>
    </row>
    <row r="2126" spans="3:3">
      <c r="C2126" s="241"/>
    </row>
    <row r="2127" spans="3:3">
      <c r="C2127" s="241"/>
    </row>
    <row r="2128" spans="3:3">
      <c r="C2128" s="241"/>
    </row>
    <row r="2129" spans="3:3">
      <c r="C2129" s="241"/>
    </row>
    <row r="2130" spans="3:3">
      <c r="C2130" s="241"/>
    </row>
    <row r="2131" spans="3:3">
      <c r="C2131" s="241"/>
    </row>
    <row r="2142" spans="3:3">
      <c r="C2142" s="241"/>
    </row>
    <row r="2143" spans="3:3">
      <c r="C2143" s="241"/>
    </row>
    <row r="2144" spans="3:3">
      <c r="C2144" s="241"/>
    </row>
    <row r="2145" spans="3:3">
      <c r="C2145" s="241"/>
    </row>
    <row r="2146" spans="3:3">
      <c r="C2146" s="241"/>
    </row>
    <row r="2147" spans="3:3">
      <c r="C2147" s="241"/>
    </row>
    <row r="2148" spans="3:3">
      <c r="C2148" s="241"/>
    </row>
    <row r="2149" spans="3:3">
      <c r="C2149" s="241"/>
    </row>
    <row r="2150" spans="3:3">
      <c r="C2150" s="241"/>
    </row>
    <row r="2151" spans="3:3">
      <c r="C2151" s="241"/>
    </row>
    <row r="2152" spans="3:3">
      <c r="C2152" s="241"/>
    </row>
    <row r="2153" spans="3:3">
      <c r="C2153" s="241"/>
    </row>
    <row r="2154" spans="3:3">
      <c r="C2154" s="241"/>
    </row>
    <row r="2155" spans="3:3">
      <c r="C2155" s="241"/>
    </row>
    <row r="2156" spans="3:3">
      <c r="C2156" s="241"/>
    </row>
    <row r="2157" spans="3:3">
      <c r="C2157" s="241"/>
    </row>
    <row r="2158" spans="3:3">
      <c r="C2158" s="241"/>
    </row>
    <row r="2159" spans="3:3">
      <c r="C2159" s="241"/>
    </row>
    <row r="2160" spans="3:3">
      <c r="C2160" s="241"/>
    </row>
    <row r="2161" spans="3:3">
      <c r="C2161" s="241"/>
    </row>
    <row r="2162" spans="3:3">
      <c r="C2162" s="241"/>
    </row>
    <row r="2163" spans="3:3">
      <c r="C2163" s="241"/>
    </row>
    <row r="2164" spans="3:3">
      <c r="C2164" s="241"/>
    </row>
    <row r="2165" spans="3:3">
      <c r="C2165" s="241"/>
    </row>
    <row r="2166" spans="3:3">
      <c r="C2166" s="241"/>
    </row>
    <row r="2167" spans="3:3">
      <c r="C2167" s="241"/>
    </row>
    <row r="2168" spans="3:3">
      <c r="C2168" s="241"/>
    </row>
    <row r="2170" spans="3:3">
      <c r="C2170" s="241"/>
    </row>
    <row r="2174" spans="3:3">
      <c r="C2174" s="241"/>
    </row>
    <row r="2175" spans="3:3">
      <c r="C2175" s="241"/>
    </row>
    <row r="2176" spans="3:3">
      <c r="C2176" s="241"/>
    </row>
    <row r="2177" spans="3:3">
      <c r="C2177" s="241"/>
    </row>
    <row r="2178" spans="3:3">
      <c r="C2178" s="241"/>
    </row>
    <row r="2179" spans="3:3">
      <c r="C2179" s="241"/>
    </row>
    <row r="2180" spans="3:3">
      <c r="C2180" s="241"/>
    </row>
    <row r="2181" spans="3:3">
      <c r="C2181" s="241"/>
    </row>
    <row r="2182" spans="3:3">
      <c r="C2182" s="241"/>
    </row>
    <row r="2183" spans="3:3">
      <c r="C2183" s="241"/>
    </row>
    <row r="2184" spans="3:3">
      <c r="C2184" s="241"/>
    </row>
    <row r="2185" spans="3:3">
      <c r="C2185" s="241"/>
    </row>
    <row r="2186" spans="3:3">
      <c r="C2186" s="241"/>
    </row>
    <row r="2187" spans="3:3">
      <c r="C2187" s="241"/>
    </row>
    <row r="2188" spans="3:3">
      <c r="C2188" s="241"/>
    </row>
    <row r="2189" spans="3:3">
      <c r="C2189" s="241"/>
    </row>
    <row r="2190" spans="3:3">
      <c r="C2190" s="241"/>
    </row>
    <row r="2191" spans="3:3">
      <c r="C2191" s="241"/>
    </row>
  </sheetData>
  <autoFilter ref="A1:H235" xr:uid="{00000000-0009-0000-0000-000018000000}"/>
  <conditionalFormatting sqref="B236:B1048576">
    <cfRule type="duplicateValues" dxfId="51" priority="87"/>
  </conditionalFormatting>
  <conditionalFormatting sqref="B213">
    <cfRule type="duplicateValues" dxfId="50" priority="82"/>
  </conditionalFormatting>
  <conditionalFormatting sqref="B220 B214:B218">
    <cfRule type="duplicateValues" dxfId="49" priority="81"/>
  </conditionalFormatting>
  <conditionalFormatting sqref="B16:B19">
    <cfRule type="duplicateValues" dxfId="48" priority="77"/>
  </conditionalFormatting>
  <conditionalFormatting sqref="B19">
    <cfRule type="duplicateValues" dxfId="47" priority="76"/>
  </conditionalFormatting>
  <conditionalFormatting sqref="B236:B1048576 B219 C234 B221:B233 B24:B53 B208:B212 B93:B182 B184:B206 B1:B19">
    <cfRule type="duplicateValues" dxfId="46" priority="134"/>
  </conditionalFormatting>
  <conditionalFormatting sqref="B236:B1048576 C234 B24:B53 B93:B182 B184:B206 B1:B19 B208:B233">
    <cfRule type="duplicateValues" dxfId="45" priority="149"/>
  </conditionalFormatting>
  <conditionalFormatting sqref="C235">
    <cfRule type="duplicateValues" dxfId="44" priority="47"/>
  </conditionalFormatting>
  <conditionalFormatting sqref="C235">
    <cfRule type="duplicateValues" dxfId="43" priority="49"/>
  </conditionalFormatting>
  <conditionalFormatting sqref="C235">
    <cfRule type="duplicateValues" dxfId="42" priority="50"/>
  </conditionalFormatting>
  <conditionalFormatting sqref="B24:B53 B93:B182 B184:B206 B1:B19 B208:B1048576">
    <cfRule type="duplicateValues" dxfId="41" priority="36"/>
    <cfRule type="duplicateValues" dxfId="40" priority="43"/>
    <cfRule type="duplicateValues" dxfId="39" priority="46"/>
  </conditionalFormatting>
  <conditionalFormatting sqref="B231">
    <cfRule type="duplicateValues" dxfId="38" priority="426"/>
  </conditionalFormatting>
  <conditionalFormatting sqref="B231">
    <cfRule type="duplicateValues" dxfId="37" priority="40"/>
  </conditionalFormatting>
  <conditionalFormatting sqref="B24:B53 B93:B182 B184:B206 B1:B19 B208:B1048576">
    <cfRule type="duplicateValues" dxfId="36" priority="430"/>
  </conditionalFormatting>
  <conditionalFormatting sqref="B147">
    <cfRule type="duplicateValues" dxfId="35" priority="39"/>
  </conditionalFormatting>
  <conditionalFormatting sqref="B185">
    <cfRule type="duplicateValues" dxfId="34" priority="38"/>
  </conditionalFormatting>
  <conditionalFormatting sqref="B185">
    <cfRule type="duplicateValues" dxfId="33" priority="37"/>
  </conditionalFormatting>
  <conditionalFormatting sqref="B20:B21">
    <cfRule type="duplicateValues" dxfId="32" priority="29"/>
  </conditionalFormatting>
  <conditionalFormatting sqref="B20:B21">
    <cfRule type="duplicateValues" dxfId="31" priority="30"/>
  </conditionalFormatting>
  <conditionalFormatting sqref="B20:B21">
    <cfRule type="duplicateValues" dxfId="30" priority="31"/>
  </conditionalFormatting>
  <conditionalFormatting sqref="B20:B21">
    <cfRule type="duplicateValues" dxfId="29" priority="26"/>
    <cfRule type="duplicateValues" dxfId="28" priority="27"/>
    <cfRule type="duplicateValues" dxfId="27" priority="28"/>
  </conditionalFormatting>
  <conditionalFormatting sqref="B20:B21">
    <cfRule type="duplicateValues" dxfId="26" priority="32"/>
  </conditionalFormatting>
  <conditionalFormatting sqref="B23">
    <cfRule type="duplicateValues" dxfId="25" priority="449"/>
  </conditionalFormatting>
  <conditionalFormatting sqref="B207">
    <cfRule type="duplicateValues" dxfId="24" priority="25"/>
  </conditionalFormatting>
  <conditionalFormatting sqref="B54:B83 B87:B91">
    <cfRule type="duplicateValues" dxfId="23" priority="22"/>
  </conditionalFormatting>
  <conditionalFormatting sqref="B54:B83">
    <cfRule type="duplicateValues" dxfId="22" priority="23"/>
  </conditionalFormatting>
  <conditionalFormatting sqref="B54:B83 B87:B91">
    <cfRule type="duplicateValues" dxfId="21" priority="19"/>
    <cfRule type="duplicateValues" dxfId="20" priority="20"/>
    <cfRule type="duplicateValues" dxfId="19" priority="21"/>
  </conditionalFormatting>
  <conditionalFormatting sqref="B54:B83">
    <cfRule type="duplicateValues" dxfId="18" priority="24"/>
  </conditionalFormatting>
  <conditionalFormatting sqref="B92">
    <cfRule type="duplicateValues" dxfId="17" priority="18"/>
  </conditionalFormatting>
  <conditionalFormatting sqref="B22">
    <cfRule type="duplicateValues" dxfId="16" priority="14"/>
  </conditionalFormatting>
  <conditionalFormatting sqref="B22">
    <cfRule type="duplicateValues" dxfId="15" priority="15"/>
  </conditionalFormatting>
  <conditionalFormatting sqref="B22">
    <cfRule type="duplicateValues" dxfId="14" priority="10"/>
    <cfRule type="duplicateValues" dxfId="13" priority="12"/>
    <cfRule type="duplicateValues" dxfId="12" priority="13"/>
  </conditionalFormatting>
  <conditionalFormatting sqref="B22">
    <cfRule type="duplicateValues" dxfId="11" priority="16"/>
  </conditionalFormatting>
  <conditionalFormatting sqref="B22">
    <cfRule type="duplicateValues" dxfId="10" priority="11"/>
  </conditionalFormatting>
  <conditionalFormatting sqref="B22">
    <cfRule type="duplicateValues" dxfId="9" priority="17"/>
  </conditionalFormatting>
  <conditionalFormatting sqref="B183">
    <cfRule type="duplicateValues" dxfId="8" priority="8"/>
  </conditionalFormatting>
  <conditionalFormatting sqref="B84:B86">
    <cfRule type="duplicateValues" dxfId="7" priority="4"/>
  </conditionalFormatting>
  <conditionalFormatting sqref="B84:B86">
    <cfRule type="duplicateValues" dxfId="6" priority="5"/>
  </conditionalFormatting>
  <conditionalFormatting sqref="B84:B86">
    <cfRule type="duplicateValues" dxfId="5" priority="1"/>
    <cfRule type="duplicateValues" dxfId="4" priority="2"/>
    <cfRule type="duplicateValues" dxfId="3" priority="3"/>
  </conditionalFormatting>
  <conditionalFormatting sqref="B84:B86">
    <cfRule type="duplicateValues" dxfId="2" priority="6"/>
  </conditionalFormatting>
  <pageMargins left="0.75" right="0.75" top="1" bottom="1" header="0" footer="0"/>
  <pageSetup paperSize="5" orientation="portrait" horizontalDpi="4294967295" r:id="rId1"/>
  <headerFooter alignWithMargins="0"/>
  <customProperties>
    <customPr name="_pios_id" r:id="rId2"/>
  </customProperties>
  <ignoredErrors>
    <ignoredError sqref="E143" formula="1"/>
  </ignoredErrors>
  <legacy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222"/>
  <sheetViews>
    <sheetView topLeftCell="A137" workbookViewId="0">
      <selection activeCell="E148" sqref="E148"/>
    </sheetView>
  </sheetViews>
  <sheetFormatPr baseColWidth="10" defaultColWidth="11.40625" defaultRowHeight="11.75"/>
  <cols>
    <col min="1" max="1" width="25.86328125" style="743" bestFit="1" customWidth="1"/>
    <col min="2" max="2" width="9.40625" style="743" bestFit="1" customWidth="1"/>
    <col min="3" max="4" width="17.26953125" style="743" bestFit="1" customWidth="1"/>
    <col min="5" max="5" width="17.54296875" style="743" bestFit="1" customWidth="1"/>
    <col min="6" max="6" width="15.7265625" style="743" bestFit="1" customWidth="1"/>
    <col min="7" max="7" width="11.40625" style="743"/>
    <col min="8" max="8" width="22.7265625" style="743" bestFit="1" customWidth="1"/>
    <col min="9" max="9" width="11.40625" style="743"/>
    <col min="10" max="10" width="15.40625" style="743" customWidth="1"/>
    <col min="11" max="11" width="14.7265625" style="743" customWidth="1"/>
    <col min="12" max="16384" width="11.40625" style="743"/>
  </cols>
  <sheetData>
    <row r="1" spans="1:8" ht="12">
      <c r="A1" s="823" t="s">
        <v>1507</v>
      </c>
      <c r="B1" s="823" t="s">
        <v>1606</v>
      </c>
      <c r="C1" s="824" t="s">
        <v>1114</v>
      </c>
      <c r="D1" s="824" t="s">
        <v>901</v>
      </c>
      <c r="E1" s="824" t="s">
        <v>1607</v>
      </c>
      <c r="F1" s="824" t="s">
        <v>1608</v>
      </c>
    </row>
    <row r="2" spans="1:8">
      <c r="A2" s="744" t="s">
        <v>514</v>
      </c>
      <c r="B2" s="744">
        <v>61110001</v>
      </c>
      <c r="C2" s="755">
        <v>-7165695730</v>
      </c>
      <c r="D2" s="755">
        <v>-8711341</v>
      </c>
      <c r="E2" s="745">
        <f>+SUMIF('Nota 13'!B:B,'Datos Nota 13'!B2,'Nota 13'!G:G)</f>
        <v>7174407071</v>
      </c>
      <c r="F2" s="745">
        <f>+(C2+D2)+E2</f>
        <v>0</v>
      </c>
      <c r="G2" s="743">
        <f>+VLOOKUP(B2,'Nota 13'!B:B,1,)</f>
        <v>61110001</v>
      </c>
    </row>
    <row r="3" spans="1:8">
      <c r="A3" s="744" t="s">
        <v>515</v>
      </c>
      <c r="B3" s="744">
        <v>61110002</v>
      </c>
      <c r="C3" s="755">
        <v>-914143387</v>
      </c>
      <c r="D3" s="755">
        <v>-13372252</v>
      </c>
      <c r="E3" s="745">
        <f>+SUMIF('Nota 13'!B:B,'Datos Nota 13'!B3,'Nota 13'!G:G)</f>
        <v>927515639</v>
      </c>
      <c r="F3" s="745">
        <f>+(C3+D3)+E3</f>
        <v>0</v>
      </c>
      <c r="G3" s="743">
        <f>+VLOOKUP(B3,'Nota 13'!B:B,1,)</f>
        <v>61110002</v>
      </c>
    </row>
    <row r="4" spans="1:8">
      <c r="A4" s="744" t="s">
        <v>1508</v>
      </c>
      <c r="B4" s="744">
        <v>61110003</v>
      </c>
      <c r="C4" s="755">
        <v>-1810003904</v>
      </c>
      <c r="D4" s="755">
        <v>-26477062</v>
      </c>
      <c r="E4" s="745">
        <f>+SUMIF('Nota 13'!B:B,'Datos Nota 13'!B4,'Nota 13'!G:G)</f>
        <v>1836480966</v>
      </c>
      <c r="F4" s="745">
        <f t="shared" ref="F4:F65" si="0">+(C4+D4)+E4</f>
        <v>0</v>
      </c>
      <c r="G4" s="743">
        <f>+VLOOKUP(B4,'Nota 13'!B:B,1,)</f>
        <v>61110003</v>
      </c>
      <c r="H4" s="776"/>
    </row>
    <row r="5" spans="1:8">
      <c r="A5" s="744" t="s">
        <v>1294</v>
      </c>
      <c r="B5" s="744">
        <v>61110004</v>
      </c>
      <c r="C5" s="755">
        <v>-2451375836</v>
      </c>
      <c r="D5" s="755">
        <v>0</v>
      </c>
      <c r="E5" s="745">
        <f>+SUMIF('Nota 13'!B:B,'Datos Nota 13'!B5,'Nota 13'!G:G)</f>
        <v>2451375836</v>
      </c>
      <c r="F5" s="745">
        <f t="shared" si="0"/>
        <v>0</v>
      </c>
      <c r="G5" s="743">
        <f>+VLOOKUP(B5,'Nota 13'!B:B,1,)</f>
        <v>61110004</v>
      </c>
      <c r="H5" s="775"/>
    </row>
    <row r="6" spans="1:8">
      <c r="A6" s="744" t="s">
        <v>1509</v>
      </c>
      <c r="B6" s="744">
        <v>61110005</v>
      </c>
      <c r="C6" s="755">
        <v>-192756396</v>
      </c>
      <c r="D6" s="755">
        <v>0</v>
      </c>
      <c r="E6" s="745">
        <f>+SUMIF('Nota 13'!B:B,'Datos Nota 13'!B6,'Nota 13'!G:G)</f>
        <v>192756396</v>
      </c>
      <c r="F6" s="745">
        <f t="shared" si="0"/>
        <v>0</v>
      </c>
      <c r="G6" s="743">
        <f>+VLOOKUP(B6,'Nota 13'!B:B,1,)</f>
        <v>61110005</v>
      </c>
      <c r="H6" s="775"/>
    </row>
    <row r="7" spans="1:8">
      <c r="A7" s="744" t="s">
        <v>1510</v>
      </c>
      <c r="B7" s="744">
        <v>61110006</v>
      </c>
      <c r="C7" s="755">
        <v>-3804024898</v>
      </c>
      <c r="D7" s="755">
        <v>-151755697</v>
      </c>
      <c r="E7" s="745">
        <f>+SUMIF('Nota 13'!B:B,'Datos Nota 13'!B7,'Nota 13'!G:G)</f>
        <v>3955780595</v>
      </c>
      <c r="F7" s="745">
        <f t="shared" si="0"/>
        <v>0</v>
      </c>
      <c r="G7" s="743">
        <f>+VLOOKUP(B7,'Nota 13'!B:B,1,)</f>
        <v>61110006</v>
      </c>
    </row>
    <row r="8" spans="1:8">
      <c r="A8" s="744" t="s">
        <v>1511</v>
      </c>
      <c r="B8" s="744">
        <v>61110007</v>
      </c>
      <c r="C8" s="755">
        <v>-46028000</v>
      </c>
      <c r="D8" s="755">
        <v>0</v>
      </c>
      <c r="E8" s="745">
        <f>+SUMIF('Nota 13'!B:B,'Datos Nota 13'!B8,'Nota 13'!G:G)</f>
        <v>46028000</v>
      </c>
      <c r="F8" s="745">
        <f t="shared" si="0"/>
        <v>0</v>
      </c>
      <c r="G8" s="743">
        <f>+VLOOKUP(B8,'Nota 13'!B:B,1,)</f>
        <v>61110007</v>
      </c>
    </row>
    <row r="9" spans="1:8">
      <c r="A9" s="744" t="s">
        <v>2169</v>
      </c>
      <c r="B9" s="744">
        <v>61110008</v>
      </c>
      <c r="C9" s="755">
        <v>-1115038</v>
      </c>
      <c r="D9" s="755">
        <v>0</v>
      </c>
      <c r="E9" s="745">
        <f>+SUMIF('Nota 13'!B:B,'Datos Nota 13'!B9,'Nota 13'!G:G)</f>
        <v>1115038</v>
      </c>
      <c r="F9" s="745">
        <f t="shared" si="0"/>
        <v>0</v>
      </c>
      <c r="G9" s="743">
        <f>+VLOOKUP(B9,'Nota 13'!B:B,1,)</f>
        <v>61110008</v>
      </c>
    </row>
    <row r="10" spans="1:8">
      <c r="A10" s="744" t="s">
        <v>1639</v>
      </c>
      <c r="B10" s="744">
        <v>61110009</v>
      </c>
      <c r="C10" s="755">
        <v>-19898701</v>
      </c>
      <c r="D10" s="755">
        <v>0</v>
      </c>
      <c r="E10" s="745">
        <f>+SUMIF('Nota 13'!B:B,'Datos Nota 13'!B10,'Nota 13'!G:G)</f>
        <v>19898701</v>
      </c>
      <c r="F10" s="745">
        <f t="shared" si="0"/>
        <v>0</v>
      </c>
      <c r="G10" s="743">
        <f>+VLOOKUP(B10,'Nota 13'!B:B,1,)</f>
        <v>61110009</v>
      </c>
    </row>
    <row r="11" spans="1:8">
      <c r="A11" s="744" t="s">
        <v>1512</v>
      </c>
      <c r="B11" s="744">
        <v>61211001</v>
      </c>
      <c r="C11" s="755">
        <v>-230909090</v>
      </c>
      <c r="D11" s="755">
        <v>-796636360</v>
      </c>
      <c r="E11" s="745">
        <f>+SUMIF('Nota 13'!B:B,'Datos Nota 13'!B11,'Nota 13'!G:G)</f>
        <v>1027545450</v>
      </c>
      <c r="F11" s="745">
        <f t="shared" si="0"/>
        <v>0</v>
      </c>
      <c r="G11" s="743">
        <f>+VLOOKUP(B11,'Nota 13'!B:B,1,)</f>
        <v>61211001</v>
      </c>
    </row>
    <row r="12" spans="1:8">
      <c r="A12" s="744" t="s">
        <v>1513</v>
      </c>
      <c r="B12" s="744">
        <v>61211002</v>
      </c>
      <c r="C12" s="755">
        <v>-19242424</v>
      </c>
      <c r="D12" s="755">
        <v>-66386362</v>
      </c>
      <c r="E12" s="745">
        <f>+SUMIF('Nota 13'!B:B,'Datos Nota 13'!B12,'Nota 13'!G:G)</f>
        <v>85628786</v>
      </c>
      <c r="F12" s="745">
        <f t="shared" si="0"/>
        <v>0</v>
      </c>
      <c r="G12" s="743">
        <f>+VLOOKUP(B12,'Nota 13'!B:B,1,)</f>
        <v>61211002</v>
      </c>
    </row>
    <row r="13" spans="1:8">
      <c r="A13" s="744" t="s">
        <v>774</v>
      </c>
      <c r="B13" s="744">
        <v>61211003</v>
      </c>
      <c r="C13" s="755">
        <v>-17575758</v>
      </c>
      <c r="D13" s="755">
        <v>-60636362</v>
      </c>
      <c r="E13" s="745">
        <f>+SUMIF('Nota 13'!B:B,'Datos Nota 13'!B13,'Nota 13'!G:G)</f>
        <v>78212120</v>
      </c>
      <c r="F13" s="745">
        <f t="shared" si="0"/>
        <v>0</v>
      </c>
      <c r="G13" s="743">
        <f>+VLOOKUP(B13,'Nota 13'!B:B,1,)</f>
        <v>61211003</v>
      </c>
    </row>
    <row r="14" spans="1:8">
      <c r="A14" s="744" t="s">
        <v>1295</v>
      </c>
      <c r="B14" s="744">
        <v>61211004</v>
      </c>
      <c r="C14" s="755">
        <v>-210909092</v>
      </c>
      <c r="D14" s="755">
        <v>-727636368</v>
      </c>
      <c r="E14" s="745">
        <f>+SUMIF('Nota 13'!B:B,'Datos Nota 13'!B14,'Nota 13'!G:G)</f>
        <v>938545460</v>
      </c>
      <c r="F14" s="745">
        <f t="shared" si="0"/>
        <v>0</v>
      </c>
      <c r="G14" s="743">
        <f>+VLOOKUP(B14,'Nota 13'!B:B,1,)</f>
        <v>61211004</v>
      </c>
    </row>
    <row r="15" spans="1:8">
      <c r="A15" s="744" t="s">
        <v>777</v>
      </c>
      <c r="B15" s="744">
        <v>61212101</v>
      </c>
      <c r="C15" s="755">
        <v>-13611317995</v>
      </c>
      <c r="D15" s="755">
        <v>-7580984081</v>
      </c>
      <c r="E15" s="745">
        <f>+SUMIF('Nota 13'!B:B,'Datos Nota 13'!B15,'Nota 13'!G:G)</f>
        <v>21192302076</v>
      </c>
      <c r="F15" s="745">
        <f t="shared" si="0"/>
        <v>0</v>
      </c>
      <c r="G15" s="743">
        <f>+VLOOKUP(B15,'Nota 13'!B:B,1,)</f>
        <v>61212101</v>
      </c>
    </row>
    <row r="16" spans="1:8">
      <c r="A16" s="744" t="s">
        <v>1094</v>
      </c>
      <c r="B16" s="744">
        <v>61212103</v>
      </c>
      <c r="C16" s="755">
        <v>-227557918</v>
      </c>
      <c r="D16" s="755">
        <v>-425313334</v>
      </c>
      <c r="E16" s="745">
        <f>+SUMIF('Nota 13'!B:B,'Datos Nota 13'!B16,'Nota 13'!G:G)</f>
        <v>652871252</v>
      </c>
      <c r="F16" s="745">
        <f t="shared" si="0"/>
        <v>0</v>
      </c>
      <c r="G16" s="743">
        <f>+VLOOKUP(B16,'Nota 13'!B:B,1,)</f>
        <v>61212103</v>
      </c>
    </row>
    <row r="17" spans="1:7">
      <c r="A17" s="744" t="s">
        <v>1514</v>
      </c>
      <c r="B17" s="744">
        <v>61212104</v>
      </c>
      <c r="C17" s="755">
        <v>-109193498</v>
      </c>
      <c r="D17" s="755">
        <v>-55374927</v>
      </c>
      <c r="E17" s="745">
        <f>+SUMIF('Nota 13'!B:B,'Datos Nota 13'!B17,'Nota 13'!G:G)</f>
        <v>164568425</v>
      </c>
      <c r="F17" s="745">
        <f t="shared" si="0"/>
        <v>0</v>
      </c>
      <c r="G17" s="743">
        <f>+VLOOKUP(B17,'Nota 13'!B:B,1,)</f>
        <v>61212104</v>
      </c>
    </row>
    <row r="18" spans="1:7">
      <c r="A18" s="744" t="s">
        <v>1989</v>
      </c>
      <c r="B18" s="744">
        <v>61212105</v>
      </c>
      <c r="C18" s="755">
        <v>-415425465</v>
      </c>
      <c r="D18" s="755">
        <v>-2555730021</v>
      </c>
      <c r="E18" s="745">
        <f>+SUMIF('Nota 13'!B:B,'Datos Nota 13'!B18,'Nota 13'!G:G)</f>
        <v>2971155486</v>
      </c>
      <c r="F18" s="745">
        <f t="shared" si="0"/>
        <v>0</v>
      </c>
      <c r="G18" s="743">
        <f>+VLOOKUP(B18,'Nota 13'!B:B,1,)</f>
        <v>61212105</v>
      </c>
    </row>
    <row r="19" spans="1:7">
      <c r="A19" s="744" t="s">
        <v>1515</v>
      </c>
      <c r="B19" s="744">
        <v>61212111</v>
      </c>
      <c r="C19" s="755">
        <v>-3261514138</v>
      </c>
      <c r="D19" s="755">
        <v>-2036742232</v>
      </c>
      <c r="E19" s="745">
        <f>+SUMIF('Nota 13'!B:B,'Datos Nota 13'!B19,'Nota 13'!G:G)</f>
        <v>5298256370</v>
      </c>
      <c r="F19" s="745">
        <f t="shared" si="0"/>
        <v>0</v>
      </c>
      <c r="G19" s="743">
        <f>+VLOOKUP(B19,'Nota 13'!B:B,1,)</f>
        <v>61212111</v>
      </c>
    </row>
    <row r="20" spans="1:7">
      <c r="A20" s="744" t="s">
        <v>1516</v>
      </c>
      <c r="B20" s="744">
        <v>61212112</v>
      </c>
      <c r="C20" s="755">
        <v>-40692719</v>
      </c>
      <c r="D20" s="755">
        <v>-133974402</v>
      </c>
      <c r="E20" s="745">
        <f>+SUMIF('Nota 13'!B:B,'Datos Nota 13'!B20,'Nota 13'!G:G)</f>
        <v>174667121</v>
      </c>
      <c r="F20" s="745">
        <f t="shared" si="0"/>
        <v>0</v>
      </c>
      <c r="G20" s="743">
        <f>+VLOOKUP(B20,'Nota 13'!B:B,1,)</f>
        <v>61212112</v>
      </c>
    </row>
    <row r="21" spans="1:7">
      <c r="A21" s="744" t="s">
        <v>1517</v>
      </c>
      <c r="B21" s="744">
        <v>61212201</v>
      </c>
      <c r="C21" s="755">
        <v>-1408164928</v>
      </c>
      <c r="D21" s="755">
        <v>-801679902</v>
      </c>
      <c r="E21" s="745">
        <f>+SUMIF('Nota 13'!B:B,'Datos Nota 13'!B21,'Nota 13'!G:G)</f>
        <v>2209844830</v>
      </c>
      <c r="F21" s="745">
        <f t="shared" si="0"/>
        <v>0</v>
      </c>
      <c r="G21" s="743">
        <f>+VLOOKUP(B21,'Nota 13'!B:B,1,)</f>
        <v>61212201</v>
      </c>
    </row>
    <row r="22" spans="1:7">
      <c r="A22" s="744" t="s">
        <v>1640</v>
      </c>
      <c r="B22" s="744">
        <v>61212202</v>
      </c>
      <c r="C22" s="755">
        <v>-22354218</v>
      </c>
      <c r="D22" s="755">
        <v>-46607312</v>
      </c>
      <c r="E22" s="745">
        <f>+SUMIF('Nota 13'!B:B,'Datos Nota 13'!B22,'Nota 13'!G:G)</f>
        <v>68961530</v>
      </c>
      <c r="F22" s="745">
        <f t="shared" si="0"/>
        <v>0</v>
      </c>
      <c r="G22" s="743">
        <f>+VLOOKUP(B22,'Nota 13'!B:B,1,)</f>
        <v>61212202</v>
      </c>
    </row>
    <row r="23" spans="1:7">
      <c r="A23" s="744" t="s">
        <v>1518</v>
      </c>
      <c r="B23" s="744">
        <v>61212301</v>
      </c>
      <c r="C23" s="755">
        <v>-2884187449</v>
      </c>
      <c r="D23" s="755">
        <v>-1661212036</v>
      </c>
      <c r="E23" s="745">
        <f>+SUMIF('Nota 13'!B:B,'Datos Nota 13'!B23,'Nota 13'!G:G)</f>
        <v>4545399485</v>
      </c>
      <c r="F23" s="745">
        <f t="shared" si="0"/>
        <v>0</v>
      </c>
      <c r="G23" s="743">
        <f>+VLOOKUP(B23,'Nota 13'!B:B,1,)</f>
        <v>61212301</v>
      </c>
    </row>
    <row r="24" spans="1:7">
      <c r="A24" s="744" t="s">
        <v>1519</v>
      </c>
      <c r="B24" s="744">
        <v>61212321</v>
      </c>
      <c r="C24" s="755">
        <v>-539647290</v>
      </c>
      <c r="D24" s="755">
        <v>-425552860</v>
      </c>
      <c r="E24" s="745">
        <f>+SUMIF('Nota 13'!B:B,'Datos Nota 13'!B24,'Nota 13'!G:G)</f>
        <v>965200150</v>
      </c>
      <c r="F24" s="745">
        <f t="shared" si="0"/>
        <v>0</v>
      </c>
      <c r="G24" s="743">
        <f>+VLOOKUP(B24,'Nota 13'!B:B,1,)</f>
        <v>61212321</v>
      </c>
    </row>
    <row r="25" spans="1:7">
      <c r="A25" s="744" t="s">
        <v>1296</v>
      </c>
      <c r="B25" s="744">
        <v>61212401</v>
      </c>
      <c r="C25" s="755">
        <v>-362295316</v>
      </c>
      <c r="D25" s="755">
        <v>-173360424</v>
      </c>
      <c r="E25" s="745">
        <f>+SUMIF('Nota 13'!B:B,'Datos Nota 13'!B25,'Nota 13'!G:G)</f>
        <v>535655740</v>
      </c>
      <c r="F25" s="745">
        <f t="shared" si="0"/>
        <v>0</v>
      </c>
      <c r="G25" s="743">
        <f>+VLOOKUP(B25,'Nota 13'!B:B,1,)</f>
        <v>61212401</v>
      </c>
    </row>
    <row r="26" spans="1:7">
      <c r="A26" s="744" t="s">
        <v>1297</v>
      </c>
      <c r="B26" s="744">
        <v>61212402</v>
      </c>
      <c r="C26" s="755">
        <v>-140110921</v>
      </c>
      <c r="D26" s="755">
        <v>-27381766</v>
      </c>
      <c r="E26" s="745">
        <f>+SUMIF('Nota 13'!B:B,'Datos Nota 13'!B26,'Nota 13'!G:G)</f>
        <v>167492687</v>
      </c>
      <c r="F26" s="745">
        <f t="shared" si="0"/>
        <v>0</v>
      </c>
      <c r="G26" s="743">
        <f>+VLOOKUP(B26,'Nota 13'!B:B,1,)</f>
        <v>61212402</v>
      </c>
    </row>
    <row r="27" spans="1:7">
      <c r="A27" s="744" t="s">
        <v>1298</v>
      </c>
      <c r="B27" s="744">
        <v>61212403</v>
      </c>
      <c r="C27" s="755">
        <v>-4832627</v>
      </c>
      <c r="D27" s="755">
        <v>-493900436</v>
      </c>
      <c r="E27" s="745">
        <f>+SUMIF('Nota 13'!B:B,'Datos Nota 13'!B27,'Nota 13'!G:G)</f>
        <v>498733063</v>
      </c>
      <c r="F27" s="745">
        <f t="shared" si="0"/>
        <v>0</v>
      </c>
      <c r="G27" s="743">
        <f>+VLOOKUP(B27,'Nota 13'!B:B,1,)</f>
        <v>61212403</v>
      </c>
    </row>
    <row r="28" spans="1:7">
      <c r="A28" s="744" t="s">
        <v>1520</v>
      </c>
      <c r="B28" s="744">
        <v>61212404</v>
      </c>
      <c r="C28" s="755">
        <v>-25186290</v>
      </c>
      <c r="D28" s="755">
        <v>-161077215</v>
      </c>
      <c r="E28" s="745">
        <f>+SUMIF('Nota 13'!B:B,'Datos Nota 13'!B28,'Nota 13'!G:G)</f>
        <v>186263505</v>
      </c>
      <c r="F28" s="745">
        <f t="shared" si="0"/>
        <v>0</v>
      </c>
      <c r="G28" s="743">
        <f>+VLOOKUP(B28,'Nota 13'!B:B,1,)</f>
        <v>61212404</v>
      </c>
    </row>
    <row r="29" spans="1:7">
      <c r="A29" s="744" t="s">
        <v>1299</v>
      </c>
      <c r="B29" s="744">
        <v>61212405</v>
      </c>
      <c r="C29" s="755">
        <v>-10532061</v>
      </c>
      <c r="D29" s="755">
        <v>-49361580</v>
      </c>
      <c r="E29" s="745">
        <f>+SUMIF('Nota 13'!B:B,'Datos Nota 13'!B29,'Nota 13'!G:G)</f>
        <v>59893641</v>
      </c>
      <c r="F29" s="745">
        <f t="shared" si="0"/>
        <v>0</v>
      </c>
      <c r="G29" s="743">
        <f>+VLOOKUP(B29,'Nota 13'!B:B,1,)</f>
        <v>61212405</v>
      </c>
    </row>
    <row r="30" spans="1:7">
      <c r="A30" s="744" t="s">
        <v>1300</v>
      </c>
      <c r="B30" s="744">
        <v>61212406</v>
      </c>
      <c r="C30" s="755">
        <v>-106989189</v>
      </c>
      <c r="D30" s="755">
        <v>-165386012</v>
      </c>
      <c r="E30" s="745">
        <f>+SUMIF('Nota 13'!B:B,'Datos Nota 13'!B30,'Nota 13'!G:G)</f>
        <v>272375201</v>
      </c>
      <c r="F30" s="745">
        <f t="shared" si="0"/>
        <v>0</v>
      </c>
      <c r="G30" s="743">
        <f>+VLOOKUP(B30,'Nota 13'!B:B,1,)</f>
        <v>61212406</v>
      </c>
    </row>
    <row r="31" spans="1:7">
      <c r="A31" s="744" t="s">
        <v>1614</v>
      </c>
      <c r="B31" s="744">
        <v>61212407</v>
      </c>
      <c r="C31" s="755">
        <v>-51002736</v>
      </c>
      <c r="D31" s="755">
        <v>-344600345</v>
      </c>
      <c r="E31" s="745">
        <f>+SUMIF('Nota 13'!B:B,'Datos Nota 13'!B31,'Nota 13'!G:G)</f>
        <v>395603081</v>
      </c>
      <c r="F31" s="745">
        <f t="shared" si="0"/>
        <v>0</v>
      </c>
      <c r="G31" s="743">
        <f>+VLOOKUP(B31,'Nota 13'!B:B,1,)</f>
        <v>61212407</v>
      </c>
    </row>
    <row r="32" spans="1:7">
      <c r="A32" s="744" t="s">
        <v>1521</v>
      </c>
      <c r="B32" s="744">
        <v>61212408</v>
      </c>
      <c r="C32" s="755">
        <v>-140362010</v>
      </c>
      <c r="D32" s="755">
        <v>-57977450</v>
      </c>
      <c r="E32" s="745">
        <f>+SUMIF('Nota 13'!B:B,'Datos Nota 13'!B32,'Nota 13'!G:G)</f>
        <v>198339460</v>
      </c>
      <c r="F32" s="745">
        <f t="shared" si="0"/>
        <v>0</v>
      </c>
      <c r="G32" s="743">
        <f>+VLOOKUP(B32,'Nota 13'!B:B,1,)</f>
        <v>61212408</v>
      </c>
    </row>
    <row r="33" spans="1:7">
      <c r="A33" s="744" t="s">
        <v>1301</v>
      </c>
      <c r="B33" s="744">
        <v>61212409</v>
      </c>
      <c r="C33" s="755">
        <v>-123940911</v>
      </c>
      <c r="D33" s="755">
        <v>-931850634</v>
      </c>
      <c r="E33" s="745">
        <f>+SUMIF('Nota 13'!B:B,'Datos Nota 13'!B33,'Nota 13'!G:G)</f>
        <v>1055791545</v>
      </c>
      <c r="F33" s="745">
        <f t="shared" si="0"/>
        <v>0</v>
      </c>
      <c r="G33" s="743">
        <f>+VLOOKUP(B33,'Nota 13'!B:B,1,)</f>
        <v>61212409</v>
      </c>
    </row>
    <row r="34" spans="1:7">
      <c r="A34" s="744" t="s">
        <v>1302</v>
      </c>
      <c r="B34" s="744">
        <v>61212410</v>
      </c>
      <c r="C34" s="755">
        <v>-12326781</v>
      </c>
      <c r="D34" s="755">
        <v>-7226841</v>
      </c>
      <c r="E34" s="745">
        <f>+SUMIF('Nota 13'!B:B,'Datos Nota 13'!B34,'Nota 13'!G:G)</f>
        <v>19553622</v>
      </c>
      <c r="F34" s="745">
        <f t="shared" si="0"/>
        <v>0</v>
      </c>
      <c r="G34" s="743">
        <f>+VLOOKUP(B34,'Nota 13'!B:B,1,)</f>
        <v>61212410</v>
      </c>
    </row>
    <row r="35" spans="1:7">
      <c r="A35" s="744" t="s">
        <v>1303</v>
      </c>
      <c r="B35" s="744">
        <v>61212411</v>
      </c>
      <c r="C35" s="755">
        <v>-50737529</v>
      </c>
      <c r="D35" s="755">
        <v>-46818896</v>
      </c>
      <c r="E35" s="745">
        <f>+SUMIF('Nota 13'!B:B,'Datos Nota 13'!B35,'Nota 13'!G:G)</f>
        <v>97556425</v>
      </c>
      <c r="F35" s="745">
        <f t="shared" si="0"/>
        <v>0</v>
      </c>
      <c r="G35" s="743">
        <f>+VLOOKUP(B35,'Nota 13'!B:B,1,)</f>
        <v>61212411</v>
      </c>
    </row>
    <row r="36" spans="1:7">
      <c r="A36" s="744" t="s">
        <v>2087</v>
      </c>
      <c r="B36" s="744">
        <v>61212413</v>
      </c>
      <c r="C36" s="755">
        <v>0</v>
      </c>
      <c r="D36" s="755">
        <v>-3339697</v>
      </c>
      <c r="E36" s="745">
        <f>+SUMIF('Nota 13'!B:B,'Datos Nota 13'!B36,'Nota 13'!G:G)</f>
        <v>3339697</v>
      </c>
      <c r="F36" s="745">
        <f t="shared" si="0"/>
        <v>0</v>
      </c>
      <c r="G36" s="743">
        <f>+VLOOKUP(B36,'Nota 13'!B:B,1,)</f>
        <v>61212413</v>
      </c>
    </row>
    <row r="37" spans="1:7">
      <c r="A37" s="744" t="s">
        <v>1522</v>
      </c>
      <c r="B37" s="744">
        <v>61213301</v>
      </c>
      <c r="C37" s="755">
        <v>-441162810</v>
      </c>
      <c r="D37" s="755">
        <v>-1557223689</v>
      </c>
      <c r="E37" s="745">
        <f>+SUMIF('Nota 13'!B:B,'Datos Nota 13'!B37,'Nota 13'!G:G)</f>
        <v>1998386499</v>
      </c>
      <c r="F37" s="745">
        <f t="shared" si="0"/>
        <v>0</v>
      </c>
      <c r="G37" s="743">
        <f>+VLOOKUP(B37,'Nota 13'!B:B,1,)</f>
        <v>61213301</v>
      </c>
    </row>
    <row r="38" spans="1:7">
      <c r="A38" s="744" t="s">
        <v>1043</v>
      </c>
      <c r="B38" s="744">
        <v>61213302</v>
      </c>
      <c r="C38" s="755">
        <v>0</v>
      </c>
      <c r="D38" s="755">
        <v>-62350326</v>
      </c>
      <c r="E38" s="745">
        <f>+SUMIF('Nota 13'!B:B,'Datos Nota 13'!B38,'Nota 13'!G:G)</f>
        <v>62350326</v>
      </c>
      <c r="F38" s="745">
        <f t="shared" si="0"/>
        <v>0</v>
      </c>
      <c r="G38" s="743">
        <f>+VLOOKUP(B38,'Nota 13'!B:B,1,)</f>
        <v>61213302</v>
      </c>
    </row>
    <row r="39" spans="1:7">
      <c r="A39" s="744" t="s">
        <v>1304</v>
      </c>
      <c r="B39" s="744">
        <v>61213303</v>
      </c>
      <c r="C39" s="755">
        <v>-14878728</v>
      </c>
      <c r="D39" s="755">
        <v>-29539263</v>
      </c>
      <c r="E39" s="745">
        <f>+SUMIF('Nota 13'!B:B,'Datos Nota 13'!B39,'Nota 13'!G:G)</f>
        <v>44417991</v>
      </c>
      <c r="F39" s="745">
        <f t="shared" si="0"/>
        <v>0</v>
      </c>
      <c r="G39" s="743">
        <f>+VLOOKUP(B39,'Nota 13'!B:B,1,)</f>
        <v>61213303</v>
      </c>
    </row>
    <row r="40" spans="1:7">
      <c r="A40" s="744" t="s">
        <v>1305</v>
      </c>
      <c r="B40" s="744">
        <v>61213304</v>
      </c>
      <c r="C40" s="755">
        <v>-39860688</v>
      </c>
      <c r="D40" s="755">
        <v>-369124724</v>
      </c>
      <c r="E40" s="745">
        <f>+SUMIF('Nota 13'!B:B,'Datos Nota 13'!B40,'Nota 13'!G:G)</f>
        <v>408985412</v>
      </c>
      <c r="F40" s="745">
        <f t="shared" si="0"/>
        <v>0</v>
      </c>
      <c r="G40" s="743">
        <f>+VLOOKUP(B40,'Nota 13'!B:B,1,)</f>
        <v>61213304</v>
      </c>
    </row>
    <row r="41" spans="1:7">
      <c r="A41" s="744" t="s">
        <v>521</v>
      </c>
      <c r="B41" s="744">
        <v>61213305</v>
      </c>
      <c r="C41" s="755">
        <v>-636208544</v>
      </c>
      <c r="D41" s="755">
        <v>-342586878</v>
      </c>
      <c r="E41" s="745">
        <f>+SUMIF('Nota 13'!B:B,'Datos Nota 13'!B41,'Nota 13'!G:G)</f>
        <v>978795422</v>
      </c>
      <c r="F41" s="745">
        <f t="shared" si="0"/>
        <v>0</v>
      </c>
      <c r="G41" s="743">
        <f>+VLOOKUP(B41,'Nota 13'!B:B,1,)</f>
        <v>61213305</v>
      </c>
    </row>
    <row r="42" spans="1:7">
      <c r="A42" s="744" t="s">
        <v>1523</v>
      </c>
      <c r="B42" s="744">
        <v>61213306</v>
      </c>
      <c r="C42" s="755">
        <v>-762072</v>
      </c>
      <c r="D42" s="755">
        <v>-4800000</v>
      </c>
      <c r="E42" s="745">
        <f>+SUMIF('Nota 13'!B:B,'Datos Nota 13'!B42,'Nota 13'!G:G)</f>
        <v>5562072</v>
      </c>
      <c r="F42" s="745">
        <f t="shared" si="0"/>
        <v>0</v>
      </c>
      <c r="G42" s="743">
        <f>+VLOOKUP(B42,'Nota 13'!B:B,1,)</f>
        <v>61213306</v>
      </c>
    </row>
    <row r="43" spans="1:7">
      <c r="A43" s="744" t="s">
        <v>2046</v>
      </c>
      <c r="B43" s="744">
        <v>61213307</v>
      </c>
      <c r="C43" s="755">
        <v>-9789704</v>
      </c>
      <c r="D43" s="755">
        <v>-133832092</v>
      </c>
      <c r="E43" s="745">
        <f>+SUMIF('Nota 13'!B:B,'Datos Nota 13'!B43,'Nota 13'!G:G)</f>
        <v>143621796</v>
      </c>
      <c r="F43" s="745">
        <f t="shared" si="0"/>
        <v>0</v>
      </c>
      <c r="G43" s="743">
        <f>+VLOOKUP(B43,'Nota 13'!B:B,1,)</f>
        <v>61213307</v>
      </c>
    </row>
    <row r="44" spans="1:7">
      <c r="A44" s="744" t="s">
        <v>1524</v>
      </c>
      <c r="B44" s="744">
        <v>61213308</v>
      </c>
      <c r="C44" s="755">
        <v>0</v>
      </c>
      <c r="D44" s="755">
        <v>-69298839</v>
      </c>
      <c r="E44" s="745">
        <f>+SUMIF('Nota 13'!B:B,'Datos Nota 13'!B44,'Nota 13'!G:G)</f>
        <v>69298839</v>
      </c>
      <c r="F44" s="745">
        <f t="shared" si="0"/>
        <v>0</v>
      </c>
      <c r="G44" s="743">
        <f>+VLOOKUP(B44,'Nota 13'!B:B,1,)</f>
        <v>61213308</v>
      </c>
    </row>
    <row r="45" spans="1:7">
      <c r="A45" s="744" t="s">
        <v>1525</v>
      </c>
      <c r="B45" s="744">
        <v>61213309</v>
      </c>
      <c r="C45" s="755">
        <v>-16781108</v>
      </c>
      <c r="D45" s="755">
        <v>-19297233</v>
      </c>
      <c r="E45" s="745">
        <f>+SUMIF('Nota 13'!B:B,'Datos Nota 13'!B45,'Nota 13'!G:G)</f>
        <v>36078341</v>
      </c>
      <c r="F45" s="745">
        <f t="shared" si="0"/>
        <v>0</v>
      </c>
      <c r="G45" s="743">
        <f>+VLOOKUP(B45,'Nota 13'!B:B,1,)</f>
        <v>61213309</v>
      </c>
    </row>
    <row r="46" spans="1:7">
      <c r="A46" s="744" t="s">
        <v>1306</v>
      </c>
      <c r="B46" s="744">
        <v>61213401</v>
      </c>
      <c r="C46" s="755">
        <v>-603048525</v>
      </c>
      <c r="D46" s="755">
        <v>-42226405</v>
      </c>
      <c r="E46" s="745">
        <f>+SUMIF('Nota 13'!B:B,'Datos Nota 13'!B46,'Nota 13'!G:G)</f>
        <v>645274930</v>
      </c>
      <c r="F46" s="745">
        <f t="shared" si="0"/>
        <v>0</v>
      </c>
      <c r="G46" s="743">
        <f>+VLOOKUP(B46,'Nota 13'!B:B,1,)</f>
        <v>61213401</v>
      </c>
    </row>
    <row r="47" spans="1:7">
      <c r="A47" s="744" t="s">
        <v>1526</v>
      </c>
      <c r="B47" s="744">
        <v>61213402</v>
      </c>
      <c r="C47" s="755">
        <v>-105862928</v>
      </c>
      <c r="D47" s="755">
        <v>-13723280</v>
      </c>
      <c r="E47" s="745">
        <f>+SUMIF('Nota 13'!B:B,'Datos Nota 13'!B47,'Nota 13'!G:G)</f>
        <v>119586208</v>
      </c>
      <c r="F47" s="745">
        <f t="shared" si="0"/>
        <v>0</v>
      </c>
      <c r="G47" s="743">
        <f>+VLOOKUP(B47,'Nota 13'!B:B,1,)</f>
        <v>61213402</v>
      </c>
    </row>
    <row r="48" spans="1:7">
      <c r="A48" s="744" t="s">
        <v>1527</v>
      </c>
      <c r="B48" s="744">
        <v>61213403</v>
      </c>
      <c r="C48" s="755">
        <v>-18182</v>
      </c>
      <c r="D48" s="755">
        <v>0</v>
      </c>
      <c r="E48" s="745">
        <f>+SUMIF('Nota 13'!B:B,'Datos Nota 13'!B48,'Nota 13'!G:G)</f>
        <v>18182</v>
      </c>
      <c r="F48" s="745">
        <f t="shared" si="0"/>
        <v>0</v>
      </c>
      <c r="G48" s="743">
        <f>+VLOOKUP(B48,'Nota 13'!B:B,1,)</f>
        <v>61213403</v>
      </c>
    </row>
    <row r="49" spans="1:7">
      <c r="A49" s="744" t="s">
        <v>1528</v>
      </c>
      <c r="B49" s="744">
        <v>61213404</v>
      </c>
      <c r="C49" s="755">
        <v>-549200875</v>
      </c>
      <c r="D49" s="755">
        <v>8979996</v>
      </c>
      <c r="E49" s="745">
        <f>+SUMIF('Nota 13'!B:B,'Datos Nota 13'!B49,'Nota 13'!G:G)</f>
        <v>540220879</v>
      </c>
      <c r="F49" s="745">
        <f t="shared" si="0"/>
        <v>0</v>
      </c>
      <c r="G49" s="743">
        <f>+VLOOKUP(B49,'Nota 13'!B:B,1,)</f>
        <v>61213404</v>
      </c>
    </row>
    <row r="50" spans="1:7">
      <c r="A50" s="744" t="s">
        <v>1307</v>
      </c>
      <c r="B50" s="744">
        <v>61213405</v>
      </c>
      <c r="C50" s="755">
        <v>-83060362</v>
      </c>
      <c r="D50" s="755">
        <v>-442385</v>
      </c>
      <c r="E50" s="745">
        <f>+SUMIF('Nota 13'!B:B,'Datos Nota 13'!B50,'Nota 13'!G:G)</f>
        <v>83502747</v>
      </c>
      <c r="F50" s="745">
        <f t="shared" si="0"/>
        <v>0</v>
      </c>
      <c r="G50" s="743">
        <f>+VLOOKUP(B50,'Nota 13'!B:B,1,)</f>
        <v>61213405</v>
      </c>
    </row>
    <row r="51" spans="1:7">
      <c r="A51" s="744" t="s">
        <v>1308</v>
      </c>
      <c r="B51" s="744">
        <v>61213406</v>
      </c>
      <c r="C51" s="755">
        <v>-738105776</v>
      </c>
      <c r="D51" s="755">
        <v>32593635</v>
      </c>
      <c r="E51" s="745">
        <f>+SUMIF('Nota 13'!B:B,'Datos Nota 13'!B51,'Nota 13'!G:G)</f>
        <v>705512141</v>
      </c>
      <c r="F51" s="745">
        <f t="shared" si="0"/>
        <v>0</v>
      </c>
      <c r="G51" s="743">
        <f>+VLOOKUP(B51,'Nota 13'!B:B,1,)</f>
        <v>61213406</v>
      </c>
    </row>
    <row r="52" spans="1:7">
      <c r="A52" s="744" t="s">
        <v>1529</v>
      </c>
      <c r="B52" s="744">
        <v>61213409</v>
      </c>
      <c r="C52" s="755">
        <v>-5314526</v>
      </c>
      <c r="D52" s="755">
        <v>0</v>
      </c>
      <c r="E52" s="745">
        <f>+SUMIF('Nota 13'!B:B,'Datos Nota 13'!B52,'Nota 13'!G:G)</f>
        <v>5314526</v>
      </c>
      <c r="F52" s="745">
        <f t="shared" si="0"/>
        <v>0</v>
      </c>
      <c r="G52" s="743">
        <f>+VLOOKUP(B52,'Nota 13'!B:B,1,)</f>
        <v>61213409</v>
      </c>
    </row>
    <row r="53" spans="1:7">
      <c r="A53" s="744" t="s">
        <v>790</v>
      </c>
      <c r="B53" s="744">
        <v>61213410</v>
      </c>
      <c r="C53" s="755">
        <v>-128602</v>
      </c>
      <c r="D53" s="755">
        <v>0</v>
      </c>
      <c r="E53" s="745">
        <f>+SUMIF('Nota 13'!B:B,'Datos Nota 13'!B53,'Nota 13'!G:G)</f>
        <v>128602</v>
      </c>
      <c r="F53" s="745">
        <f t="shared" si="0"/>
        <v>0</v>
      </c>
      <c r="G53" s="743">
        <f>+VLOOKUP(B53,'Nota 13'!B:B,1,)</f>
        <v>61213410</v>
      </c>
    </row>
    <row r="54" spans="1:7">
      <c r="A54" s="744" t="s">
        <v>1530</v>
      </c>
      <c r="B54" s="744">
        <v>61213411</v>
      </c>
      <c r="C54" s="755">
        <v>-102361579</v>
      </c>
      <c r="D54" s="755">
        <v>600000</v>
      </c>
      <c r="E54" s="745">
        <f>+SUMIF('Nota 13'!B:B,'Datos Nota 13'!B54,'Nota 13'!G:G)</f>
        <v>101761579</v>
      </c>
      <c r="F54" s="745">
        <f t="shared" si="0"/>
        <v>0</v>
      </c>
      <c r="G54" s="743">
        <f>+VLOOKUP(B54,'Nota 13'!B:B,1,)</f>
        <v>61213411</v>
      </c>
    </row>
    <row r="55" spans="1:7">
      <c r="A55" s="744" t="s">
        <v>1229</v>
      </c>
      <c r="B55" s="744">
        <v>61213413</v>
      </c>
      <c r="C55" s="755">
        <v>-594771</v>
      </c>
      <c r="D55" s="755">
        <v>0</v>
      </c>
      <c r="E55" s="745">
        <f>+SUMIF('Nota 13'!B:B,'Datos Nota 13'!B55,'Nota 13'!G:G)</f>
        <v>594771</v>
      </c>
      <c r="F55" s="745">
        <f t="shared" si="0"/>
        <v>0</v>
      </c>
      <c r="G55" s="743">
        <f>+VLOOKUP(B55,'Nota 13'!B:B,1,)</f>
        <v>61213413</v>
      </c>
    </row>
    <row r="56" spans="1:7">
      <c r="A56" s="744" t="s">
        <v>1195</v>
      </c>
      <c r="B56" s="744">
        <v>61213414</v>
      </c>
      <c r="C56" s="755">
        <v>-24002966</v>
      </c>
      <c r="D56" s="755">
        <v>0</v>
      </c>
      <c r="E56" s="745">
        <f>+SUMIF('Nota 13'!B:B,'Datos Nota 13'!B56,'Nota 13'!G:G)</f>
        <v>24002966</v>
      </c>
      <c r="F56" s="745">
        <f t="shared" si="0"/>
        <v>0</v>
      </c>
      <c r="G56" s="743">
        <f>+VLOOKUP(B56,'Nota 13'!B:B,1,)</f>
        <v>61213414</v>
      </c>
    </row>
    <row r="57" spans="1:7">
      <c r="A57" s="744" t="s">
        <v>790</v>
      </c>
      <c r="B57" s="744">
        <v>61213416</v>
      </c>
      <c r="C57" s="755">
        <v>-737191239</v>
      </c>
      <c r="D57" s="755">
        <v>-101785</v>
      </c>
      <c r="E57" s="745">
        <f>+SUMIF('Nota 13'!B:B,'Datos Nota 13'!B57,'Nota 13'!G:G)</f>
        <v>737293024</v>
      </c>
      <c r="F57" s="745">
        <f t="shared" si="0"/>
        <v>0</v>
      </c>
      <c r="G57" s="743">
        <f>+VLOOKUP(B57,'Nota 13'!B:B,1,)</f>
        <v>61213416</v>
      </c>
    </row>
    <row r="58" spans="1:7">
      <c r="A58" s="744" t="s">
        <v>2164</v>
      </c>
      <c r="B58" s="744">
        <v>61213419</v>
      </c>
      <c r="C58" s="755">
        <v>-333904515</v>
      </c>
      <c r="D58" s="755">
        <v>0</v>
      </c>
      <c r="E58" s="745">
        <f>+SUMIF('Nota 13'!B:B,'Datos Nota 13'!B58,'Nota 13'!G:G)</f>
        <v>333904515</v>
      </c>
      <c r="F58" s="745">
        <f t="shared" si="0"/>
        <v>0</v>
      </c>
      <c r="G58" s="743">
        <f>+VLOOKUP(B58,'Nota 13'!B:B,1,)</f>
        <v>61213419</v>
      </c>
    </row>
    <row r="59" spans="1:7">
      <c r="A59" s="744" t="s">
        <v>2165</v>
      </c>
      <c r="B59" s="744">
        <v>61213420</v>
      </c>
      <c r="C59" s="755">
        <v>303549384</v>
      </c>
      <c r="D59" s="755">
        <v>0</v>
      </c>
      <c r="E59" s="745">
        <f>+SUMIF('Nota 13'!B:B,'Datos Nota 13'!B59,'Nota 13'!G:G)</f>
        <v>-303549384</v>
      </c>
      <c r="F59" s="745">
        <f t="shared" si="0"/>
        <v>0</v>
      </c>
      <c r="G59" s="743">
        <f>+VLOOKUP(B59,'Nota 13'!B:B,1,)</f>
        <v>61213420</v>
      </c>
    </row>
    <row r="60" spans="1:7">
      <c r="A60" s="744" t="s">
        <v>1531</v>
      </c>
      <c r="B60" s="744">
        <v>61213499</v>
      </c>
      <c r="C60" s="755">
        <v>111797851</v>
      </c>
      <c r="D60" s="755">
        <v>46581160</v>
      </c>
      <c r="E60" s="745">
        <f>+SUMIF('Nota 13'!B:B,'Datos Nota 13'!B60,'Nota 13'!G:G)</f>
        <v>-158379011</v>
      </c>
      <c r="F60" s="745">
        <f t="shared" si="0"/>
        <v>0</v>
      </c>
      <c r="G60" s="743">
        <f>+VLOOKUP(B60,'Nota 13'!B:B,1,)</f>
        <v>61213499</v>
      </c>
    </row>
    <row r="61" spans="1:7">
      <c r="A61" s="744" t="s">
        <v>1532</v>
      </c>
      <c r="B61" s="744">
        <v>61213501</v>
      </c>
      <c r="C61" s="755">
        <v>-3823271661</v>
      </c>
      <c r="D61" s="755">
        <v>-85382</v>
      </c>
      <c r="E61" s="745">
        <f>+SUMIF('Nota 13'!B:B,'Datos Nota 13'!B61,'Nota 13'!G:G)</f>
        <v>3823357043</v>
      </c>
      <c r="F61" s="745">
        <f t="shared" si="0"/>
        <v>0</v>
      </c>
      <c r="G61" s="743">
        <f>+VLOOKUP(B61,'Nota 13'!B:B,1,)</f>
        <v>61213501</v>
      </c>
    </row>
    <row r="62" spans="1:7">
      <c r="A62" s="744" t="s">
        <v>1380</v>
      </c>
      <c r="B62" s="744">
        <v>61213502</v>
      </c>
      <c r="C62" s="755">
        <v>-1911571578</v>
      </c>
      <c r="D62" s="755">
        <v>-343818</v>
      </c>
      <c r="E62" s="745">
        <f>+SUMIF('Nota 13'!B:B,'Datos Nota 13'!B62,'Nota 13'!G:G)</f>
        <v>1911915396</v>
      </c>
      <c r="F62" s="745">
        <f t="shared" si="0"/>
        <v>0</v>
      </c>
      <c r="G62" s="743">
        <f>+VLOOKUP(B62,'Nota 13'!B:B,1,)</f>
        <v>61213502</v>
      </c>
    </row>
    <row r="63" spans="1:7">
      <c r="A63" s="744" t="s">
        <v>1533</v>
      </c>
      <c r="B63" s="744">
        <v>61213503</v>
      </c>
      <c r="C63" s="755">
        <v>-92577195</v>
      </c>
      <c r="D63" s="755">
        <v>-190247011</v>
      </c>
      <c r="E63" s="745">
        <f>+SUMIF('Nota 13'!B:B,'Datos Nota 13'!B63,'Nota 13'!G:G)</f>
        <v>282824206</v>
      </c>
      <c r="F63" s="745">
        <f t="shared" si="0"/>
        <v>0</v>
      </c>
      <c r="G63" s="743">
        <f>+VLOOKUP(B63,'Nota 13'!B:B,1,)</f>
        <v>61213503</v>
      </c>
    </row>
    <row r="64" spans="1:7">
      <c r="A64" s="744" t="s">
        <v>519</v>
      </c>
      <c r="B64" s="744">
        <v>61213601</v>
      </c>
      <c r="C64" s="755">
        <v>-24617161</v>
      </c>
      <c r="D64" s="755">
        <v>0</v>
      </c>
      <c r="E64" s="745">
        <f>+SUMIF('Nota 13'!B:B,'Datos Nota 13'!B64,'Nota 13'!G:G)</f>
        <v>24617161</v>
      </c>
      <c r="F64" s="745">
        <f t="shared" si="0"/>
        <v>0</v>
      </c>
      <c r="G64" s="743">
        <f>+VLOOKUP(B64,'Nota 13'!B:B,1,)</f>
        <v>61213601</v>
      </c>
    </row>
    <row r="65" spans="1:7">
      <c r="A65" s="744" t="s">
        <v>1534</v>
      </c>
      <c r="B65" s="744">
        <v>61213711</v>
      </c>
      <c r="C65" s="755">
        <v>0</v>
      </c>
      <c r="D65" s="755">
        <v>-477522030</v>
      </c>
      <c r="E65" s="745">
        <f>+SUMIF('Nota 13'!B:B,'Datos Nota 13'!B65,'Nota 13'!G:G)</f>
        <v>477522030</v>
      </c>
      <c r="F65" s="745">
        <f t="shared" si="0"/>
        <v>0</v>
      </c>
      <c r="G65" s="743">
        <f>+VLOOKUP(B65,'Nota 13'!B:B,1,)</f>
        <v>61213711</v>
      </c>
    </row>
    <row r="66" spans="1:7">
      <c r="A66" s="744" t="s">
        <v>1535</v>
      </c>
      <c r="B66" s="744">
        <v>61213721</v>
      </c>
      <c r="C66" s="755">
        <v>-17371353</v>
      </c>
      <c r="D66" s="755">
        <v>-1321085599</v>
      </c>
      <c r="E66" s="745">
        <f>+SUMIF('Nota 13'!B:B,'Datos Nota 13'!B66,'Nota 13'!G:G)</f>
        <v>1338456952</v>
      </c>
      <c r="F66" s="745">
        <f t="shared" ref="F66:F129" si="1">+(C66+D66)+E66</f>
        <v>0</v>
      </c>
      <c r="G66" s="743">
        <f>+VLOOKUP(B66,'Nota 13'!B:B,1,)</f>
        <v>61213721</v>
      </c>
    </row>
    <row r="67" spans="1:7">
      <c r="A67" s="744" t="s">
        <v>1309</v>
      </c>
      <c r="B67" s="744">
        <v>61213731</v>
      </c>
      <c r="C67" s="755">
        <v>0</v>
      </c>
      <c r="D67" s="755">
        <v>-49033629</v>
      </c>
      <c r="E67" s="745">
        <f>+SUMIF('Nota 13'!B:B,'Datos Nota 13'!B67,'Nota 13'!G:G)</f>
        <v>49033629</v>
      </c>
      <c r="F67" s="745">
        <f t="shared" si="1"/>
        <v>0</v>
      </c>
      <c r="G67" s="743">
        <f>+VLOOKUP(B67,'Nota 13'!B:B,1,)</f>
        <v>61213731</v>
      </c>
    </row>
    <row r="68" spans="1:7">
      <c r="A68" s="744" t="s">
        <v>798</v>
      </c>
      <c r="B68" s="744">
        <v>61221101</v>
      </c>
      <c r="C68" s="755">
        <v>-31840204</v>
      </c>
      <c r="D68" s="755">
        <v>-58216731</v>
      </c>
      <c r="E68" s="745">
        <f>+SUMIF('Nota 13'!B:B,'Datos Nota 13'!B68,'Nota 13'!G:G)</f>
        <v>90056935</v>
      </c>
      <c r="F68" s="745">
        <f t="shared" si="1"/>
        <v>0</v>
      </c>
      <c r="G68" s="743">
        <f>+VLOOKUP(B68,'Nota 13'!B:B,1,)</f>
        <v>61221101</v>
      </c>
    </row>
    <row r="69" spans="1:7">
      <c r="A69" s="744" t="s">
        <v>800</v>
      </c>
      <c r="B69" s="744">
        <v>61221201</v>
      </c>
      <c r="C69" s="755">
        <v>-324709446</v>
      </c>
      <c r="D69" s="755">
        <v>-881184887</v>
      </c>
      <c r="E69" s="745">
        <f>+SUMIF('Nota 13'!B:B,'Datos Nota 13'!B69,'Nota 13'!G:G)</f>
        <v>1205894333</v>
      </c>
      <c r="F69" s="745">
        <f t="shared" si="1"/>
        <v>0</v>
      </c>
      <c r="G69" s="743">
        <f>+VLOOKUP(B69,'Nota 13'!B:B,1,)</f>
        <v>61221201</v>
      </c>
    </row>
    <row r="70" spans="1:7">
      <c r="A70" s="744" t="s">
        <v>803</v>
      </c>
      <c r="B70" s="744">
        <v>61222002</v>
      </c>
      <c r="C70" s="755">
        <v>-608017371</v>
      </c>
      <c r="D70" s="755">
        <v>-17297253</v>
      </c>
      <c r="E70" s="745">
        <f>+SUMIF('Nota 13'!B:B,'Datos Nota 13'!B70,'Nota 13'!G:G)</f>
        <v>625314624</v>
      </c>
      <c r="F70" s="745">
        <f t="shared" si="1"/>
        <v>0</v>
      </c>
      <c r="G70" s="743">
        <f>+VLOOKUP(B70,'Nota 13'!B:B,1,)</f>
        <v>61222002</v>
      </c>
    </row>
    <row r="71" spans="1:7">
      <c r="A71" s="744" t="s">
        <v>2047</v>
      </c>
      <c r="B71" s="744">
        <v>61222003</v>
      </c>
      <c r="C71" s="755">
        <v>-21406087</v>
      </c>
      <c r="D71" s="755">
        <v>-288483582</v>
      </c>
      <c r="E71" s="745">
        <f>+SUMIF('Nota 13'!B:B,'Datos Nota 13'!B71,'Nota 13'!G:G)</f>
        <v>309889669</v>
      </c>
      <c r="F71" s="745">
        <f t="shared" si="1"/>
        <v>0</v>
      </c>
      <c r="G71" s="743">
        <f>+VLOOKUP(B71,'Nota 13'!B:B,1,)</f>
        <v>61222003</v>
      </c>
    </row>
    <row r="72" spans="1:7">
      <c r="A72" s="744" t="s">
        <v>805</v>
      </c>
      <c r="B72" s="744">
        <v>61222009</v>
      </c>
      <c r="C72" s="755">
        <v>-116654264</v>
      </c>
      <c r="D72" s="755">
        <v>-36129627</v>
      </c>
      <c r="E72" s="745">
        <f>+SUMIF('Nota 13'!B:B,'Datos Nota 13'!B72,'Nota 13'!G:G)</f>
        <v>152783891</v>
      </c>
      <c r="F72" s="745">
        <f t="shared" si="1"/>
        <v>0</v>
      </c>
      <c r="G72" s="743">
        <f>+VLOOKUP(B72,'Nota 13'!B:B,1,)</f>
        <v>61222009</v>
      </c>
    </row>
    <row r="73" spans="1:7">
      <c r="A73" s="744" t="s">
        <v>1310</v>
      </c>
      <c r="B73" s="744">
        <v>61231101</v>
      </c>
      <c r="C73" s="755">
        <v>-61559914</v>
      </c>
      <c r="D73" s="755">
        <v>-203893029</v>
      </c>
      <c r="E73" s="745">
        <f>+SUMIF('Nota 13'!B:B,'Datos Nota 13'!B73,'Nota 13'!G:G)</f>
        <v>265452943</v>
      </c>
      <c r="F73" s="745">
        <f t="shared" si="1"/>
        <v>0</v>
      </c>
      <c r="G73" s="743">
        <f>+VLOOKUP(B73,'Nota 13'!B:B,1,)</f>
        <v>61231101</v>
      </c>
    </row>
    <row r="74" spans="1:7">
      <c r="A74" s="744" t="s">
        <v>1536</v>
      </c>
      <c r="B74" s="744">
        <v>61231102</v>
      </c>
      <c r="C74" s="755">
        <v>-13673411</v>
      </c>
      <c r="D74" s="755">
        <v>-2115000</v>
      </c>
      <c r="E74" s="745">
        <f>+SUMIF('Nota 13'!B:B,'Datos Nota 13'!B74,'Nota 13'!G:G)</f>
        <v>15788411</v>
      </c>
      <c r="F74" s="745">
        <f t="shared" si="1"/>
        <v>0</v>
      </c>
      <c r="G74" s="743">
        <f>+VLOOKUP(B74,'Nota 13'!B:B,1,)</f>
        <v>61231102</v>
      </c>
    </row>
    <row r="75" spans="1:7">
      <c r="A75" s="744" t="s">
        <v>1311</v>
      </c>
      <c r="B75" s="744">
        <v>61231201</v>
      </c>
      <c r="C75" s="755">
        <v>-1787897269</v>
      </c>
      <c r="D75" s="755">
        <v>-159351847</v>
      </c>
      <c r="E75" s="745">
        <f>+SUMIF('Nota 13'!B:B,'Datos Nota 13'!B75,'Nota 13'!G:G)</f>
        <v>1947249116</v>
      </c>
      <c r="F75" s="745">
        <f t="shared" si="1"/>
        <v>0</v>
      </c>
      <c r="G75" s="743">
        <f>+VLOOKUP(B75,'Nota 13'!B:B,1,)</f>
        <v>61231201</v>
      </c>
    </row>
    <row r="76" spans="1:7">
      <c r="A76" s="744" t="s">
        <v>1537</v>
      </c>
      <c r="B76" s="744">
        <v>61231299</v>
      </c>
      <c r="C76" s="755">
        <v>-459735468</v>
      </c>
      <c r="D76" s="755">
        <v>-46198937</v>
      </c>
      <c r="E76" s="745">
        <f>+SUMIF('Nota 13'!B:B,'Datos Nota 13'!B76,'Nota 13'!G:G)</f>
        <v>505934405</v>
      </c>
      <c r="F76" s="745">
        <f t="shared" si="1"/>
        <v>0</v>
      </c>
      <c r="G76" s="743">
        <f>+VLOOKUP(B76,'Nota 13'!B:B,1,)</f>
        <v>61231299</v>
      </c>
    </row>
    <row r="77" spans="1:7">
      <c r="A77" s="744" t="s">
        <v>1538</v>
      </c>
      <c r="B77" s="744">
        <v>61232001</v>
      </c>
      <c r="C77" s="755">
        <v>-776439631</v>
      </c>
      <c r="D77" s="755">
        <v>-28282662</v>
      </c>
      <c r="E77" s="745">
        <f>+SUMIF('Nota 13'!B:B,'Datos Nota 13'!B77,'Nota 13'!G:G)</f>
        <v>804722293</v>
      </c>
      <c r="F77" s="745">
        <f t="shared" si="1"/>
        <v>0</v>
      </c>
      <c r="G77" s="743">
        <f>+VLOOKUP(B77,'Nota 13'!B:B,1,)</f>
        <v>61232001</v>
      </c>
    </row>
    <row r="78" spans="1:7">
      <c r="A78" s="744" t="s">
        <v>1539</v>
      </c>
      <c r="B78" s="744">
        <v>61232002</v>
      </c>
      <c r="C78" s="755">
        <v>-508263266</v>
      </c>
      <c r="D78" s="755">
        <v>-12300305</v>
      </c>
      <c r="E78" s="745">
        <f>+SUMIF('Nota 13'!B:B,'Datos Nota 13'!B78,'Nota 13'!G:G)</f>
        <v>520563571</v>
      </c>
      <c r="F78" s="745">
        <f t="shared" si="1"/>
        <v>0</v>
      </c>
      <c r="G78" s="743">
        <f>+VLOOKUP(B78,'Nota 13'!B:B,1,)</f>
        <v>61232002</v>
      </c>
    </row>
    <row r="79" spans="1:7">
      <c r="A79" s="744" t="s">
        <v>1540</v>
      </c>
      <c r="B79" s="744">
        <v>61232003</v>
      </c>
      <c r="C79" s="755">
        <v>-76514417</v>
      </c>
      <c r="D79" s="755">
        <v>-9307270</v>
      </c>
      <c r="E79" s="745">
        <f>+SUMIF('Nota 13'!B:B,'Datos Nota 13'!B79,'Nota 13'!G:G)</f>
        <v>85821687</v>
      </c>
      <c r="F79" s="745">
        <f t="shared" si="1"/>
        <v>0</v>
      </c>
      <c r="G79" s="743">
        <f>+VLOOKUP(B79,'Nota 13'!B:B,1,)</f>
        <v>61232003</v>
      </c>
    </row>
    <row r="80" spans="1:7">
      <c r="A80" s="744" t="s">
        <v>1541</v>
      </c>
      <c r="B80" s="744">
        <v>61232004</v>
      </c>
      <c r="C80" s="755">
        <v>-30206997</v>
      </c>
      <c r="D80" s="755">
        <v>-2863004</v>
      </c>
      <c r="E80" s="745">
        <f>+SUMIF('Nota 13'!B:B,'Datos Nota 13'!B80,'Nota 13'!G:G)</f>
        <v>33070001</v>
      </c>
      <c r="F80" s="745">
        <f t="shared" si="1"/>
        <v>0</v>
      </c>
      <c r="G80" s="743">
        <f>+VLOOKUP(B80,'Nota 13'!B:B,1,)</f>
        <v>61232004</v>
      </c>
    </row>
    <row r="81" spans="1:7">
      <c r="A81" s="744" t="s">
        <v>814</v>
      </c>
      <c r="B81" s="744">
        <v>61232005</v>
      </c>
      <c r="C81" s="755">
        <v>-75056964</v>
      </c>
      <c r="D81" s="755">
        <v>1618108</v>
      </c>
      <c r="E81" s="745">
        <f>+SUMIF('Nota 13'!B:B,'Datos Nota 13'!B81,'Nota 13'!G:G)</f>
        <v>73438856</v>
      </c>
      <c r="F81" s="745">
        <f t="shared" si="1"/>
        <v>0</v>
      </c>
      <c r="G81" s="743">
        <f>+VLOOKUP(B81,'Nota 13'!B:B,1,)</f>
        <v>61232005</v>
      </c>
    </row>
    <row r="82" spans="1:7">
      <c r="A82" s="744" t="s">
        <v>1542</v>
      </c>
      <c r="B82" s="744">
        <v>61233001</v>
      </c>
      <c r="C82" s="755">
        <v>-30036366</v>
      </c>
      <c r="D82" s="755">
        <v>0</v>
      </c>
      <c r="E82" s="745">
        <f>+SUMIF('Nota 13'!B:B,'Datos Nota 13'!B82,'Nota 13'!G:G)</f>
        <v>30036366</v>
      </c>
      <c r="F82" s="745">
        <f t="shared" si="1"/>
        <v>0</v>
      </c>
      <c r="G82" s="743">
        <f>+VLOOKUP(B82,'Nota 13'!B:B,1,)</f>
        <v>61233001</v>
      </c>
    </row>
    <row r="83" spans="1:7">
      <c r="A83" s="744" t="s">
        <v>1543</v>
      </c>
      <c r="B83" s="744">
        <v>61233002</v>
      </c>
      <c r="C83" s="755">
        <v>-95333028</v>
      </c>
      <c r="D83" s="755">
        <v>0</v>
      </c>
      <c r="E83" s="745">
        <f>+SUMIF('Nota 13'!B:B,'Datos Nota 13'!B83,'Nota 13'!G:G)</f>
        <v>95333028</v>
      </c>
      <c r="F83" s="745">
        <f t="shared" si="1"/>
        <v>0</v>
      </c>
      <c r="G83" s="743">
        <f>+VLOOKUP(B83,'Nota 13'!B:B,1,)</f>
        <v>61233002</v>
      </c>
    </row>
    <row r="84" spans="1:7">
      <c r="A84" s="744" t="s">
        <v>1544</v>
      </c>
      <c r="B84" s="744">
        <v>61233003</v>
      </c>
      <c r="C84" s="755">
        <v>0</v>
      </c>
      <c r="D84" s="755">
        <v>-14301372</v>
      </c>
      <c r="E84" s="745">
        <f>+SUMIF('Nota 13'!B:B,'Datos Nota 13'!B84,'Nota 13'!G:G)</f>
        <v>14301372</v>
      </c>
      <c r="F84" s="745">
        <f t="shared" si="1"/>
        <v>0</v>
      </c>
      <c r="G84" s="743">
        <f>+VLOOKUP(B84,'Nota 13'!B:B,1,)</f>
        <v>61233003</v>
      </c>
    </row>
    <row r="85" spans="1:7">
      <c r="A85" s="744" t="s">
        <v>1173</v>
      </c>
      <c r="B85" s="744">
        <v>61233004</v>
      </c>
      <c r="C85" s="755">
        <v>-559092</v>
      </c>
      <c r="D85" s="755">
        <v>-312138</v>
      </c>
      <c r="E85" s="745">
        <f>+SUMIF('Nota 13'!B:B,'Datos Nota 13'!B85,'Nota 13'!G:G)</f>
        <v>871230</v>
      </c>
      <c r="F85" s="745">
        <f t="shared" si="1"/>
        <v>0</v>
      </c>
      <c r="G85" s="743">
        <f>+VLOOKUP(B85,'Nota 13'!B:B,1,)</f>
        <v>61233004</v>
      </c>
    </row>
    <row r="86" spans="1:7">
      <c r="A86" s="744" t="s">
        <v>1545</v>
      </c>
      <c r="B86" s="744">
        <v>61233006</v>
      </c>
      <c r="C86" s="755">
        <v>-1456356</v>
      </c>
      <c r="D86" s="755">
        <v>-1474643</v>
      </c>
      <c r="E86" s="745">
        <f>+SUMIF('Nota 13'!B:B,'Datos Nota 13'!B86,'Nota 13'!G:G)</f>
        <v>2930999</v>
      </c>
      <c r="F86" s="745">
        <f t="shared" si="1"/>
        <v>0</v>
      </c>
      <c r="G86" s="743">
        <f>+VLOOKUP(B86,'Nota 13'!B:B,1,)</f>
        <v>61233006</v>
      </c>
    </row>
    <row r="87" spans="1:7">
      <c r="A87" s="744" t="s">
        <v>1546</v>
      </c>
      <c r="B87" s="744">
        <v>61233007</v>
      </c>
      <c r="C87" s="755">
        <v>-9866952</v>
      </c>
      <c r="D87" s="755">
        <v>-5766558</v>
      </c>
      <c r="E87" s="745">
        <f>+SUMIF('Nota 13'!B:B,'Datos Nota 13'!B87,'Nota 13'!G:G)</f>
        <v>15633510</v>
      </c>
      <c r="F87" s="745">
        <f t="shared" si="1"/>
        <v>0</v>
      </c>
      <c r="G87" s="743">
        <f>+VLOOKUP(B87,'Nota 13'!B:B,1,)</f>
        <v>61233007</v>
      </c>
    </row>
    <row r="88" spans="1:7">
      <c r="A88" s="744" t="s">
        <v>1174</v>
      </c>
      <c r="B88" s="744">
        <v>61233008</v>
      </c>
      <c r="C88" s="755">
        <v>-159084</v>
      </c>
      <c r="D88" s="755">
        <v>-2168190</v>
      </c>
      <c r="E88" s="745">
        <f>+SUMIF('Nota 13'!B:B,'Datos Nota 13'!B88,'Nota 13'!G:G)</f>
        <v>2327274</v>
      </c>
      <c r="F88" s="745">
        <f t="shared" si="1"/>
        <v>0</v>
      </c>
      <c r="G88" s="743">
        <f>+VLOOKUP(B88,'Nota 13'!B:B,1,)</f>
        <v>61233008</v>
      </c>
    </row>
    <row r="89" spans="1:7">
      <c r="A89" s="744" t="s">
        <v>1175</v>
      </c>
      <c r="B89" s="744">
        <v>61233009</v>
      </c>
      <c r="C89" s="755">
        <v>-4705164</v>
      </c>
      <c r="D89" s="755">
        <v>0</v>
      </c>
      <c r="E89" s="745">
        <f>+SUMIF('Nota 13'!B:B,'Datos Nota 13'!B89,'Nota 13'!G:G)</f>
        <v>4705164</v>
      </c>
      <c r="F89" s="745">
        <f t="shared" si="1"/>
        <v>0</v>
      </c>
      <c r="G89" s="743">
        <f>+VLOOKUP(B89,'Nota 13'!B:B,1,)</f>
        <v>61233009</v>
      </c>
    </row>
    <row r="90" spans="1:7">
      <c r="A90" s="744" t="s">
        <v>1176</v>
      </c>
      <c r="B90" s="744">
        <v>61233010</v>
      </c>
      <c r="C90" s="755">
        <v>-68184</v>
      </c>
      <c r="D90" s="755">
        <v>-9923801</v>
      </c>
      <c r="E90" s="745">
        <f>+SUMIF('Nota 13'!B:B,'Datos Nota 13'!B90,'Nota 13'!G:G)</f>
        <v>9991985</v>
      </c>
      <c r="F90" s="745">
        <f t="shared" si="1"/>
        <v>0</v>
      </c>
      <c r="G90" s="743">
        <f>+VLOOKUP(B90,'Nota 13'!B:B,1,)</f>
        <v>61233010</v>
      </c>
    </row>
    <row r="91" spans="1:7">
      <c r="A91" s="744" t="s">
        <v>1951</v>
      </c>
      <c r="B91" s="744">
        <v>61233011</v>
      </c>
      <c r="C91" s="755">
        <v>0</v>
      </c>
      <c r="D91" s="755">
        <v>-1337898</v>
      </c>
      <c r="E91" s="745">
        <f>+SUMIF('Nota 13'!B:B,'Datos Nota 13'!B91,'Nota 13'!G:G)</f>
        <v>1337898</v>
      </c>
      <c r="F91" s="745">
        <f t="shared" si="1"/>
        <v>0</v>
      </c>
      <c r="G91" s="743">
        <f>+VLOOKUP(B91,'Nota 13'!B:B,1,)</f>
        <v>61233011</v>
      </c>
    </row>
    <row r="92" spans="1:7">
      <c r="A92" s="744" t="s">
        <v>1547</v>
      </c>
      <c r="B92" s="744">
        <v>61233013</v>
      </c>
      <c r="C92" s="755">
        <v>-7945968</v>
      </c>
      <c r="D92" s="755">
        <v>0</v>
      </c>
      <c r="E92" s="745">
        <f>+SUMIF('Nota 13'!B:B,'Datos Nota 13'!B92,'Nota 13'!G:G)</f>
        <v>7945968</v>
      </c>
      <c r="F92" s="745">
        <f t="shared" si="1"/>
        <v>0</v>
      </c>
      <c r="G92" s="743">
        <f>+VLOOKUP(B92,'Nota 13'!B:B,1,)</f>
        <v>61233013</v>
      </c>
    </row>
    <row r="93" spans="1:7">
      <c r="A93" s="744" t="s">
        <v>1548</v>
      </c>
      <c r="B93" s="744">
        <v>61234002</v>
      </c>
      <c r="C93" s="755">
        <v>-15303959</v>
      </c>
      <c r="D93" s="755">
        <v>-28361429</v>
      </c>
      <c r="E93" s="745">
        <f>+SUMIF('Nota 13'!B:B,'Datos Nota 13'!B93,'Nota 13'!G:G)</f>
        <v>43665388</v>
      </c>
      <c r="F93" s="745">
        <f t="shared" si="1"/>
        <v>0</v>
      </c>
      <c r="G93" s="743">
        <f>+VLOOKUP(B93,'Nota 13'!B:B,1,)</f>
        <v>61234002</v>
      </c>
    </row>
    <row r="94" spans="1:7">
      <c r="A94" s="744" t="s">
        <v>1549</v>
      </c>
      <c r="B94" s="744">
        <v>61234003</v>
      </c>
      <c r="C94" s="755">
        <v>-2030644</v>
      </c>
      <c r="D94" s="755">
        <v>-4014942</v>
      </c>
      <c r="E94" s="745">
        <f>+SUMIF('Nota 13'!B:B,'Datos Nota 13'!B94,'Nota 13'!G:G)</f>
        <v>6045586</v>
      </c>
      <c r="F94" s="745">
        <f t="shared" si="1"/>
        <v>0</v>
      </c>
      <c r="G94" s="743">
        <f>+VLOOKUP(B94,'Nota 13'!B:B,1,)</f>
        <v>61234003</v>
      </c>
    </row>
    <row r="95" spans="1:7">
      <c r="A95" s="744" t="s">
        <v>2048</v>
      </c>
      <c r="B95" s="744">
        <v>61234004</v>
      </c>
      <c r="C95" s="755">
        <v>-13928029</v>
      </c>
      <c r="D95" s="755">
        <v>-18007487</v>
      </c>
      <c r="E95" s="745">
        <f>+SUMIF('Nota 13'!B:B,'Datos Nota 13'!B95,'Nota 13'!G:G)</f>
        <v>31935516</v>
      </c>
      <c r="F95" s="745">
        <f t="shared" si="1"/>
        <v>0</v>
      </c>
      <c r="G95" s="743">
        <f>+VLOOKUP(B95,'Nota 13'!B:B,1,)</f>
        <v>61234004</v>
      </c>
    </row>
    <row r="96" spans="1:7">
      <c r="A96" s="744" t="s">
        <v>1550</v>
      </c>
      <c r="B96" s="744">
        <v>61234005</v>
      </c>
      <c r="C96" s="755">
        <v>-11628197</v>
      </c>
      <c r="D96" s="755">
        <v>-21230364</v>
      </c>
      <c r="E96" s="745">
        <f>+SUMIF('Nota 13'!B:B,'Datos Nota 13'!B96,'Nota 13'!G:G)</f>
        <v>32858561</v>
      </c>
      <c r="F96" s="745">
        <f t="shared" si="1"/>
        <v>0</v>
      </c>
      <c r="G96" s="743">
        <f>+VLOOKUP(B96,'Nota 13'!B:B,1,)</f>
        <v>61234005</v>
      </c>
    </row>
    <row r="97" spans="1:7">
      <c r="A97" s="744" t="s">
        <v>1551</v>
      </c>
      <c r="B97" s="744">
        <v>61234006</v>
      </c>
      <c r="C97" s="755">
        <v>-132911666</v>
      </c>
      <c r="D97" s="755">
        <v>-243760000</v>
      </c>
      <c r="E97" s="745">
        <f>+SUMIF('Nota 13'!B:B,'Datos Nota 13'!B97,'Nota 13'!G:G)</f>
        <v>376671666</v>
      </c>
      <c r="F97" s="745">
        <f t="shared" si="1"/>
        <v>0</v>
      </c>
      <c r="G97" s="743">
        <f>+VLOOKUP(B97,'Nota 13'!B:B,1,)</f>
        <v>61234006</v>
      </c>
    </row>
    <row r="98" spans="1:7">
      <c r="A98" s="744" t="s">
        <v>1552</v>
      </c>
      <c r="B98" s="744">
        <v>61234007</v>
      </c>
      <c r="C98" s="755">
        <v>-161074918</v>
      </c>
      <c r="D98" s="755">
        <v>-15247938</v>
      </c>
      <c r="E98" s="745">
        <f>+SUMIF('Nota 13'!B:B,'Datos Nota 13'!B98,'Nota 13'!G:G)</f>
        <v>176322856</v>
      </c>
      <c r="F98" s="745">
        <f t="shared" si="1"/>
        <v>0</v>
      </c>
      <c r="G98" s="743">
        <f>+VLOOKUP(B98,'Nota 13'!B:B,1,)</f>
        <v>61234007</v>
      </c>
    </row>
    <row r="99" spans="1:7">
      <c r="A99" s="744" t="s">
        <v>2049</v>
      </c>
      <c r="B99" s="744">
        <v>61234008</v>
      </c>
      <c r="C99" s="755">
        <v>-66572700</v>
      </c>
      <c r="D99" s="755">
        <v>-485792146</v>
      </c>
      <c r="E99" s="745">
        <f>+SUMIF('Nota 13'!B:B,'Datos Nota 13'!B99,'Nota 13'!G:G)</f>
        <v>552364846</v>
      </c>
      <c r="F99" s="745">
        <f t="shared" si="1"/>
        <v>0</v>
      </c>
      <c r="G99" s="743">
        <f>+VLOOKUP(B99,'Nota 13'!B:B,1,)</f>
        <v>61234008</v>
      </c>
    </row>
    <row r="100" spans="1:7">
      <c r="A100" s="744" t="s">
        <v>2088</v>
      </c>
      <c r="B100" s="744">
        <v>61234012</v>
      </c>
      <c r="C100" s="755">
        <v>-19339828</v>
      </c>
      <c r="D100" s="755">
        <v>-1320642317</v>
      </c>
      <c r="E100" s="745">
        <f>+SUMIF('Nota 13'!B:B,'Datos Nota 13'!B100,'Nota 13'!G:G)</f>
        <v>1339982145</v>
      </c>
      <c r="F100" s="745">
        <f t="shared" si="1"/>
        <v>0</v>
      </c>
      <c r="G100" s="743">
        <f>+VLOOKUP(B100,'Nota 13'!B:B,1,)</f>
        <v>61234012</v>
      </c>
    </row>
    <row r="101" spans="1:7">
      <c r="A101" s="744" t="s">
        <v>2089</v>
      </c>
      <c r="B101" s="744">
        <v>61234013</v>
      </c>
      <c r="C101" s="755">
        <v>0</v>
      </c>
      <c r="D101" s="755">
        <v>-987028245</v>
      </c>
      <c r="E101" s="745">
        <f>+SUMIF('Nota 13'!B:B,'Datos Nota 13'!B101,'Nota 13'!G:G)</f>
        <v>987028245</v>
      </c>
      <c r="F101" s="745">
        <f t="shared" si="1"/>
        <v>0</v>
      </c>
      <c r="G101" s="743">
        <f>+VLOOKUP(B101,'Nota 13'!B:B,1,)</f>
        <v>61234013</v>
      </c>
    </row>
    <row r="102" spans="1:7">
      <c r="A102" s="744" t="s">
        <v>2090</v>
      </c>
      <c r="B102" s="744">
        <v>61234014</v>
      </c>
      <c r="C102" s="755">
        <v>-34415526</v>
      </c>
      <c r="D102" s="755">
        <v>-5551678</v>
      </c>
      <c r="E102" s="745">
        <f>+SUMIF('Nota 13'!B:B,'Datos Nota 13'!B102,'Nota 13'!G:G)</f>
        <v>39967204</v>
      </c>
      <c r="F102" s="745">
        <f t="shared" si="1"/>
        <v>0</v>
      </c>
      <c r="G102" s="743">
        <f>+VLOOKUP(B102,'Nota 13'!B:B,1,)</f>
        <v>61234014</v>
      </c>
    </row>
    <row r="103" spans="1:7">
      <c r="A103" s="744" t="s">
        <v>1553</v>
      </c>
      <c r="B103" s="744">
        <v>61235101</v>
      </c>
      <c r="C103" s="755">
        <v>-20996540</v>
      </c>
      <c r="D103" s="755">
        <v>-51609153</v>
      </c>
      <c r="E103" s="745">
        <f>+SUMIF('Nota 13'!B:B,'Datos Nota 13'!B103,'Nota 13'!G:G)</f>
        <v>72605693</v>
      </c>
      <c r="F103" s="745">
        <f t="shared" si="1"/>
        <v>0</v>
      </c>
      <c r="G103" s="743">
        <f>+VLOOKUP(B103,'Nota 13'!B:B,1,)</f>
        <v>61235101</v>
      </c>
    </row>
    <row r="104" spans="1:7">
      <c r="A104" s="744" t="s">
        <v>1554</v>
      </c>
      <c r="B104" s="744">
        <v>61235102</v>
      </c>
      <c r="C104" s="755">
        <v>-26124148</v>
      </c>
      <c r="D104" s="755">
        <v>-79075776</v>
      </c>
      <c r="E104" s="745">
        <f>+SUMIF('Nota 13'!B:B,'Datos Nota 13'!B104,'Nota 13'!G:G)</f>
        <v>105199924</v>
      </c>
      <c r="F104" s="745">
        <f t="shared" si="1"/>
        <v>0</v>
      </c>
      <c r="G104" s="743">
        <f>+VLOOKUP(B104,'Nota 13'!B:B,1,)</f>
        <v>61235102</v>
      </c>
    </row>
    <row r="105" spans="1:7">
      <c r="A105" s="744" t="s">
        <v>522</v>
      </c>
      <c r="B105" s="744">
        <v>61236101</v>
      </c>
      <c r="C105" s="755">
        <v>-7871918324</v>
      </c>
      <c r="D105" s="755">
        <v>-5857243621</v>
      </c>
      <c r="E105" s="745">
        <f>+SUMIF('Nota 13'!B:B,'Datos Nota 13'!B105,'Nota 13'!G:G)</f>
        <v>13729161945</v>
      </c>
      <c r="F105" s="745">
        <f t="shared" si="1"/>
        <v>0</v>
      </c>
      <c r="G105" s="743">
        <f>+VLOOKUP(B105,'Nota 13'!B:B,1,)</f>
        <v>61236101</v>
      </c>
    </row>
    <row r="106" spans="1:7">
      <c r="A106" s="744" t="s">
        <v>1555</v>
      </c>
      <c r="B106" s="744">
        <v>61237001</v>
      </c>
      <c r="C106" s="755">
        <v>-36357281</v>
      </c>
      <c r="D106" s="755">
        <v>-47947997</v>
      </c>
      <c r="E106" s="745">
        <f>+SUMIF('Nota 13'!B:B,'Datos Nota 13'!B106,'Nota 13'!G:G)</f>
        <v>84305278</v>
      </c>
      <c r="F106" s="745">
        <f t="shared" si="1"/>
        <v>0</v>
      </c>
      <c r="G106" s="743">
        <f>+VLOOKUP(B106,'Nota 13'!B:B,1,)</f>
        <v>61237001</v>
      </c>
    </row>
    <row r="107" spans="1:7">
      <c r="A107" s="744" t="s">
        <v>1556</v>
      </c>
      <c r="B107" s="744">
        <v>61237002</v>
      </c>
      <c r="C107" s="755">
        <v>-18651170</v>
      </c>
      <c r="D107" s="755">
        <v>-25097936</v>
      </c>
      <c r="E107" s="745">
        <f>+SUMIF('Nota 13'!B:B,'Datos Nota 13'!B107,'Nota 13'!G:G)</f>
        <v>43749106</v>
      </c>
      <c r="F107" s="745">
        <f t="shared" si="1"/>
        <v>0</v>
      </c>
      <c r="G107" s="743">
        <f>+VLOOKUP(B107,'Nota 13'!B:B,1,)</f>
        <v>61237002</v>
      </c>
    </row>
    <row r="108" spans="1:7">
      <c r="A108" s="744" t="s">
        <v>1557</v>
      </c>
      <c r="B108" s="744">
        <v>61238001</v>
      </c>
      <c r="C108" s="755">
        <v>-38160272</v>
      </c>
      <c r="D108" s="755">
        <v>803642</v>
      </c>
      <c r="E108" s="745">
        <f>+SUMIF('Nota 13'!B:B,'Datos Nota 13'!B108,'Nota 13'!G:G)</f>
        <v>37356630</v>
      </c>
      <c r="F108" s="745">
        <f t="shared" si="1"/>
        <v>0</v>
      </c>
      <c r="G108" s="743">
        <f>+VLOOKUP(B108,'Nota 13'!B:B,1,)</f>
        <v>61238001</v>
      </c>
    </row>
    <row r="109" spans="1:7">
      <c r="A109" s="744" t="s">
        <v>1312</v>
      </c>
      <c r="B109" s="744">
        <v>61238002</v>
      </c>
      <c r="C109" s="755">
        <v>-8013680</v>
      </c>
      <c r="D109" s="755">
        <v>-152239574</v>
      </c>
      <c r="E109" s="745">
        <f>+SUMIF('Nota 13'!B:B,'Datos Nota 13'!B109,'Nota 13'!G:G)</f>
        <v>160253254</v>
      </c>
      <c r="F109" s="745">
        <f t="shared" si="1"/>
        <v>0</v>
      </c>
      <c r="G109" s="743">
        <f>+VLOOKUP(B109,'Nota 13'!B:B,1,)</f>
        <v>61238002</v>
      </c>
    </row>
    <row r="110" spans="1:7">
      <c r="A110" s="744" t="s">
        <v>2008</v>
      </c>
      <c r="B110" s="744">
        <v>61238003</v>
      </c>
      <c r="C110" s="755">
        <v>0</v>
      </c>
      <c r="D110" s="755">
        <v>-86881</v>
      </c>
      <c r="E110" s="745">
        <f>+SUMIF('Nota 13'!B:B,'Datos Nota 13'!B110,'Nota 13'!G:G)</f>
        <v>86881</v>
      </c>
      <c r="F110" s="745">
        <f t="shared" si="1"/>
        <v>0</v>
      </c>
      <c r="G110" s="743">
        <f>+VLOOKUP(B110,'Nota 13'!B:B,1,)</f>
        <v>61238003</v>
      </c>
    </row>
    <row r="111" spans="1:7">
      <c r="A111" s="744" t="s">
        <v>1558</v>
      </c>
      <c r="B111" s="744">
        <v>61238004</v>
      </c>
      <c r="C111" s="755">
        <v>-378097004</v>
      </c>
      <c r="D111" s="755">
        <v>9672242</v>
      </c>
      <c r="E111" s="745">
        <f>+SUMIF('Nota 13'!B:B,'Datos Nota 13'!B111,'Nota 13'!G:G)</f>
        <v>368424762</v>
      </c>
      <c r="F111" s="745">
        <f t="shared" si="1"/>
        <v>0</v>
      </c>
      <c r="G111" s="743">
        <f>+VLOOKUP(B111,'Nota 13'!B:B,1,)</f>
        <v>61238004</v>
      </c>
    </row>
    <row r="112" spans="1:7">
      <c r="A112" s="744" t="s">
        <v>2028</v>
      </c>
      <c r="B112" s="744">
        <v>61238006</v>
      </c>
      <c r="C112" s="755">
        <v>-27420436</v>
      </c>
      <c r="D112" s="755">
        <v>-74385689</v>
      </c>
      <c r="E112" s="745">
        <f>+SUMIF('Nota 13'!B:B,'Datos Nota 13'!B112,'Nota 13'!G:G)</f>
        <v>101806125</v>
      </c>
      <c r="F112" s="745">
        <f t="shared" si="1"/>
        <v>0</v>
      </c>
      <c r="G112" s="743">
        <f>+VLOOKUP(B112,'Nota 13'!B:B,1,)</f>
        <v>61238006</v>
      </c>
    </row>
    <row r="113" spans="1:7">
      <c r="A113" s="744" t="s">
        <v>1313</v>
      </c>
      <c r="B113" s="744">
        <v>61238009</v>
      </c>
      <c r="C113" s="755">
        <v>0</v>
      </c>
      <c r="D113" s="755">
        <v>-6000</v>
      </c>
      <c r="E113" s="745">
        <f>+SUMIF('Nota 13'!B:B,'Datos Nota 13'!B113,'Nota 13'!G:G)</f>
        <v>6000</v>
      </c>
      <c r="F113" s="745">
        <f t="shared" si="1"/>
        <v>0</v>
      </c>
      <c r="G113" s="743">
        <f>+VLOOKUP(B113,'Nota 13'!B:B,1,)</f>
        <v>61238009</v>
      </c>
    </row>
    <row r="114" spans="1:7">
      <c r="A114" s="744" t="s">
        <v>991</v>
      </c>
      <c r="B114" s="744">
        <v>61238010</v>
      </c>
      <c r="C114" s="755">
        <v>-2828879</v>
      </c>
      <c r="D114" s="755">
        <v>-13237514</v>
      </c>
      <c r="E114" s="745">
        <f>+SUMIF('Nota 13'!B:B,'Datos Nota 13'!B114,'Nota 13'!G:G)</f>
        <v>16066393</v>
      </c>
      <c r="F114" s="745">
        <f t="shared" si="1"/>
        <v>0</v>
      </c>
      <c r="G114" s="743">
        <f>+VLOOKUP(B114,'Nota 13'!B:B,1,)</f>
        <v>61238010</v>
      </c>
    </row>
    <row r="115" spans="1:7">
      <c r="A115" s="744" t="s">
        <v>1559</v>
      </c>
      <c r="B115" s="744">
        <v>61238017</v>
      </c>
      <c r="C115" s="755">
        <v>-575000</v>
      </c>
      <c r="D115" s="755">
        <v>-114803046</v>
      </c>
      <c r="E115" s="745">
        <f>+SUMIF('Nota 13'!B:B,'Datos Nota 13'!B115,'Nota 13'!G:G)</f>
        <v>115378046</v>
      </c>
      <c r="F115" s="745">
        <f t="shared" si="1"/>
        <v>0</v>
      </c>
      <c r="G115" s="743">
        <f>+VLOOKUP(B115,'Nota 13'!B:B,1,)</f>
        <v>61238017</v>
      </c>
    </row>
    <row r="116" spans="1:7">
      <c r="A116" s="744" t="s">
        <v>2050</v>
      </c>
      <c r="B116" s="744">
        <v>61238018</v>
      </c>
      <c r="C116" s="755">
        <v>-30738936</v>
      </c>
      <c r="D116" s="755">
        <v>-102370159</v>
      </c>
      <c r="E116" s="745">
        <f>+SUMIF('Nota 13'!B:B,'Datos Nota 13'!B116,'Nota 13'!G:G)</f>
        <v>133109095</v>
      </c>
      <c r="F116" s="745">
        <f t="shared" si="1"/>
        <v>0</v>
      </c>
      <c r="G116" s="743">
        <f>+VLOOKUP(B116,'Nota 13'!B:B,1,)</f>
        <v>61238018</v>
      </c>
    </row>
    <row r="117" spans="1:7">
      <c r="A117" s="744" t="s">
        <v>1560</v>
      </c>
      <c r="B117" s="744">
        <v>61250013</v>
      </c>
      <c r="C117" s="755">
        <v>-1078</v>
      </c>
      <c r="D117" s="755">
        <v>0</v>
      </c>
      <c r="E117" s="745">
        <f>+SUMIF('Nota 13'!B:B,'Datos Nota 13'!B117,'Nota 13'!G:G)</f>
        <v>1078</v>
      </c>
      <c r="F117" s="745">
        <f t="shared" si="1"/>
        <v>0</v>
      </c>
      <c r="G117" s="743">
        <f>+VLOOKUP(B117,'Nota 13'!B:B,1,)</f>
        <v>61250013</v>
      </c>
    </row>
    <row r="118" spans="1:7">
      <c r="A118" s="744" t="s">
        <v>1561</v>
      </c>
      <c r="B118" s="744">
        <v>61250015</v>
      </c>
      <c r="C118" s="755">
        <v>-1410391088</v>
      </c>
      <c r="D118" s="755">
        <v>0</v>
      </c>
      <c r="E118" s="745">
        <f>+SUMIF('Nota 13'!B:B,'Datos Nota 13'!B118,'Nota 13'!G:G)</f>
        <v>1410391088</v>
      </c>
      <c r="F118" s="745">
        <f t="shared" si="1"/>
        <v>0</v>
      </c>
      <c r="G118" s="743">
        <f>+VLOOKUP(B118,'Nota 13'!B:B,1,)</f>
        <v>61250015</v>
      </c>
    </row>
    <row r="119" spans="1:7">
      <c r="A119" s="744" t="s">
        <v>835</v>
      </c>
      <c r="B119" s="744">
        <v>61250019</v>
      </c>
      <c r="C119" s="755">
        <v>-91679530</v>
      </c>
      <c r="D119" s="755">
        <v>0</v>
      </c>
      <c r="E119" s="745">
        <f>+SUMIF('Nota 13'!B:B,'Datos Nota 13'!B119,'Nota 13'!G:G)</f>
        <v>91679530</v>
      </c>
      <c r="F119" s="745">
        <f t="shared" si="1"/>
        <v>0</v>
      </c>
      <c r="G119" s="743">
        <f>+VLOOKUP(B119,'Nota 13'!B:B,1,)</f>
        <v>61250019</v>
      </c>
    </row>
    <row r="120" spans="1:7">
      <c r="A120" s="744" t="s">
        <v>2170</v>
      </c>
      <c r="B120" s="744">
        <v>61250024</v>
      </c>
      <c r="C120" s="755">
        <v>-39998</v>
      </c>
      <c r="D120" s="755">
        <v>0</v>
      </c>
      <c r="E120" s="745">
        <f>+SUMIF('Nota 13'!B:B,'Datos Nota 13'!B120,'Nota 13'!G:G)</f>
        <v>39998</v>
      </c>
      <c r="F120" s="745">
        <f t="shared" si="1"/>
        <v>0</v>
      </c>
      <c r="G120" s="743">
        <f>+VLOOKUP(B120,'Nota 13'!B:B,1,)</f>
        <v>61250024</v>
      </c>
    </row>
    <row r="121" spans="1:7">
      <c r="A121" s="744" t="s">
        <v>1562</v>
      </c>
      <c r="B121" s="744">
        <v>61250027</v>
      </c>
      <c r="C121" s="755">
        <v>-98178602</v>
      </c>
      <c r="D121" s="755">
        <v>0</v>
      </c>
      <c r="E121" s="745">
        <f>+SUMIF('Nota 13'!B:B,'Datos Nota 13'!B121,'Nota 13'!G:G)</f>
        <v>98178602</v>
      </c>
      <c r="F121" s="745">
        <f t="shared" si="1"/>
        <v>0</v>
      </c>
      <c r="G121" s="743">
        <f>+VLOOKUP(B121,'Nota 13'!B:B,1,)</f>
        <v>61250027</v>
      </c>
    </row>
    <row r="122" spans="1:7">
      <c r="A122" s="744" t="s">
        <v>1278</v>
      </c>
      <c r="B122" s="744">
        <v>61250028</v>
      </c>
      <c r="C122" s="755">
        <v>0</v>
      </c>
      <c r="D122" s="755">
        <v>-1261895</v>
      </c>
      <c r="E122" s="745">
        <f>+SUMIF('Nota 13'!B:B,'Datos Nota 13'!B122,'Nota 13'!G:G)</f>
        <v>1261895</v>
      </c>
      <c r="F122" s="745">
        <f t="shared" si="1"/>
        <v>0</v>
      </c>
      <c r="G122" s="743">
        <f>+VLOOKUP(B122,'Nota 13'!B:B,1,)</f>
        <v>61250028</v>
      </c>
    </row>
    <row r="123" spans="1:7">
      <c r="A123" s="744" t="s">
        <v>2029</v>
      </c>
      <c r="B123" s="744">
        <v>61250032</v>
      </c>
      <c r="C123" s="755">
        <v>957409823</v>
      </c>
      <c r="D123" s="755">
        <v>0</v>
      </c>
      <c r="E123" s="745">
        <f>+SUMIF('Nota 13'!B:B,'Datos Nota 13'!B123,'Nota 13'!G:G)</f>
        <v>-957409823</v>
      </c>
      <c r="F123" s="745">
        <f t="shared" si="1"/>
        <v>0</v>
      </c>
      <c r="G123" s="743">
        <f>+VLOOKUP(B123,'Nota 13'!B:B,1,)</f>
        <v>61250032</v>
      </c>
    </row>
    <row r="124" spans="1:7">
      <c r="A124" s="744" t="s">
        <v>1317</v>
      </c>
      <c r="B124" s="744">
        <v>61250110</v>
      </c>
      <c r="C124" s="755">
        <v>91679530</v>
      </c>
      <c r="D124" s="755">
        <v>0</v>
      </c>
      <c r="E124" s="745">
        <f>+SUMIF('Nota 13'!B:B,'Datos Nota 13'!B124,'Nota 13'!G:G)</f>
        <v>-91679530</v>
      </c>
      <c r="F124" s="745">
        <f t="shared" si="1"/>
        <v>0</v>
      </c>
      <c r="G124" s="743">
        <f>+VLOOKUP(B124,'Nota 13'!B:B,1,)</f>
        <v>61250110</v>
      </c>
    </row>
    <row r="125" spans="1:7">
      <c r="A125" s="744" t="s">
        <v>2041</v>
      </c>
      <c r="B125" s="744">
        <v>61261001</v>
      </c>
      <c r="C125" s="755">
        <v>-253900600</v>
      </c>
      <c r="D125" s="755">
        <v>-670975866</v>
      </c>
      <c r="E125" s="745">
        <f>+SUMIF('Nota 13'!B:B,'Datos Nota 13'!B125,'Nota 13'!G:G)</f>
        <v>924876466</v>
      </c>
      <c r="F125" s="745">
        <f t="shared" si="1"/>
        <v>0</v>
      </c>
      <c r="G125" s="743">
        <f>+VLOOKUP(B125,'Nota 13'!B:B,1,)</f>
        <v>61261001</v>
      </c>
    </row>
    <row r="126" spans="1:7">
      <c r="A126" s="744" t="s">
        <v>1356</v>
      </c>
      <c r="B126" s="744">
        <v>61261002</v>
      </c>
      <c r="C126" s="755">
        <v>-138774683</v>
      </c>
      <c r="D126" s="755">
        <v>-6723294</v>
      </c>
      <c r="E126" s="745">
        <f>+SUMIF('Nota 13'!B:B,'Datos Nota 13'!B126,'Nota 13'!G:G)</f>
        <v>145497977</v>
      </c>
      <c r="F126" s="745">
        <f t="shared" si="1"/>
        <v>0</v>
      </c>
      <c r="G126" s="743">
        <f>+VLOOKUP(B126,'Nota 13'!B:B,1,)</f>
        <v>61261002</v>
      </c>
    </row>
    <row r="127" spans="1:7">
      <c r="A127" s="744" t="s">
        <v>1314</v>
      </c>
      <c r="B127" s="744">
        <v>61261003</v>
      </c>
      <c r="C127" s="755">
        <v>-399293961</v>
      </c>
      <c r="D127" s="755">
        <v>18584</v>
      </c>
      <c r="E127" s="745">
        <f>+SUMIF('Nota 13'!B:B,'Datos Nota 13'!B127,'Nota 13'!G:G)</f>
        <v>399275377</v>
      </c>
      <c r="F127" s="745">
        <f t="shared" si="1"/>
        <v>0</v>
      </c>
      <c r="G127" s="743">
        <f>+VLOOKUP(B127,'Nota 13'!B:B,1,)</f>
        <v>61261003</v>
      </c>
    </row>
    <row r="128" spans="1:7">
      <c r="A128" s="744" t="s">
        <v>1563</v>
      </c>
      <c r="B128" s="744">
        <v>61261004</v>
      </c>
      <c r="C128" s="755">
        <v>-369460000</v>
      </c>
      <c r="D128" s="755">
        <v>15300000</v>
      </c>
      <c r="E128" s="745">
        <f>+SUMIF('Nota 13'!B:B,'Datos Nota 13'!B128,'Nota 13'!G:G)</f>
        <v>354160000</v>
      </c>
      <c r="F128" s="745">
        <f t="shared" si="1"/>
        <v>0</v>
      </c>
      <c r="G128" s="743">
        <f>+VLOOKUP(B128,'Nota 13'!B:B,1,)</f>
        <v>61261004</v>
      </c>
    </row>
    <row r="129" spans="1:7">
      <c r="A129" s="744" t="s">
        <v>1564</v>
      </c>
      <c r="B129" s="744">
        <v>61261005</v>
      </c>
      <c r="C129" s="755">
        <v>-321806095</v>
      </c>
      <c r="D129" s="755">
        <v>23450000</v>
      </c>
      <c r="E129" s="745">
        <f>+SUMIF('Nota 13'!B:B,'Datos Nota 13'!B129,'Nota 13'!G:G)</f>
        <v>298356095</v>
      </c>
      <c r="F129" s="745">
        <f t="shared" si="1"/>
        <v>0</v>
      </c>
      <c r="G129" s="743">
        <f>+VLOOKUP(B129,'Nota 13'!B:B,1,)</f>
        <v>61261005</v>
      </c>
    </row>
    <row r="130" spans="1:7">
      <c r="A130" s="744" t="s">
        <v>842</v>
      </c>
      <c r="B130" s="744">
        <v>61262001</v>
      </c>
      <c r="C130" s="755">
        <v>-493177528</v>
      </c>
      <c r="D130" s="755">
        <v>-133306991</v>
      </c>
      <c r="E130" s="745">
        <f>+SUMIF('Nota 13'!B:B,'Datos Nota 13'!B130,'Nota 13'!G:G)</f>
        <v>626484519</v>
      </c>
      <c r="F130" s="745">
        <f t="shared" ref="F130:F152" si="2">+(C130+D130)+E130</f>
        <v>0</v>
      </c>
      <c r="G130" s="743">
        <f>+VLOOKUP(B130,'Nota 13'!B:B,1,)</f>
        <v>61262001</v>
      </c>
    </row>
    <row r="131" spans="1:7">
      <c r="A131" s="744" t="s">
        <v>1078</v>
      </c>
      <c r="B131" s="744">
        <v>61263001</v>
      </c>
      <c r="C131" s="755">
        <v>-133575524</v>
      </c>
      <c r="D131" s="755">
        <v>-1541500</v>
      </c>
      <c r="E131" s="745">
        <f>+SUMIF('Nota 13'!B:B,'Datos Nota 13'!B131,'Nota 13'!G:G)</f>
        <v>135117024</v>
      </c>
      <c r="F131" s="745">
        <f t="shared" si="2"/>
        <v>0</v>
      </c>
      <c r="G131" s="743">
        <f>+VLOOKUP(B131,'Nota 13'!B:B,1,)</f>
        <v>61263001</v>
      </c>
    </row>
    <row r="132" spans="1:7">
      <c r="A132" s="744" t="s">
        <v>1565</v>
      </c>
      <c r="B132" s="744">
        <v>61263002</v>
      </c>
      <c r="C132" s="755">
        <v>-738396332</v>
      </c>
      <c r="D132" s="755">
        <v>-50000</v>
      </c>
      <c r="E132" s="745">
        <f>+SUMIF('Nota 13'!B:B,'Datos Nota 13'!B132,'Nota 13'!G:G)</f>
        <v>738446332</v>
      </c>
      <c r="F132" s="745">
        <f t="shared" si="2"/>
        <v>0</v>
      </c>
      <c r="G132" s="743">
        <f>+VLOOKUP(B132,'Nota 13'!B:B,1,)</f>
        <v>61263002</v>
      </c>
    </row>
    <row r="133" spans="1:7">
      <c r="A133" s="744" t="s">
        <v>845</v>
      </c>
      <c r="B133" s="744">
        <v>61264001</v>
      </c>
      <c r="C133" s="755">
        <v>-911482479</v>
      </c>
      <c r="D133" s="755">
        <v>-195975000</v>
      </c>
      <c r="E133" s="745">
        <f>+SUMIF('Nota 13'!B:B,'Datos Nota 13'!B133,'Nota 13'!G:G)</f>
        <v>1107457479</v>
      </c>
      <c r="F133" s="745">
        <f t="shared" si="2"/>
        <v>0</v>
      </c>
      <c r="G133" s="743">
        <f>+VLOOKUP(B133,'Nota 13'!B:B,1,)</f>
        <v>61264001</v>
      </c>
    </row>
    <row r="134" spans="1:7">
      <c r="A134" s="744" t="s">
        <v>1566</v>
      </c>
      <c r="B134" s="744">
        <v>61265001</v>
      </c>
      <c r="C134" s="755">
        <v>-119363662</v>
      </c>
      <c r="D134" s="755">
        <v>0</v>
      </c>
      <c r="E134" s="745">
        <f>+SUMIF('Nota 13'!B:B,'Datos Nota 13'!B134,'Nota 13'!G:G)</f>
        <v>119363662</v>
      </c>
      <c r="F134" s="745">
        <f t="shared" si="2"/>
        <v>0</v>
      </c>
      <c r="G134" s="743">
        <f>+VLOOKUP(B134,'Nota 13'!B:B,1,)</f>
        <v>61265001</v>
      </c>
    </row>
    <row r="135" spans="1:7">
      <c r="A135" s="744" t="s">
        <v>847</v>
      </c>
      <c r="B135" s="744">
        <v>61265002</v>
      </c>
      <c r="C135" s="755">
        <v>-83248395</v>
      </c>
      <c r="D135" s="755">
        <v>42660874</v>
      </c>
      <c r="E135" s="745">
        <f>+SUMIF('Nota 13'!B:B,'Datos Nota 13'!B135,'Nota 13'!G:G)</f>
        <v>40587521</v>
      </c>
      <c r="F135" s="745">
        <f t="shared" si="2"/>
        <v>0</v>
      </c>
      <c r="G135" s="743">
        <f>+VLOOKUP(B135,'Nota 13'!B:B,1,)</f>
        <v>61265002</v>
      </c>
    </row>
    <row r="136" spans="1:7">
      <c r="A136" s="744" t="s">
        <v>1567</v>
      </c>
      <c r="B136" s="744">
        <v>61265003</v>
      </c>
      <c r="C136" s="755">
        <v>-32614744</v>
      </c>
      <c r="D136" s="755">
        <v>0</v>
      </c>
      <c r="E136" s="745">
        <f>+SUMIF('Nota 13'!B:B,'Datos Nota 13'!B136,'Nota 13'!G:G)</f>
        <v>32614744</v>
      </c>
      <c r="F136" s="745">
        <f t="shared" si="2"/>
        <v>0</v>
      </c>
      <c r="G136" s="743">
        <f>+VLOOKUP(B136,'Nota 13'!B:B,1,)</f>
        <v>61265003</v>
      </c>
    </row>
    <row r="137" spans="1:7">
      <c r="A137" s="744" t="s">
        <v>1568</v>
      </c>
      <c r="B137" s="744">
        <v>61265004</v>
      </c>
      <c r="C137" s="755">
        <v>-479055595</v>
      </c>
      <c r="D137" s="755">
        <v>-15000000</v>
      </c>
      <c r="E137" s="745">
        <f>+SUMIF('Nota 13'!B:B,'Datos Nota 13'!B137,'Nota 13'!G:G)</f>
        <v>494055595</v>
      </c>
      <c r="F137" s="745">
        <f t="shared" si="2"/>
        <v>0</v>
      </c>
      <c r="G137" s="743">
        <f>+VLOOKUP(B137,'Nota 13'!B:B,1,)</f>
        <v>61265004</v>
      </c>
    </row>
    <row r="138" spans="1:7">
      <c r="A138" s="744" t="s">
        <v>1371</v>
      </c>
      <c r="B138" s="744">
        <v>61265005</v>
      </c>
      <c r="C138" s="755">
        <v>-60639888</v>
      </c>
      <c r="D138" s="755">
        <v>-884089</v>
      </c>
      <c r="E138" s="745">
        <f>+SUMIF('Nota 13'!B:B,'Datos Nota 13'!B138,'Nota 13'!G:G)</f>
        <v>61523977</v>
      </c>
      <c r="F138" s="745">
        <f t="shared" si="2"/>
        <v>0</v>
      </c>
      <c r="G138" s="743">
        <f>+VLOOKUP(B138,'Nota 13'!B:B,1,)</f>
        <v>61265005</v>
      </c>
    </row>
    <row r="139" spans="1:7">
      <c r="A139" s="744" t="s">
        <v>1569</v>
      </c>
      <c r="B139" s="744">
        <v>61265007</v>
      </c>
      <c r="C139" s="755">
        <v>-189541506</v>
      </c>
      <c r="D139" s="755">
        <v>0</v>
      </c>
      <c r="E139" s="745">
        <f>+SUMIF('Nota 13'!B:B,'Datos Nota 13'!B139,'Nota 13'!G:G)</f>
        <v>189541506</v>
      </c>
      <c r="F139" s="745">
        <f t="shared" si="2"/>
        <v>0</v>
      </c>
      <c r="G139" s="743">
        <f>+VLOOKUP(B139,'Nota 13'!B:B,1,)</f>
        <v>61265007</v>
      </c>
    </row>
    <row r="140" spans="1:7">
      <c r="A140" s="744" t="s">
        <v>1570</v>
      </c>
      <c r="B140" s="744">
        <v>61265011</v>
      </c>
      <c r="C140" s="755">
        <v>-460958357</v>
      </c>
      <c r="D140" s="755">
        <v>-57265586</v>
      </c>
      <c r="E140" s="745">
        <f>+SUMIF('Nota 13'!B:B,'Datos Nota 13'!B140,'Nota 13'!G:G)</f>
        <v>518223943</v>
      </c>
      <c r="F140" s="745">
        <f t="shared" si="2"/>
        <v>0</v>
      </c>
      <c r="G140" s="743">
        <f>+VLOOKUP(B140,'Nota 13'!B:B,1,)</f>
        <v>61265011</v>
      </c>
    </row>
    <row r="141" spans="1:7">
      <c r="A141" s="744" t="s">
        <v>1571</v>
      </c>
      <c r="B141" s="744">
        <v>61265012</v>
      </c>
      <c r="C141" s="755">
        <v>-271554667</v>
      </c>
      <c r="D141" s="755">
        <v>4119546</v>
      </c>
      <c r="E141" s="745">
        <f>+SUMIF('Nota 13'!B:B,'Datos Nota 13'!B141,'Nota 13'!G:G)</f>
        <v>267435121</v>
      </c>
      <c r="F141" s="745">
        <f t="shared" si="2"/>
        <v>0</v>
      </c>
      <c r="G141" s="743">
        <f>+VLOOKUP(B141,'Nota 13'!B:B,1,)</f>
        <v>61265012</v>
      </c>
    </row>
    <row r="142" spans="1:7">
      <c r="A142" s="744" t="s">
        <v>1572</v>
      </c>
      <c r="B142" s="744">
        <v>61265013</v>
      </c>
      <c r="C142" s="755">
        <v>-1094078322</v>
      </c>
      <c r="D142" s="755">
        <v>-32099533</v>
      </c>
      <c r="E142" s="745">
        <f>+SUMIF('Nota 13'!B:B,'Datos Nota 13'!B142,'Nota 13'!G:G)</f>
        <v>1126177855</v>
      </c>
      <c r="F142" s="745">
        <f t="shared" si="2"/>
        <v>0</v>
      </c>
      <c r="G142" s="743">
        <f>+VLOOKUP(B142,'Nota 13'!B:B,1,)</f>
        <v>61265013</v>
      </c>
    </row>
    <row r="143" spans="1:7">
      <c r="A143" s="744" t="s">
        <v>964</v>
      </c>
      <c r="B143" s="744">
        <v>61265014</v>
      </c>
      <c r="C143" s="755">
        <v>-4298550</v>
      </c>
      <c r="D143" s="755">
        <v>0</v>
      </c>
      <c r="E143" s="745">
        <f>+SUMIF('Nota 13'!B:B,'Datos Nota 13'!B143,'Nota 13'!G:G)</f>
        <v>4298550</v>
      </c>
      <c r="F143" s="745">
        <f t="shared" si="2"/>
        <v>0</v>
      </c>
      <c r="G143" s="743">
        <f>+VLOOKUP(B143,'Nota 13'!B:B,1,)</f>
        <v>61265014</v>
      </c>
    </row>
    <row r="144" spans="1:7">
      <c r="A144" s="744" t="s">
        <v>2030</v>
      </c>
      <c r="B144" s="744">
        <v>61265015</v>
      </c>
      <c r="C144" s="755">
        <v>-96413583</v>
      </c>
      <c r="D144" s="755">
        <v>50000</v>
      </c>
      <c r="E144" s="745">
        <f>+SUMIF('Nota 13'!B:B,'Datos Nota 13'!B144,'Nota 13'!G:G)</f>
        <v>96363583</v>
      </c>
      <c r="F144" s="745">
        <f t="shared" si="2"/>
        <v>0</v>
      </c>
      <c r="G144" s="743">
        <f>+VLOOKUP(B144,'Nota 13'!B:B,1,)</f>
        <v>61265015</v>
      </c>
    </row>
    <row r="145" spans="1:7">
      <c r="A145" s="744" t="s">
        <v>2171</v>
      </c>
      <c r="B145" s="744">
        <v>61265016</v>
      </c>
      <c r="C145" s="755">
        <v>-9125000</v>
      </c>
      <c r="D145" s="755">
        <v>0</v>
      </c>
      <c r="E145" s="745">
        <f>+SUMIF('Nota 13'!B:B,'Datos Nota 13'!B145,'Nota 13'!G:G)</f>
        <v>9125000</v>
      </c>
      <c r="F145" s="745">
        <f t="shared" si="2"/>
        <v>0</v>
      </c>
      <c r="G145" s="743">
        <f>+VLOOKUP(B145,'Nota 13'!B:B,1,)</f>
        <v>61265016</v>
      </c>
    </row>
    <row r="146" spans="1:7">
      <c r="A146" s="744" t="s">
        <v>1573</v>
      </c>
      <c r="B146" s="744">
        <v>61265017</v>
      </c>
      <c r="C146" s="755">
        <v>-800114225</v>
      </c>
      <c r="D146" s="755">
        <v>-190000</v>
      </c>
      <c r="E146" s="745">
        <f>+SUMIF('Nota 13'!B:B,'Datos Nota 13'!B146,'Nota 13'!G:G)</f>
        <v>800304225</v>
      </c>
      <c r="F146" s="745">
        <f t="shared" si="2"/>
        <v>0</v>
      </c>
      <c r="G146" s="743">
        <f>+VLOOKUP(B146,'Nota 13'!B:B,1,)</f>
        <v>61265017</v>
      </c>
    </row>
    <row r="147" spans="1:7">
      <c r="A147" s="744" t="s">
        <v>1411</v>
      </c>
      <c r="B147" s="744">
        <v>61265018</v>
      </c>
      <c r="C147" s="755">
        <v>-13863636</v>
      </c>
      <c r="D147" s="755">
        <v>0</v>
      </c>
      <c r="E147" s="745">
        <f>+SUMIF('Nota 13'!B:B,'Datos Nota 13'!B147,'Nota 13'!G:G)</f>
        <v>13863636</v>
      </c>
      <c r="F147" s="745">
        <f t="shared" si="2"/>
        <v>0</v>
      </c>
      <c r="G147" s="743">
        <f>+VLOOKUP(B147,'Nota 13'!B:B,1,)</f>
        <v>61265018</v>
      </c>
    </row>
    <row r="148" spans="1:7">
      <c r="A148" s="744" t="s">
        <v>1467</v>
      </c>
      <c r="B148" s="744">
        <v>61265021</v>
      </c>
      <c r="C148" s="755">
        <v>-6340706616</v>
      </c>
      <c r="D148" s="755">
        <v>-90541</v>
      </c>
      <c r="E148" s="745">
        <f>+SUMIF('Nota 13'!B:B,'Datos Nota 13'!B148,'Nota 13'!G:G)</f>
        <v>6340797157</v>
      </c>
      <c r="F148" s="745">
        <f t="shared" si="2"/>
        <v>0</v>
      </c>
      <c r="G148" s="743">
        <f>+VLOOKUP(B148,'Nota 13'!B:B,1,)</f>
        <v>61265021</v>
      </c>
    </row>
    <row r="149" spans="1:7">
      <c r="A149" s="744" t="s">
        <v>2166</v>
      </c>
      <c r="B149" s="744">
        <v>61265022</v>
      </c>
      <c r="C149" s="755">
        <v>-2374687678</v>
      </c>
      <c r="D149" s="755">
        <v>-751665</v>
      </c>
      <c r="E149" s="745">
        <f>+SUMIF('Nota 13'!B:B,'Datos Nota 13'!B149,'Nota 13'!G:G)</f>
        <v>2375439343</v>
      </c>
      <c r="F149" s="745">
        <f t="shared" si="2"/>
        <v>0</v>
      </c>
      <c r="G149" s="743">
        <f>+VLOOKUP(B149,'Nota 13'!B:B,1,)</f>
        <v>61265022</v>
      </c>
    </row>
    <row r="150" spans="1:7">
      <c r="A150" s="744" t="s">
        <v>2167</v>
      </c>
      <c r="B150" s="744">
        <v>61265023</v>
      </c>
      <c r="C150" s="755">
        <v>2159519089</v>
      </c>
      <c r="D150" s="755">
        <v>683182</v>
      </c>
      <c r="E150" s="745">
        <f>+SUMIF('Nota 13'!B:B,'Datos Nota 13'!B150,'Nota 13'!G:G)</f>
        <v>-2160202271</v>
      </c>
      <c r="F150" s="745">
        <f t="shared" si="2"/>
        <v>0</v>
      </c>
      <c r="G150" s="743">
        <f>+VLOOKUP(B150,'Nota 13'!B:B,1,)</f>
        <v>61265023</v>
      </c>
    </row>
    <row r="151" spans="1:7">
      <c r="A151" s="744" t="s">
        <v>1629</v>
      </c>
      <c r="B151" s="744">
        <v>61265998</v>
      </c>
      <c r="C151" s="755">
        <v>224851175</v>
      </c>
      <c r="D151" s="755">
        <v>0</v>
      </c>
      <c r="E151" s="745">
        <f>+SUMIF('Nota 13'!B:B,'Datos Nota 13'!B151,'Nota 13'!G:G)</f>
        <v>-224851175</v>
      </c>
      <c r="F151" s="745">
        <f t="shared" si="2"/>
        <v>0</v>
      </c>
      <c r="G151" s="743">
        <f>+VLOOKUP(B151,'Nota 13'!B:B,1,)</f>
        <v>61265998</v>
      </c>
    </row>
    <row r="152" spans="1:7">
      <c r="A152" s="744" t="s">
        <v>1574</v>
      </c>
      <c r="B152" s="744">
        <v>61265999</v>
      </c>
      <c r="C152" s="755">
        <v>-164880952</v>
      </c>
      <c r="D152" s="755">
        <v>0</v>
      </c>
      <c r="E152" s="745">
        <f>+SUMIF('Nota 13'!B:B,'Datos Nota 13'!B152,'Nota 13'!G:G)</f>
        <v>164880952</v>
      </c>
      <c r="F152" s="745">
        <f t="shared" si="2"/>
        <v>0</v>
      </c>
      <c r="G152" s="743">
        <f>+VLOOKUP(B152,'Nota 13'!B:B,1,)</f>
        <v>61265999</v>
      </c>
    </row>
    <row r="153" spans="1:7">
      <c r="A153" s="744" t="s">
        <v>1605</v>
      </c>
      <c r="B153" s="744">
        <v>61270013</v>
      </c>
      <c r="C153" s="755">
        <v>0</v>
      </c>
      <c r="D153" s="755">
        <v>-652466398</v>
      </c>
      <c r="E153" s="745">
        <f>+SUMIF('Nota 13'!B:B,'Datos Nota 13'!B153,'Nota 13'!G:G)</f>
        <v>652466398</v>
      </c>
      <c r="F153" s="745">
        <f t="shared" ref="F153:F160" si="3">+(C153+D153)+E153</f>
        <v>0</v>
      </c>
      <c r="G153" s="743">
        <f>+VLOOKUP(B153,'Nota 13'!B:B,1,)</f>
        <v>61270013</v>
      </c>
    </row>
    <row r="154" spans="1:7">
      <c r="A154" s="744" t="s">
        <v>2091</v>
      </c>
      <c r="B154" s="744">
        <v>61281101</v>
      </c>
      <c r="C154" s="755">
        <v>-101686914</v>
      </c>
      <c r="D154" s="755">
        <v>-527085589</v>
      </c>
      <c r="E154" s="745">
        <f>+SUMIF('Nota 13'!B:B,'Datos Nota 13'!B154,'Nota 13'!G:G)</f>
        <v>628772503</v>
      </c>
      <c r="F154" s="745">
        <f t="shared" si="3"/>
        <v>0</v>
      </c>
      <c r="G154" s="743">
        <f>+VLOOKUP(B154,'Nota 13'!B:B,1,)</f>
        <v>61281101</v>
      </c>
    </row>
    <row r="155" spans="1:7">
      <c r="A155" s="744" t="s">
        <v>1575</v>
      </c>
      <c r="B155" s="744">
        <v>61281201</v>
      </c>
      <c r="C155" s="755">
        <v>-1053795</v>
      </c>
      <c r="D155" s="755">
        <v>-589220</v>
      </c>
      <c r="E155" s="745">
        <f>+SUMIF('Nota 13'!B:B,'Datos Nota 13'!B155,'Nota 13'!G:G)</f>
        <v>1643015</v>
      </c>
      <c r="F155" s="745">
        <f t="shared" si="3"/>
        <v>0</v>
      </c>
      <c r="G155" s="743">
        <f>+VLOOKUP(B155,'Nota 13'!B:B,1,)</f>
        <v>61281201</v>
      </c>
    </row>
    <row r="156" spans="1:7">
      <c r="A156" s="744" t="s">
        <v>885</v>
      </c>
      <c r="B156" s="744">
        <v>61282101</v>
      </c>
      <c r="C156" s="755">
        <v>0</v>
      </c>
      <c r="D156" s="755">
        <v>-149311213</v>
      </c>
      <c r="E156" s="745">
        <f>+SUMIF('Nota 13'!B:B,'Datos Nota 13'!B156,'Nota 13'!G:G)</f>
        <v>149311213</v>
      </c>
      <c r="F156" s="745">
        <f t="shared" si="3"/>
        <v>0</v>
      </c>
      <c r="G156" s="743">
        <f>+VLOOKUP(B156,'Nota 13'!B:B,1,)</f>
        <v>61282101</v>
      </c>
    </row>
    <row r="157" spans="1:7">
      <c r="A157" s="744" t="s">
        <v>1459</v>
      </c>
      <c r="B157" s="744">
        <v>61282201</v>
      </c>
      <c r="C157" s="755">
        <v>-14112655</v>
      </c>
      <c r="D157" s="755">
        <v>-246669</v>
      </c>
      <c r="E157" s="745">
        <f>+SUMIF('Nota 13'!B:B,'Datos Nota 13'!B157,'Nota 13'!G:G)</f>
        <v>14359324</v>
      </c>
      <c r="F157" s="745">
        <f t="shared" si="3"/>
        <v>0</v>
      </c>
      <c r="G157" s="743">
        <f>+VLOOKUP(B157,'Nota 13'!B:B,1,)</f>
        <v>61282201</v>
      </c>
    </row>
    <row r="158" spans="1:7">
      <c r="A158" s="744" t="s">
        <v>1315</v>
      </c>
      <c r="B158" s="744">
        <v>61283001</v>
      </c>
      <c r="C158" s="755">
        <v>-156931497</v>
      </c>
      <c r="D158" s="755">
        <v>-33554876</v>
      </c>
      <c r="E158" s="745">
        <f>+SUMIF('Nota 13'!B:B,'Datos Nota 13'!B158,'Nota 13'!G:G)</f>
        <v>190486373</v>
      </c>
      <c r="F158" s="745">
        <f t="shared" si="3"/>
        <v>0</v>
      </c>
      <c r="G158" s="743">
        <f>+VLOOKUP(B158,'Nota 13'!B:B,1,)</f>
        <v>61283001</v>
      </c>
    </row>
    <row r="159" spans="1:7">
      <c r="A159" s="744" t="s">
        <v>2051</v>
      </c>
      <c r="B159" s="744">
        <v>61299001</v>
      </c>
      <c r="C159" s="755">
        <v>28708784</v>
      </c>
      <c r="D159" s="755">
        <v>34170645</v>
      </c>
      <c r="E159" s="745">
        <f>+SUMIF('Nota 13'!B:B,'Datos Nota 13'!B159,'Nota 13'!G:G)</f>
        <v>-62879429</v>
      </c>
      <c r="F159" s="745">
        <f t="shared" si="3"/>
        <v>0</v>
      </c>
      <c r="G159" s="743">
        <f>+VLOOKUP(B159,'Nota 13'!B:B,1,)</f>
        <v>61299001</v>
      </c>
    </row>
    <row r="160" spans="1:7">
      <c r="A160" s="744" t="s">
        <v>1641</v>
      </c>
      <c r="B160" s="744">
        <v>61299003</v>
      </c>
      <c r="C160" s="755">
        <v>671185520</v>
      </c>
      <c r="D160" s="755">
        <v>0</v>
      </c>
      <c r="E160" s="745">
        <f>+SUMIF('Nota 13'!B:B,'Datos Nota 13'!B160,'Nota 13'!G:G)</f>
        <v>-671185520</v>
      </c>
      <c r="F160" s="745">
        <f t="shared" si="3"/>
        <v>0</v>
      </c>
      <c r="G160" s="743">
        <f>+VLOOKUP(B160,'Nota 13'!B:B,1,)</f>
        <v>61299003</v>
      </c>
    </row>
    <row r="161" spans="1:6">
      <c r="A161" s="744"/>
      <c r="B161" s="744"/>
      <c r="C161" s="755"/>
      <c r="D161" s="755"/>
      <c r="E161" s="745"/>
      <c r="F161" s="745"/>
    </row>
    <row r="162" spans="1:6">
      <c r="A162" s="744"/>
      <c r="B162" s="744"/>
      <c r="C162" s="755"/>
      <c r="D162" s="755"/>
      <c r="E162" s="745"/>
      <c r="F162" s="745"/>
    </row>
    <row r="163" spans="1:6">
      <c r="A163" s="744"/>
      <c r="B163" s="744"/>
      <c r="C163" s="755"/>
      <c r="D163" s="755"/>
      <c r="E163" s="745"/>
      <c r="F163" s="745"/>
    </row>
    <row r="164" spans="1:6">
      <c r="A164" s="744"/>
      <c r="B164" s="744"/>
      <c r="C164" s="755"/>
      <c r="D164" s="755"/>
      <c r="E164" s="745"/>
      <c r="F164" s="745"/>
    </row>
    <row r="165" spans="1:6">
      <c r="A165" s="744"/>
      <c r="B165" s="744"/>
      <c r="C165" s="755"/>
      <c r="D165" s="755"/>
      <c r="E165" s="745"/>
      <c r="F165" s="745"/>
    </row>
    <row r="166" spans="1:6">
      <c r="A166" s="744"/>
      <c r="B166" s="744"/>
      <c r="C166" s="755"/>
      <c r="D166" s="755"/>
      <c r="E166" s="745"/>
      <c r="F166" s="745"/>
    </row>
    <row r="167" spans="1:6">
      <c r="A167" s="744"/>
      <c r="B167" s="744"/>
      <c r="C167" s="755"/>
      <c r="D167" s="755"/>
      <c r="E167" s="745"/>
      <c r="F167" s="745"/>
    </row>
    <row r="168" spans="1:6" ht="12">
      <c r="A168" s="825"/>
      <c r="B168" s="825"/>
      <c r="C168" s="826">
        <f>SUM(C2:C167)</f>
        <v>-78383276310</v>
      </c>
      <c r="D168" s="826">
        <f t="shared" ref="D168:F168" si="4">SUM(D2:D167)</f>
        <v>-38406645512</v>
      </c>
      <c r="E168" s="826">
        <f>SUM(E2:E167)</f>
        <v>116789921822</v>
      </c>
      <c r="F168" s="826">
        <f t="shared" si="4"/>
        <v>0</v>
      </c>
    </row>
    <row r="169" spans="1:6">
      <c r="A169" s="744"/>
      <c r="B169" s="744"/>
      <c r="C169" s="755"/>
      <c r="D169" s="755"/>
      <c r="E169" s="745"/>
      <c r="F169" s="745"/>
    </row>
    <row r="170" spans="1:6">
      <c r="A170" s="744"/>
      <c r="B170" s="744"/>
      <c r="C170" s="755" t="s">
        <v>1952</v>
      </c>
      <c r="D170" s="755">
        <f>+C168+D168</f>
        <v>-116789921822</v>
      </c>
      <c r="E170" s="745"/>
      <c r="F170" s="745"/>
    </row>
    <row r="171" spans="1:6">
      <c r="A171" s="744"/>
      <c r="B171" s="744"/>
      <c r="C171" s="755"/>
      <c r="D171" s="755"/>
      <c r="E171" s="745"/>
      <c r="F171" s="745"/>
    </row>
    <row r="172" spans="1:6">
      <c r="A172" s="744" t="s">
        <v>859</v>
      </c>
      <c r="B172" s="744"/>
      <c r="C172" s="755" t="s">
        <v>1953</v>
      </c>
      <c r="D172" s="755">
        <f>+SUMIF('bce 2019'!E:E,'Datos Nota 13'!A172,'bce 2019'!K:K)</f>
        <v>116789921822</v>
      </c>
      <c r="E172" s="745"/>
      <c r="F172" s="745"/>
    </row>
    <row r="173" spans="1:6">
      <c r="A173" s="744"/>
      <c r="B173" s="744"/>
      <c r="C173" s="755"/>
      <c r="D173" s="755"/>
      <c r="E173" s="745"/>
      <c r="F173" s="745"/>
    </row>
    <row r="174" spans="1:6">
      <c r="A174" s="744"/>
      <c r="B174" s="744"/>
      <c r="C174" s="755" t="s">
        <v>1954</v>
      </c>
      <c r="D174" s="755">
        <f>+D170+D172</f>
        <v>0</v>
      </c>
      <c r="E174" s="745"/>
      <c r="F174" s="745"/>
    </row>
    <row r="175" spans="1:6">
      <c r="A175" s="744"/>
      <c r="B175" s="744"/>
      <c r="C175" s="755"/>
      <c r="D175" s="755"/>
      <c r="E175" s="745"/>
      <c r="F175" s="745"/>
    </row>
    <row r="176" spans="1:6">
      <c r="A176" s="744"/>
      <c r="B176" s="744"/>
      <c r="C176" s="755"/>
      <c r="D176" s="755"/>
      <c r="E176" s="745"/>
      <c r="F176" s="745"/>
    </row>
    <row r="177" spans="1:6">
      <c r="A177" s="744"/>
      <c r="B177" s="744"/>
      <c r="C177" s="755"/>
      <c r="D177" s="755"/>
      <c r="E177" s="745"/>
      <c r="F177" s="745"/>
    </row>
    <row r="178" spans="1:6">
      <c r="A178" s="744"/>
      <c r="B178" s="744"/>
      <c r="C178" s="755"/>
      <c r="D178" s="755"/>
      <c r="E178" s="745"/>
      <c r="F178" s="745"/>
    </row>
    <row r="179" spans="1:6">
      <c r="A179" s="744"/>
      <c r="B179" s="744"/>
      <c r="C179" s="755"/>
      <c r="D179" s="755"/>
      <c r="E179" s="745"/>
      <c r="F179" s="745"/>
    </row>
    <row r="180" spans="1:6">
      <c r="A180" s="744"/>
      <c r="B180" s="744"/>
      <c r="C180" s="755"/>
      <c r="D180" s="755"/>
      <c r="E180" s="745"/>
      <c r="F180" s="745"/>
    </row>
    <row r="181" spans="1:6">
      <c r="A181" s="744"/>
      <c r="B181" s="744"/>
      <c r="C181" s="755"/>
      <c r="D181" s="755"/>
      <c r="E181" s="745"/>
      <c r="F181" s="745"/>
    </row>
    <row r="182" spans="1:6">
      <c r="A182" s="744"/>
      <c r="B182" s="744"/>
      <c r="C182" s="755"/>
      <c r="D182" s="755"/>
      <c r="E182" s="745"/>
      <c r="F182" s="745"/>
    </row>
    <row r="183" spans="1:6">
      <c r="A183" s="744"/>
      <c r="B183" s="744"/>
      <c r="C183" s="755"/>
      <c r="D183" s="755"/>
      <c r="E183" s="745"/>
      <c r="F183" s="745"/>
    </row>
    <row r="184" spans="1:6">
      <c r="A184" s="744"/>
      <c r="B184" s="744"/>
      <c r="C184" s="755"/>
      <c r="D184" s="755"/>
      <c r="E184" s="745"/>
      <c r="F184" s="745"/>
    </row>
    <row r="185" spans="1:6">
      <c r="A185" s="744"/>
      <c r="B185" s="744"/>
      <c r="C185" s="755"/>
      <c r="D185" s="755"/>
      <c r="E185" s="745"/>
      <c r="F185" s="745"/>
    </row>
    <row r="186" spans="1:6">
      <c r="A186" s="744"/>
      <c r="B186" s="744"/>
      <c r="C186" s="755"/>
      <c r="D186" s="755"/>
      <c r="E186" s="745"/>
      <c r="F186" s="745"/>
    </row>
    <row r="187" spans="1:6">
      <c r="A187" s="744"/>
      <c r="B187" s="744"/>
      <c r="C187" s="755"/>
      <c r="D187" s="755"/>
      <c r="E187" s="745"/>
      <c r="F187" s="745"/>
    </row>
    <row r="188" spans="1:6">
      <c r="A188" s="746"/>
      <c r="B188" s="744"/>
      <c r="C188" s="755"/>
      <c r="D188" s="755"/>
      <c r="E188" s="745"/>
      <c r="F188" s="745"/>
    </row>
    <row r="189" spans="1:6">
      <c r="A189" s="744"/>
      <c r="B189" s="744"/>
      <c r="C189" s="755"/>
      <c r="D189" s="755"/>
      <c r="E189" s="745"/>
      <c r="F189" s="745"/>
    </row>
    <row r="190" spans="1:6">
      <c r="A190" s="744"/>
      <c r="B190" s="744"/>
      <c r="C190" s="755"/>
      <c r="D190" s="755"/>
      <c r="E190" s="745"/>
      <c r="F190" s="745"/>
    </row>
    <row r="191" spans="1:6">
      <c r="A191" s="744"/>
      <c r="B191" s="744"/>
      <c r="C191" s="755"/>
      <c r="D191" s="755"/>
      <c r="E191" s="745"/>
      <c r="F191" s="745"/>
    </row>
    <row r="192" spans="1:6">
      <c r="A192" s="744"/>
      <c r="B192" s="744"/>
      <c r="C192" s="755"/>
      <c r="D192" s="755"/>
      <c r="E192" s="745"/>
      <c r="F192" s="745"/>
    </row>
    <row r="193" spans="1:6">
      <c r="A193" s="744"/>
      <c r="B193" s="744"/>
      <c r="C193" s="755"/>
      <c r="D193" s="755"/>
      <c r="E193" s="745"/>
      <c r="F193" s="745"/>
    </row>
    <row r="194" spans="1:6">
      <c r="A194" s="744"/>
      <c r="B194" s="744"/>
      <c r="C194" s="755"/>
      <c r="D194" s="755"/>
      <c r="E194" s="745"/>
      <c r="F194" s="745"/>
    </row>
    <row r="195" spans="1:6">
      <c r="A195" s="744"/>
      <c r="B195" s="744"/>
      <c r="C195" s="755"/>
      <c r="D195" s="755"/>
      <c r="E195" s="745"/>
      <c r="F195" s="745"/>
    </row>
    <row r="196" spans="1:6">
      <c r="A196" s="744"/>
      <c r="B196" s="744"/>
      <c r="C196" s="755"/>
      <c r="D196" s="755"/>
      <c r="E196" s="745"/>
      <c r="F196" s="745"/>
    </row>
    <row r="197" spans="1:6">
      <c r="A197" s="744"/>
      <c r="B197" s="744"/>
      <c r="C197" s="755"/>
      <c r="D197" s="755"/>
      <c r="E197" s="745"/>
      <c r="F197" s="745"/>
    </row>
    <row r="198" spans="1:6">
      <c r="A198" s="744"/>
      <c r="B198" s="744"/>
      <c r="C198" s="755"/>
      <c r="D198" s="755"/>
      <c r="E198" s="745"/>
      <c r="F198" s="745"/>
    </row>
    <row r="199" spans="1:6">
      <c r="A199" s="744"/>
      <c r="B199" s="744"/>
      <c r="C199" s="755"/>
      <c r="D199" s="755"/>
      <c r="E199" s="745"/>
      <c r="F199" s="745"/>
    </row>
    <row r="200" spans="1:6">
      <c r="A200" s="744"/>
      <c r="B200" s="744"/>
      <c r="C200" s="755"/>
      <c r="D200" s="755"/>
      <c r="E200" s="745"/>
      <c r="F200" s="745"/>
    </row>
    <row r="201" spans="1:6">
      <c r="A201" s="744"/>
      <c r="B201" s="744"/>
      <c r="C201" s="755"/>
      <c r="D201" s="755"/>
      <c r="E201" s="745"/>
      <c r="F201" s="745"/>
    </row>
    <row r="202" spans="1:6">
      <c r="A202" s="744"/>
      <c r="B202" s="744"/>
      <c r="C202" s="755"/>
      <c r="D202" s="755"/>
      <c r="E202" s="745"/>
      <c r="F202" s="745"/>
    </row>
    <row r="203" spans="1:6">
      <c r="A203" s="744"/>
      <c r="B203" s="744"/>
      <c r="C203" s="755"/>
      <c r="D203" s="755"/>
      <c r="E203" s="745"/>
      <c r="F203" s="745"/>
    </row>
    <row r="204" spans="1:6">
      <c r="A204" s="744"/>
      <c r="B204" s="744"/>
      <c r="C204" s="755"/>
      <c r="D204" s="755"/>
      <c r="E204" s="745"/>
      <c r="F204" s="745"/>
    </row>
    <row r="205" spans="1:6">
      <c r="A205" s="744"/>
      <c r="B205" s="744"/>
      <c r="C205" s="755"/>
      <c r="D205" s="755"/>
      <c r="E205" s="745"/>
      <c r="F205" s="745"/>
    </row>
    <row r="206" spans="1:6">
      <c r="A206" s="744"/>
      <c r="B206" s="744"/>
      <c r="C206" s="755"/>
      <c r="D206" s="755"/>
      <c r="E206" s="745"/>
      <c r="F206" s="745"/>
    </row>
    <row r="207" spans="1:6">
      <c r="A207" s="774"/>
      <c r="B207" s="744"/>
      <c r="C207" s="755"/>
      <c r="D207" s="755"/>
      <c r="E207" s="745"/>
      <c r="F207" s="745"/>
    </row>
    <row r="208" spans="1:6">
      <c r="A208" s="744"/>
      <c r="B208" s="744"/>
      <c r="C208" s="755"/>
      <c r="D208" s="755"/>
      <c r="E208" s="745"/>
      <c r="F208" s="745"/>
    </row>
    <row r="209" spans="1:6">
      <c r="A209" s="744"/>
      <c r="B209" s="744"/>
      <c r="C209" s="755"/>
      <c r="D209" s="755"/>
      <c r="E209" s="745"/>
      <c r="F209" s="745"/>
    </row>
    <row r="210" spans="1:6">
      <c r="A210" s="744"/>
      <c r="B210" s="744"/>
      <c r="C210" s="755"/>
      <c r="D210" s="755"/>
      <c r="E210" s="745"/>
      <c r="F210" s="745"/>
    </row>
    <row r="211" spans="1:6">
      <c r="A211" s="744"/>
      <c r="B211" s="744"/>
      <c r="C211" s="755"/>
      <c r="D211" s="755"/>
      <c r="E211" s="745"/>
      <c r="F211" s="745"/>
    </row>
    <row r="212" spans="1:6">
      <c r="A212" s="744"/>
      <c r="B212" s="744"/>
      <c r="C212" s="755"/>
      <c r="D212" s="755"/>
      <c r="E212" s="745"/>
      <c r="F212" s="745"/>
    </row>
    <row r="213" spans="1:6">
      <c r="A213" s="744"/>
      <c r="B213" s="744"/>
      <c r="C213" s="755"/>
      <c r="D213" s="755"/>
      <c r="E213" s="745"/>
      <c r="F213" s="745"/>
    </row>
    <row r="214" spans="1:6">
      <c r="A214" s="744"/>
      <c r="B214" s="744"/>
      <c r="C214" s="755"/>
      <c r="D214" s="755"/>
      <c r="E214" s="745"/>
      <c r="F214" s="745"/>
    </row>
    <row r="215" spans="1:6">
      <c r="A215" s="744"/>
      <c r="B215" s="744"/>
      <c r="C215" s="755"/>
      <c r="D215" s="755"/>
      <c r="E215" s="745"/>
      <c r="F215" s="745"/>
    </row>
    <row r="216" spans="1:6">
      <c r="A216" s="744"/>
      <c r="B216" s="744"/>
      <c r="C216" s="755"/>
      <c r="D216" s="755"/>
      <c r="E216" s="745"/>
      <c r="F216" s="745"/>
    </row>
    <row r="217" spans="1:6">
      <c r="A217" s="744"/>
      <c r="B217" s="744"/>
      <c r="C217" s="755"/>
      <c r="D217" s="755"/>
      <c r="E217" s="745"/>
      <c r="F217" s="745"/>
    </row>
    <row r="218" spans="1:6">
      <c r="C218" s="745"/>
      <c r="D218" s="745"/>
      <c r="E218" s="745"/>
      <c r="F218" s="745"/>
    </row>
    <row r="219" spans="1:6">
      <c r="C219" s="745"/>
      <c r="D219" s="745"/>
      <c r="E219" s="745"/>
      <c r="F219" s="745"/>
    </row>
    <row r="220" spans="1:6">
      <c r="A220" s="744"/>
      <c r="B220" s="774"/>
      <c r="E220" s="775"/>
    </row>
    <row r="221" spans="1:6">
      <c r="A221" s="744"/>
      <c r="B221" s="774"/>
      <c r="E221" s="776"/>
    </row>
    <row r="222" spans="1:6">
      <c r="A222" s="744"/>
      <c r="B222" s="774"/>
      <c r="E222" s="776"/>
    </row>
  </sheetData>
  <autoFilter ref="B1:L217" xr:uid="{00000000-0009-0000-0000-000019000000}"/>
  <sortState xmlns:xlrd2="http://schemas.microsoft.com/office/spreadsheetml/2017/richdata2" ref="A2:F214">
    <sortCondition ref="B201"/>
  </sortState>
  <conditionalFormatting sqref="B223:B1048576 B1:B219">
    <cfRule type="duplicateValues" dxfId="1" priority="3"/>
  </conditionalFormatting>
  <conditionalFormatting sqref="B220:B222">
    <cfRule type="duplicateValues" dxfId="0" priority="1"/>
  </conditionalFormatting>
  <pageMargins left="0.7" right="0.7" top="0.75" bottom="0.75" header="0.3" footer="0.3"/>
  <pageSetup orientation="landscape" verticalDpi="300" r:id="rId1"/>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BC170"/>
  <sheetViews>
    <sheetView topLeftCell="A61" workbookViewId="0">
      <selection activeCell="D83" sqref="D83"/>
    </sheetView>
  </sheetViews>
  <sheetFormatPr baseColWidth="10" defaultColWidth="59.86328125" defaultRowHeight="11"/>
  <cols>
    <col min="1" max="1" width="4" style="541" customWidth="1"/>
    <col min="2" max="2" width="8.86328125" style="541" customWidth="1"/>
    <col min="3" max="3" width="39.54296875" style="463" bestFit="1" customWidth="1"/>
    <col min="4" max="4" width="78.1328125" style="463" bestFit="1" customWidth="1"/>
    <col min="5" max="5" width="15.1328125" style="821" customWidth="1"/>
    <col min="6" max="16384" width="59.86328125" style="463"/>
  </cols>
  <sheetData>
    <row r="1" spans="1:54" ht="31.5" customHeight="1" thickBot="1">
      <c r="A1" s="1244" t="s">
        <v>1345</v>
      </c>
      <c r="B1" s="1244"/>
      <c r="C1" s="1244"/>
      <c r="D1" s="1244"/>
      <c r="E1" s="1245"/>
      <c r="F1" s="785"/>
      <c r="G1" s="785"/>
      <c r="H1" s="785"/>
      <c r="I1" s="785"/>
      <c r="J1" s="785"/>
      <c r="K1" s="785"/>
      <c r="L1" s="785"/>
      <c r="M1" s="785"/>
      <c r="N1" s="785"/>
      <c r="O1" s="785"/>
      <c r="P1" s="785"/>
      <c r="Q1" s="785"/>
      <c r="R1" s="785"/>
      <c r="S1" s="785"/>
      <c r="T1" s="785"/>
      <c r="U1" s="785"/>
      <c r="V1" s="785"/>
      <c r="W1" s="785"/>
      <c r="X1" s="785"/>
      <c r="Y1" s="785"/>
      <c r="Z1" s="785"/>
      <c r="AA1" s="785"/>
      <c r="AB1" s="785"/>
      <c r="AC1" s="785"/>
      <c r="AD1" s="785"/>
      <c r="AE1" s="785"/>
      <c r="AF1" s="785"/>
      <c r="AG1" s="785"/>
      <c r="AH1" s="785"/>
      <c r="AI1" s="785"/>
      <c r="AJ1" s="785"/>
      <c r="AK1" s="785"/>
      <c r="AL1" s="785"/>
      <c r="AM1" s="785"/>
      <c r="AN1" s="785"/>
      <c r="AO1" s="785"/>
      <c r="AP1" s="785"/>
      <c r="AQ1" s="785"/>
      <c r="AR1" s="785"/>
      <c r="AS1" s="785"/>
      <c r="AT1" s="785"/>
      <c r="AU1" s="785"/>
      <c r="AV1" s="785"/>
      <c r="AW1" s="785"/>
      <c r="AX1" s="785"/>
      <c r="AY1" s="785"/>
      <c r="AZ1" s="785"/>
      <c r="BA1" s="785"/>
      <c r="BB1" s="785"/>
    </row>
    <row r="2" spans="1:54" ht="12.75" customHeight="1" thickTop="1" thickBot="1">
      <c r="A2" s="1246" t="s">
        <v>1675</v>
      </c>
      <c r="B2" s="1246" t="s">
        <v>1676</v>
      </c>
      <c r="C2" s="1246" t="s">
        <v>1677</v>
      </c>
      <c r="D2" s="1246" t="s">
        <v>1678</v>
      </c>
      <c r="E2" s="786" t="s">
        <v>1679</v>
      </c>
      <c r="F2" s="785"/>
      <c r="G2" s="785"/>
      <c r="H2" s="785"/>
      <c r="I2" s="785"/>
      <c r="J2" s="785"/>
      <c r="K2" s="785"/>
      <c r="L2" s="785"/>
      <c r="M2" s="785"/>
      <c r="N2" s="785"/>
      <c r="O2" s="785"/>
      <c r="P2" s="785"/>
      <c r="Q2" s="785"/>
      <c r="R2" s="785"/>
      <c r="S2" s="785"/>
      <c r="T2" s="785"/>
      <c r="U2" s="785"/>
      <c r="V2" s="785"/>
      <c r="W2" s="785"/>
      <c r="X2" s="785"/>
      <c r="Y2" s="785"/>
      <c r="Z2" s="785"/>
      <c r="AA2" s="785"/>
      <c r="AB2" s="785"/>
      <c r="AC2" s="785"/>
      <c r="AD2" s="785"/>
      <c r="AE2" s="785"/>
      <c r="AF2" s="785"/>
      <c r="AG2" s="785"/>
      <c r="AH2" s="785"/>
      <c r="AI2" s="785"/>
      <c r="AJ2" s="785"/>
      <c r="AK2" s="785"/>
      <c r="AL2" s="785"/>
      <c r="AM2" s="785"/>
      <c r="AN2" s="785"/>
      <c r="AO2" s="785"/>
      <c r="AP2" s="785"/>
      <c r="AQ2" s="785"/>
      <c r="AR2" s="785"/>
      <c r="AS2" s="785"/>
      <c r="AT2" s="785"/>
      <c r="AU2" s="785"/>
      <c r="AV2" s="785"/>
      <c r="AW2" s="785"/>
      <c r="AX2" s="785"/>
      <c r="AY2" s="785"/>
      <c r="AZ2" s="785"/>
      <c r="BA2" s="785"/>
      <c r="BB2" s="785"/>
    </row>
    <row r="3" spans="1:54" ht="12.5" thickTop="1" thickBot="1">
      <c r="A3" s="1247"/>
      <c r="B3" s="1247"/>
      <c r="C3" s="1247"/>
      <c r="D3" s="1247"/>
      <c r="E3" s="787" t="s">
        <v>1680</v>
      </c>
      <c r="F3" s="785"/>
      <c r="G3" s="785"/>
      <c r="H3" s="785"/>
      <c r="I3" s="785"/>
      <c r="J3" s="785"/>
      <c r="K3" s="785"/>
      <c r="L3" s="785"/>
      <c r="M3" s="785"/>
      <c r="N3" s="785"/>
      <c r="O3" s="785"/>
      <c r="P3" s="785"/>
      <c r="Q3" s="785"/>
      <c r="R3" s="785"/>
      <c r="S3" s="785"/>
      <c r="T3" s="785"/>
      <c r="U3" s="785"/>
      <c r="V3" s="785"/>
      <c r="W3" s="785"/>
      <c r="X3" s="785"/>
      <c r="Y3" s="785"/>
      <c r="Z3" s="785"/>
      <c r="AA3" s="785"/>
      <c r="AB3" s="785"/>
      <c r="AC3" s="785"/>
      <c r="AD3" s="785"/>
      <c r="AE3" s="785"/>
      <c r="AF3" s="785"/>
      <c r="AG3" s="785"/>
      <c r="AH3" s="785"/>
      <c r="AI3" s="785"/>
      <c r="AJ3" s="785"/>
      <c r="AK3" s="785"/>
      <c r="AL3" s="785"/>
      <c r="AM3" s="785"/>
      <c r="AN3" s="785"/>
      <c r="AO3" s="785"/>
      <c r="AP3" s="785"/>
      <c r="AQ3" s="785"/>
      <c r="AR3" s="785"/>
      <c r="AS3" s="785"/>
      <c r="AT3" s="785"/>
      <c r="AU3" s="785"/>
      <c r="AV3" s="785"/>
      <c r="AW3" s="785"/>
      <c r="AX3" s="785"/>
      <c r="AY3" s="785"/>
      <c r="AZ3" s="785"/>
      <c r="BA3" s="785"/>
      <c r="BB3" s="785"/>
    </row>
    <row r="4" spans="1:54" ht="11.75" thickTop="1">
      <c r="A4" s="788" t="s">
        <v>1681</v>
      </c>
      <c r="B4" s="789" t="s">
        <v>1682</v>
      </c>
      <c r="C4" s="790" t="s">
        <v>1683</v>
      </c>
      <c r="D4" s="791" t="s">
        <v>1684</v>
      </c>
      <c r="E4" s="792">
        <v>41365</v>
      </c>
      <c r="F4" s="785"/>
      <c r="G4" s="785"/>
      <c r="H4" s="785"/>
      <c r="I4" s="785"/>
      <c r="J4" s="785"/>
      <c r="K4" s="785"/>
      <c r="L4" s="785"/>
      <c r="M4" s="785"/>
      <c r="N4" s="785"/>
      <c r="O4" s="785"/>
      <c r="P4" s="785"/>
      <c r="Q4" s="785"/>
      <c r="R4" s="785"/>
      <c r="S4" s="785"/>
      <c r="T4" s="785"/>
      <c r="U4" s="785"/>
      <c r="V4" s="785"/>
      <c r="W4" s="785"/>
      <c r="X4" s="785"/>
      <c r="Y4" s="785"/>
      <c r="Z4" s="785"/>
      <c r="AA4" s="785"/>
      <c r="AB4" s="785"/>
      <c r="AC4" s="785"/>
      <c r="AD4" s="785"/>
      <c r="AE4" s="785"/>
      <c r="AF4" s="785"/>
      <c r="AG4" s="785"/>
      <c r="AH4" s="785"/>
      <c r="AI4" s="785"/>
      <c r="AJ4" s="785"/>
      <c r="AK4" s="785"/>
      <c r="AL4" s="785"/>
      <c r="AM4" s="785"/>
      <c r="AN4" s="785"/>
      <c r="AO4" s="785"/>
      <c r="AP4" s="785"/>
      <c r="AQ4" s="785"/>
      <c r="AR4" s="785"/>
      <c r="AS4" s="785"/>
      <c r="AT4" s="785"/>
      <c r="AU4" s="785"/>
      <c r="AV4" s="785"/>
      <c r="AW4" s="785"/>
      <c r="AX4" s="785"/>
      <c r="AY4" s="785"/>
      <c r="AZ4" s="785"/>
      <c r="BA4" s="785"/>
      <c r="BB4" s="785"/>
    </row>
    <row r="5" spans="1:54">
      <c r="A5" s="788" t="s">
        <v>1685</v>
      </c>
      <c r="B5" s="793" t="s">
        <v>1686</v>
      </c>
      <c r="C5" s="794" t="s">
        <v>1687</v>
      </c>
      <c r="D5" s="795" t="s">
        <v>1688</v>
      </c>
      <c r="E5" s="796">
        <v>41365</v>
      </c>
      <c r="F5" s="785"/>
      <c r="G5" s="785"/>
      <c r="H5" s="785"/>
      <c r="I5" s="785"/>
      <c r="J5" s="785"/>
      <c r="K5" s="785"/>
      <c r="L5" s="785"/>
      <c r="M5" s="785"/>
      <c r="N5" s="785"/>
      <c r="O5" s="785"/>
      <c r="P5" s="785"/>
      <c r="Q5" s="785"/>
      <c r="R5" s="785"/>
      <c r="S5" s="785"/>
      <c r="T5" s="785"/>
      <c r="U5" s="785"/>
      <c r="V5" s="785"/>
      <c r="W5" s="785"/>
      <c r="X5" s="785"/>
      <c r="Y5" s="785"/>
      <c r="Z5" s="785"/>
      <c r="AA5" s="785"/>
      <c r="AB5" s="785"/>
      <c r="AC5" s="785"/>
      <c r="AD5" s="785"/>
      <c r="AE5" s="785"/>
      <c r="AF5" s="785"/>
      <c r="AG5" s="785"/>
      <c r="AH5" s="785"/>
      <c r="AI5" s="785"/>
      <c r="AJ5" s="785"/>
      <c r="AK5" s="785"/>
      <c r="AL5" s="785"/>
      <c r="AM5" s="785"/>
      <c r="AN5" s="785"/>
      <c r="AO5" s="785"/>
      <c r="AP5" s="785"/>
      <c r="AQ5" s="785"/>
      <c r="AR5" s="785"/>
      <c r="AS5" s="785"/>
      <c r="AT5" s="785"/>
      <c r="AU5" s="785"/>
      <c r="AV5" s="785"/>
      <c r="AW5" s="785"/>
      <c r="AX5" s="785"/>
      <c r="AY5" s="785"/>
      <c r="AZ5" s="785"/>
      <c r="BA5" s="785"/>
      <c r="BB5" s="785"/>
    </row>
    <row r="6" spans="1:54">
      <c r="A6" s="788" t="s">
        <v>1689</v>
      </c>
      <c r="B6" s="797" t="s">
        <v>1690</v>
      </c>
      <c r="C6" s="794" t="s">
        <v>1691</v>
      </c>
      <c r="D6" s="795" t="s">
        <v>1692</v>
      </c>
      <c r="E6" s="796">
        <v>41334</v>
      </c>
      <c r="F6" s="785"/>
      <c r="G6" s="785"/>
      <c r="H6" s="785"/>
      <c r="I6" s="785"/>
      <c r="J6" s="785"/>
      <c r="K6" s="785"/>
      <c r="L6" s="785"/>
      <c r="M6" s="785"/>
      <c r="N6" s="785"/>
      <c r="O6" s="785"/>
      <c r="P6" s="785"/>
      <c r="Q6" s="785"/>
      <c r="R6" s="785"/>
      <c r="S6" s="785"/>
      <c r="T6" s="785"/>
      <c r="U6" s="785"/>
      <c r="V6" s="785"/>
      <c r="W6" s="785"/>
      <c r="X6" s="785"/>
      <c r="Y6" s="785"/>
      <c r="Z6" s="785"/>
      <c r="AA6" s="785"/>
      <c r="AB6" s="785"/>
      <c r="AC6" s="785"/>
      <c r="AD6" s="785"/>
      <c r="AE6" s="785"/>
      <c r="AF6" s="785"/>
      <c r="AG6" s="785"/>
      <c r="AH6" s="785"/>
      <c r="AI6" s="785"/>
      <c r="AJ6" s="785"/>
      <c r="AK6" s="785"/>
      <c r="AL6" s="785"/>
      <c r="AM6" s="785"/>
      <c r="AN6" s="785"/>
      <c r="AO6" s="785"/>
      <c r="AP6" s="785"/>
      <c r="AQ6" s="785"/>
      <c r="AR6" s="785"/>
      <c r="AS6" s="785"/>
      <c r="AT6" s="785"/>
      <c r="AU6" s="785"/>
      <c r="AV6" s="785"/>
      <c r="AW6" s="785"/>
      <c r="AX6" s="785"/>
      <c r="AY6" s="785"/>
      <c r="AZ6" s="785"/>
      <c r="BA6" s="785"/>
      <c r="BB6" s="785"/>
    </row>
    <row r="7" spans="1:54">
      <c r="A7" s="788" t="s">
        <v>1693</v>
      </c>
      <c r="B7" s="797" t="s">
        <v>1694</v>
      </c>
      <c r="C7" s="794" t="s">
        <v>1695</v>
      </c>
      <c r="D7" s="795" t="s">
        <v>1696</v>
      </c>
      <c r="E7" s="796">
        <v>40483</v>
      </c>
      <c r="F7" s="785"/>
      <c r="G7" s="785"/>
      <c r="H7" s="785"/>
      <c r="I7" s="785"/>
      <c r="J7" s="785"/>
      <c r="K7" s="785"/>
      <c r="L7" s="785"/>
      <c r="M7" s="785"/>
      <c r="N7" s="785"/>
      <c r="O7" s="785"/>
      <c r="P7" s="785"/>
      <c r="Q7" s="785"/>
      <c r="R7" s="785"/>
      <c r="S7" s="785"/>
      <c r="T7" s="785"/>
      <c r="U7" s="785"/>
      <c r="V7" s="785"/>
      <c r="W7" s="785"/>
      <c r="X7" s="785"/>
      <c r="Y7" s="785"/>
      <c r="Z7" s="785"/>
      <c r="AA7" s="785"/>
      <c r="AB7" s="785"/>
      <c r="AC7" s="785"/>
      <c r="AD7" s="785"/>
      <c r="AE7" s="785"/>
      <c r="AF7" s="785"/>
      <c r="AG7" s="785"/>
      <c r="AH7" s="785"/>
      <c r="AI7" s="785"/>
      <c r="AJ7" s="785"/>
      <c r="AK7" s="785"/>
      <c r="AL7" s="785"/>
      <c r="AM7" s="785"/>
      <c r="AN7" s="785"/>
      <c r="AO7" s="785"/>
      <c r="AP7" s="785"/>
      <c r="AQ7" s="785"/>
      <c r="AR7" s="785"/>
      <c r="AS7" s="785"/>
      <c r="AT7" s="785"/>
      <c r="AU7" s="785"/>
      <c r="AV7" s="785"/>
      <c r="AW7" s="785"/>
      <c r="AX7" s="785"/>
      <c r="AY7" s="785"/>
      <c r="AZ7" s="785"/>
      <c r="BA7" s="785"/>
      <c r="BB7" s="785"/>
    </row>
    <row r="8" spans="1:54">
      <c r="A8" s="788" t="s">
        <v>1697</v>
      </c>
      <c r="B8" s="793" t="s">
        <v>1698</v>
      </c>
      <c r="C8" s="794" t="s">
        <v>1699</v>
      </c>
      <c r="D8" s="795" t="s">
        <v>1700</v>
      </c>
      <c r="E8" s="796">
        <v>41365</v>
      </c>
      <c r="F8" s="785"/>
      <c r="G8" s="785"/>
      <c r="H8" s="785"/>
      <c r="I8" s="785"/>
      <c r="J8" s="785"/>
      <c r="K8" s="785"/>
      <c r="L8" s="785"/>
      <c r="M8" s="785"/>
      <c r="N8" s="785"/>
      <c r="O8" s="785"/>
      <c r="P8" s="785"/>
      <c r="Q8" s="785"/>
      <c r="R8" s="785"/>
      <c r="S8" s="785"/>
      <c r="T8" s="785"/>
      <c r="U8" s="785"/>
      <c r="V8" s="785"/>
      <c r="W8" s="785"/>
      <c r="X8" s="785"/>
      <c r="Y8" s="785"/>
      <c r="Z8" s="785"/>
      <c r="AA8" s="785"/>
      <c r="AB8" s="785"/>
      <c r="AC8" s="785"/>
      <c r="AD8" s="785"/>
      <c r="AE8" s="785"/>
      <c r="AF8" s="785"/>
      <c r="AG8" s="785"/>
      <c r="AH8" s="785"/>
      <c r="AI8" s="785"/>
      <c r="AJ8" s="785"/>
      <c r="AK8" s="785"/>
      <c r="AL8" s="785"/>
      <c r="AM8" s="785"/>
      <c r="AN8" s="785"/>
      <c r="AO8" s="785"/>
      <c r="AP8" s="785"/>
      <c r="AQ8" s="785"/>
      <c r="AR8" s="785"/>
      <c r="AS8" s="785"/>
      <c r="AT8" s="785"/>
      <c r="AU8" s="785"/>
      <c r="AV8" s="785"/>
      <c r="AW8" s="785"/>
      <c r="AX8" s="785"/>
      <c r="AY8" s="785"/>
      <c r="AZ8" s="785"/>
      <c r="BA8" s="785"/>
      <c r="BB8" s="785"/>
    </row>
    <row r="9" spans="1:54">
      <c r="A9" s="788" t="s">
        <v>1701</v>
      </c>
      <c r="B9" s="797" t="s">
        <v>1702</v>
      </c>
      <c r="C9" s="794" t="s">
        <v>1703</v>
      </c>
      <c r="D9" s="795" t="s">
        <v>1704</v>
      </c>
      <c r="E9" s="796">
        <v>41640</v>
      </c>
      <c r="F9" s="785"/>
      <c r="G9" s="785"/>
      <c r="H9" s="785"/>
      <c r="I9" s="785"/>
      <c r="J9" s="785"/>
      <c r="K9" s="785"/>
      <c r="L9" s="785"/>
      <c r="M9" s="785"/>
      <c r="N9" s="785"/>
      <c r="O9" s="785"/>
      <c r="P9" s="785"/>
      <c r="Q9" s="785"/>
      <c r="R9" s="785"/>
      <c r="S9" s="785"/>
      <c r="T9" s="785"/>
      <c r="U9" s="785"/>
      <c r="V9" s="785"/>
      <c r="W9" s="785"/>
      <c r="X9" s="785"/>
      <c r="Y9" s="785"/>
      <c r="Z9" s="785"/>
      <c r="AA9" s="785"/>
      <c r="AB9" s="785"/>
      <c r="AC9" s="785"/>
      <c r="AD9" s="785"/>
      <c r="AE9" s="785"/>
      <c r="AF9" s="785"/>
      <c r="AG9" s="785"/>
      <c r="AH9" s="785"/>
      <c r="AI9" s="785"/>
      <c r="AJ9" s="785"/>
      <c r="AK9" s="785"/>
      <c r="AL9" s="785"/>
      <c r="AM9" s="785"/>
      <c r="AN9" s="785"/>
      <c r="AO9" s="785"/>
      <c r="AP9" s="785"/>
      <c r="AQ9" s="785"/>
      <c r="AR9" s="785"/>
      <c r="AS9" s="785"/>
      <c r="AT9" s="785"/>
      <c r="AU9" s="785"/>
      <c r="AV9" s="785"/>
      <c r="AW9" s="785"/>
      <c r="AX9" s="785"/>
      <c r="AY9" s="785"/>
      <c r="AZ9" s="785"/>
      <c r="BA9" s="785"/>
      <c r="BB9" s="785"/>
    </row>
    <row r="10" spans="1:54">
      <c r="A10" s="788" t="s">
        <v>1705</v>
      </c>
      <c r="B10" s="797" t="s">
        <v>1706</v>
      </c>
      <c r="C10" s="794" t="s">
        <v>1707</v>
      </c>
      <c r="D10" s="795" t="s">
        <v>1708</v>
      </c>
      <c r="E10" s="796">
        <v>40179</v>
      </c>
      <c r="F10" s="785"/>
      <c r="G10" s="785"/>
      <c r="H10" s="785"/>
      <c r="I10" s="785"/>
      <c r="J10" s="785"/>
      <c r="K10" s="785"/>
      <c r="L10" s="785"/>
      <c r="M10" s="785"/>
      <c r="N10" s="785"/>
      <c r="O10" s="785"/>
      <c r="P10" s="785"/>
      <c r="Q10" s="785"/>
      <c r="R10" s="785"/>
      <c r="S10" s="785"/>
      <c r="T10" s="785"/>
      <c r="U10" s="785"/>
      <c r="V10" s="785"/>
      <c r="W10" s="785"/>
      <c r="X10" s="785"/>
      <c r="Y10" s="785"/>
      <c r="Z10" s="785"/>
      <c r="AA10" s="785"/>
      <c r="AB10" s="785"/>
      <c r="AC10" s="785"/>
      <c r="AD10" s="785"/>
      <c r="AE10" s="785"/>
      <c r="AF10" s="785"/>
      <c r="AG10" s="785"/>
      <c r="AH10" s="785"/>
      <c r="AI10" s="785"/>
      <c r="AJ10" s="785"/>
      <c r="AK10" s="785"/>
      <c r="AL10" s="785"/>
      <c r="AM10" s="785"/>
      <c r="AN10" s="785"/>
      <c r="AO10" s="785"/>
      <c r="AP10" s="785"/>
      <c r="AQ10" s="785"/>
      <c r="AR10" s="785"/>
      <c r="AS10" s="785"/>
      <c r="AT10" s="785"/>
      <c r="AU10" s="785"/>
      <c r="AV10" s="785"/>
      <c r="AW10" s="785"/>
      <c r="AX10" s="785"/>
      <c r="AY10" s="785"/>
      <c r="AZ10" s="785"/>
      <c r="BA10" s="785"/>
      <c r="BB10" s="785"/>
    </row>
    <row r="11" spans="1:54">
      <c r="A11" s="788" t="s">
        <v>1709</v>
      </c>
      <c r="B11" s="797" t="s">
        <v>1710</v>
      </c>
      <c r="C11" s="794" t="s">
        <v>1711</v>
      </c>
      <c r="D11" s="795" t="s">
        <v>1712</v>
      </c>
      <c r="E11" s="796">
        <v>40179</v>
      </c>
      <c r="F11" s="785"/>
      <c r="G11" s="785"/>
      <c r="H11" s="785"/>
      <c r="I11" s="785"/>
      <c r="J11" s="785"/>
      <c r="K11" s="785"/>
      <c r="L11" s="785"/>
      <c r="M11" s="785"/>
      <c r="N11" s="785"/>
      <c r="O11" s="785"/>
      <c r="P11" s="785"/>
      <c r="Q11" s="785"/>
      <c r="R11" s="785"/>
      <c r="S11" s="785"/>
      <c r="T11" s="785"/>
      <c r="U11" s="785"/>
      <c r="V11" s="785"/>
      <c r="W11" s="785"/>
      <c r="X11" s="785"/>
      <c r="Y11" s="785"/>
      <c r="Z11" s="785"/>
      <c r="AA11" s="785"/>
      <c r="AB11" s="785"/>
      <c r="AC11" s="785"/>
      <c r="AD11" s="785"/>
      <c r="AE11" s="785"/>
      <c r="AF11" s="785"/>
      <c r="AG11" s="785"/>
      <c r="AH11" s="785"/>
      <c r="AI11" s="785"/>
      <c r="AJ11" s="785"/>
      <c r="AK11" s="785"/>
      <c r="AL11" s="785"/>
      <c r="AM11" s="785"/>
      <c r="AN11" s="785"/>
      <c r="AO11" s="785"/>
      <c r="AP11" s="785"/>
      <c r="AQ11" s="785"/>
      <c r="AR11" s="785"/>
      <c r="AS11" s="785"/>
      <c r="AT11" s="785"/>
      <c r="AU11" s="785"/>
      <c r="AV11" s="785"/>
      <c r="AW11" s="785"/>
      <c r="AX11" s="785"/>
      <c r="AY11" s="785"/>
      <c r="AZ11" s="785"/>
      <c r="BA11" s="785"/>
      <c r="BB11" s="785"/>
    </row>
    <row r="12" spans="1:54">
      <c r="A12" s="788" t="s">
        <v>1713</v>
      </c>
      <c r="B12" s="797" t="s">
        <v>1714</v>
      </c>
      <c r="C12" s="794" t="s">
        <v>1715</v>
      </c>
      <c r="D12" s="795" t="s">
        <v>1716</v>
      </c>
      <c r="E12" s="796">
        <v>41704</v>
      </c>
      <c r="F12" s="785"/>
      <c r="G12" s="785"/>
      <c r="H12" s="785"/>
      <c r="I12" s="785"/>
      <c r="J12" s="785"/>
      <c r="K12" s="785"/>
      <c r="L12" s="785"/>
      <c r="M12" s="785"/>
      <c r="N12" s="785"/>
      <c r="O12" s="785"/>
      <c r="P12" s="785"/>
      <c r="Q12" s="785"/>
      <c r="R12" s="785"/>
      <c r="S12" s="785"/>
      <c r="T12" s="785"/>
      <c r="U12" s="785"/>
      <c r="V12" s="785"/>
      <c r="W12" s="785"/>
      <c r="X12" s="785"/>
      <c r="Y12" s="785"/>
      <c r="Z12" s="785"/>
      <c r="AA12" s="785"/>
      <c r="AB12" s="785"/>
      <c r="AC12" s="785"/>
      <c r="AD12" s="785"/>
      <c r="AE12" s="785"/>
      <c r="AF12" s="785"/>
      <c r="AG12" s="785"/>
      <c r="AH12" s="785"/>
      <c r="AI12" s="785"/>
      <c r="AJ12" s="785"/>
      <c r="AK12" s="785"/>
      <c r="AL12" s="785"/>
      <c r="AM12" s="785"/>
      <c r="AN12" s="785"/>
      <c r="AO12" s="785"/>
      <c r="AP12" s="785"/>
      <c r="AQ12" s="785"/>
      <c r="AR12" s="785"/>
      <c r="AS12" s="785"/>
      <c r="AT12" s="785"/>
      <c r="AU12" s="785"/>
      <c r="AV12" s="785"/>
      <c r="AW12" s="785"/>
      <c r="AX12" s="785"/>
      <c r="AY12" s="785"/>
      <c r="AZ12" s="785"/>
      <c r="BA12" s="785"/>
      <c r="BB12" s="785"/>
    </row>
    <row r="13" spans="1:54">
      <c r="A13" s="788" t="s">
        <v>1717</v>
      </c>
      <c r="B13" s="797" t="s">
        <v>1718</v>
      </c>
      <c r="C13" s="794" t="s">
        <v>1719</v>
      </c>
      <c r="D13" s="795" t="s">
        <v>1720</v>
      </c>
      <c r="E13" s="796">
        <v>40634</v>
      </c>
      <c r="F13" s="785"/>
      <c r="G13" s="785"/>
      <c r="H13" s="785"/>
      <c r="I13" s="785"/>
      <c r="J13" s="785"/>
      <c r="K13" s="785"/>
      <c r="L13" s="785"/>
      <c r="M13" s="785"/>
      <c r="N13" s="785"/>
      <c r="O13" s="785"/>
      <c r="P13" s="785"/>
      <c r="Q13" s="785"/>
      <c r="R13" s="785"/>
      <c r="S13" s="785"/>
      <c r="T13" s="785"/>
      <c r="U13" s="785"/>
      <c r="V13" s="785"/>
      <c r="W13" s="785"/>
      <c r="X13" s="785"/>
      <c r="Y13" s="785"/>
      <c r="Z13" s="785"/>
      <c r="AA13" s="785"/>
      <c r="AB13" s="785"/>
      <c r="AC13" s="785"/>
      <c r="AD13" s="785"/>
      <c r="AE13" s="785"/>
      <c r="AF13" s="785"/>
      <c r="AG13" s="785"/>
      <c r="AH13" s="785"/>
      <c r="AI13" s="785"/>
      <c r="AJ13" s="785"/>
      <c r="AK13" s="785"/>
      <c r="AL13" s="785"/>
      <c r="AM13" s="785"/>
      <c r="AN13" s="785"/>
      <c r="AO13" s="785"/>
      <c r="AP13" s="785"/>
      <c r="AQ13" s="785"/>
      <c r="AR13" s="785"/>
      <c r="AS13" s="785"/>
      <c r="AT13" s="785"/>
      <c r="AU13" s="785"/>
      <c r="AV13" s="785"/>
      <c r="AW13" s="785"/>
      <c r="AX13" s="785"/>
      <c r="AY13" s="785"/>
      <c r="AZ13" s="785"/>
      <c r="BA13" s="785"/>
      <c r="BB13" s="785"/>
    </row>
    <row r="14" spans="1:54">
      <c r="A14" s="788" t="s">
        <v>1721</v>
      </c>
      <c r="B14" s="797" t="s">
        <v>1722</v>
      </c>
      <c r="C14" s="794" t="s">
        <v>1723</v>
      </c>
      <c r="D14" s="795" t="s">
        <v>1724</v>
      </c>
      <c r="E14" s="796">
        <v>41365</v>
      </c>
      <c r="F14" s="785"/>
      <c r="G14" s="785"/>
      <c r="H14" s="785"/>
      <c r="I14" s="785"/>
      <c r="J14" s="785"/>
      <c r="K14" s="785"/>
      <c r="L14" s="785"/>
      <c r="M14" s="785"/>
      <c r="N14" s="785"/>
      <c r="O14" s="785"/>
      <c r="P14" s="785"/>
      <c r="Q14" s="785"/>
      <c r="R14" s="785"/>
      <c r="S14" s="785"/>
      <c r="T14" s="785"/>
      <c r="U14" s="785"/>
      <c r="V14" s="785"/>
      <c r="W14" s="785"/>
      <c r="X14" s="785"/>
      <c r="Y14" s="785"/>
      <c r="Z14" s="785"/>
      <c r="AA14" s="785"/>
      <c r="AB14" s="785"/>
      <c r="AC14" s="785"/>
      <c r="AD14" s="785"/>
      <c r="AE14" s="785"/>
      <c r="AF14" s="785"/>
      <c r="AG14" s="785"/>
      <c r="AH14" s="785"/>
      <c r="AI14" s="785"/>
      <c r="AJ14" s="785"/>
      <c r="AK14" s="785"/>
      <c r="AL14" s="785"/>
      <c r="AM14" s="785"/>
      <c r="AN14" s="785"/>
      <c r="AO14" s="785"/>
      <c r="AP14" s="785"/>
      <c r="AQ14" s="785"/>
      <c r="AR14" s="785"/>
      <c r="AS14" s="785"/>
      <c r="AT14" s="785"/>
      <c r="AU14" s="785"/>
      <c r="AV14" s="785"/>
      <c r="AW14" s="785"/>
      <c r="AX14" s="785"/>
      <c r="AY14" s="785"/>
      <c r="AZ14" s="785"/>
      <c r="BA14" s="785"/>
      <c r="BB14" s="785"/>
    </row>
    <row r="15" spans="1:54">
      <c r="A15" s="788" t="s">
        <v>1725</v>
      </c>
      <c r="B15" s="793" t="s">
        <v>1726</v>
      </c>
      <c r="C15" s="794" t="s">
        <v>1727</v>
      </c>
      <c r="D15" s="795" t="s">
        <v>1728</v>
      </c>
      <c r="E15" s="796">
        <v>41000</v>
      </c>
      <c r="F15" s="785"/>
      <c r="G15" s="785"/>
      <c r="H15" s="785"/>
      <c r="I15" s="785"/>
      <c r="J15" s="785"/>
      <c r="K15" s="785"/>
      <c r="L15" s="785"/>
      <c r="M15" s="785"/>
      <c r="N15" s="785"/>
      <c r="O15" s="785"/>
      <c r="P15" s="785"/>
      <c r="Q15" s="785"/>
      <c r="R15" s="785"/>
      <c r="S15" s="785"/>
      <c r="T15" s="785"/>
      <c r="U15" s="785"/>
      <c r="V15" s="785"/>
      <c r="W15" s="785"/>
      <c r="X15" s="785"/>
      <c r="Y15" s="785"/>
      <c r="Z15" s="785"/>
      <c r="AA15" s="785"/>
      <c r="AB15" s="785"/>
      <c r="AC15" s="785"/>
      <c r="AD15" s="785"/>
      <c r="AE15" s="785"/>
      <c r="AF15" s="785"/>
      <c r="AG15" s="785"/>
      <c r="AH15" s="785"/>
      <c r="AI15" s="785"/>
      <c r="AJ15" s="785"/>
      <c r="AK15" s="785"/>
      <c r="AL15" s="785"/>
      <c r="AM15" s="785"/>
      <c r="AN15" s="785"/>
      <c r="AO15" s="785"/>
      <c r="AP15" s="785"/>
      <c r="AQ15" s="785"/>
      <c r="AR15" s="785"/>
      <c r="AS15" s="785"/>
      <c r="AT15" s="785"/>
      <c r="AU15" s="785"/>
      <c r="AV15" s="785"/>
      <c r="AW15" s="785"/>
      <c r="AX15" s="785"/>
      <c r="AY15" s="785"/>
      <c r="AZ15" s="785"/>
      <c r="BA15" s="785"/>
      <c r="BB15" s="785"/>
    </row>
    <row r="16" spans="1:54">
      <c r="A16" s="788" t="s">
        <v>1729</v>
      </c>
      <c r="B16" s="797" t="s">
        <v>1730</v>
      </c>
      <c r="C16" s="794" t="s">
        <v>1731</v>
      </c>
      <c r="D16" s="795" t="s">
        <v>1732</v>
      </c>
      <c r="E16" s="796">
        <v>37330</v>
      </c>
      <c r="F16" s="785"/>
      <c r="G16" s="785"/>
      <c r="H16" s="785"/>
      <c r="I16" s="785"/>
      <c r="J16" s="785"/>
      <c r="K16" s="785"/>
      <c r="L16" s="785"/>
      <c r="M16" s="785"/>
      <c r="N16" s="785"/>
      <c r="O16" s="785"/>
      <c r="P16" s="785"/>
      <c r="Q16" s="785"/>
      <c r="R16" s="785"/>
      <c r="S16" s="785"/>
      <c r="T16" s="785"/>
      <c r="U16" s="785"/>
      <c r="V16" s="785"/>
      <c r="W16" s="785"/>
      <c r="X16" s="785"/>
      <c r="Y16" s="785"/>
      <c r="Z16" s="785"/>
      <c r="AA16" s="785"/>
      <c r="AB16" s="785"/>
      <c r="AC16" s="785"/>
      <c r="AD16" s="785"/>
      <c r="AE16" s="785"/>
      <c r="AF16" s="785"/>
      <c r="AG16" s="785"/>
      <c r="AH16" s="785"/>
      <c r="AI16" s="785"/>
      <c r="AJ16" s="785"/>
      <c r="AK16" s="785"/>
      <c r="AL16" s="785"/>
      <c r="AM16" s="785"/>
      <c r="AN16" s="785"/>
      <c r="AO16" s="785"/>
      <c r="AP16" s="785"/>
      <c r="AQ16" s="785"/>
      <c r="AR16" s="785"/>
      <c r="AS16" s="785"/>
      <c r="AT16" s="785"/>
      <c r="AU16" s="785"/>
      <c r="AV16" s="785"/>
      <c r="AW16" s="785"/>
      <c r="AX16" s="785"/>
      <c r="AY16" s="785"/>
      <c r="AZ16" s="785"/>
      <c r="BA16" s="785"/>
      <c r="BB16" s="785"/>
    </row>
    <row r="17" spans="1:54">
      <c r="A17" s="788" t="s">
        <v>1733</v>
      </c>
      <c r="B17" s="797" t="s">
        <v>1734</v>
      </c>
      <c r="C17" s="794" t="s">
        <v>1735</v>
      </c>
      <c r="D17" s="795" t="s">
        <v>1736</v>
      </c>
      <c r="E17" s="796">
        <v>39845</v>
      </c>
      <c r="F17" s="785"/>
      <c r="G17" s="785"/>
      <c r="H17" s="785"/>
      <c r="I17" s="785"/>
      <c r="J17" s="785"/>
      <c r="K17" s="785"/>
      <c r="L17" s="785"/>
      <c r="M17" s="785"/>
      <c r="N17" s="785"/>
      <c r="O17" s="785"/>
      <c r="P17" s="785"/>
      <c r="Q17" s="785"/>
      <c r="R17" s="785"/>
      <c r="S17" s="785"/>
      <c r="T17" s="785"/>
      <c r="U17" s="785"/>
      <c r="V17" s="785"/>
      <c r="W17" s="785"/>
      <c r="X17" s="785"/>
      <c r="Y17" s="785"/>
      <c r="Z17" s="785"/>
      <c r="AA17" s="785"/>
      <c r="AB17" s="785"/>
      <c r="AC17" s="785"/>
      <c r="AD17" s="785"/>
      <c r="AE17" s="785"/>
      <c r="AF17" s="785"/>
      <c r="AG17" s="785"/>
      <c r="AH17" s="785"/>
      <c r="AI17" s="785"/>
      <c r="AJ17" s="785"/>
      <c r="AK17" s="785"/>
      <c r="AL17" s="785"/>
      <c r="AM17" s="785"/>
      <c r="AN17" s="785"/>
      <c r="AO17" s="785"/>
      <c r="AP17" s="785"/>
      <c r="AQ17" s="785"/>
      <c r="AR17" s="785"/>
      <c r="AS17" s="785"/>
      <c r="AT17" s="785"/>
      <c r="AU17" s="785"/>
      <c r="AV17" s="785"/>
      <c r="AW17" s="785"/>
      <c r="AX17" s="785"/>
      <c r="AY17" s="785"/>
      <c r="AZ17" s="785"/>
      <c r="BA17" s="785"/>
      <c r="BB17" s="785"/>
    </row>
    <row r="18" spans="1:54">
      <c r="A18" s="788" t="s">
        <v>1737</v>
      </c>
      <c r="B18" s="797" t="s">
        <v>1738</v>
      </c>
      <c r="C18" s="794" t="s">
        <v>1739</v>
      </c>
      <c r="D18" s="795" t="s">
        <v>1740</v>
      </c>
      <c r="E18" s="796">
        <v>40603</v>
      </c>
      <c r="F18" s="785"/>
      <c r="G18" s="785"/>
      <c r="H18" s="785"/>
      <c r="I18" s="785"/>
      <c r="J18" s="785"/>
      <c r="K18" s="785"/>
      <c r="L18" s="785"/>
      <c r="M18" s="785"/>
      <c r="N18" s="785"/>
      <c r="O18" s="785"/>
      <c r="P18" s="785"/>
      <c r="Q18" s="785"/>
      <c r="R18" s="785"/>
      <c r="S18" s="785"/>
      <c r="T18" s="785"/>
      <c r="U18" s="785"/>
      <c r="V18" s="785"/>
      <c r="W18" s="785"/>
      <c r="X18" s="785"/>
      <c r="Y18" s="785"/>
      <c r="Z18" s="785"/>
      <c r="AA18" s="785"/>
      <c r="AB18" s="785"/>
      <c r="AC18" s="785"/>
      <c r="AD18" s="785"/>
      <c r="AE18" s="785"/>
      <c r="AF18" s="785"/>
      <c r="AG18" s="785"/>
      <c r="AH18" s="785"/>
      <c r="AI18" s="785"/>
      <c r="AJ18" s="785"/>
      <c r="AK18" s="785"/>
      <c r="AL18" s="785"/>
      <c r="AM18" s="785"/>
      <c r="AN18" s="785"/>
      <c r="AO18" s="785"/>
      <c r="AP18" s="785"/>
      <c r="AQ18" s="785"/>
      <c r="AR18" s="785"/>
      <c r="AS18" s="785"/>
      <c r="AT18" s="785"/>
      <c r="AU18" s="785"/>
      <c r="AV18" s="785"/>
      <c r="AW18" s="785"/>
      <c r="AX18" s="785"/>
      <c r="AY18" s="785"/>
      <c r="AZ18" s="785"/>
      <c r="BA18" s="785"/>
      <c r="BB18" s="785"/>
    </row>
    <row r="19" spans="1:54">
      <c r="A19" s="788" t="s">
        <v>1741</v>
      </c>
      <c r="B19" s="793" t="s">
        <v>1742</v>
      </c>
      <c r="C19" s="794" t="s">
        <v>1743</v>
      </c>
      <c r="D19" s="795" t="s">
        <v>1744</v>
      </c>
      <c r="E19" s="796">
        <v>41334</v>
      </c>
      <c r="F19" s="785"/>
      <c r="G19" s="785"/>
      <c r="H19" s="785"/>
      <c r="I19" s="785"/>
      <c r="J19" s="785"/>
      <c r="K19" s="785"/>
      <c r="L19" s="785"/>
      <c r="M19" s="785"/>
      <c r="N19" s="785"/>
      <c r="O19" s="785"/>
      <c r="P19" s="785"/>
      <c r="Q19" s="785"/>
      <c r="R19" s="785"/>
      <c r="S19" s="785"/>
      <c r="T19" s="785"/>
      <c r="U19" s="785"/>
      <c r="V19" s="785"/>
      <c r="W19" s="785"/>
      <c r="X19" s="785"/>
      <c r="Y19" s="785"/>
      <c r="Z19" s="785"/>
      <c r="AA19" s="785"/>
      <c r="AB19" s="785"/>
      <c r="AC19" s="785"/>
      <c r="AD19" s="785"/>
      <c r="AE19" s="785"/>
      <c r="AF19" s="785"/>
      <c r="AG19" s="785"/>
      <c r="AH19" s="785"/>
      <c r="AI19" s="785"/>
      <c r="AJ19" s="785"/>
      <c r="AK19" s="785"/>
      <c r="AL19" s="785"/>
      <c r="AM19" s="785"/>
      <c r="AN19" s="785"/>
      <c r="AO19" s="785"/>
      <c r="AP19" s="785"/>
      <c r="AQ19" s="785"/>
      <c r="AR19" s="785"/>
      <c r="AS19" s="785"/>
      <c r="AT19" s="785"/>
      <c r="AU19" s="785"/>
      <c r="AV19" s="785"/>
      <c r="AW19" s="785"/>
      <c r="AX19" s="785"/>
      <c r="AY19" s="785"/>
      <c r="AZ19" s="785"/>
      <c r="BA19" s="785"/>
      <c r="BB19" s="785"/>
    </row>
    <row r="20" spans="1:54">
      <c r="A20" s="788" t="s">
        <v>1745</v>
      </c>
      <c r="B20" s="797" t="s">
        <v>1746</v>
      </c>
      <c r="C20" s="794" t="s">
        <v>1747</v>
      </c>
      <c r="D20" s="795" t="s">
        <v>1748</v>
      </c>
      <c r="E20" s="796">
        <v>40634</v>
      </c>
      <c r="F20" s="785"/>
      <c r="G20" s="785"/>
      <c r="H20" s="785"/>
      <c r="I20" s="785"/>
      <c r="J20" s="785"/>
      <c r="K20" s="785"/>
      <c r="L20" s="785"/>
      <c r="M20" s="785"/>
      <c r="N20" s="785"/>
      <c r="O20" s="785"/>
      <c r="P20" s="785"/>
      <c r="Q20" s="785"/>
      <c r="R20" s="785"/>
      <c r="S20" s="785"/>
      <c r="T20" s="785"/>
      <c r="U20" s="785"/>
      <c r="V20" s="785"/>
      <c r="W20" s="785"/>
      <c r="X20" s="785"/>
      <c r="Y20" s="785"/>
      <c r="Z20" s="785"/>
      <c r="AA20" s="785"/>
      <c r="AB20" s="785"/>
      <c r="AC20" s="785"/>
      <c r="AD20" s="785"/>
      <c r="AE20" s="785"/>
      <c r="AF20" s="785"/>
      <c r="AG20" s="785"/>
      <c r="AH20" s="785"/>
      <c r="AI20" s="785"/>
      <c r="AJ20" s="785"/>
      <c r="AK20" s="785"/>
      <c r="AL20" s="785"/>
      <c r="AM20" s="785"/>
      <c r="AN20" s="785"/>
      <c r="AO20" s="785"/>
      <c r="AP20" s="785"/>
      <c r="AQ20" s="785"/>
      <c r="AR20" s="785"/>
      <c r="AS20" s="785"/>
      <c r="AT20" s="785"/>
      <c r="AU20" s="785"/>
      <c r="AV20" s="785"/>
      <c r="AW20" s="785"/>
      <c r="AX20" s="785"/>
      <c r="AY20" s="785"/>
      <c r="AZ20" s="785"/>
      <c r="BA20" s="785"/>
      <c r="BB20" s="785"/>
    </row>
    <row r="21" spans="1:54">
      <c r="A21" s="788" t="s">
        <v>1749</v>
      </c>
      <c r="B21" s="797" t="s">
        <v>1750</v>
      </c>
      <c r="C21" s="794" t="s">
        <v>1751</v>
      </c>
      <c r="D21" s="795" t="s">
        <v>1752</v>
      </c>
      <c r="E21" s="796">
        <v>40961</v>
      </c>
      <c r="F21" s="785"/>
      <c r="G21" s="785"/>
      <c r="H21" s="785"/>
      <c r="I21" s="785"/>
      <c r="J21" s="785"/>
      <c r="K21" s="785"/>
      <c r="L21" s="785"/>
      <c r="M21" s="785"/>
      <c r="N21" s="785"/>
      <c r="O21" s="785"/>
      <c r="P21" s="785"/>
      <c r="Q21" s="785"/>
      <c r="R21" s="785"/>
      <c r="S21" s="785"/>
      <c r="T21" s="785"/>
      <c r="U21" s="785"/>
      <c r="V21" s="785"/>
      <c r="W21" s="785"/>
      <c r="X21" s="785"/>
      <c r="Y21" s="785"/>
      <c r="Z21" s="785"/>
      <c r="AA21" s="785"/>
      <c r="AB21" s="785"/>
      <c r="AC21" s="785"/>
      <c r="AD21" s="785"/>
      <c r="AE21" s="785"/>
      <c r="AF21" s="785"/>
      <c r="AG21" s="785"/>
      <c r="AH21" s="785"/>
      <c r="AI21" s="785"/>
      <c r="AJ21" s="785"/>
      <c r="AK21" s="785"/>
      <c r="AL21" s="785"/>
      <c r="AM21" s="785"/>
      <c r="AN21" s="785"/>
      <c r="AO21" s="785"/>
      <c r="AP21" s="785"/>
      <c r="AQ21" s="785"/>
      <c r="AR21" s="785"/>
      <c r="AS21" s="785"/>
      <c r="AT21" s="785"/>
      <c r="AU21" s="785"/>
      <c r="AV21" s="785"/>
      <c r="AW21" s="785"/>
      <c r="AX21" s="785"/>
      <c r="AY21" s="785"/>
      <c r="AZ21" s="785"/>
      <c r="BA21" s="785"/>
      <c r="BB21" s="785"/>
    </row>
    <row r="22" spans="1:54">
      <c r="A22" s="788" t="s">
        <v>1753</v>
      </c>
      <c r="B22" s="797" t="s">
        <v>1754</v>
      </c>
      <c r="C22" s="794" t="s">
        <v>1755</v>
      </c>
      <c r="D22" s="795" t="s">
        <v>1756</v>
      </c>
      <c r="E22" s="796">
        <v>40787</v>
      </c>
      <c r="F22" s="785"/>
      <c r="G22" s="785"/>
      <c r="H22" s="785"/>
      <c r="I22" s="785"/>
      <c r="J22" s="785"/>
      <c r="K22" s="785"/>
      <c r="L22" s="785"/>
      <c r="M22" s="785"/>
      <c r="N22" s="785"/>
      <c r="O22" s="785"/>
      <c r="P22" s="785"/>
      <c r="Q22" s="785"/>
      <c r="R22" s="785"/>
      <c r="S22" s="785"/>
      <c r="T22" s="785"/>
      <c r="U22" s="785"/>
      <c r="V22" s="785"/>
      <c r="W22" s="785"/>
      <c r="X22" s="785"/>
      <c r="Y22" s="785"/>
      <c r="Z22" s="785"/>
      <c r="AA22" s="785"/>
      <c r="AB22" s="785"/>
      <c r="AC22" s="785"/>
      <c r="AD22" s="785"/>
      <c r="AE22" s="785"/>
      <c r="AF22" s="785"/>
      <c r="AG22" s="785"/>
      <c r="AH22" s="785"/>
      <c r="AI22" s="785"/>
      <c r="AJ22" s="785"/>
      <c r="AK22" s="785"/>
      <c r="AL22" s="785"/>
      <c r="AM22" s="785"/>
      <c r="AN22" s="785"/>
      <c r="AO22" s="785"/>
      <c r="AP22" s="785"/>
      <c r="AQ22" s="785"/>
      <c r="AR22" s="785"/>
      <c r="AS22" s="785"/>
      <c r="AT22" s="785"/>
      <c r="AU22" s="785"/>
      <c r="AV22" s="785"/>
      <c r="AW22" s="785"/>
      <c r="AX22" s="785"/>
      <c r="AY22" s="785"/>
      <c r="AZ22" s="785"/>
      <c r="BA22" s="785"/>
      <c r="BB22" s="785"/>
    </row>
    <row r="23" spans="1:54">
      <c r="A23" s="788" t="s">
        <v>1757</v>
      </c>
      <c r="B23" s="793" t="s">
        <v>1457</v>
      </c>
      <c r="C23" s="794" t="s">
        <v>1758</v>
      </c>
      <c r="D23" s="795" t="s">
        <v>1759</v>
      </c>
      <c r="E23" s="796">
        <v>41365</v>
      </c>
      <c r="F23" s="785"/>
      <c r="G23" s="785"/>
      <c r="H23" s="785"/>
      <c r="I23" s="785"/>
      <c r="J23" s="785"/>
      <c r="K23" s="785"/>
      <c r="L23" s="785"/>
      <c r="M23" s="785"/>
      <c r="N23" s="785"/>
      <c r="O23" s="785"/>
      <c r="P23" s="785"/>
      <c r="Q23" s="785"/>
      <c r="R23" s="785"/>
      <c r="S23" s="785"/>
      <c r="T23" s="785"/>
      <c r="U23" s="785"/>
      <c r="V23" s="785"/>
      <c r="W23" s="785"/>
      <c r="X23" s="785"/>
      <c r="Y23" s="785"/>
      <c r="Z23" s="785"/>
      <c r="AA23" s="785"/>
      <c r="AB23" s="785"/>
      <c r="AC23" s="785"/>
      <c r="AD23" s="785"/>
      <c r="AE23" s="785"/>
      <c r="AF23" s="785"/>
      <c r="AG23" s="785"/>
      <c r="AH23" s="785"/>
      <c r="AI23" s="785"/>
      <c r="AJ23" s="785"/>
      <c r="AK23" s="785"/>
      <c r="AL23" s="785"/>
      <c r="AM23" s="785"/>
      <c r="AN23" s="785"/>
      <c r="AO23" s="785"/>
      <c r="AP23" s="785"/>
      <c r="AQ23" s="785"/>
      <c r="AR23" s="785"/>
      <c r="AS23" s="785"/>
      <c r="AT23" s="785"/>
      <c r="AU23" s="785"/>
      <c r="AV23" s="785"/>
      <c r="AW23" s="785"/>
      <c r="AX23" s="785"/>
      <c r="AY23" s="785"/>
      <c r="AZ23" s="785"/>
      <c r="BA23" s="785"/>
      <c r="BB23" s="785"/>
    </row>
    <row r="24" spans="1:54">
      <c r="A24" s="788" t="s">
        <v>1760</v>
      </c>
      <c r="B24" s="797" t="s">
        <v>1761</v>
      </c>
      <c r="C24" s="794" t="s">
        <v>1762</v>
      </c>
      <c r="D24" s="795" t="s">
        <v>1763</v>
      </c>
      <c r="E24" s="796">
        <v>41365</v>
      </c>
      <c r="F24" s="785"/>
      <c r="G24" s="785"/>
      <c r="H24" s="785"/>
      <c r="I24" s="785"/>
      <c r="J24" s="785"/>
      <c r="K24" s="785"/>
      <c r="L24" s="785"/>
      <c r="M24" s="785"/>
      <c r="N24" s="785"/>
      <c r="O24" s="785"/>
      <c r="P24" s="785"/>
      <c r="Q24" s="785"/>
      <c r="R24" s="785"/>
      <c r="S24" s="785"/>
      <c r="T24" s="785"/>
      <c r="U24" s="785"/>
      <c r="V24" s="785"/>
      <c r="W24" s="785"/>
      <c r="X24" s="785"/>
      <c r="Y24" s="785"/>
      <c r="Z24" s="785"/>
      <c r="AA24" s="785"/>
      <c r="AB24" s="785"/>
      <c r="AC24" s="785"/>
      <c r="AD24" s="785"/>
      <c r="AE24" s="785"/>
      <c r="AF24" s="785"/>
      <c r="AG24" s="785"/>
      <c r="AH24" s="785"/>
      <c r="AI24" s="785"/>
      <c r="AJ24" s="785"/>
      <c r="AK24" s="785"/>
      <c r="AL24" s="785"/>
      <c r="AM24" s="785"/>
      <c r="AN24" s="785"/>
      <c r="AO24" s="785"/>
      <c r="AP24" s="785"/>
      <c r="AQ24" s="785"/>
      <c r="AR24" s="785"/>
      <c r="AS24" s="785"/>
      <c r="AT24" s="785"/>
      <c r="AU24" s="785"/>
      <c r="AV24" s="785"/>
      <c r="AW24" s="785"/>
      <c r="AX24" s="785"/>
      <c r="AY24" s="785"/>
      <c r="AZ24" s="785"/>
      <c r="BA24" s="785"/>
      <c r="BB24" s="785"/>
    </row>
    <row r="25" spans="1:54">
      <c r="A25" s="788" t="s">
        <v>1764</v>
      </c>
      <c r="B25" s="797" t="s">
        <v>1765</v>
      </c>
      <c r="C25" s="794" t="s">
        <v>1766</v>
      </c>
      <c r="D25" s="795" t="s">
        <v>1767</v>
      </c>
      <c r="E25" s="796">
        <v>40977</v>
      </c>
      <c r="F25" s="785"/>
      <c r="G25" s="785"/>
      <c r="H25" s="785"/>
      <c r="I25" s="785"/>
      <c r="J25" s="785"/>
      <c r="K25" s="785"/>
      <c r="L25" s="785"/>
      <c r="M25" s="785"/>
      <c r="N25" s="785"/>
      <c r="O25" s="785"/>
      <c r="P25" s="785"/>
      <c r="Q25" s="785"/>
      <c r="R25" s="785"/>
      <c r="S25" s="785"/>
      <c r="T25" s="785"/>
      <c r="U25" s="785"/>
      <c r="V25" s="785"/>
      <c r="W25" s="785"/>
      <c r="X25" s="785"/>
      <c r="Y25" s="785"/>
      <c r="Z25" s="785"/>
      <c r="AA25" s="785"/>
      <c r="AB25" s="785"/>
      <c r="AC25" s="785"/>
      <c r="AD25" s="785"/>
      <c r="AE25" s="785"/>
      <c r="AF25" s="785"/>
      <c r="AG25" s="785"/>
      <c r="AH25" s="785"/>
      <c r="AI25" s="785"/>
      <c r="AJ25" s="785"/>
      <c r="AK25" s="785"/>
      <c r="AL25" s="785"/>
      <c r="AM25" s="785"/>
      <c r="AN25" s="785"/>
      <c r="AO25" s="785"/>
      <c r="AP25" s="785"/>
      <c r="AQ25" s="785"/>
      <c r="AR25" s="785"/>
      <c r="AS25" s="785"/>
      <c r="AT25" s="785"/>
      <c r="AU25" s="785"/>
      <c r="AV25" s="785"/>
      <c r="AW25" s="785"/>
      <c r="AX25" s="785"/>
      <c r="AY25" s="785"/>
      <c r="AZ25" s="785"/>
      <c r="BA25" s="785"/>
      <c r="BB25" s="785"/>
    </row>
    <row r="26" spans="1:54">
      <c r="A26" s="788" t="s">
        <v>1768</v>
      </c>
      <c r="B26" s="797" t="s">
        <v>1769</v>
      </c>
      <c r="C26" s="794" t="s">
        <v>1770</v>
      </c>
      <c r="D26" s="795" t="s">
        <v>1771</v>
      </c>
      <c r="E26" s="796">
        <v>41275</v>
      </c>
      <c r="F26" s="785"/>
      <c r="G26" s="785"/>
      <c r="H26" s="785"/>
      <c r="I26" s="785"/>
      <c r="J26" s="785"/>
      <c r="K26" s="785"/>
      <c r="L26" s="785"/>
      <c r="M26" s="785"/>
      <c r="N26" s="785"/>
      <c r="O26" s="785"/>
      <c r="P26" s="785"/>
      <c r="Q26" s="785"/>
      <c r="R26" s="785"/>
      <c r="S26" s="785"/>
      <c r="T26" s="785"/>
      <c r="U26" s="785"/>
      <c r="V26" s="785"/>
      <c r="W26" s="785"/>
      <c r="X26" s="785"/>
      <c r="Y26" s="785"/>
      <c r="Z26" s="785"/>
      <c r="AA26" s="785"/>
      <c r="AB26" s="785"/>
      <c r="AC26" s="785"/>
      <c r="AD26" s="785"/>
      <c r="AE26" s="785"/>
      <c r="AF26" s="785"/>
      <c r="AG26" s="785"/>
      <c r="AH26" s="785"/>
      <c r="AI26" s="785"/>
      <c r="AJ26" s="785"/>
      <c r="AK26" s="785"/>
      <c r="AL26" s="785"/>
      <c r="AM26" s="785"/>
      <c r="AN26" s="785"/>
      <c r="AO26" s="785"/>
      <c r="AP26" s="785"/>
      <c r="AQ26" s="785"/>
      <c r="AR26" s="785"/>
      <c r="AS26" s="785"/>
      <c r="AT26" s="785"/>
      <c r="AU26" s="785"/>
      <c r="AV26" s="785"/>
      <c r="AW26" s="785"/>
      <c r="AX26" s="785"/>
      <c r="AY26" s="785"/>
      <c r="AZ26" s="785"/>
      <c r="BA26" s="785"/>
      <c r="BB26" s="785"/>
    </row>
    <row r="27" spans="1:54">
      <c r="A27" s="788" t="s">
        <v>1772</v>
      </c>
      <c r="B27" s="797" t="s">
        <v>969</v>
      </c>
      <c r="C27" s="794" t="s">
        <v>1773</v>
      </c>
      <c r="D27" s="795" t="s">
        <v>1774</v>
      </c>
      <c r="E27" s="796">
        <v>41609</v>
      </c>
      <c r="F27" s="785"/>
      <c r="G27" s="785"/>
      <c r="H27" s="785"/>
      <c r="I27" s="785"/>
      <c r="J27" s="785"/>
      <c r="K27" s="785"/>
      <c r="L27" s="785"/>
      <c r="M27" s="785"/>
      <c r="N27" s="785"/>
      <c r="O27" s="785"/>
      <c r="P27" s="785"/>
      <c r="Q27" s="785"/>
      <c r="R27" s="785"/>
      <c r="S27" s="785"/>
      <c r="T27" s="785"/>
      <c r="U27" s="785"/>
      <c r="V27" s="785"/>
      <c r="W27" s="785"/>
      <c r="X27" s="785"/>
      <c r="Y27" s="785"/>
      <c r="Z27" s="785"/>
      <c r="AA27" s="785"/>
      <c r="AB27" s="785"/>
      <c r="AC27" s="785"/>
      <c r="AD27" s="785"/>
      <c r="AE27" s="785"/>
      <c r="AF27" s="785"/>
      <c r="AG27" s="785"/>
      <c r="AH27" s="785"/>
      <c r="AI27" s="785"/>
      <c r="AJ27" s="785"/>
      <c r="AK27" s="785"/>
      <c r="AL27" s="785"/>
      <c r="AM27" s="785"/>
      <c r="AN27" s="785"/>
      <c r="AO27" s="785"/>
      <c r="AP27" s="785"/>
      <c r="AQ27" s="785"/>
      <c r="AR27" s="785"/>
      <c r="AS27" s="785"/>
      <c r="AT27" s="785"/>
      <c r="AU27" s="785"/>
      <c r="AV27" s="785"/>
      <c r="AW27" s="785"/>
      <c r="AX27" s="785"/>
      <c r="AY27" s="785"/>
      <c r="AZ27" s="785"/>
      <c r="BA27" s="785"/>
      <c r="BB27" s="785"/>
    </row>
    <row r="28" spans="1:54">
      <c r="A28" s="788" t="s">
        <v>1775</v>
      </c>
      <c r="B28" s="793" t="s">
        <v>1776</v>
      </c>
      <c r="C28" s="794" t="s">
        <v>1777</v>
      </c>
      <c r="D28" s="795" t="s">
        <v>1778</v>
      </c>
      <c r="E28" s="796">
        <v>41153</v>
      </c>
      <c r="F28" s="785"/>
      <c r="G28" s="785"/>
      <c r="H28" s="785"/>
      <c r="I28" s="785"/>
      <c r="J28" s="785"/>
      <c r="K28" s="785"/>
      <c r="L28" s="785"/>
      <c r="M28" s="785"/>
      <c r="N28" s="785"/>
      <c r="O28" s="785"/>
      <c r="P28" s="785"/>
      <c r="Q28" s="785"/>
      <c r="R28" s="785"/>
      <c r="S28" s="785"/>
      <c r="T28" s="785"/>
      <c r="U28" s="785"/>
      <c r="V28" s="785"/>
      <c r="W28" s="785"/>
      <c r="X28" s="785"/>
      <c r="Y28" s="785"/>
      <c r="Z28" s="785"/>
      <c r="AA28" s="785"/>
      <c r="AB28" s="785"/>
      <c r="AC28" s="785"/>
      <c r="AD28" s="785"/>
      <c r="AE28" s="785"/>
      <c r="AF28" s="785"/>
      <c r="AG28" s="785"/>
      <c r="AH28" s="785"/>
      <c r="AI28" s="785"/>
      <c r="AJ28" s="785"/>
      <c r="AK28" s="785"/>
      <c r="AL28" s="785"/>
      <c r="AM28" s="785"/>
      <c r="AN28" s="785"/>
      <c r="AO28" s="785"/>
      <c r="AP28" s="785"/>
      <c r="AQ28" s="785"/>
      <c r="AR28" s="785"/>
      <c r="AS28" s="785"/>
      <c r="AT28" s="785"/>
      <c r="AU28" s="785"/>
      <c r="AV28" s="785"/>
      <c r="AW28" s="785"/>
      <c r="AX28" s="785"/>
      <c r="AY28" s="785"/>
      <c r="AZ28" s="785"/>
      <c r="BA28" s="785"/>
      <c r="BB28" s="785"/>
    </row>
    <row r="29" spans="1:54">
      <c r="A29" s="788" t="s">
        <v>1779</v>
      </c>
      <c r="B29" s="797" t="s">
        <v>1319</v>
      </c>
      <c r="C29" s="794" t="s">
        <v>1780</v>
      </c>
      <c r="D29" s="795" t="s">
        <v>1781</v>
      </c>
      <c r="E29" s="796">
        <v>40787</v>
      </c>
      <c r="F29" s="785"/>
      <c r="G29" s="785"/>
      <c r="H29" s="785"/>
      <c r="I29" s="785"/>
      <c r="J29" s="785"/>
      <c r="K29" s="785"/>
      <c r="L29" s="785"/>
      <c r="M29" s="785"/>
      <c r="N29" s="785"/>
      <c r="O29" s="785"/>
      <c r="P29" s="785"/>
      <c r="Q29" s="785"/>
      <c r="R29" s="785"/>
      <c r="S29" s="785"/>
      <c r="T29" s="785"/>
      <c r="U29" s="785"/>
      <c r="V29" s="785"/>
      <c r="W29" s="785"/>
      <c r="X29" s="785"/>
      <c r="Y29" s="785"/>
      <c r="Z29" s="785"/>
      <c r="AA29" s="785"/>
      <c r="AB29" s="785"/>
      <c r="AC29" s="785"/>
      <c r="AD29" s="785"/>
      <c r="AE29" s="785"/>
      <c r="AF29" s="785"/>
      <c r="AG29" s="785"/>
      <c r="AH29" s="785"/>
      <c r="AI29" s="785"/>
      <c r="AJ29" s="785"/>
      <c r="AK29" s="785"/>
      <c r="AL29" s="785"/>
      <c r="AM29" s="785"/>
      <c r="AN29" s="785"/>
      <c r="AO29" s="785"/>
      <c r="AP29" s="785"/>
      <c r="AQ29" s="785"/>
      <c r="AR29" s="785"/>
      <c r="AS29" s="785"/>
      <c r="AT29" s="785"/>
      <c r="AU29" s="785"/>
      <c r="AV29" s="785"/>
      <c r="AW29" s="785"/>
      <c r="AX29" s="785"/>
      <c r="AY29" s="785"/>
      <c r="AZ29" s="785"/>
      <c r="BA29" s="785"/>
      <c r="BB29" s="785"/>
    </row>
    <row r="30" spans="1:54">
      <c r="A30" s="788" t="s">
        <v>1782</v>
      </c>
      <c r="B30" s="797" t="s">
        <v>1783</v>
      </c>
      <c r="C30" s="794" t="s">
        <v>1784</v>
      </c>
      <c r="D30" s="795" t="s">
        <v>1785</v>
      </c>
      <c r="E30" s="796">
        <v>40913</v>
      </c>
      <c r="F30" s="785"/>
      <c r="G30" s="785"/>
      <c r="H30" s="785"/>
      <c r="I30" s="785"/>
      <c r="J30" s="785"/>
      <c r="K30" s="785"/>
      <c r="L30" s="785"/>
      <c r="M30" s="785"/>
      <c r="N30" s="785"/>
      <c r="O30" s="785"/>
      <c r="P30" s="785"/>
      <c r="Q30" s="785"/>
      <c r="R30" s="785"/>
      <c r="S30" s="785"/>
      <c r="T30" s="785"/>
      <c r="U30" s="785"/>
      <c r="V30" s="785"/>
      <c r="W30" s="785"/>
      <c r="X30" s="785"/>
      <c r="Y30" s="785"/>
      <c r="Z30" s="785"/>
      <c r="AA30" s="785"/>
      <c r="AB30" s="785"/>
      <c r="AC30" s="785"/>
      <c r="AD30" s="785"/>
      <c r="AE30" s="785"/>
      <c r="AF30" s="785"/>
      <c r="AG30" s="785"/>
      <c r="AH30" s="785"/>
      <c r="AI30" s="785"/>
      <c r="AJ30" s="785"/>
      <c r="AK30" s="785"/>
      <c r="AL30" s="785"/>
      <c r="AM30" s="785"/>
      <c r="AN30" s="785"/>
      <c r="AO30" s="785"/>
      <c r="AP30" s="785"/>
      <c r="AQ30" s="785"/>
      <c r="AR30" s="785"/>
      <c r="AS30" s="785"/>
      <c r="AT30" s="785"/>
      <c r="AU30" s="785"/>
      <c r="AV30" s="785"/>
      <c r="AW30" s="785"/>
      <c r="AX30" s="785"/>
      <c r="AY30" s="785"/>
      <c r="AZ30" s="785"/>
      <c r="BA30" s="785"/>
      <c r="BB30" s="785"/>
    </row>
    <row r="31" spans="1:54">
      <c r="A31" s="788" t="s">
        <v>1786</v>
      </c>
      <c r="B31" s="797" t="s">
        <v>1787</v>
      </c>
      <c r="C31" s="794" t="s">
        <v>1788</v>
      </c>
      <c r="D31" s="795" t="s">
        <v>1789</v>
      </c>
      <c r="E31" s="796">
        <v>41760</v>
      </c>
      <c r="F31" s="785"/>
      <c r="G31" s="785"/>
      <c r="H31" s="785"/>
      <c r="I31" s="785"/>
      <c r="J31" s="785"/>
      <c r="K31" s="785"/>
      <c r="L31" s="785"/>
      <c r="M31" s="785"/>
      <c r="N31" s="785"/>
      <c r="O31" s="785"/>
      <c r="P31" s="785"/>
      <c r="Q31" s="785"/>
      <c r="R31" s="785"/>
      <c r="S31" s="785"/>
      <c r="T31" s="785"/>
      <c r="U31" s="785"/>
      <c r="V31" s="785"/>
      <c r="W31" s="785"/>
      <c r="X31" s="785"/>
      <c r="Y31" s="785"/>
      <c r="Z31" s="785"/>
      <c r="AA31" s="785"/>
      <c r="AB31" s="785"/>
      <c r="AC31" s="785"/>
      <c r="AD31" s="785"/>
      <c r="AE31" s="785"/>
      <c r="AF31" s="785"/>
      <c r="AG31" s="785"/>
      <c r="AH31" s="785"/>
      <c r="AI31" s="785"/>
      <c r="AJ31" s="785"/>
      <c r="AK31" s="785"/>
      <c r="AL31" s="785"/>
      <c r="AM31" s="785"/>
      <c r="AN31" s="785"/>
      <c r="AO31" s="785"/>
      <c r="AP31" s="785"/>
      <c r="AQ31" s="785"/>
      <c r="AR31" s="785"/>
      <c r="AS31" s="785"/>
      <c r="AT31" s="785"/>
      <c r="AU31" s="785"/>
      <c r="AV31" s="785"/>
      <c r="AW31" s="785"/>
      <c r="AX31" s="785"/>
      <c r="AY31" s="785"/>
      <c r="AZ31" s="785"/>
      <c r="BA31" s="785"/>
      <c r="BB31" s="785"/>
    </row>
    <row r="32" spans="1:54">
      <c r="A32" s="788" t="s">
        <v>1790</v>
      </c>
      <c r="B32" s="797" t="s">
        <v>1791</v>
      </c>
      <c r="C32" s="794" t="s">
        <v>1792</v>
      </c>
      <c r="D32" s="795" t="s">
        <v>1793</v>
      </c>
      <c r="E32" s="796">
        <v>41365</v>
      </c>
      <c r="F32" s="785"/>
      <c r="G32" s="785"/>
      <c r="H32" s="785"/>
      <c r="I32" s="785"/>
      <c r="J32" s="785"/>
      <c r="K32" s="785"/>
      <c r="L32" s="785"/>
      <c r="M32" s="785"/>
      <c r="N32" s="785"/>
      <c r="O32" s="785"/>
      <c r="P32" s="785"/>
      <c r="Q32" s="785"/>
      <c r="R32" s="785"/>
      <c r="S32" s="785"/>
      <c r="T32" s="785"/>
      <c r="U32" s="785"/>
      <c r="V32" s="785"/>
      <c r="W32" s="785"/>
      <c r="X32" s="785"/>
      <c r="Y32" s="785"/>
      <c r="Z32" s="785"/>
      <c r="AA32" s="785"/>
      <c r="AB32" s="785"/>
      <c r="AC32" s="785"/>
      <c r="AD32" s="785"/>
      <c r="AE32" s="785"/>
      <c r="AF32" s="785"/>
      <c r="AG32" s="785"/>
      <c r="AH32" s="785"/>
      <c r="AI32" s="785"/>
      <c r="AJ32" s="785"/>
      <c r="AK32" s="785"/>
      <c r="AL32" s="785"/>
      <c r="AM32" s="785"/>
      <c r="AN32" s="785"/>
      <c r="AO32" s="785"/>
      <c r="AP32" s="785"/>
      <c r="AQ32" s="785"/>
      <c r="AR32" s="785"/>
      <c r="AS32" s="785"/>
      <c r="AT32" s="785"/>
      <c r="AU32" s="785"/>
      <c r="AV32" s="785"/>
      <c r="AW32" s="785"/>
      <c r="AX32" s="785"/>
      <c r="AY32" s="785"/>
      <c r="AZ32" s="785"/>
      <c r="BA32" s="785"/>
      <c r="BB32" s="785"/>
    </row>
    <row r="33" spans="1:54">
      <c r="A33" s="788" t="s">
        <v>1794</v>
      </c>
      <c r="B33" s="797" t="s">
        <v>1795</v>
      </c>
      <c r="C33" s="794" t="s">
        <v>1796</v>
      </c>
      <c r="D33" s="795" t="s">
        <v>1797</v>
      </c>
      <c r="E33" s="796">
        <v>41405</v>
      </c>
      <c r="F33" s="785"/>
      <c r="G33" s="785"/>
      <c r="H33" s="785"/>
      <c r="I33" s="785"/>
      <c r="J33" s="785"/>
      <c r="K33" s="785"/>
      <c r="L33" s="785"/>
      <c r="M33" s="785"/>
      <c r="N33" s="785"/>
      <c r="O33" s="785"/>
      <c r="P33" s="785"/>
      <c r="Q33" s="785"/>
      <c r="R33" s="785"/>
      <c r="S33" s="785"/>
      <c r="T33" s="785"/>
      <c r="U33" s="785"/>
      <c r="V33" s="785"/>
      <c r="W33" s="785"/>
      <c r="X33" s="785"/>
      <c r="Y33" s="785"/>
      <c r="Z33" s="785"/>
      <c r="AA33" s="785"/>
      <c r="AB33" s="785"/>
      <c r="AC33" s="785"/>
      <c r="AD33" s="785"/>
      <c r="AE33" s="785"/>
      <c r="AF33" s="785"/>
      <c r="AG33" s="785"/>
      <c r="AH33" s="785"/>
      <c r="AI33" s="785"/>
      <c r="AJ33" s="785"/>
      <c r="AK33" s="785"/>
      <c r="AL33" s="785"/>
      <c r="AM33" s="785"/>
      <c r="AN33" s="785"/>
      <c r="AO33" s="785"/>
      <c r="AP33" s="785"/>
      <c r="AQ33" s="785"/>
      <c r="AR33" s="785"/>
      <c r="AS33" s="785"/>
      <c r="AT33" s="785"/>
      <c r="AU33" s="785"/>
      <c r="AV33" s="785"/>
      <c r="AW33" s="785"/>
      <c r="AX33" s="785"/>
      <c r="AY33" s="785"/>
      <c r="AZ33" s="785"/>
      <c r="BA33" s="785"/>
      <c r="BB33" s="785"/>
    </row>
    <row r="34" spans="1:54">
      <c r="A34" s="788" t="s">
        <v>1798</v>
      </c>
      <c r="B34" s="797" t="s">
        <v>1799</v>
      </c>
      <c r="C34" s="794" t="s">
        <v>1800</v>
      </c>
      <c r="D34" s="795" t="s">
        <v>1801</v>
      </c>
      <c r="E34" s="796">
        <v>41609</v>
      </c>
      <c r="F34" s="785"/>
      <c r="G34" s="785"/>
      <c r="H34" s="785"/>
      <c r="I34" s="785"/>
      <c r="J34" s="785"/>
      <c r="K34" s="785"/>
      <c r="L34" s="785"/>
      <c r="M34" s="785"/>
      <c r="N34" s="785"/>
      <c r="O34" s="785"/>
      <c r="P34" s="785"/>
      <c r="Q34" s="785"/>
      <c r="R34" s="785"/>
      <c r="S34" s="785"/>
      <c r="T34" s="785"/>
      <c r="U34" s="785"/>
      <c r="V34" s="785"/>
      <c r="W34" s="785"/>
      <c r="X34" s="785"/>
      <c r="Y34" s="785"/>
      <c r="Z34" s="785"/>
      <c r="AA34" s="785"/>
      <c r="AB34" s="785"/>
      <c r="AC34" s="785"/>
      <c r="AD34" s="785"/>
      <c r="AE34" s="785"/>
      <c r="AF34" s="785"/>
      <c r="AG34" s="785"/>
      <c r="AH34" s="785"/>
      <c r="AI34" s="785"/>
      <c r="AJ34" s="785"/>
      <c r="AK34" s="785"/>
      <c r="AL34" s="785"/>
      <c r="AM34" s="785"/>
      <c r="AN34" s="785"/>
      <c r="AO34" s="785"/>
      <c r="AP34" s="785"/>
      <c r="AQ34" s="785"/>
      <c r="AR34" s="785"/>
      <c r="AS34" s="785"/>
      <c r="AT34" s="785"/>
      <c r="AU34" s="785"/>
      <c r="AV34" s="785"/>
      <c r="AW34" s="785"/>
      <c r="AX34" s="785"/>
      <c r="AY34" s="785"/>
      <c r="AZ34" s="785"/>
      <c r="BA34" s="785"/>
      <c r="BB34" s="785"/>
    </row>
    <row r="35" spans="1:54">
      <c r="A35" s="788" t="s">
        <v>1802</v>
      </c>
      <c r="B35" s="797" t="s">
        <v>1803</v>
      </c>
      <c r="C35" s="794" t="s">
        <v>1804</v>
      </c>
      <c r="D35" s="795" t="s">
        <v>1805</v>
      </c>
      <c r="E35" s="796">
        <v>41640</v>
      </c>
      <c r="F35" s="785"/>
      <c r="G35" s="785"/>
      <c r="H35" s="785"/>
      <c r="I35" s="785"/>
      <c r="J35" s="785"/>
      <c r="K35" s="785"/>
      <c r="L35" s="785"/>
      <c r="M35" s="785"/>
      <c r="N35" s="785"/>
      <c r="O35" s="785"/>
      <c r="P35" s="785"/>
      <c r="Q35" s="785"/>
      <c r="R35" s="785"/>
      <c r="S35" s="785"/>
      <c r="T35" s="785"/>
      <c r="U35" s="785"/>
      <c r="V35" s="785"/>
      <c r="W35" s="785"/>
      <c r="X35" s="785"/>
      <c r="Y35" s="785"/>
      <c r="Z35" s="785"/>
      <c r="AA35" s="785"/>
      <c r="AB35" s="785"/>
      <c r="AC35" s="785"/>
      <c r="AD35" s="785"/>
      <c r="AE35" s="785"/>
      <c r="AF35" s="785"/>
      <c r="AG35" s="785"/>
      <c r="AH35" s="785"/>
      <c r="AI35" s="785"/>
      <c r="AJ35" s="785"/>
      <c r="AK35" s="785"/>
      <c r="AL35" s="785"/>
      <c r="AM35" s="785"/>
      <c r="AN35" s="785"/>
      <c r="AO35" s="785"/>
      <c r="AP35" s="785"/>
      <c r="AQ35" s="785"/>
      <c r="AR35" s="785"/>
      <c r="AS35" s="785"/>
      <c r="AT35" s="785"/>
      <c r="AU35" s="785"/>
      <c r="AV35" s="785"/>
      <c r="AW35" s="785"/>
      <c r="AX35" s="785"/>
      <c r="AY35" s="785"/>
      <c r="AZ35" s="785"/>
      <c r="BA35" s="785"/>
      <c r="BB35" s="785"/>
    </row>
    <row r="36" spans="1:54">
      <c r="A36" s="788" t="s">
        <v>1806</v>
      </c>
      <c r="B36" s="793" t="s">
        <v>1807</v>
      </c>
      <c r="C36" s="794" t="s">
        <v>1808</v>
      </c>
      <c r="D36" s="795" t="s">
        <v>1809</v>
      </c>
      <c r="E36" s="796">
        <v>39783</v>
      </c>
      <c r="F36" s="785"/>
      <c r="G36" s="785"/>
      <c r="H36" s="785"/>
      <c r="I36" s="785"/>
      <c r="J36" s="785"/>
      <c r="K36" s="785"/>
      <c r="L36" s="785"/>
      <c r="M36" s="785"/>
      <c r="N36" s="785"/>
      <c r="O36" s="785"/>
      <c r="P36" s="785"/>
      <c r="Q36" s="785"/>
      <c r="R36" s="785"/>
      <c r="S36" s="785"/>
      <c r="T36" s="785"/>
      <c r="U36" s="785"/>
      <c r="V36" s="785"/>
      <c r="W36" s="785"/>
      <c r="X36" s="785"/>
      <c r="Y36" s="785"/>
      <c r="Z36" s="785"/>
      <c r="AA36" s="785"/>
      <c r="AB36" s="785"/>
      <c r="AC36" s="785"/>
      <c r="AD36" s="785"/>
      <c r="AE36" s="785"/>
      <c r="AF36" s="785"/>
      <c r="AG36" s="785"/>
      <c r="AH36" s="785"/>
      <c r="AI36" s="785"/>
      <c r="AJ36" s="785"/>
      <c r="AK36" s="785"/>
      <c r="AL36" s="785"/>
      <c r="AM36" s="785"/>
      <c r="AN36" s="785"/>
      <c r="AO36" s="785"/>
      <c r="AP36" s="785"/>
      <c r="AQ36" s="785"/>
      <c r="AR36" s="785"/>
      <c r="AS36" s="785"/>
      <c r="AT36" s="785"/>
      <c r="AU36" s="785"/>
      <c r="AV36" s="785"/>
      <c r="AW36" s="785"/>
      <c r="AX36" s="785"/>
      <c r="AY36" s="785"/>
      <c r="AZ36" s="785"/>
      <c r="BA36" s="785"/>
      <c r="BB36" s="785"/>
    </row>
    <row r="37" spans="1:54">
      <c r="A37" s="788" t="s">
        <v>1810</v>
      </c>
      <c r="B37" s="797" t="s">
        <v>1811</v>
      </c>
      <c r="C37" s="794" t="s">
        <v>1812</v>
      </c>
      <c r="D37" s="795" t="s">
        <v>1813</v>
      </c>
      <c r="E37" s="796">
        <v>41275</v>
      </c>
      <c r="F37" s="785"/>
      <c r="G37" s="785"/>
      <c r="H37" s="785"/>
      <c r="I37" s="785"/>
      <c r="J37" s="785"/>
      <c r="K37" s="785"/>
      <c r="L37" s="785"/>
      <c r="M37" s="785"/>
      <c r="N37" s="785"/>
      <c r="O37" s="785"/>
      <c r="P37" s="785"/>
      <c r="Q37" s="785"/>
      <c r="R37" s="785"/>
      <c r="S37" s="785"/>
      <c r="T37" s="785"/>
      <c r="U37" s="785"/>
      <c r="V37" s="785"/>
      <c r="W37" s="785"/>
      <c r="X37" s="785"/>
      <c r="Y37" s="785"/>
      <c r="Z37" s="785"/>
      <c r="AA37" s="785"/>
      <c r="AB37" s="785"/>
      <c r="AC37" s="785"/>
      <c r="AD37" s="785"/>
      <c r="AE37" s="785"/>
      <c r="AF37" s="785"/>
      <c r="AG37" s="785"/>
      <c r="AH37" s="785"/>
      <c r="AI37" s="785"/>
      <c r="AJ37" s="785"/>
      <c r="AK37" s="785"/>
      <c r="AL37" s="785"/>
      <c r="AM37" s="785"/>
      <c r="AN37" s="785"/>
      <c r="AO37" s="785"/>
      <c r="AP37" s="785"/>
      <c r="AQ37" s="785"/>
      <c r="AR37" s="785"/>
      <c r="AS37" s="785"/>
      <c r="AT37" s="785"/>
      <c r="AU37" s="785"/>
      <c r="AV37" s="785"/>
      <c r="AW37" s="785"/>
      <c r="AX37" s="785"/>
      <c r="AY37" s="785"/>
      <c r="AZ37" s="785"/>
      <c r="BA37" s="785"/>
      <c r="BB37" s="785"/>
    </row>
    <row r="38" spans="1:54">
      <c r="A38" s="788" t="s">
        <v>1814</v>
      </c>
      <c r="B38" s="797" t="s">
        <v>1815</v>
      </c>
      <c r="C38" s="794" t="s">
        <v>1816</v>
      </c>
      <c r="D38" s="795" t="s">
        <v>1817</v>
      </c>
      <c r="E38" s="796">
        <v>40299</v>
      </c>
      <c r="F38" s="785"/>
      <c r="G38" s="785"/>
      <c r="H38" s="785"/>
      <c r="I38" s="785"/>
      <c r="J38" s="785"/>
      <c r="K38" s="785"/>
      <c r="L38" s="785"/>
      <c r="M38" s="785"/>
      <c r="N38" s="785"/>
      <c r="O38" s="785"/>
      <c r="P38" s="785"/>
      <c r="Q38" s="785"/>
      <c r="R38" s="785"/>
      <c r="S38" s="785"/>
      <c r="T38" s="785"/>
      <c r="U38" s="785"/>
      <c r="V38" s="785"/>
      <c r="W38" s="785"/>
      <c r="X38" s="785"/>
      <c r="Y38" s="785"/>
      <c r="Z38" s="785"/>
      <c r="AA38" s="785"/>
      <c r="AB38" s="785"/>
      <c r="AC38" s="785"/>
      <c r="AD38" s="785"/>
      <c r="AE38" s="785"/>
      <c r="AF38" s="785"/>
      <c r="AG38" s="785"/>
      <c r="AH38" s="785"/>
      <c r="AI38" s="785"/>
      <c r="AJ38" s="785"/>
      <c r="AK38" s="785"/>
      <c r="AL38" s="785"/>
      <c r="AM38" s="785"/>
      <c r="AN38" s="785"/>
      <c r="AO38" s="785"/>
      <c r="AP38" s="785"/>
      <c r="AQ38" s="785"/>
      <c r="AR38" s="785"/>
      <c r="AS38" s="785"/>
      <c r="AT38" s="785"/>
      <c r="AU38" s="785"/>
      <c r="AV38" s="785"/>
      <c r="AW38" s="785"/>
      <c r="AX38" s="785"/>
      <c r="AY38" s="785"/>
      <c r="AZ38" s="785"/>
      <c r="BA38" s="785"/>
      <c r="BB38" s="785"/>
    </row>
    <row r="39" spans="1:54">
      <c r="A39" s="788" t="s">
        <v>1818</v>
      </c>
      <c r="B39" s="797" t="s">
        <v>1819</v>
      </c>
      <c r="C39" s="794" t="s">
        <v>1820</v>
      </c>
      <c r="D39" s="795" t="s">
        <v>1821</v>
      </c>
      <c r="E39" s="796">
        <v>41644</v>
      </c>
      <c r="F39" s="785"/>
      <c r="G39" s="785"/>
      <c r="H39" s="785"/>
      <c r="I39" s="785"/>
      <c r="J39" s="785"/>
      <c r="K39" s="785"/>
      <c r="L39" s="785"/>
      <c r="M39" s="785"/>
      <c r="N39" s="785"/>
      <c r="O39" s="785"/>
      <c r="P39" s="785"/>
      <c r="Q39" s="785"/>
      <c r="R39" s="785"/>
      <c r="S39" s="785"/>
      <c r="T39" s="785"/>
      <c r="U39" s="785"/>
      <c r="V39" s="785"/>
      <c r="W39" s="785"/>
      <c r="X39" s="785"/>
      <c r="Y39" s="785"/>
      <c r="Z39" s="785"/>
      <c r="AA39" s="785"/>
      <c r="AB39" s="785"/>
      <c r="AC39" s="785"/>
      <c r="AD39" s="785"/>
      <c r="AE39" s="785"/>
      <c r="AF39" s="785"/>
      <c r="AG39" s="785"/>
      <c r="AH39" s="785"/>
      <c r="AI39" s="785"/>
      <c r="AJ39" s="785"/>
      <c r="AK39" s="785"/>
      <c r="AL39" s="785"/>
      <c r="AM39" s="785"/>
      <c r="AN39" s="785"/>
      <c r="AO39" s="785"/>
      <c r="AP39" s="785"/>
      <c r="AQ39" s="785"/>
      <c r="AR39" s="785"/>
      <c r="AS39" s="785"/>
      <c r="AT39" s="785"/>
      <c r="AU39" s="785"/>
      <c r="AV39" s="785"/>
      <c r="AW39" s="785"/>
      <c r="AX39" s="785"/>
      <c r="AY39" s="785"/>
      <c r="AZ39" s="785"/>
      <c r="BA39" s="785"/>
      <c r="BB39" s="785"/>
    </row>
    <row r="40" spans="1:54">
      <c r="A40" s="788" t="s">
        <v>1822</v>
      </c>
      <c r="B40" s="797" t="s">
        <v>1823</v>
      </c>
      <c r="C40" s="794" t="s">
        <v>1824</v>
      </c>
      <c r="D40" s="795" t="s">
        <v>1825</v>
      </c>
      <c r="E40" s="796">
        <v>41425</v>
      </c>
      <c r="F40" s="785"/>
      <c r="G40" s="785"/>
      <c r="H40" s="785"/>
      <c r="I40" s="785"/>
      <c r="J40" s="785"/>
      <c r="K40" s="785"/>
      <c r="L40" s="785"/>
      <c r="M40" s="785"/>
      <c r="N40" s="785"/>
      <c r="O40" s="785"/>
      <c r="P40" s="785"/>
      <c r="Q40" s="785"/>
      <c r="R40" s="785"/>
      <c r="S40" s="785"/>
      <c r="T40" s="785"/>
      <c r="U40" s="785"/>
      <c r="V40" s="785"/>
      <c r="W40" s="785"/>
      <c r="X40" s="785"/>
      <c r="Y40" s="785"/>
      <c r="Z40" s="785"/>
      <c r="AA40" s="785"/>
      <c r="AB40" s="785"/>
      <c r="AC40" s="785"/>
      <c r="AD40" s="785"/>
      <c r="AE40" s="785"/>
      <c r="AF40" s="785"/>
      <c r="AG40" s="785"/>
      <c r="AH40" s="785"/>
      <c r="AI40" s="785"/>
      <c r="AJ40" s="785"/>
      <c r="AK40" s="785"/>
      <c r="AL40" s="785"/>
      <c r="AM40" s="785"/>
      <c r="AN40" s="785"/>
      <c r="AO40" s="785"/>
      <c r="AP40" s="785"/>
      <c r="AQ40" s="785"/>
      <c r="AR40" s="785"/>
      <c r="AS40" s="785"/>
      <c r="AT40" s="785"/>
      <c r="AU40" s="785"/>
      <c r="AV40" s="785"/>
      <c r="AW40" s="785"/>
      <c r="AX40" s="785"/>
      <c r="AY40" s="785"/>
      <c r="AZ40" s="785"/>
      <c r="BA40" s="785"/>
      <c r="BB40" s="785"/>
    </row>
    <row r="41" spans="1:54">
      <c r="A41" s="788" t="s">
        <v>1826</v>
      </c>
      <c r="B41" s="793" t="s">
        <v>1320</v>
      </c>
      <c r="C41" s="794" t="s">
        <v>1827</v>
      </c>
      <c r="D41" s="795" t="s">
        <v>1828</v>
      </c>
      <c r="E41" s="796">
        <v>40452</v>
      </c>
      <c r="F41" s="785"/>
      <c r="G41" s="785"/>
      <c r="H41" s="785"/>
      <c r="I41" s="785"/>
      <c r="J41" s="785"/>
      <c r="K41" s="785"/>
      <c r="L41" s="785"/>
      <c r="M41" s="785"/>
      <c r="N41" s="785"/>
      <c r="O41" s="785"/>
      <c r="P41" s="785"/>
      <c r="Q41" s="785"/>
      <c r="R41" s="785"/>
      <c r="S41" s="785"/>
      <c r="T41" s="785"/>
      <c r="U41" s="785"/>
      <c r="V41" s="785"/>
      <c r="W41" s="785"/>
      <c r="X41" s="785"/>
      <c r="Y41" s="785"/>
      <c r="Z41" s="785"/>
      <c r="AA41" s="785"/>
      <c r="AB41" s="785"/>
      <c r="AC41" s="785"/>
      <c r="AD41" s="785"/>
      <c r="AE41" s="785"/>
      <c r="AF41" s="785"/>
      <c r="AG41" s="785"/>
      <c r="AH41" s="785"/>
      <c r="AI41" s="785"/>
      <c r="AJ41" s="785"/>
      <c r="AK41" s="785"/>
      <c r="AL41" s="785"/>
      <c r="AM41" s="785"/>
      <c r="AN41" s="785"/>
      <c r="AO41" s="785"/>
      <c r="AP41" s="785"/>
      <c r="AQ41" s="785"/>
      <c r="AR41" s="785"/>
      <c r="AS41" s="785"/>
      <c r="AT41" s="785"/>
      <c r="AU41" s="785"/>
      <c r="AV41" s="785"/>
      <c r="AW41" s="785"/>
      <c r="AX41" s="785"/>
      <c r="AY41" s="785"/>
      <c r="AZ41" s="785"/>
      <c r="BA41" s="785"/>
      <c r="BB41" s="785"/>
    </row>
    <row r="42" spans="1:54">
      <c r="A42" s="788" t="s">
        <v>1829</v>
      </c>
      <c r="B42" s="793" t="s">
        <v>1830</v>
      </c>
      <c r="C42" s="794" t="s">
        <v>1831</v>
      </c>
      <c r="D42" s="795" t="s">
        <v>1832</v>
      </c>
      <c r="E42" s="796">
        <v>39965</v>
      </c>
      <c r="F42" s="785"/>
      <c r="G42" s="785"/>
      <c r="H42" s="785"/>
      <c r="I42" s="785"/>
      <c r="J42" s="785"/>
      <c r="K42" s="785"/>
      <c r="L42" s="785"/>
      <c r="M42" s="785"/>
      <c r="N42" s="785"/>
      <c r="O42" s="785"/>
      <c r="P42" s="785"/>
      <c r="Q42" s="785"/>
      <c r="R42" s="785"/>
      <c r="S42" s="785"/>
      <c r="T42" s="785"/>
      <c r="U42" s="785"/>
      <c r="V42" s="785"/>
      <c r="W42" s="785"/>
      <c r="X42" s="785"/>
      <c r="Y42" s="785"/>
      <c r="Z42" s="785"/>
      <c r="AA42" s="785"/>
      <c r="AB42" s="785"/>
      <c r="AC42" s="785"/>
      <c r="AD42" s="785"/>
      <c r="AE42" s="785"/>
      <c r="AF42" s="785"/>
      <c r="AG42" s="785"/>
      <c r="AH42" s="785"/>
      <c r="AI42" s="785"/>
      <c r="AJ42" s="785"/>
      <c r="AK42" s="785"/>
      <c r="AL42" s="785"/>
      <c r="AM42" s="785"/>
      <c r="AN42" s="785"/>
      <c r="AO42" s="785"/>
      <c r="AP42" s="785"/>
      <c r="AQ42" s="785"/>
      <c r="AR42" s="785"/>
      <c r="AS42" s="785"/>
      <c r="AT42" s="785"/>
      <c r="AU42" s="785"/>
      <c r="AV42" s="785"/>
      <c r="AW42" s="785"/>
      <c r="AX42" s="785"/>
      <c r="AY42" s="785"/>
      <c r="AZ42" s="785"/>
      <c r="BA42" s="785"/>
      <c r="BB42" s="785"/>
    </row>
    <row r="43" spans="1:54">
      <c r="A43" s="788" t="s">
        <v>1833</v>
      </c>
      <c r="B43" s="793" t="s">
        <v>1321</v>
      </c>
      <c r="C43" s="794" t="s">
        <v>1834</v>
      </c>
      <c r="D43" s="795" t="s">
        <v>1835</v>
      </c>
      <c r="E43" s="796">
        <v>40118</v>
      </c>
      <c r="F43" s="785"/>
      <c r="G43" s="785"/>
      <c r="H43" s="785"/>
      <c r="I43" s="785"/>
      <c r="J43" s="785"/>
      <c r="K43" s="785"/>
      <c r="L43" s="785"/>
      <c r="M43" s="785"/>
      <c r="N43" s="785"/>
      <c r="O43" s="785"/>
      <c r="P43" s="785"/>
      <c r="Q43" s="785"/>
      <c r="R43" s="785"/>
      <c r="S43" s="785"/>
      <c r="T43" s="785"/>
      <c r="U43" s="785"/>
      <c r="V43" s="785"/>
      <c r="W43" s="785"/>
      <c r="X43" s="785"/>
      <c r="Y43" s="785"/>
      <c r="Z43" s="785"/>
      <c r="AA43" s="785"/>
      <c r="AB43" s="785"/>
      <c r="AC43" s="785"/>
      <c r="AD43" s="785"/>
      <c r="AE43" s="785"/>
      <c r="AF43" s="785"/>
      <c r="AG43" s="785"/>
      <c r="AH43" s="785"/>
      <c r="AI43" s="785"/>
      <c r="AJ43" s="785"/>
      <c r="AK43" s="785"/>
      <c r="AL43" s="785"/>
      <c r="AM43" s="785"/>
      <c r="AN43" s="785"/>
      <c r="AO43" s="785"/>
      <c r="AP43" s="785"/>
      <c r="AQ43" s="785"/>
      <c r="AR43" s="785"/>
      <c r="AS43" s="785"/>
      <c r="AT43" s="785"/>
      <c r="AU43" s="785"/>
      <c r="AV43" s="785"/>
      <c r="AW43" s="785"/>
      <c r="AX43" s="785"/>
      <c r="AY43" s="785"/>
      <c r="AZ43" s="785"/>
      <c r="BA43" s="785"/>
      <c r="BB43" s="785"/>
    </row>
    <row r="44" spans="1:54">
      <c r="A44" s="788" t="s">
        <v>1836</v>
      </c>
      <c r="B44" s="793" t="s">
        <v>1322</v>
      </c>
      <c r="C44" s="794" t="s">
        <v>1837</v>
      </c>
      <c r="D44" s="795" t="s">
        <v>1838</v>
      </c>
      <c r="E44" s="796">
        <v>40179</v>
      </c>
      <c r="F44" s="785"/>
      <c r="G44" s="785"/>
      <c r="H44" s="785"/>
      <c r="I44" s="785"/>
      <c r="J44" s="785"/>
      <c r="K44" s="785"/>
      <c r="L44" s="785"/>
      <c r="M44" s="785"/>
      <c r="N44" s="785"/>
      <c r="O44" s="785"/>
      <c r="P44" s="785"/>
      <c r="Q44" s="785"/>
      <c r="R44" s="785"/>
      <c r="S44" s="785"/>
      <c r="T44" s="785"/>
      <c r="U44" s="785"/>
      <c r="V44" s="785"/>
      <c r="W44" s="785"/>
      <c r="X44" s="785"/>
      <c r="Y44" s="785"/>
      <c r="Z44" s="785"/>
      <c r="AA44" s="785"/>
      <c r="AB44" s="785"/>
      <c r="AC44" s="785"/>
      <c r="AD44" s="785"/>
      <c r="AE44" s="785"/>
      <c r="AF44" s="785"/>
      <c r="AG44" s="785"/>
      <c r="AH44" s="785"/>
      <c r="AI44" s="785"/>
      <c r="AJ44" s="785"/>
      <c r="AK44" s="785"/>
      <c r="AL44" s="785"/>
      <c r="AM44" s="785"/>
      <c r="AN44" s="785"/>
      <c r="AO44" s="785"/>
      <c r="AP44" s="785"/>
      <c r="AQ44" s="785"/>
      <c r="AR44" s="785"/>
      <c r="AS44" s="785"/>
      <c r="AT44" s="785"/>
      <c r="AU44" s="785"/>
      <c r="AV44" s="785"/>
      <c r="AW44" s="785"/>
      <c r="AX44" s="785"/>
      <c r="AY44" s="785"/>
      <c r="AZ44" s="785"/>
      <c r="BA44" s="785"/>
      <c r="BB44" s="785"/>
    </row>
    <row r="45" spans="1:54">
      <c r="A45" s="788" t="s">
        <v>1839</v>
      </c>
      <c r="B45" s="793" t="s">
        <v>1323</v>
      </c>
      <c r="C45" s="794" t="s">
        <v>1840</v>
      </c>
      <c r="D45" s="795" t="s">
        <v>1841</v>
      </c>
      <c r="E45" s="796">
        <v>40210</v>
      </c>
      <c r="F45" s="785"/>
      <c r="G45" s="785"/>
      <c r="H45" s="785"/>
      <c r="I45" s="785"/>
      <c r="J45" s="785"/>
      <c r="K45" s="785"/>
      <c r="L45" s="785"/>
      <c r="M45" s="785"/>
      <c r="N45" s="785"/>
      <c r="O45" s="785"/>
      <c r="P45" s="785"/>
      <c r="Q45" s="785"/>
      <c r="R45" s="785"/>
      <c r="S45" s="785"/>
      <c r="T45" s="785"/>
      <c r="U45" s="785"/>
      <c r="V45" s="785"/>
      <c r="W45" s="785"/>
      <c r="X45" s="785"/>
      <c r="Y45" s="785"/>
      <c r="Z45" s="785"/>
      <c r="AA45" s="785"/>
      <c r="AB45" s="785"/>
      <c r="AC45" s="785"/>
      <c r="AD45" s="785"/>
      <c r="AE45" s="785"/>
      <c r="AF45" s="785"/>
      <c r="AG45" s="785"/>
      <c r="AH45" s="785"/>
      <c r="AI45" s="785"/>
      <c r="AJ45" s="785"/>
      <c r="AK45" s="785"/>
      <c r="AL45" s="785"/>
      <c r="AM45" s="785"/>
      <c r="AN45" s="785"/>
      <c r="AO45" s="785"/>
      <c r="AP45" s="785"/>
      <c r="AQ45" s="785"/>
      <c r="AR45" s="785"/>
      <c r="AS45" s="785"/>
      <c r="AT45" s="785"/>
      <c r="AU45" s="785"/>
      <c r="AV45" s="785"/>
      <c r="AW45" s="785"/>
      <c r="AX45" s="785"/>
      <c r="AY45" s="785"/>
      <c r="AZ45" s="785"/>
      <c r="BA45" s="785"/>
      <c r="BB45" s="785"/>
    </row>
    <row r="46" spans="1:54">
      <c r="A46" s="788" t="s">
        <v>1842</v>
      </c>
      <c r="B46" s="798" t="s">
        <v>1324</v>
      </c>
      <c r="C46" s="794" t="s">
        <v>1843</v>
      </c>
      <c r="D46" s="795" t="s">
        <v>1844</v>
      </c>
      <c r="E46" s="796">
        <v>40269</v>
      </c>
      <c r="F46" s="785"/>
      <c r="G46" s="785"/>
      <c r="H46" s="785"/>
      <c r="I46" s="785"/>
      <c r="J46" s="785"/>
      <c r="K46" s="785"/>
      <c r="L46" s="785"/>
      <c r="M46" s="785"/>
      <c r="N46" s="785"/>
      <c r="O46" s="785"/>
      <c r="P46" s="785"/>
      <c r="Q46" s="785"/>
      <c r="R46" s="785"/>
      <c r="S46" s="785"/>
      <c r="T46" s="785"/>
      <c r="U46" s="785"/>
      <c r="V46" s="785"/>
      <c r="W46" s="785"/>
      <c r="X46" s="785"/>
      <c r="Y46" s="785"/>
      <c r="Z46" s="785"/>
      <c r="AA46" s="785"/>
      <c r="AB46" s="785"/>
      <c r="AC46" s="785"/>
      <c r="AD46" s="785"/>
      <c r="AE46" s="785"/>
      <c r="AF46" s="785"/>
      <c r="AG46" s="785"/>
      <c r="AH46" s="785"/>
      <c r="AI46" s="785"/>
      <c r="AJ46" s="785"/>
      <c r="AK46" s="785"/>
      <c r="AL46" s="785"/>
      <c r="AM46" s="785"/>
      <c r="AN46" s="785"/>
      <c r="AO46" s="785"/>
      <c r="AP46" s="785"/>
      <c r="AQ46" s="785"/>
      <c r="AR46" s="785"/>
      <c r="AS46" s="785"/>
      <c r="AT46" s="785"/>
      <c r="AU46" s="785"/>
      <c r="AV46" s="785"/>
      <c r="AW46" s="785"/>
      <c r="AX46" s="785"/>
      <c r="AY46" s="785"/>
      <c r="AZ46" s="785"/>
      <c r="BA46" s="785"/>
      <c r="BB46" s="785"/>
    </row>
    <row r="47" spans="1:54">
      <c r="A47" s="788" t="s">
        <v>1845</v>
      </c>
      <c r="B47" s="798" t="s">
        <v>1325</v>
      </c>
      <c r="C47" s="794" t="s">
        <v>1846</v>
      </c>
      <c r="D47" s="795" t="s">
        <v>1847</v>
      </c>
      <c r="E47" s="796">
        <v>40878</v>
      </c>
      <c r="F47" s="785"/>
      <c r="G47" s="785"/>
      <c r="H47" s="785"/>
      <c r="I47" s="785"/>
      <c r="J47" s="785"/>
      <c r="K47" s="785"/>
      <c r="L47" s="785"/>
      <c r="M47" s="785"/>
      <c r="N47" s="785"/>
      <c r="O47" s="785"/>
      <c r="P47" s="785"/>
      <c r="Q47" s="785"/>
      <c r="R47" s="785"/>
      <c r="S47" s="785"/>
      <c r="T47" s="785"/>
      <c r="U47" s="785"/>
      <c r="V47" s="785"/>
      <c r="W47" s="785"/>
      <c r="X47" s="785"/>
      <c r="Y47" s="785"/>
      <c r="Z47" s="785"/>
      <c r="AA47" s="785"/>
      <c r="AB47" s="785"/>
      <c r="AC47" s="785"/>
      <c r="AD47" s="785"/>
      <c r="AE47" s="785"/>
      <c r="AF47" s="785"/>
      <c r="AG47" s="785"/>
      <c r="AH47" s="785"/>
      <c r="AI47" s="785"/>
      <c r="AJ47" s="785"/>
      <c r="AK47" s="785"/>
      <c r="AL47" s="785"/>
      <c r="AM47" s="785"/>
      <c r="AN47" s="785"/>
      <c r="AO47" s="785"/>
      <c r="AP47" s="785"/>
      <c r="AQ47" s="785"/>
      <c r="AR47" s="785"/>
      <c r="AS47" s="785"/>
      <c r="AT47" s="785"/>
      <c r="AU47" s="785"/>
      <c r="AV47" s="785"/>
      <c r="AW47" s="785"/>
      <c r="AX47" s="785"/>
      <c r="AY47" s="785"/>
      <c r="AZ47" s="785"/>
      <c r="BA47" s="785"/>
      <c r="BB47" s="785"/>
    </row>
    <row r="48" spans="1:54">
      <c r="A48" s="788" t="s">
        <v>1848</v>
      </c>
      <c r="B48" s="798" t="s">
        <v>1326</v>
      </c>
      <c r="C48" s="794" t="s">
        <v>1849</v>
      </c>
      <c r="D48" s="795" t="s">
        <v>1850</v>
      </c>
      <c r="E48" s="796">
        <v>40513</v>
      </c>
      <c r="F48" s="785"/>
      <c r="G48" s="785"/>
      <c r="H48" s="785"/>
      <c r="I48" s="785"/>
      <c r="J48" s="785"/>
      <c r="K48" s="785"/>
      <c r="L48" s="785"/>
      <c r="M48" s="785"/>
      <c r="N48" s="785"/>
      <c r="O48" s="785"/>
      <c r="P48" s="785"/>
      <c r="Q48" s="785"/>
      <c r="R48" s="785"/>
      <c r="S48" s="785"/>
      <c r="T48" s="785"/>
      <c r="U48" s="785"/>
      <c r="V48" s="785"/>
      <c r="W48" s="785"/>
      <c r="X48" s="785"/>
      <c r="Y48" s="785"/>
      <c r="Z48" s="785"/>
      <c r="AA48" s="785"/>
      <c r="AB48" s="785"/>
      <c r="AC48" s="785"/>
      <c r="AD48" s="785"/>
      <c r="AE48" s="785"/>
      <c r="AF48" s="785"/>
      <c r="AG48" s="785"/>
      <c r="AH48" s="785"/>
      <c r="AI48" s="785"/>
      <c r="AJ48" s="785"/>
      <c r="AK48" s="785"/>
      <c r="AL48" s="785"/>
      <c r="AM48" s="785"/>
      <c r="AN48" s="785"/>
      <c r="AO48" s="785"/>
      <c r="AP48" s="785"/>
      <c r="AQ48" s="785"/>
      <c r="AR48" s="785"/>
      <c r="AS48" s="785"/>
      <c r="AT48" s="785"/>
      <c r="AU48" s="785"/>
      <c r="AV48" s="785"/>
      <c r="AW48" s="785"/>
      <c r="AX48" s="785"/>
      <c r="AY48" s="785"/>
      <c r="AZ48" s="785"/>
      <c r="BA48" s="785"/>
      <c r="BB48" s="785"/>
    </row>
    <row r="49" spans="1:55">
      <c r="A49" s="788" t="s">
        <v>1851</v>
      </c>
      <c r="B49" s="798" t="s">
        <v>1327</v>
      </c>
      <c r="C49" s="794" t="s">
        <v>1723</v>
      </c>
      <c r="D49" s="795" t="s">
        <v>1852</v>
      </c>
      <c r="E49" s="796">
        <v>41518</v>
      </c>
      <c r="F49" s="785"/>
      <c r="G49" s="785"/>
      <c r="H49" s="785"/>
      <c r="I49" s="785"/>
      <c r="J49" s="785"/>
      <c r="K49" s="785"/>
      <c r="L49" s="785"/>
      <c r="M49" s="785"/>
      <c r="N49" s="785"/>
      <c r="O49" s="785"/>
      <c r="P49" s="785"/>
      <c r="Q49" s="785"/>
      <c r="R49" s="785"/>
      <c r="S49" s="785"/>
      <c r="T49" s="785"/>
      <c r="U49" s="785"/>
      <c r="V49" s="785"/>
      <c r="W49" s="785"/>
      <c r="X49" s="785"/>
      <c r="Y49" s="785"/>
      <c r="Z49" s="785"/>
      <c r="AA49" s="785"/>
      <c r="AB49" s="785"/>
      <c r="AC49" s="785"/>
      <c r="AD49" s="785"/>
      <c r="AE49" s="785"/>
      <c r="AF49" s="785"/>
      <c r="AG49" s="785"/>
      <c r="AH49" s="785"/>
      <c r="AI49" s="785"/>
      <c r="AJ49" s="785"/>
      <c r="AK49" s="785"/>
      <c r="AL49" s="785"/>
      <c r="AM49" s="785"/>
      <c r="AN49" s="785"/>
      <c r="AO49" s="785"/>
      <c r="AP49" s="785"/>
      <c r="AQ49" s="785"/>
      <c r="AR49" s="785"/>
      <c r="AS49" s="785"/>
      <c r="AT49" s="785"/>
      <c r="AU49" s="785"/>
      <c r="AV49" s="785"/>
      <c r="AW49" s="785"/>
      <c r="AX49" s="785"/>
      <c r="AY49" s="785"/>
      <c r="AZ49" s="785"/>
      <c r="BA49" s="785"/>
      <c r="BB49" s="785"/>
    </row>
    <row r="50" spans="1:55">
      <c r="A50" s="788" t="s">
        <v>1853</v>
      </c>
      <c r="B50" s="798" t="s">
        <v>1328</v>
      </c>
      <c r="C50" s="794" t="s">
        <v>1854</v>
      </c>
      <c r="D50" s="795" t="s">
        <v>1855</v>
      </c>
      <c r="E50" s="796">
        <v>40527</v>
      </c>
      <c r="F50" s="785"/>
      <c r="G50" s="785"/>
      <c r="H50" s="785"/>
      <c r="I50" s="785"/>
      <c r="J50" s="785"/>
      <c r="K50" s="785"/>
      <c r="L50" s="785"/>
      <c r="M50" s="785"/>
      <c r="N50" s="785"/>
      <c r="O50" s="785"/>
      <c r="P50" s="785"/>
      <c r="Q50" s="785"/>
      <c r="R50" s="785"/>
      <c r="S50" s="785"/>
      <c r="T50" s="785"/>
      <c r="U50" s="785"/>
      <c r="V50" s="785"/>
      <c r="W50" s="785"/>
      <c r="X50" s="785"/>
      <c r="Y50" s="785"/>
      <c r="Z50" s="785"/>
      <c r="AA50" s="785"/>
      <c r="AB50" s="785"/>
      <c r="AC50" s="785"/>
      <c r="AD50" s="785"/>
      <c r="AE50" s="785"/>
      <c r="AF50" s="785"/>
      <c r="AG50" s="785"/>
      <c r="AH50" s="785"/>
      <c r="AI50" s="785"/>
      <c r="AJ50" s="785"/>
      <c r="AK50" s="785"/>
      <c r="AL50" s="785"/>
      <c r="AM50" s="785"/>
      <c r="AN50" s="785"/>
      <c r="AO50" s="785"/>
      <c r="AP50" s="785"/>
      <c r="AQ50" s="785"/>
      <c r="AR50" s="785"/>
      <c r="AS50" s="785"/>
      <c r="AT50" s="785"/>
      <c r="AU50" s="785"/>
      <c r="AV50" s="785"/>
      <c r="AW50" s="785"/>
      <c r="AX50" s="785"/>
      <c r="AY50" s="785"/>
      <c r="AZ50" s="785"/>
      <c r="BA50" s="785"/>
      <c r="BB50" s="785"/>
    </row>
    <row r="51" spans="1:55">
      <c r="A51" s="788" t="s">
        <v>1856</v>
      </c>
      <c r="B51" s="798" t="s">
        <v>1329</v>
      </c>
      <c r="C51" s="794" t="s">
        <v>1857</v>
      </c>
      <c r="D51" s="795" t="s">
        <v>1858</v>
      </c>
      <c r="E51" s="796">
        <v>41791</v>
      </c>
      <c r="F51" s="785"/>
      <c r="G51" s="785"/>
      <c r="H51" s="785"/>
      <c r="I51" s="785"/>
      <c r="J51" s="785"/>
      <c r="K51" s="785"/>
      <c r="L51" s="785"/>
      <c r="M51" s="785"/>
      <c r="N51" s="785"/>
      <c r="O51" s="785"/>
      <c r="P51" s="785"/>
      <c r="Q51" s="785"/>
      <c r="R51" s="785"/>
      <c r="S51" s="785"/>
      <c r="T51" s="785"/>
      <c r="U51" s="785"/>
      <c r="V51" s="785"/>
      <c r="W51" s="785"/>
      <c r="X51" s="785"/>
      <c r="Y51" s="785"/>
      <c r="Z51" s="785"/>
      <c r="AA51" s="785"/>
      <c r="AB51" s="785"/>
      <c r="AC51" s="785"/>
      <c r="AD51" s="785"/>
      <c r="AE51" s="785"/>
      <c r="AF51" s="785"/>
      <c r="AG51" s="785"/>
      <c r="AH51" s="785"/>
      <c r="AI51" s="785"/>
      <c r="AJ51" s="785"/>
      <c r="AK51" s="785"/>
      <c r="AL51" s="785"/>
      <c r="AM51" s="785"/>
      <c r="AN51" s="785"/>
      <c r="AO51" s="785"/>
      <c r="AP51" s="785"/>
      <c r="AQ51" s="785"/>
      <c r="AR51" s="785"/>
      <c r="AS51" s="785"/>
      <c r="AT51" s="785"/>
      <c r="AU51" s="785"/>
      <c r="AV51" s="785"/>
      <c r="AW51" s="785"/>
      <c r="AX51" s="785"/>
      <c r="AY51" s="785"/>
      <c r="AZ51" s="785"/>
      <c r="BA51" s="785"/>
      <c r="BB51" s="785"/>
    </row>
    <row r="52" spans="1:55" s="785" customFormat="1">
      <c r="A52" s="788" t="s">
        <v>1859</v>
      </c>
      <c r="B52" s="798" t="s">
        <v>1330</v>
      </c>
      <c r="C52" s="794" t="s">
        <v>1860</v>
      </c>
      <c r="D52" s="795" t="s">
        <v>1861</v>
      </c>
      <c r="E52" s="796">
        <v>40603</v>
      </c>
      <c r="BC52" s="799"/>
    </row>
    <row r="53" spans="1:55" s="785" customFormat="1">
      <c r="A53" s="788" t="s">
        <v>1862</v>
      </c>
      <c r="B53" s="798" t="s">
        <v>1331</v>
      </c>
      <c r="C53" s="794" t="s">
        <v>1863</v>
      </c>
      <c r="D53" s="795" t="s">
        <v>1864</v>
      </c>
      <c r="E53" s="796">
        <v>40634</v>
      </c>
      <c r="BC53" s="799"/>
    </row>
    <row r="54" spans="1:55" s="785" customFormat="1" ht="13.5" customHeight="1">
      <c r="A54" s="788" t="s">
        <v>1865</v>
      </c>
      <c r="B54" s="798" t="s">
        <v>1332</v>
      </c>
      <c r="C54" s="794" t="s">
        <v>1866</v>
      </c>
      <c r="D54" s="795" t="s">
        <v>1867</v>
      </c>
      <c r="E54" s="796">
        <v>40878</v>
      </c>
      <c r="BC54" s="799"/>
    </row>
    <row r="55" spans="1:55" s="785" customFormat="1" ht="13.5" customHeight="1">
      <c r="A55" s="788" t="s">
        <v>1868</v>
      </c>
      <c r="B55" s="798" t="s">
        <v>1333</v>
      </c>
      <c r="C55" s="794" t="s">
        <v>1869</v>
      </c>
      <c r="D55" s="795" t="s">
        <v>1870</v>
      </c>
      <c r="E55" s="796">
        <v>40884</v>
      </c>
      <c r="BC55" s="799"/>
    </row>
    <row r="56" spans="1:55" s="785" customFormat="1" ht="13.5" customHeight="1">
      <c r="A56" s="788" t="s">
        <v>1871</v>
      </c>
      <c r="B56" s="798" t="s">
        <v>1334</v>
      </c>
      <c r="C56" s="794" t="s">
        <v>1872</v>
      </c>
      <c r="D56" s="795" t="s">
        <v>1873</v>
      </c>
      <c r="E56" s="796">
        <v>40889</v>
      </c>
      <c r="BC56" s="799"/>
    </row>
    <row r="57" spans="1:55" s="785" customFormat="1" ht="13.5" customHeight="1">
      <c r="A57" s="788" t="s">
        <v>1874</v>
      </c>
      <c r="B57" s="798" t="s">
        <v>1335</v>
      </c>
      <c r="C57" s="794" t="s">
        <v>1875</v>
      </c>
      <c r="D57" s="795" t="s">
        <v>1876</v>
      </c>
      <c r="E57" s="796">
        <v>40897</v>
      </c>
      <c r="BC57" s="799"/>
    </row>
    <row r="58" spans="1:55" s="785" customFormat="1" ht="13.5" customHeight="1">
      <c r="A58" s="788" t="s">
        <v>1877</v>
      </c>
      <c r="B58" s="798" t="s">
        <v>1336</v>
      </c>
      <c r="C58" s="794" t="s">
        <v>1878</v>
      </c>
      <c r="D58" s="795" t="s">
        <v>1879</v>
      </c>
      <c r="E58" s="796">
        <v>40878</v>
      </c>
      <c r="BC58" s="799"/>
    </row>
    <row r="59" spans="1:55" s="785" customFormat="1" ht="13.5" customHeight="1">
      <c r="A59" s="788" t="s">
        <v>1880</v>
      </c>
      <c r="B59" s="798" t="s">
        <v>1337</v>
      </c>
      <c r="C59" s="794" t="s">
        <v>1881</v>
      </c>
      <c r="D59" s="795" t="s">
        <v>1882</v>
      </c>
      <c r="E59" s="796">
        <v>40882</v>
      </c>
      <c r="BC59" s="799"/>
    </row>
    <row r="60" spans="1:55" s="785" customFormat="1" ht="13.5" customHeight="1">
      <c r="A60" s="788" t="s">
        <v>1883</v>
      </c>
      <c r="B60" s="798" t="s">
        <v>1338</v>
      </c>
      <c r="C60" s="794" t="s">
        <v>1884</v>
      </c>
      <c r="D60" s="795" t="s">
        <v>1885</v>
      </c>
      <c r="E60" s="796">
        <v>41153</v>
      </c>
      <c r="BC60" s="799"/>
    </row>
    <row r="61" spans="1:55" s="418" customFormat="1" ht="13.5" customHeight="1">
      <c r="A61" s="788" t="s">
        <v>1886</v>
      </c>
      <c r="B61" s="798" t="s">
        <v>1339</v>
      </c>
      <c r="C61" s="794" t="s">
        <v>1887</v>
      </c>
      <c r="D61" s="795" t="s">
        <v>1888</v>
      </c>
      <c r="E61" s="796"/>
      <c r="F61" s="785"/>
      <c r="G61" s="785"/>
      <c r="H61" s="785"/>
      <c r="I61" s="785"/>
      <c r="J61" s="785"/>
      <c r="K61" s="785"/>
      <c r="L61" s="785"/>
      <c r="M61" s="785"/>
      <c r="N61" s="785"/>
      <c r="O61" s="785"/>
      <c r="P61" s="785"/>
      <c r="Q61" s="785"/>
      <c r="R61" s="785"/>
      <c r="S61" s="785"/>
      <c r="T61" s="785"/>
      <c r="U61" s="785"/>
      <c r="V61" s="785"/>
      <c r="W61" s="785"/>
      <c r="X61" s="785"/>
      <c r="Y61" s="785"/>
      <c r="Z61" s="785"/>
      <c r="AA61" s="785"/>
      <c r="AB61" s="785"/>
      <c r="AC61" s="785"/>
      <c r="AD61" s="785"/>
      <c r="AE61" s="785"/>
      <c r="AF61" s="785"/>
      <c r="AG61" s="785"/>
      <c r="AH61" s="785"/>
      <c r="AI61" s="785"/>
      <c r="AJ61" s="785"/>
      <c r="AK61" s="785"/>
      <c r="AL61" s="785"/>
      <c r="AM61" s="785"/>
      <c r="AN61" s="785"/>
      <c r="AO61" s="785"/>
      <c r="AP61" s="785"/>
      <c r="AQ61" s="785"/>
      <c r="AR61" s="785"/>
      <c r="AS61" s="785"/>
      <c r="AT61" s="785"/>
      <c r="AU61" s="785"/>
      <c r="AV61" s="785"/>
      <c r="AW61" s="785"/>
      <c r="AX61" s="785"/>
      <c r="AY61" s="785"/>
      <c r="AZ61" s="785"/>
      <c r="BA61" s="785"/>
      <c r="BB61" s="785"/>
    </row>
    <row r="62" spans="1:55">
      <c r="A62" s="788" t="s">
        <v>1889</v>
      </c>
      <c r="B62" s="800" t="s">
        <v>1343</v>
      </c>
      <c r="C62" s="794" t="s">
        <v>1703</v>
      </c>
      <c r="D62" s="795" t="s">
        <v>1890</v>
      </c>
      <c r="E62" s="796">
        <v>41615</v>
      </c>
      <c r="F62" s="785"/>
      <c r="G62" s="785"/>
      <c r="H62" s="785"/>
      <c r="I62" s="785"/>
      <c r="J62" s="785"/>
      <c r="K62" s="785"/>
      <c r="L62" s="785"/>
      <c r="M62" s="785"/>
      <c r="N62" s="785"/>
      <c r="O62" s="785"/>
      <c r="P62" s="785"/>
      <c r="Q62" s="785"/>
      <c r="R62" s="785"/>
      <c r="S62" s="785"/>
      <c r="T62" s="785"/>
      <c r="U62" s="785"/>
      <c r="V62" s="785"/>
      <c r="W62" s="785"/>
      <c r="X62" s="785"/>
      <c r="Y62" s="785"/>
      <c r="Z62" s="785"/>
      <c r="AA62" s="785"/>
      <c r="AB62" s="785"/>
      <c r="AC62" s="785"/>
      <c r="AD62" s="785"/>
      <c r="AE62" s="785"/>
      <c r="AF62" s="785"/>
      <c r="AG62" s="785"/>
      <c r="AH62" s="785"/>
      <c r="AI62" s="785"/>
      <c r="AJ62" s="785"/>
      <c r="AK62" s="785"/>
      <c r="AL62" s="785"/>
      <c r="AM62" s="785"/>
      <c r="AN62" s="785"/>
      <c r="AO62" s="785"/>
      <c r="AP62" s="785"/>
      <c r="AQ62" s="785"/>
      <c r="AR62" s="785"/>
      <c r="AS62" s="785"/>
      <c r="AT62" s="785"/>
      <c r="AU62" s="785"/>
      <c r="AV62" s="785"/>
      <c r="AW62" s="785"/>
      <c r="AX62" s="785"/>
      <c r="AY62" s="785"/>
      <c r="AZ62" s="785"/>
      <c r="BA62" s="785"/>
      <c r="BB62" s="785"/>
    </row>
    <row r="63" spans="1:55">
      <c r="A63" s="788" t="s">
        <v>1891</v>
      </c>
      <c r="B63" s="800" t="s">
        <v>1344</v>
      </c>
      <c r="C63" s="794" t="s">
        <v>1892</v>
      </c>
      <c r="D63" s="795" t="s">
        <v>1893</v>
      </c>
      <c r="E63" s="801">
        <v>41624</v>
      </c>
      <c r="F63" s="785"/>
      <c r="G63" s="785"/>
      <c r="H63" s="785"/>
      <c r="I63" s="785"/>
      <c r="J63" s="785"/>
      <c r="K63" s="785"/>
      <c r="L63" s="785"/>
      <c r="M63" s="785"/>
      <c r="N63" s="785"/>
      <c r="O63" s="785"/>
      <c r="P63" s="785"/>
      <c r="Q63" s="785"/>
      <c r="R63" s="785"/>
      <c r="S63" s="785"/>
      <c r="T63" s="785"/>
      <c r="U63" s="785"/>
      <c r="V63" s="785"/>
      <c r="W63" s="785"/>
      <c r="X63" s="785"/>
      <c r="Y63" s="785"/>
      <c r="Z63" s="785"/>
      <c r="AA63" s="785"/>
      <c r="AB63" s="785"/>
      <c r="AC63" s="785"/>
      <c r="AD63" s="785"/>
      <c r="AE63" s="785"/>
      <c r="AF63" s="785"/>
      <c r="AG63" s="785"/>
      <c r="AH63" s="785"/>
      <c r="AI63" s="785"/>
      <c r="AJ63" s="785"/>
      <c r="AK63" s="785"/>
      <c r="AL63" s="785"/>
      <c r="AM63" s="785"/>
      <c r="AN63" s="785"/>
      <c r="AO63" s="785"/>
      <c r="AP63" s="785"/>
      <c r="AQ63" s="785"/>
      <c r="AR63" s="785"/>
      <c r="AS63" s="785"/>
      <c r="AT63" s="785"/>
      <c r="AU63" s="785"/>
      <c r="AV63" s="785"/>
      <c r="AW63" s="785"/>
      <c r="AX63" s="785"/>
      <c r="AY63" s="785"/>
      <c r="AZ63" s="785"/>
      <c r="BA63" s="785"/>
      <c r="BB63" s="785"/>
    </row>
    <row r="64" spans="1:55">
      <c r="A64" s="788" t="s">
        <v>1894</v>
      </c>
      <c r="B64" s="800" t="s">
        <v>1895</v>
      </c>
      <c r="C64" s="794" t="s">
        <v>1896</v>
      </c>
      <c r="D64" s="795" t="s">
        <v>1897</v>
      </c>
      <c r="E64" s="801">
        <v>40834</v>
      </c>
      <c r="F64" s="785"/>
      <c r="G64" s="785"/>
      <c r="H64" s="785"/>
      <c r="I64" s="785"/>
      <c r="J64" s="785"/>
      <c r="K64" s="785"/>
      <c r="L64" s="785"/>
      <c r="M64" s="785"/>
      <c r="N64" s="785"/>
      <c r="O64" s="785"/>
      <c r="P64" s="785"/>
      <c r="Q64" s="785"/>
      <c r="R64" s="785"/>
      <c r="S64" s="785"/>
      <c r="T64" s="785"/>
      <c r="U64" s="785"/>
      <c r="V64" s="785"/>
      <c r="W64" s="785"/>
      <c r="X64" s="785"/>
      <c r="Y64" s="785"/>
      <c r="Z64" s="785"/>
      <c r="AA64" s="785"/>
      <c r="AB64" s="785"/>
      <c r="AC64" s="785"/>
      <c r="AD64" s="785"/>
      <c r="AE64" s="785"/>
      <c r="AF64" s="785"/>
      <c r="AG64" s="785"/>
      <c r="AH64" s="785"/>
      <c r="AI64" s="785"/>
      <c r="AJ64" s="785"/>
      <c r="AK64" s="785"/>
      <c r="AL64" s="785"/>
      <c r="AM64" s="785"/>
      <c r="AN64" s="785"/>
      <c r="AO64" s="785"/>
      <c r="AP64" s="785"/>
      <c r="AQ64" s="785"/>
      <c r="AR64" s="785"/>
      <c r="AS64" s="785"/>
      <c r="AT64" s="785"/>
      <c r="AU64" s="785"/>
      <c r="AV64" s="785"/>
      <c r="AW64" s="785"/>
      <c r="AX64" s="785"/>
      <c r="AY64" s="785"/>
      <c r="AZ64" s="785"/>
      <c r="BA64" s="785"/>
      <c r="BB64" s="785"/>
    </row>
    <row r="65" spans="1:54">
      <c r="A65" s="788" t="s">
        <v>1898</v>
      </c>
      <c r="B65" s="800" t="s">
        <v>1340</v>
      </c>
      <c r="C65" s="794" t="s">
        <v>1762</v>
      </c>
      <c r="D65" s="795" t="s">
        <v>1899</v>
      </c>
      <c r="E65" s="801">
        <v>41699</v>
      </c>
      <c r="F65" s="785"/>
      <c r="G65" s="785"/>
      <c r="H65" s="785"/>
      <c r="I65" s="785"/>
      <c r="J65" s="785"/>
      <c r="K65" s="785"/>
      <c r="L65" s="785"/>
      <c r="M65" s="785"/>
      <c r="N65" s="785"/>
      <c r="O65" s="785"/>
      <c r="P65" s="785"/>
      <c r="Q65" s="785"/>
      <c r="R65" s="785"/>
      <c r="S65" s="785"/>
      <c r="T65" s="785"/>
      <c r="U65" s="785"/>
      <c r="V65" s="785"/>
      <c r="W65" s="785"/>
      <c r="X65" s="785"/>
      <c r="Y65" s="785"/>
      <c r="Z65" s="785"/>
      <c r="AA65" s="785"/>
      <c r="AB65" s="785"/>
      <c r="AC65" s="785"/>
      <c r="AD65" s="785"/>
      <c r="AE65" s="785"/>
      <c r="AF65" s="785"/>
      <c r="AG65" s="785"/>
      <c r="AH65" s="785"/>
      <c r="AI65" s="785"/>
      <c r="AJ65" s="785"/>
      <c r="AK65" s="785"/>
      <c r="AL65" s="785"/>
      <c r="AM65" s="785"/>
      <c r="AN65" s="785"/>
      <c r="AO65" s="785"/>
      <c r="AP65" s="785"/>
      <c r="AQ65" s="785"/>
      <c r="AR65" s="785"/>
      <c r="AS65" s="785"/>
      <c r="AT65" s="785"/>
      <c r="AU65" s="785"/>
      <c r="AV65" s="785"/>
      <c r="AW65" s="785"/>
      <c r="AX65" s="785"/>
      <c r="AY65" s="785"/>
      <c r="AZ65" s="785"/>
      <c r="BA65" s="785"/>
      <c r="BB65" s="785"/>
    </row>
    <row r="66" spans="1:54">
      <c r="A66" s="788" t="s">
        <v>1900</v>
      </c>
      <c r="B66" s="800" t="s">
        <v>1341</v>
      </c>
      <c r="C66" s="802" t="s">
        <v>1901</v>
      </c>
      <c r="D66" s="794" t="s">
        <v>1902</v>
      </c>
      <c r="E66" s="801">
        <v>41791</v>
      </c>
      <c r="F66" s="785"/>
      <c r="G66" s="785"/>
      <c r="H66" s="785"/>
      <c r="I66" s="785"/>
      <c r="J66" s="785"/>
      <c r="K66" s="785"/>
      <c r="L66" s="785"/>
      <c r="M66" s="785"/>
      <c r="N66" s="785"/>
      <c r="O66" s="785"/>
      <c r="P66" s="785"/>
      <c r="Q66" s="785"/>
      <c r="R66" s="785"/>
      <c r="S66" s="785"/>
      <c r="T66" s="785"/>
      <c r="U66" s="785"/>
      <c r="V66" s="785"/>
      <c r="W66" s="785"/>
      <c r="X66" s="785"/>
      <c r="Y66" s="785"/>
      <c r="Z66" s="785"/>
      <c r="AA66" s="785"/>
      <c r="AB66" s="785"/>
      <c r="AC66" s="785"/>
      <c r="AD66" s="785"/>
      <c r="AE66" s="785"/>
      <c r="AF66" s="785"/>
      <c r="AG66" s="785"/>
      <c r="AH66" s="785"/>
      <c r="AI66" s="785"/>
      <c r="AJ66" s="785"/>
      <c r="AK66" s="785"/>
      <c r="AL66" s="785"/>
      <c r="AM66" s="785"/>
      <c r="AN66" s="785"/>
      <c r="AO66" s="785"/>
      <c r="AP66" s="785"/>
      <c r="AQ66" s="785"/>
      <c r="AR66" s="785"/>
      <c r="AS66" s="785"/>
      <c r="AT66" s="785"/>
      <c r="AU66" s="785"/>
      <c r="AV66" s="785"/>
      <c r="AW66" s="785"/>
      <c r="AX66" s="785"/>
      <c r="AY66" s="785"/>
      <c r="AZ66" s="785"/>
      <c r="BA66" s="785"/>
      <c r="BB66" s="785"/>
    </row>
    <row r="67" spans="1:54">
      <c r="A67" s="788" t="s">
        <v>1903</v>
      </c>
      <c r="B67" s="803" t="s">
        <v>1342</v>
      </c>
      <c r="C67" s="804" t="s">
        <v>1904</v>
      </c>
      <c r="D67" s="805" t="s">
        <v>1905</v>
      </c>
      <c r="E67" s="806">
        <v>41791</v>
      </c>
      <c r="F67" s="785"/>
      <c r="G67" s="785"/>
      <c r="H67" s="785"/>
      <c r="I67" s="785"/>
      <c r="J67" s="785"/>
      <c r="K67" s="785"/>
      <c r="L67" s="785"/>
      <c r="M67" s="785"/>
      <c r="N67" s="785"/>
      <c r="O67" s="785"/>
      <c r="P67" s="785"/>
      <c r="Q67" s="785"/>
      <c r="R67" s="785"/>
      <c r="S67" s="785"/>
      <c r="T67" s="785"/>
      <c r="U67" s="785"/>
      <c r="V67" s="785"/>
      <c r="W67" s="785"/>
      <c r="X67" s="785"/>
      <c r="Y67" s="785"/>
      <c r="Z67" s="785"/>
      <c r="AA67" s="785"/>
      <c r="AB67" s="785"/>
      <c r="AC67" s="785"/>
      <c r="AD67" s="785"/>
      <c r="AE67" s="785"/>
      <c r="AF67" s="785"/>
      <c r="AG67" s="785"/>
      <c r="AH67" s="785"/>
      <c r="AI67" s="785"/>
      <c r="AJ67" s="785"/>
      <c r="AK67" s="785"/>
      <c r="AL67" s="785"/>
      <c r="AM67" s="785"/>
      <c r="AN67" s="785"/>
      <c r="AO67" s="785"/>
      <c r="AP67" s="785"/>
      <c r="AQ67" s="785"/>
      <c r="AR67" s="785"/>
      <c r="AS67" s="785"/>
      <c r="AT67" s="785"/>
      <c r="AU67" s="785"/>
      <c r="AV67" s="785"/>
      <c r="AW67" s="785"/>
      <c r="AX67" s="785"/>
      <c r="AY67" s="785"/>
      <c r="AZ67" s="785"/>
      <c r="BA67" s="785"/>
      <c r="BB67" s="785"/>
    </row>
    <row r="68" spans="1:54">
      <c r="A68" s="788" t="s">
        <v>1906</v>
      </c>
      <c r="B68" s="807" t="s">
        <v>1458</v>
      </c>
      <c r="C68" s="808" t="s">
        <v>1907</v>
      </c>
      <c r="D68" s="809" t="s">
        <v>1908</v>
      </c>
      <c r="E68" s="810">
        <v>41791</v>
      </c>
      <c r="F68" s="785"/>
      <c r="G68" s="785"/>
      <c r="H68" s="785"/>
      <c r="I68" s="785"/>
      <c r="J68" s="785"/>
      <c r="K68" s="785"/>
      <c r="L68" s="785"/>
      <c r="M68" s="785"/>
      <c r="N68" s="785"/>
      <c r="O68" s="785"/>
      <c r="P68" s="785"/>
      <c r="Q68" s="785"/>
      <c r="R68" s="785"/>
      <c r="S68" s="785"/>
      <c r="T68" s="785"/>
      <c r="U68" s="785"/>
      <c r="V68" s="785"/>
      <c r="W68" s="785"/>
      <c r="X68" s="785"/>
      <c r="Y68" s="785"/>
      <c r="Z68" s="785"/>
      <c r="AA68" s="785"/>
      <c r="AB68" s="785"/>
      <c r="AC68" s="785"/>
      <c r="AD68" s="785"/>
      <c r="AE68" s="785"/>
      <c r="AF68" s="785"/>
      <c r="AG68" s="785"/>
      <c r="AH68" s="785"/>
      <c r="AI68" s="785"/>
      <c r="AJ68" s="785"/>
      <c r="AK68" s="785"/>
      <c r="AL68" s="785"/>
      <c r="AM68" s="785"/>
      <c r="AN68" s="785"/>
      <c r="AO68" s="785"/>
      <c r="AP68" s="785"/>
      <c r="AQ68" s="785"/>
      <c r="AR68" s="785"/>
      <c r="AS68" s="785"/>
      <c r="AT68" s="785"/>
      <c r="AU68" s="785"/>
      <c r="AV68" s="785"/>
      <c r="AW68" s="785"/>
      <c r="AX68" s="785"/>
      <c r="AY68" s="785"/>
      <c r="AZ68" s="785"/>
      <c r="BA68" s="785"/>
      <c r="BB68" s="785"/>
    </row>
    <row r="69" spans="1:54">
      <c r="A69" s="788" t="s">
        <v>1909</v>
      </c>
      <c r="B69" s="807" t="s">
        <v>1428</v>
      </c>
      <c r="C69" s="811" t="s">
        <v>1910</v>
      </c>
      <c r="D69" s="812" t="s">
        <v>1911</v>
      </c>
      <c r="E69" s="810">
        <v>41894</v>
      </c>
      <c r="F69" s="799"/>
      <c r="G69" s="785"/>
      <c r="H69" s="785"/>
      <c r="I69" s="785"/>
      <c r="J69" s="785"/>
      <c r="K69" s="785"/>
      <c r="L69" s="785"/>
      <c r="M69" s="785"/>
      <c r="N69" s="785"/>
      <c r="O69" s="785"/>
      <c r="P69" s="785"/>
      <c r="Q69" s="785"/>
      <c r="R69" s="785"/>
      <c r="S69" s="785"/>
      <c r="T69" s="785"/>
      <c r="U69" s="785"/>
      <c r="V69" s="785"/>
      <c r="W69" s="785"/>
      <c r="X69" s="785"/>
      <c r="Y69" s="785"/>
      <c r="Z69" s="785"/>
      <c r="AA69" s="785"/>
      <c r="AB69" s="785"/>
      <c r="AC69" s="785"/>
      <c r="AD69" s="785"/>
      <c r="AE69" s="785"/>
      <c r="AF69" s="785"/>
      <c r="AG69" s="785"/>
      <c r="AH69" s="785"/>
      <c r="AI69" s="785"/>
      <c r="AJ69" s="785"/>
      <c r="AK69" s="785"/>
      <c r="AL69" s="785"/>
      <c r="AM69" s="785"/>
      <c r="AN69" s="785"/>
      <c r="AO69" s="785"/>
      <c r="AP69" s="785"/>
      <c r="AQ69" s="785"/>
      <c r="AR69" s="785"/>
      <c r="AS69" s="785"/>
      <c r="AT69" s="785"/>
      <c r="AU69" s="785"/>
      <c r="AV69" s="785"/>
      <c r="AW69" s="785"/>
      <c r="AX69" s="785"/>
      <c r="AY69" s="785"/>
      <c r="AZ69" s="785"/>
      <c r="BA69" s="785"/>
      <c r="BB69" s="785"/>
    </row>
    <row r="70" spans="1:54">
      <c r="A70" s="788" t="s">
        <v>1912</v>
      </c>
      <c r="B70" s="807" t="s">
        <v>1429</v>
      </c>
      <c r="C70" s="813" t="s">
        <v>1913</v>
      </c>
      <c r="D70" s="814" t="s">
        <v>1914</v>
      </c>
      <c r="E70" s="810">
        <v>41944</v>
      </c>
      <c r="F70" s="799"/>
      <c r="G70" s="785"/>
      <c r="H70" s="785"/>
      <c r="I70" s="785"/>
      <c r="J70" s="785"/>
      <c r="K70" s="785"/>
      <c r="L70" s="785"/>
      <c r="M70" s="785"/>
      <c r="N70" s="785"/>
      <c r="O70" s="785"/>
      <c r="P70" s="785"/>
      <c r="Q70" s="785"/>
      <c r="R70" s="785"/>
      <c r="S70" s="785"/>
      <c r="T70" s="785"/>
      <c r="U70" s="785"/>
      <c r="V70" s="785"/>
      <c r="W70" s="785"/>
      <c r="X70" s="785"/>
      <c r="Y70" s="785"/>
      <c r="Z70" s="785"/>
      <c r="AA70" s="785"/>
      <c r="AB70" s="785"/>
      <c r="AC70" s="785"/>
      <c r="AD70" s="785"/>
      <c r="AE70" s="785"/>
      <c r="AF70" s="785"/>
      <c r="AG70" s="785"/>
      <c r="AH70" s="785"/>
      <c r="AI70" s="785"/>
      <c r="AJ70" s="785"/>
      <c r="AK70" s="785"/>
      <c r="AL70" s="785"/>
      <c r="AM70" s="785"/>
      <c r="AN70" s="785"/>
      <c r="AO70" s="785"/>
      <c r="AP70" s="785"/>
      <c r="AQ70" s="785"/>
      <c r="AR70" s="785"/>
      <c r="AS70" s="785"/>
      <c r="AT70" s="785"/>
      <c r="AU70" s="785"/>
      <c r="AV70" s="785"/>
      <c r="AW70" s="785"/>
      <c r="AX70" s="785"/>
      <c r="AY70" s="785"/>
      <c r="AZ70" s="785"/>
      <c r="BA70" s="785"/>
      <c r="BB70" s="785"/>
    </row>
    <row r="71" spans="1:54">
      <c r="A71" s="788" t="s">
        <v>1915</v>
      </c>
      <c r="B71" s="807" t="s">
        <v>1430</v>
      </c>
      <c r="C71" s="813" t="s">
        <v>1916</v>
      </c>
      <c r="D71" s="814" t="s">
        <v>1917</v>
      </c>
      <c r="E71" s="810">
        <v>41974</v>
      </c>
      <c r="F71" s="799"/>
      <c r="G71" s="785"/>
      <c r="H71" s="785"/>
      <c r="I71" s="785"/>
      <c r="J71" s="785"/>
      <c r="K71" s="785"/>
      <c r="L71" s="785"/>
      <c r="M71" s="785"/>
      <c r="N71" s="785"/>
      <c r="O71" s="785"/>
      <c r="P71" s="785"/>
      <c r="Q71" s="785"/>
      <c r="R71" s="785"/>
      <c r="S71" s="785"/>
      <c r="T71" s="785"/>
      <c r="U71" s="785"/>
      <c r="V71" s="785"/>
      <c r="W71" s="785"/>
      <c r="X71" s="785"/>
      <c r="Y71" s="785"/>
      <c r="Z71" s="785"/>
      <c r="AA71" s="785"/>
      <c r="AB71" s="785"/>
      <c r="AC71" s="785"/>
      <c r="AD71" s="785"/>
      <c r="AE71" s="785"/>
      <c r="AF71" s="785"/>
      <c r="AG71" s="785"/>
      <c r="AH71" s="785"/>
      <c r="AI71" s="785"/>
      <c r="AJ71" s="785"/>
      <c r="AK71" s="785"/>
      <c r="AL71" s="785"/>
      <c r="AM71" s="785"/>
      <c r="AN71" s="785"/>
      <c r="AO71" s="785"/>
      <c r="AP71" s="785"/>
      <c r="AQ71" s="785"/>
      <c r="AR71" s="785"/>
      <c r="AS71" s="785"/>
      <c r="AT71" s="785"/>
      <c r="AU71" s="785"/>
      <c r="AV71" s="785"/>
      <c r="AW71" s="785"/>
      <c r="AX71" s="785"/>
      <c r="AY71" s="785"/>
      <c r="AZ71" s="785"/>
      <c r="BA71" s="785"/>
      <c r="BB71" s="785"/>
    </row>
    <row r="72" spans="1:54">
      <c r="A72" s="788" t="s">
        <v>1918</v>
      </c>
      <c r="B72" s="807" t="s">
        <v>1431</v>
      </c>
      <c r="C72" s="813" t="s">
        <v>1919</v>
      </c>
      <c r="D72" s="814" t="s">
        <v>1920</v>
      </c>
      <c r="E72" s="810">
        <v>41944</v>
      </c>
      <c r="F72" s="799"/>
      <c r="G72" s="785"/>
      <c r="H72" s="785"/>
      <c r="I72" s="785"/>
      <c r="J72" s="785"/>
      <c r="K72" s="785"/>
      <c r="L72" s="785"/>
      <c r="M72" s="785"/>
      <c r="N72" s="785"/>
      <c r="O72" s="785"/>
      <c r="P72" s="785"/>
      <c r="Q72" s="785"/>
      <c r="R72" s="785"/>
      <c r="S72" s="785"/>
      <c r="T72" s="785"/>
      <c r="U72" s="785"/>
      <c r="V72" s="785"/>
      <c r="W72" s="785"/>
      <c r="X72" s="785"/>
      <c r="Y72" s="785"/>
      <c r="Z72" s="785"/>
      <c r="AA72" s="785"/>
      <c r="AB72" s="785"/>
      <c r="AC72" s="785"/>
      <c r="AD72" s="785"/>
      <c r="AE72" s="785"/>
      <c r="AF72" s="785"/>
      <c r="AG72" s="785"/>
      <c r="AH72" s="785"/>
      <c r="AI72" s="785"/>
      <c r="AJ72" s="785"/>
      <c r="AK72" s="785"/>
      <c r="AL72" s="785"/>
      <c r="AM72" s="785"/>
      <c r="AN72" s="785"/>
      <c r="AO72" s="785"/>
      <c r="AP72" s="785"/>
      <c r="AQ72" s="785"/>
      <c r="AR72" s="785"/>
      <c r="AS72" s="785"/>
      <c r="AT72" s="785"/>
      <c r="AU72" s="785"/>
      <c r="AV72" s="785"/>
      <c r="AW72" s="785"/>
      <c r="AX72" s="785"/>
      <c r="AY72" s="785"/>
      <c r="AZ72" s="785"/>
      <c r="BA72" s="785"/>
      <c r="BB72" s="785"/>
    </row>
    <row r="73" spans="1:54">
      <c r="A73" s="788" t="s">
        <v>1921</v>
      </c>
      <c r="B73" s="807" t="s">
        <v>1432</v>
      </c>
      <c r="C73" s="813" t="s">
        <v>1922</v>
      </c>
      <c r="D73" s="814" t="s">
        <v>1923</v>
      </c>
      <c r="E73" s="810">
        <v>41974</v>
      </c>
      <c r="F73" s="799"/>
      <c r="G73" s="785"/>
      <c r="H73" s="785"/>
      <c r="I73" s="785"/>
      <c r="J73" s="785"/>
      <c r="K73" s="785"/>
      <c r="L73" s="785"/>
      <c r="M73" s="785"/>
      <c r="N73" s="785"/>
      <c r="O73" s="785"/>
      <c r="P73" s="785"/>
      <c r="Q73" s="785"/>
      <c r="R73" s="785"/>
      <c r="S73" s="785"/>
      <c r="T73" s="785"/>
      <c r="U73" s="785"/>
      <c r="V73" s="785"/>
      <c r="W73" s="785"/>
      <c r="X73" s="785"/>
      <c r="Y73" s="785"/>
      <c r="Z73" s="785"/>
      <c r="AA73" s="785"/>
      <c r="AB73" s="785"/>
      <c r="AC73" s="785"/>
      <c r="AD73" s="785"/>
      <c r="AE73" s="785"/>
      <c r="AF73" s="785"/>
      <c r="AG73" s="785"/>
      <c r="AH73" s="785"/>
      <c r="AI73" s="785"/>
      <c r="AJ73" s="785"/>
      <c r="AK73" s="785"/>
      <c r="AL73" s="785"/>
      <c r="AM73" s="785"/>
      <c r="AN73" s="785"/>
      <c r="AO73" s="785"/>
      <c r="AP73" s="785"/>
      <c r="AQ73" s="785"/>
      <c r="AR73" s="785"/>
      <c r="AS73" s="785"/>
      <c r="AT73" s="785"/>
      <c r="AU73" s="785"/>
      <c r="AV73" s="785"/>
      <c r="AW73" s="785"/>
      <c r="AX73" s="785"/>
      <c r="AY73" s="785"/>
      <c r="AZ73" s="785"/>
      <c r="BA73" s="785"/>
      <c r="BB73" s="785"/>
    </row>
    <row r="74" spans="1:54">
      <c r="A74" s="788" t="s">
        <v>1924</v>
      </c>
      <c r="B74" s="807" t="s">
        <v>1433</v>
      </c>
      <c r="C74" s="813" t="s">
        <v>1925</v>
      </c>
      <c r="D74" s="814" t="s">
        <v>1926</v>
      </c>
      <c r="E74" s="810">
        <v>41974</v>
      </c>
      <c r="F74" s="799"/>
      <c r="G74" s="785"/>
      <c r="H74" s="785"/>
      <c r="I74" s="785"/>
      <c r="J74" s="785"/>
      <c r="K74" s="785"/>
      <c r="L74" s="785"/>
      <c r="M74" s="785"/>
      <c r="N74" s="785"/>
      <c r="O74" s="785"/>
      <c r="P74" s="785"/>
      <c r="Q74" s="785"/>
      <c r="R74" s="785"/>
      <c r="S74" s="785"/>
      <c r="T74" s="785"/>
      <c r="U74" s="785"/>
      <c r="V74" s="785"/>
      <c r="W74" s="785"/>
      <c r="X74" s="785"/>
      <c r="Y74" s="785"/>
      <c r="Z74" s="785"/>
      <c r="AA74" s="785"/>
      <c r="AB74" s="785"/>
      <c r="AC74" s="785"/>
      <c r="AD74" s="785"/>
      <c r="AE74" s="785"/>
      <c r="AF74" s="785"/>
      <c r="AG74" s="785"/>
      <c r="AH74" s="785"/>
      <c r="AI74" s="785"/>
      <c r="AJ74" s="785"/>
      <c r="AK74" s="785"/>
      <c r="AL74" s="785"/>
      <c r="AM74" s="785"/>
      <c r="AN74" s="785"/>
      <c r="AO74" s="785"/>
      <c r="AP74" s="785"/>
      <c r="AQ74" s="785"/>
      <c r="AR74" s="785"/>
      <c r="AS74" s="785"/>
      <c r="AT74" s="785"/>
      <c r="AU74" s="785"/>
      <c r="AV74" s="785"/>
      <c r="AW74" s="785"/>
      <c r="AX74" s="785"/>
      <c r="AY74" s="785"/>
      <c r="AZ74" s="785"/>
      <c r="BA74" s="785"/>
      <c r="BB74" s="785"/>
    </row>
    <row r="75" spans="1:54">
      <c r="A75" s="788" t="s">
        <v>1927</v>
      </c>
      <c r="B75" s="807" t="s">
        <v>1434</v>
      </c>
      <c r="C75" s="813" t="s">
        <v>1928</v>
      </c>
      <c r="D75" s="814" t="s">
        <v>1929</v>
      </c>
      <c r="E75" s="810">
        <v>41974</v>
      </c>
      <c r="F75" s="799"/>
      <c r="G75" s="785"/>
      <c r="H75" s="785"/>
      <c r="I75" s="785"/>
      <c r="J75" s="785"/>
      <c r="K75" s="785"/>
      <c r="L75" s="785"/>
      <c r="M75" s="785"/>
      <c r="N75" s="785"/>
      <c r="O75" s="785"/>
      <c r="P75" s="785"/>
      <c r="Q75" s="785"/>
      <c r="R75" s="785"/>
      <c r="S75" s="785"/>
      <c r="T75" s="785"/>
      <c r="U75" s="785"/>
      <c r="V75" s="785"/>
      <c r="W75" s="785"/>
      <c r="X75" s="785"/>
      <c r="Y75" s="785"/>
      <c r="Z75" s="785"/>
      <c r="AA75" s="785"/>
      <c r="AB75" s="785"/>
      <c r="AC75" s="785"/>
      <c r="AD75" s="785"/>
      <c r="AE75" s="785"/>
      <c r="AF75" s="785"/>
      <c r="AG75" s="785"/>
      <c r="AH75" s="785"/>
      <c r="AI75" s="785"/>
      <c r="AJ75" s="785"/>
      <c r="AK75" s="785"/>
      <c r="AL75" s="785"/>
      <c r="AM75" s="785"/>
      <c r="AN75" s="785"/>
      <c r="AO75" s="785"/>
      <c r="AP75" s="785"/>
      <c r="AQ75" s="785"/>
      <c r="AR75" s="785"/>
      <c r="AS75" s="785"/>
      <c r="AT75" s="785"/>
      <c r="AU75" s="785"/>
      <c r="AV75" s="785"/>
      <c r="AW75" s="785"/>
      <c r="AX75" s="785"/>
      <c r="AY75" s="785"/>
      <c r="AZ75" s="785"/>
      <c r="BA75" s="785"/>
      <c r="BB75" s="785"/>
    </row>
    <row r="76" spans="1:54">
      <c r="A76" s="788" t="s">
        <v>1930</v>
      </c>
      <c r="B76" s="807" t="s">
        <v>1473</v>
      </c>
      <c r="C76" s="813" t="s">
        <v>1931</v>
      </c>
      <c r="D76" s="814" t="s">
        <v>1932</v>
      </c>
      <c r="E76" s="810">
        <v>42368</v>
      </c>
      <c r="F76" s="799"/>
      <c r="G76" s="785"/>
      <c r="H76" s="785"/>
      <c r="I76" s="785"/>
      <c r="J76" s="785"/>
      <c r="K76" s="785"/>
      <c r="L76" s="785"/>
      <c r="M76" s="785"/>
      <c r="N76" s="785"/>
      <c r="O76" s="785"/>
      <c r="P76" s="785"/>
      <c r="Q76" s="785"/>
      <c r="R76" s="785"/>
      <c r="S76" s="785"/>
      <c r="T76" s="785"/>
      <c r="U76" s="785"/>
      <c r="V76" s="785"/>
      <c r="W76" s="785"/>
      <c r="X76" s="785"/>
      <c r="Y76" s="785"/>
      <c r="Z76" s="785"/>
      <c r="AA76" s="785"/>
      <c r="AB76" s="785"/>
      <c r="AC76" s="785"/>
      <c r="AD76" s="785"/>
      <c r="AE76" s="785"/>
      <c r="AF76" s="785"/>
      <c r="AG76" s="785"/>
      <c r="AH76" s="785"/>
      <c r="AI76" s="785"/>
      <c r="AJ76" s="785"/>
      <c r="AK76" s="785"/>
      <c r="AL76" s="785"/>
      <c r="AM76" s="785"/>
      <c r="AN76" s="785"/>
      <c r="AO76" s="785"/>
      <c r="AP76" s="785"/>
      <c r="AQ76" s="785"/>
      <c r="AR76" s="785"/>
      <c r="AS76" s="785"/>
      <c r="AT76" s="785"/>
      <c r="AU76" s="785"/>
      <c r="AV76" s="785"/>
      <c r="AW76" s="785"/>
      <c r="AX76" s="785"/>
      <c r="AY76" s="785"/>
      <c r="AZ76" s="785"/>
      <c r="BA76" s="785"/>
      <c r="BB76" s="785"/>
    </row>
    <row r="77" spans="1:54">
      <c r="A77" s="788" t="s">
        <v>1933</v>
      </c>
      <c r="B77" s="807" t="s">
        <v>1934</v>
      </c>
      <c r="C77" s="813" t="s">
        <v>1935</v>
      </c>
      <c r="D77" s="814" t="s">
        <v>1936</v>
      </c>
      <c r="E77" s="810">
        <v>42461</v>
      </c>
      <c r="F77" s="799"/>
      <c r="G77" s="785"/>
      <c r="H77" s="785"/>
      <c r="I77" s="785"/>
      <c r="J77" s="785"/>
      <c r="K77" s="785"/>
      <c r="L77" s="785"/>
      <c r="M77" s="785"/>
      <c r="N77" s="785"/>
      <c r="O77" s="785"/>
      <c r="P77" s="785"/>
      <c r="Q77" s="785"/>
      <c r="R77" s="785"/>
      <c r="S77" s="785"/>
      <c r="T77" s="785"/>
      <c r="U77" s="785"/>
      <c r="V77" s="785"/>
      <c r="W77" s="785"/>
      <c r="X77" s="785"/>
      <c r="Y77" s="785"/>
      <c r="Z77" s="785"/>
      <c r="AA77" s="785"/>
      <c r="AB77" s="785"/>
      <c r="AC77" s="785"/>
      <c r="AD77" s="785"/>
      <c r="AE77" s="785"/>
      <c r="AF77" s="785"/>
      <c r="AG77" s="785"/>
      <c r="AH77" s="785"/>
      <c r="AI77" s="785"/>
      <c r="AJ77" s="785"/>
      <c r="AK77" s="785"/>
      <c r="AL77" s="785"/>
      <c r="AM77" s="785"/>
      <c r="AN77" s="785"/>
      <c r="AO77" s="785"/>
      <c r="AP77" s="785"/>
      <c r="AQ77" s="785"/>
      <c r="AR77" s="785"/>
      <c r="AS77" s="785"/>
      <c r="AT77" s="785"/>
      <c r="AU77" s="785"/>
      <c r="AV77" s="785"/>
      <c r="AW77" s="785"/>
      <c r="AX77" s="785"/>
      <c r="AY77" s="785"/>
      <c r="AZ77" s="785"/>
      <c r="BA77" s="785"/>
      <c r="BB77" s="785"/>
    </row>
    <row r="78" spans="1:54">
      <c r="A78" s="788" t="s">
        <v>1937</v>
      </c>
      <c r="B78" s="807" t="s">
        <v>1664</v>
      </c>
      <c r="C78" s="813" t="s">
        <v>1665</v>
      </c>
      <c r="D78" s="814" t="s">
        <v>1939</v>
      </c>
      <c r="E78" s="810">
        <v>42887</v>
      </c>
      <c r="F78" s="799"/>
      <c r="G78" s="785"/>
      <c r="H78" s="785"/>
      <c r="I78" s="785"/>
      <c r="J78" s="785"/>
      <c r="K78" s="785"/>
      <c r="L78" s="785"/>
      <c r="M78" s="785"/>
      <c r="N78" s="785"/>
      <c r="O78" s="785"/>
      <c r="P78" s="785"/>
      <c r="Q78" s="785"/>
      <c r="R78" s="785"/>
      <c r="S78" s="785"/>
      <c r="T78" s="785"/>
      <c r="U78" s="785"/>
      <c r="V78" s="785"/>
      <c r="W78" s="785"/>
      <c r="X78" s="785"/>
      <c r="Y78" s="785"/>
      <c r="Z78" s="785"/>
      <c r="AA78" s="785"/>
      <c r="AB78" s="785"/>
      <c r="AC78" s="785"/>
      <c r="AD78" s="785"/>
      <c r="AE78" s="785"/>
      <c r="AF78" s="785"/>
      <c r="AG78" s="785"/>
      <c r="AH78" s="785"/>
      <c r="AI78" s="785"/>
      <c r="AJ78" s="785"/>
      <c r="AK78" s="785"/>
      <c r="AL78" s="785"/>
      <c r="AM78" s="785"/>
      <c r="AN78" s="785"/>
      <c r="AO78" s="785"/>
      <c r="AP78" s="785"/>
      <c r="AQ78" s="785"/>
      <c r="AR78" s="785"/>
      <c r="AS78" s="785"/>
      <c r="AT78" s="785"/>
      <c r="AU78" s="785"/>
      <c r="AV78" s="785"/>
      <c r="AW78" s="785"/>
      <c r="AX78" s="785"/>
      <c r="AY78" s="785"/>
      <c r="AZ78" s="785"/>
      <c r="BA78" s="785"/>
      <c r="BB78" s="785"/>
    </row>
    <row r="79" spans="1:54">
      <c r="A79" s="788" t="s">
        <v>1938</v>
      </c>
      <c r="B79" s="807" t="s">
        <v>1667</v>
      </c>
      <c r="C79" s="813" t="s">
        <v>1604</v>
      </c>
      <c r="D79" s="814" t="s">
        <v>1940</v>
      </c>
      <c r="E79" s="810">
        <v>42948</v>
      </c>
      <c r="F79" s="799"/>
      <c r="G79" s="785"/>
      <c r="H79" s="785"/>
      <c r="I79" s="785"/>
      <c r="J79" s="785"/>
      <c r="K79" s="785"/>
      <c r="L79" s="785"/>
      <c r="M79" s="785"/>
      <c r="N79" s="785"/>
      <c r="O79" s="785"/>
      <c r="P79" s="785"/>
      <c r="Q79" s="785"/>
      <c r="R79" s="785"/>
      <c r="S79" s="785"/>
      <c r="T79" s="785"/>
      <c r="U79" s="785"/>
      <c r="V79" s="785"/>
      <c r="W79" s="785"/>
      <c r="X79" s="785"/>
      <c r="Y79" s="785"/>
      <c r="Z79" s="785"/>
      <c r="AA79" s="785"/>
      <c r="AB79" s="785"/>
      <c r="AC79" s="785"/>
      <c r="AD79" s="785"/>
      <c r="AE79" s="785"/>
      <c r="AF79" s="785"/>
      <c r="AG79" s="785"/>
      <c r="AH79" s="785"/>
      <c r="AI79" s="785"/>
      <c r="AJ79" s="785"/>
      <c r="AK79" s="785"/>
      <c r="AL79" s="785"/>
      <c r="AM79" s="785"/>
      <c r="AN79" s="785"/>
      <c r="AO79" s="785"/>
      <c r="AP79" s="785"/>
      <c r="AQ79" s="785"/>
      <c r="AR79" s="785"/>
      <c r="AS79" s="785"/>
      <c r="AT79" s="785"/>
      <c r="AU79" s="785"/>
      <c r="AV79" s="785"/>
      <c r="AW79" s="785"/>
      <c r="AX79" s="785"/>
      <c r="AY79" s="785"/>
      <c r="AZ79" s="785"/>
      <c r="BA79" s="785"/>
      <c r="BB79" s="785"/>
    </row>
    <row r="80" spans="1:54">
      <c r="A80" s="788"/>
      <c r="B80" s="926"/>
      <c r="C80" s="923"/>
      <c r="D80" s="924"/>
      <c r="E80" s="925"/>
      <c r="F80" s="799"/>
      <c r="G80" s="785"/>
      <c r="H80" s="785"/>
      <c r="I80" s="785"/>
      <c r="J80" s="785"/>
      <c r="K80" s="785"/>
      <c r="L80" s="785"/>
      <c r="M80" s="785"/>
      <c r="N80" s="785"/>
      <c r="O80" s="785"/>
      <c r="P80" s="785"/>
      <c r="Q80" s="785"/>
      <c r="R80" s="785"/>
      <c r="S80" s="785"/>
      <c r="T80" s="785"/>
      <c r="U80" s="785"/>
      <c r="V80" s="785"/>
      <c r="W80" s="785"/>
      <c r="X80" s="785"/>
      <c r="Y80" s="785"/>
      <c r="Z80" s="785"/>
      <c r="AA80" s="785"/>
      <c r="AB80" s="785"/>
      <c r="AC80" s="785"/>
      <c r="AD80" s="785"/>
      <c r="AE80" s="785"/>
      <c r="AF80" s="785"/>
      <c r="AG80" s="785"/>
      <c r="AH80" s="785"/>
      <c r="AI80" s="785"/>
      <c r="AJ80" s="785"/>
      <c r="AK80" s="785"/>
      <c r="AL80" s="785"/>
      <c r="AM80" s="785"/>
      <c r="AN80" s="785"/>
      <c r="AO80" s="785"/>
      <c r="AP80" s="785"/>
      <c r="AQ80" s="785"/>
      <c r="AR80" s="785"/>
      <c r="AS80" s="785"/>
      <c r="AT80" s="785"/>
      <c r="AU80" s="785"/>
      <c r="AV80" s="785"/>
      <c r="AW80" s="785"/>
      <c r="AX80" s="785"/>
      <c r="AY80" s="785"/>
      <c r="AZ80" s="785"/>
      <c r="BA80" s="785"/>
      <c r="BB80" s="785"/>
    </row>
    <row r="81" spans="1:54" ht="11.75" thickBot="1">
      <c r="A81" s="815"/>
      <c r="B81" s="815"/>
      <c r="C81" s="816"/>
      <c r="D81" s="817"/>
      <c r="E81" s="818"/>
      <c r="F81" s="785"/>
      <c r="G81" s="785"/>
      <c r="H81" s="785"/>
      <c r="I81" s="785"/>
      <c r="J81" s="785"/>
      <c r="K81" s="785"/>
      <c r="L81" s="785"/>
      <c r="M81" s="785"/>
      <c r="N81" s="785"/>
      <c r="O81" s="785"/>
      <c r="P81" s="785"/>
      <c r="Q81" s="785"/>
      <c r="R81" s="785"/>
      <c r="S81" s="785"/>
      <c r="T81" s="785"/>
      <c r="U81" s="785"/>
      <c r="V81" s="785"/>
      <c r="W81" s="785"/>
      <c r="X81" s="785"/>
      <c r="Y81" s="785"/>
      <c r="Z81" s="785"/>
      <c r="AA81" s="785"/>
      <c r="AB81" s="785"/>
      <c r="AC81" s="785"/>
      <c r="AD81" s="785"/>
      <c r="AE81" s="785"/>
      <c r="AF81" s="785"/>
      <c r="AG81" s="785"/>
      <c r="AH81" s="785"/>
      <c r="AI81" s="785"/>
      <c r="AJ81" s="785"/>
      <c r="AK81" s="785"/>
      <c r="AL81" s="785"/>
      <c r="AM81" s="785"/>
      <c r="AN81" s="785"/>
      <c r="AO81" s="785"/>
      <c r="AP81" s="785"/>
      <c r="AQ81" s="785"/>
      <c r="AR81" s="785"/>
      <c r="AS81" s="785"/>
      <c r="AT81" s="785"/>
      <c r="AU81" s="785"/>
      <c r="AV81" s="785"/>
      <c r="AW81" s="785"/>
      <c r="AX81" s="785"/>
      <c r="AY81" s="785"/>
      <c r="AZ81" s="785"/>
      <c r="BA81" s="785"/>
      <c r="BB81" s="785"/>
    </row>
    <row r="82" spans="1:54" ht="11.75" thickTop="1">
      <c r="A82" s="819"/>
      <c r="B82" s="819"/>
      <c r="C82" s="785"/>
      <c r="D82" s="785"/>
      <c r="E82" s="820"/>
      <c r="F82" s="785"/>
      <c r="G82" s="785"/>
      <c r="H82" s="785"/>
      <c r="I82" s="785"/>
      <c r="J82" s="785"/>
      <c r="K82" s="785"/>
      <c r="L82" s="785"/>
      <c r="M82" s="785"/>
      <c r="N82" s="785"/>
      <c r="O82" s="785"/>
      <c r="P82" s="785"/>
      <c r="Q82" s="785"/>
      <c r="R82" s="785"/>
      <c r="S82" s="785"/>
      <c r="T82" s="785"/>
      <c r="U82" s="785"/>
      <c r="V82" s="785"/>
      <c r="W82" s="785"/>
      <c r="X82" s="785"/>
      <c r="Y82" s="785"/>
      <c r="Z82" s="785"/>
      <c r="AA82" s="785"/>
      <c r="AB82" s="785"/>
      <c r="AC82" s="785"/>
      <c r="AD82" s="785"/>
      <c r="AE82" s="785"/>
      <c r="AF82" s="785"/>
      <c r="AG82" s="785"/>
      <c r="AH82" s="785"/>
      <c r="AI82" s="785"/>
      <c r="AJ82" s="785"/>
      <c r="AK82" s="785"/>
      <c r="AL82" s="785"/>
      <c r="AM82" s="785"/>
      <c r="AN82" s="785"/>
      <c r="AO82" s="785"/>
      <c r="AP82" s="785"/>
      <c r="AQ82" s="785"/>
      <c r="AR82" s="785"/>
      <c r="AS82" s="785"/>
      <c r="AT82" s="785"/>
      <c r="AU82" s="785"/>
      <c r="AV82" s="785"/>
      <c r="AW82" s="785"/>
      <c r="AX82" s="785"/>
      <c r="AY82" s="785"/>
      <c r="AZ82" s="785"/>
      <c r="BA82" s="785"/>
      <c r="BB82" s="785"/>
    </row>
    <row r="83" spans="1:54">
      <c r="A83" s="819"/>
      <c r="B83" s="819"/>
      <c r="C83" s="785"/>
      <c r="D83" s="785"/>
      <c r="E83" s="820"/>
      <c r="F83" s="785"/>
      <c r="G83" s="785"/>
      <c r="H83" s="785"/>
      <c r="I83" s="785"/>
      <c r="J83" s="785"/>
      <c r="K83" s="785"/>
      <c r="L83" s="785"/>
      <c r="M83" s="785"/>
      <c r="N83" s="785"/>
      <c r="O83" s="785"/>
      <c r="P83" s="785"/>
      <c r="Q83" s="785"/>
      <c r="R83" s="785"/>
      <c r="S83" s="785"/>
      <c r="T83" s="785"/>
      <c r="U83" s="785"/>
      <c r="V83" s="785"/>
      <c r="W83" s="785"/>
      <c r="X83" s="785"/>
      <c r="Y83" s="785"/>
      <c r="Z83" s="785"/>
      <c r="AA83" s="785"/>
      <c r="AB83" s="785"/>
      <c r="AC83" s="785"/>
      <c r="AD83" s="785"/>
      <c r="AE83" s="785"/>
      <c r="AF83" s="785"/>
      <c r="AG83" s="785"/>
      <c r="AH83" s="785"/>
      <c r="AI83" s="785"/>
      <c r="AJ83" s="785"/>
      <c r="AK83" s="785"/>
      <c r="AL83" s="785"/>
      <c r="AM83" s="785"/>
      <c r="AN83" s="785"/>
      <c r="AO83" s="785"/>
      <c r="AP83" s="785"/>
      <c r="AQ83" s="785"/>
      <c r="AR83" s="785"/>
      <c r="AS83" s="785"/>
      <c r="AT83" s="785"/>
      <c r="AU83" s="785"/>
      <c r="AV83" s="785"/>
      <c r="AW83" s="785"/>
      <c r="AX83" s="785"/>
      <c r="AY83" s="785"/>
      <c r="AZ83" s="785"/>
      <c r="BA83" s="785"/>
      <c r="BB83" s="785"/>
    </row>
    <row r="84" spans="1:54">
      <c r="A84" s="819"/>
      <c r="B84" s="819"/>
      <c r="C84" s="785"/>
      <c r="D84" s="785"/>
      <c r="E84" s="820"/>
      <c r="F84" s="785"/>
      <c r="G84" s="785"/>
      <c r="H84" s="785"/>
      <c r="I84" s="785"/>
      <c r="J84" s="785"/>
      <c r="K84" s="785"/>
      <c r="L84" s="785"/>
      <c r="M84" s="785"/>
      <c r="N84" s="785"/>
      <c r="O84" s="785"/>
      <c r="P84" s="785"/>
      <c r="Q84" s="785"/>
      <c r="R84" s="785"/>
      <c r="S84" s="785"/>
      <c r="T84" s="785"/>
      <c r="U84" s="785"/>
      <c r="V84" s="785"/>
      <c r="W84" s="785"/>
      <c r="X84" s="785"/>
      <c r="Y84" s="785"/>
      <c r="Z84" s="785"/>
      <c r="AA84" s="785"/>
      <c r="AB84" s="785"/>
      <c r="AC84" s="785"/>
      <c r="AD84" s="785"/>
      <c r="AE84" s="785"/>
      <c r="AF84" s="785"/>
      <c r="AG84" s="785"/>
      <c r="AH84" s="785"/>
      <c r="AI84" s="785"/>
      <c r="AJ84" s="785"/>
      <c r="AK84" s="785"/>
      <c r="AL84" s="785"/>
      <c r="AM84" s="785"/>
      <c r="AN84" s="785"/>
      <c r="AO84" s="785"/>
      <c r="AP84" s="785"/>
      <c r="AQ84" s="785"/>
      <c r="AR84" s="785"/>
      <c r="AS84" s="785"/>
      <c r="AT84" s="785"/>
      <c r="AU84" s="785"/>
      <c r="AV84" s="785"/>
      <c r="AW84" s="785"/>
      <c r="AX84" s="785"/>
      <c r="AY84" s="785"/>
      <c r="AZ84" s="785"/>
      <c r="BA84" s="785"/>
      <c r="BB84" s="785"/>
    </row>
    <row r="85" spans="1:54">
      <c r="A85" s="819"/>
      <c r="B85" s="819"/>
      <c r="C85" s="785"/>
      <c r="D85" s="785"/>
      <c r="E85" s="820"/>
      <c r="F85" s="785"/>
      <c r="G85" s="785"/>
      <c r="H85" s="785"/>
      <c r="I85" s="785"/>
      <c r="J85" s="785"/>
      <c r="K85" s="785"/>
      <c r="L85" s="785"/>
      <c r="M85" s="785"/>
      <c r="N85" s="785"/>
      <c r="O85" s="785"/>
      <c r="P85" s="785"/>
      <c r="Q85" s="785"/>
      <c r="R85" s="785"/>
      <c r="S85" s="785"/>
      <c r="T85" s="785"/>
      <c r="U85" s="785"/>
      <c r="V85" s="785"/>
      <c r="W85" s="785"/>
      <c r="X85" s="785"/>
      <c r="Y85" s="785"/>
      <c r="Z85" s="785"/>
      <c r="AA85" s="785"/>
      <c r="AB85" s="785"/>
      <c r="AC85" s="785"/>
      <c r="AD85" s="785"/>
      <c r="AE85" s="785"/>
      <c r="AF85" s="785"/>
      <c r="AG85" s="785"/>
      <c r="AH85" s="785"/>
      <c r="AI85" s="785"/>
      <c r="AJ85" s="785"/>
      <c r="AK85" s="785"/>
      <c r="AL85" s="785"/>
      <c r="AM85" s="785"/>
      <c r="AN85" s="785"/>
      <c r="AO85" s="785"/>
      <c r="AP85" s="785"/>
      <c r="AQ85" s="785"/>
      <c r="AR85" s="785"/>
      <c r="AS85" s="785"/>
      <c r="AT85" s="785"/>
      <c r="AU85" s="785"/>
      <c r="AV85" s="785"/>
      <c r="AW85" s="785"/>
      <c r="AX85" s="785"/>
      <c r="AY85" s="785"/>
      <c r="AZ85" s="785"/>
      <c r="BA85" s="785"/>
      <c r="BB85" s="785"/>
    </row>
    <row r="86" spans="1:54">
      <c r="A86" s="819"/>
      <c r="B86" s="819"/>
      <c r="C86" s="785"/>
      <c r="D86" s="785"/>
      <c r="E86" s="820"/>
      <c r="F86" s="785"/>
      <c r="G86" s="785"/>
      <c r="H86" s="785"/>
      <c r="I86" s="785"/>
      <c r="J86" s="785"/>
      <c r="K86" s="785"/>
      <c r="L86" s="785"/>
      <c r="M86" s="785"/>
      <c r="N86" s="785"/>
      <c r="O86" s="785"/>
      <c r="P86" s="785"/>
      <c r="Q86" s="785"/>
      <c r="R86" s="785"/>
      <c r="S86" s="785"/>
      <c r="T86" s="785"/>
      <c r="U86" s="785"/>
      <c r="V86" s="785"/>
      <c r="W86" s="785"/>
      <c r="X86" s="785"/>
      <c r="Y86" s="785"/>
      <c r="Z86" s="785"/>
      <c r="AA86" s="785"/>
      <c r="AB86" s="785"/>
      <c r="AC86" s="785"/>
      <c r="AD86" s="785"/>
      <c r="AE86" s="785"/>
      <c r="AF86" s="785"/>
      <c r="AG86" s="785"/>
      <c r="AH86" s="785"/>
      <c r="AI86" s="785"/>
      <c r="AJ86" s="785"/>
      <c r="AK86" s="785"/>
      <c r="AL86" s="785"/>
      <c r="AM86" s="785"/>
      <c r="AN86" s="785"/>
      <c r="AO86" s="785"/>
      <c r="AP86" s="785"/>
      <c r="AQ86" s="785"/>
      <c r="AR86" s="785"/>
      <c r="AS86" s="785"/>
      <c r="AT86" s="785"/>
      <c r="AU86" s="785"/>
      <c r="AV86" s="785"/>
      <c r="AW86" s="785"/>
      <c r="AX86" s="785"/>
      <c r="AY86" s="785"/>
      <c r="AZ86" s="785"/>
      <c r="BA86" s="785"/>
      <c r="BB86" s="785"/>
    </row>
    <row r="87" spans="1:54">
      <c r="A87" s="819"/>
      <c r="B87" s="819"/>
      <c r="C87" s="785"/>
      <c r="D87" s="785"/>
      <c r="E87" s="820"/>
      <c r="F87" s="785"/>
      <c r="G87" s="785"/>
      <c r="H87" s="785"/>
      <c r="I87" s="785"/>
      <c r="J87" s="785"/>
      <c r="K87" s="785"/>
      <c r="L87" s="785"/>
      <c r="M87" s="785"/>
      <c r="N87" s="785"/>
      <c r="O87" s="785"/>
      <c r="P87" s="785"/>
      <c r="Q87" s="785"/>
      <c r="R87" s="785"/>
      <c r="S87" s="785"/>
      <c r="T87" s="785"/>
      <c r="U87" s="785"/>
      <c r="V87" s="785"/>
      <c r="W87" s="785"/>
      <c r="X87" s="785"/>
      <c r="Y87" s="785"/>
      <c r="Z87" s="785"/>
      <c r="AA87" s="785"/>
      <c r="AB87" s="785"/>
      <c r="AC87" s="785"/>
      <c r="AD87" s="785"/>
      <c r="AE87" s="785"/>
      <c r="AF87" s="785"/>
      <c r="AG87" s="785"/>
      <c r="AH87" s="785"/>
      <c r="AI87" s="785"/>
      <c r="AJ87" s="785"/>
      <c r="AK87" s="785"/>
      <c r="AL87" s="785"/>
      <c r="AM87" s="785"/>
      <c r="AN87" s="785"/>
      <c r="AO87" s="785"/>
      <c r="AP87" s="785"/>
      <c r="AQ87" s="785"/>
      <c r="AR87" s="785"/>
      <c r="AS87" s="785"/>
      <c r="AT87" s="785"/>
      <c r="AU87" s="785"/>
      <c r="AV87" s="785"/>
      <c r="AW87" s="785"/>
      <c r="AX87" s="785"/>
      <c r="AY87" s="785"/>
      <c r="AZ87" s="785"/>
      <c r="BA87" s="785"/>
      <c r="BB87" s="785"/>
    </row>
    <row r="88" spans="1:54">
      <c r="A88" s="819"/>
      <c r="B88" s="819"/>
      <c r="C88" s="785"/>
      <c r="D88" s="785"/>
      <c r="E88" s="820"/>
      <c r="F88" s="785"/>
      <c r="G88" s="785"/>
      <c r="H88" s="785"/>
      <c r="I88" s="785"/>
      <c r="J88" s="785"/>
      <c r="K88" s="785"/>
      <c r="L88" s="785"/>
      <c r="M88" s="785"/>
      <c r="N88" s="785"/>
      <c r="O88" s="785"/>
      <c r="P88" s="785"/>
      <c r="Q88" s="785"/>
      <c r="R88" s="785"/>
      <c r="S88" s="785"/>
      <c r="T88" s="785"/>
      <c r="U88" s="785"/>
      <c r="V88" s="785"/>
      <c r="W88" s="785"/>
      <c r="X88" s="785"/>
      <c r="Y88" s="785"/>
      <c r="Z88" s="785"/>
      <c r="AA88" s="785"/>
      <c r="AB88" s="785"/>
      <c r="AC88" s="785"/>
      <c r="AD88" s="785"/>
      <c r="AE88" s="785"/>
      <c r="AF88" s="785"/>
      <c r="AG88" s="785"/>
      <c r="AH88" s="785"/>
      <c r="AI88" s="785"/>
      <c r="AJ88" s="785"/>
      <c r="AK88" s="785"/>
      <c r="AL88" s="785"/>
      <c r="AM88" s="785"/>
      <c r="AN88" s="785"/>
      <c r="AO88" s="785"/>
      <c r="AP88" s="785"/>
      <c r="AQ88" s="785"/>
      <c r="AR88" s="785"/>
      <c r="AS88" s="785"/>
      <c r="AT88" s="785"/>
      <c r="AU88" s="785"/>
      <c r="AV88" s="785"/>
      <c r="AW88" s="785"/>
      <c r="AX88" s="785"/>
      <c r="AY88" s="785"/>
      <c r="AZ88" s="785"/>
      <c r="BA88" s="785"/>
      <c r="BB88" s="785"/>
    </row>
    <row r="89" spans="1:54">
      <c r="A89" s="819"/>
      <c r="B89" s="819"/>
      <c r="C89" s="785"/>
      <c r="D89" s="785"/>
      <c r="E89" s="820"/>
      <c r="F89" s="785"/>
      <c r="G89" s="785"/>
      <c r="H89" s="785"/>
      <c r="I89" s="785"/>
      <c r="J89" s="785"/>
      <c r="K89" s="785"/>
      <c r="L89" s="785"/>
      <c r="M89" s="785"/>
      <c r="N89" s="785"/>
      <c r="O89" s="785"/>
      <c r="P89" s="785"/>
      <c r="Q89" s="785"/>
      <c r="R89" s="785"/>
      <c r="S89" s="785"/>
      <c r="T89" s="785"/>
      <c r="U89" s="785"/>
      <c r="V89" s="785"/>
      <c r="W89" s="785"/>
      <c r="X89" s="785"/>
      <c r="Y89" s="785"/>
      <c r="Z89" s="785"/>
      <c r="AA89" s="785"/>
      <c r="AB89" s="785"/>
      <c r="AC89" s="785"/>
      <c r="AD89" s="785"/>
      <c r="AE89" s="785"/>
      <c r="AF89" s="785"/>
      <c r="AG89" s="785"/>
      <c r="AH89" s="785"/>
      <c r="AI89" s="785"/>
      <c r="AJ89" s="785"/>
      <c r="AK89" s="785"/>
      <c r="AL89" s="785"/>
      <c r="AM89" s="785"/>
      <c r="AN89" s="785"/>
      <c r="AO89" s="785"/>
      <c r="AP89" s="785"/>
      <c r="AQ89" s="785"/>
      <c r="AR89" s="785"/>
      <c r="AS89" s="785"/>
      <c r="AT89" s="785"/>
      <c r="AU89" s="785"/>
      <c r="AV89" s="785"/>
      <c r="AW89" s="785"/>
      <c r="AX89" s="785"/>
      <c r="AY89" s="785"/>
      <c r="AZ89" s="785"/>
      <c r="BA89" s="785"/>
      <c r="BB89" s="785"/>
    </row>
    <row r="90" spans="1:54">
      <c r="A90" s="819"/>
      <c r="B90" s="819"/>
      <c r="C90" s="785"/>
      <c r="D90" s="785"/>
      <c r="E90" s="820"/>
      <c r="F90" s="785"/>
      <c r="G90" s="785"/>
      <c r="H90" s="785"/>
      <c r="I90" s="785"/>
      <c r="J90" s="785"/>
      <c r="K90" s="785"/>
      <c r="L90" s="785"/>
      <c r="M90" s="785"/>
      <c r="N90" s="785"/>
      <c r="O90" s="785"/>
      <c r="P90" s="785"/>
      <c r="Q90" s="785"/>
      <c r="R90" s="785"/>
      <c r="S90" s="785"/>
      <c r="T90" s="785"/>
      <c r="U90" s="785"/>
      <c r="V90" s="785"/>
      <c r="W90" s="785"/>
      <c r="X90" s="785"/>
      <c r="Y90" s="785"/>
      <c r="Z90" s="785"/>
      <c r="AA90" s="785"/>
      <c r="AB90" s="785"/>
      <c r="AC90" s="785"/>
      <c r="AD90" s="785"/>
      <c r="AE90" s="785"/>
      <c r="AF90" s="785"/>
      <c r="AG90" s="785"/>
      <c r="AH90" s="785"/>
      <c r="AI90" s="785"/>
      <c r="AJ90" s="785"/>
      <c r="AK90" s="785"/>
      <c r="AL90" s="785"/>
      <c r="AM90" s="785"/>
      <c r="AN90" s="785"/>
      <c r="AO90" s="785"/>
      <c r="AP90" s="785"/>
      <c r="AQ90" s="785"/>
      <c r="AR90" s="785"/>
      <c r="AS90" s="785"/>
      <c r="AT90" s="785"/>
      <c r="AU90" s="785"/>
      <c r="AV90" s="785"/>
      <c r="AW90" s="785"/>
      <c r="AX90" s="785"/>
      <c r="AY90" s="785"/>
      <c r="AZ90" s="785"/>
      <c r="BA90" s="785"/>
      <c r="BB90" s="785"/>
    </row>
    <row r="91" spans="1:54">
      <c r="A91" s="819"/>
      <c r="B91" s="819"/>
      <c r="C91" s="785"/>
      <c r="D91" s="785"/>
      <c r="E91" s="820"/>
      <c r="F91" s="785"/>
      <c r="G91" s="785"/>
      <c r="H91" s="785"/>
      <c r="I91" s="785"/>
      <c r="J91" s="785"/>
      <c r="K91" s="785"/>
      <c r="L91" s="785"/>
      <c r="M91" s="785"/>
      <c r="N91" s="785"/>
      <c r="O91" s="785"/>
      <c r="P91" s="785"/>
      <c r="Q91" s="785"/>
      <c r="R91" s="785"/>
      <c r="S91" s="785"/>
      <c r="T91" s="785"/>
      <c r="U91" s="785"/>
      <c r="V91" s="785"/>
      <c r="W91" s="785"/>
      <c r="X91" s="785"/>
      <c r="Y91" s="785"/>
      <c r="Z91" s="785"/>
      <c r="AA91" s="785"/>
      <c r="AB91" s="785"/>
      <c r="AC91" s="785"/>
      <c r="AD91" s="785"/>
      <c r="AE91" s="785"/>
      <c r="AF91" s="785"/>
      <c r="AG91" s="785"/>
      <c r="AH91" s="785"/>
      <c r="AI91" s="785"/>
      <c r="AJ91" s="785"/>
      <c r="AK91" s="785"/>
      <c r="AL91" s="785"/>
      <c r="AM91" s="785"/>
      <c r="AN91" s="785"/>
      <c r="AO91" s="785"/>
      <c r="AP91" s="785"/>
      <c r="AQ91" s="785"/>
      <c r="AR91" s="785"/>
      <c r="AS91" s="785"/>
      <c r="AT91" s="785"/>
      <c r="AU91" s="785"/>
      <c r="AV91" s="785"/>
      <c r="AW91" s="785"/>
      <c r="AX91" s="785"/>
      <c r="AY91" s="785"/>
      <c r="AZ91" s="785"/>
      <c r="BA91" s="785"/>
      <c r="BB91" s="785"/>
    </row>
    <row r="92" spans="1:54">
      <c r="A92" s="819"/>
      <c r="B92" s="819"/>
      <c r="C92" s="785"/>
      <c r="D92" s="785"/>
      <c r="E92" s="820"/>
      <c r="F92" s="785"/>
      <c r="G92" s="785"/>
      <c r="H92" s="785"/>
      <c r="I92" s="785"/>
      <c r="J92" s="785"/>
      <c r="K92" s="785"/>
      <c r="L92" s="785"/>
      <c r="M92" s="785"/>
      <c r="N92" s="785"/>
      <c r="O92" s="785"/>
      <c r="P92" s="785"/>
      <c r="Q92" s="785"/>
      <c r="R92" s="785"/>
      <c r="S92" s="785"/>
      <c r="T92" s="785"/>
      <c r="U92" s="785"/>
      <c r="V92" s="785"/>
      <c r="W92" s="785"/>
      <c r="X92" s="785"/>
      <c r="Y92" s="785"/>
      <c r="Z92" s="785"/>
      <c r="AA92" s="785"/>
      <c r="AB92" s="785"/>
      <c r="AC92" s="785"/>
      <c r="AD92" s="785"/>
      <c r="AE92" s="785"/>
      <c r="AF92" s="785"/>
      <c r="AG92" s="785"/>
      <c r="AH92" s="785"/>
      <c r="AI92" s="785"/>
      <c r="AJ92" s="785"/>
      <c r="AK92" s="785"/>
      <c r="AL92" s="785"/>
      <c r="AM92" s="785"/>
      <c r="AN92" s="785"/>
      <c r="AO92" s="785"/>
      <c r="AP92" s="785"/>
      <c r="AQ92" s="785"/>
      <c r="AR92" s="785"/>
      <c r="AS92" s="785"/>
      <c r="AT92" s="785"/>
      <c r="AU92" s="785"/>
      <c r="AV92" s="785"/>
      <c r="AW92" s="785"/>
      <c r="AX92" s="785"/>
      <c r="AY92" s="785"/>
      <c r="AZ92" s="785"/>
      <c r="BA92" s="785"/>
      <c r="BB92" s="785"/>
    </row>
    <row r="93" spans="1:54">
      <c r="A93" s="819"/>
      <c r="B93" s="819"/>
      <c r="C93" s="785"/>
      <c r="D93" s="785"/>
      <c r="E93" s="820"/>
      <c r="F93" s="785"/>
      <c r="G93" s="785"/>
      <c r="H93" s="785"/>
      <c r="I93" s="785"/>
      <c r="J93" s="785"/>
      <c r="K93" s="785"/>
      <c r="L93" s="785"/>
      <c r="M93" s="785"/>
      <c r="N93" s="785"/>
      <c r="O93" s="785"/>
      <c r="P93" s="785"/>
      <c r="Q93" s="785"/>
      <c r="R93" s="785"/>
      <c r="S93" s="785"/>
      <c r="T93" s="785"/>
      <c r="U93" s="785"/>
      <c r="V93" s="785"/>
      <c r="W93" s="785"/>
      <c r="X93" s="785"/>
      <c r="Y93" s="785"/>
      <c r="Z93" s="785"/>
      <c r="AA93" s="785"/>
      <c r="AB93" s="785"/>
      <c r="AC93" s="785"/>
      <c r="AD93" s="785"/>
      <c r="AE93" s="785"/>
      <c r="AF93" s="785"/>
      <c r="AG93" s="785"/>
      <c r="AH93" s="785"/>
      <c r="AI93" s="785"/>
      <c r="AJ93" s="785"/>
      <c r="AK93" s="785"/>
      <c r="AL93" s="785"/>
      <c r="AM93" s="785"/>
      <c r="AN93" s="785"/>
      <c r="AO93" s="785"/>
      <c r="AP93" s="785"/>
      <c r="AQ93" s="785"/>
      <c r="AR93" s="785"/>
      <c r="AS93" s="785"/>
      <c r="AT93" s="785"/>
      <c r="AU93" s="785"/>
      <c r="AV93" s="785"/>
      <c r="AW93" s="785"/>
      <c r="AX93" s="785"/>
      <c r="AY93" s="785"/>
      <c r="AZ93" s="785"/>
      <c r="BA93" s="785"/>
      <c r="BB93" s="785"/>
    </row>
    <row r="94" spans="1:54">
      <c r="A94" s="819"/>
      <c r="B94" s="819"/>
      <c r="C94" s="785"/>
      <c r="D94" s="785"/>
      <c r="E94" s="820"/>
      <c r="F94" s="785"/>
      <c r="G94" s="785"/>
      <c r="H94" s="785"/>
      <c r="I94" s="785"/>
      <c r="J94" s="785"/>
      <c r="K94" s="785"/>
      <c r="L94" s="785"/>
      <c r="M94" s="785"/>
      <c r="N94" s="785"/>
      <c r="O94" s="785"/>
      <c r="P94" s="785"/>
      <c r="Q94" s="785"/>
      <c r="R94" s="785"/>
      <c r="S94" s="785"/>
      <c r="T94" s="785"/>
      <c r="U94" s="785"/>
      <c r="V94" s="785"/>
      <c r="W94" s="785"/>
      <c r="X94" s="785"/>
      <c r="Y94" s="785"/>
      <c r="Z94" s="785"/>
      <c r="AA94" s="785"/>
      <c r="AB94" s="785"/>
      <c r="AC94" s="785"/>
      <c r="AD94" s="785"/>
      <c r="AE94" s="785"/>
      <c r="AF94" s="785"/>
      <c r="AG94" s="785"/>
      <c r="AH94" s="785"/>
      <c r="AI94" s="785"/>
      <c r="AJ94" s="785"/>
      <c r="AK94" s="785"/>
      <c r="AL94" s="785"/>
      <c r="AM94" s="785"/>
      <c r="AN94" s="785"/>
      <c r="AO94" s="785"/>
      <c r="AP94" s="785"/>
      <c r="AQ94" s="785"/>
      <c r="AR94" s="785"/>
      <c r="AS94" s="785"/>
      <c r="AT94" s="785"/>
      <c r="AU94" s="785"/>
      <c r="AV94" s="785"/>
      <c r="AW94" s="785"/>
      <c r="AX94" s="785"/>
      <c r="AY94" s="785"/>
      <c r="AZ94" s="785"/>
      <c r="BA94" s="785"/>
      <c r="BB94" s="785"/>
    </row>
    <row r="95" spans="1:54">
      <c r="A95" s="819"/>
      <c r="B95" s="819"/>
      <c r="C95" s="785"/>
      <c r="D95" s="785"/>
      <c r="E95" s="820"/>
      <c r="F95" s="785"/>
      <c r="G95" s="785"/>
      <c r="H95" s="785"/>
      <c r="I95" s="785"/>
      <c r="J95" s="785"/>
      <c r="K95" s="785"/>
      <c r="L95" s="785"/>
      <c r="M95" s="785"/>
      <c r="N95" s="785"/>
      <c r="O95" s="785"/>
      <c r="P95" s="785"/>
      <c r="Q95" s="785"/>
      <c r="R95" s="785"/>
      <c r="S95" s="785"/>
      <c r="T95" s="785"/>
      <c r="U95" s="785"/>
      <c r="V95" s="785"/>
      <c r="W95" s="785"/>
      <c r="X95" s="785"/>
      <c r="Y95" s="785"/>
      <c r="Z95" s="785"/>
      <c r="AA95" s="785"/>
      <c r="AB95" s="785"/>
      <c r="AC95" s="785"/>
      <c r="AD95" s="785"/>
      <c r="AE95" s="785"/>
      <c r="AF95" s="785"/>
      <c r="AG95" s="785"/>
      <c r="AH95" s="785"/>
      <c r="AI95" s="785"/>
      <c r="AJ95" s="785"/>
      <c r="AK95" s="785"/>
      <c r="AL95" s="785"/>
      <c r="AM95" s="785"/>
      <c r="AN95" s="785"/>
      <c r="AO95" s="785"/>
      <c r="AP95" s="785"/>
      <c r="AQ95" s="785"/>
      <c r="AR95" s="785"/>
      <c r="AS95" s="785"/>
      <c r="AT95" s="785"/>
      <c r="AU95" s="785"/>
      <c r="AV95" s="785"/>
      <c r="AW95" s="785"/>
      <c r="AX95" s="785"/>
      <c r="AY95" s="785"/>
      <c r="AZ95" s="785"/>
      <c r="BA95" s="785"/>
      <c r="BB95" s="785"/>
    </row>
    <row r="96" spans="1:54">
      <c r="A96" s="819"/>
      <c r="B96" s="819"/>
      <c r="C96" s="785"/>
      <c r="D96" s="785"/>
      <c r="E96" s="820"/>
      <c r="F96" s="785"/>
      <c r="G96" s="785"/>
      <c r="H96" s="785"/>
      <c r="I96" s="785"/>
      <c r="J96" s="785"/>
      <c r="K96" s="785"/>
      <c r="L96" s="785"/>
      <c r="M96" s="785"/>
      <c r="N96" s="785"/>
      <c r="O96" s="785"/>
      <c r="P96" s="785"/>
      <c r="Q96" s="785"/>
      <c r="R96" s="785"/>
      <c r="S96" s="785"/>
      <c r="T96" s="785"/>
      <c r="U96" s="785"/>
      <c r="V96" s="785"/>
      <c r="W96" s="785"/>
      <c r="X96" s="785"/>
      <c r="Y96" s="785"/>
      <c r="Z96" s="785"/>
      <c r="AA96" s="785"/>
      <c r="AB96" s="785"/>
      <c r="AC96" s="785"/>
      <c r="AD96" s="785"/>
      <c r="AE96" s="785"/>
      <c r="AF96" s="785"/>
      <c r="AG96" s="785"/>
      <c r="AH96" s="785"/>
      <c r="AI96" s="785"/>
      <c r="AJ96" s="785"/>
      <c r="AK96" s="785"/>
      <c r="AL96" s="785"/>
      <c r="AM96" s="785"/>
      <c r="AN96" s="785"/>
      <c r="AO96" s="785"/>
      <c r="AP96" s="785"/>
      <c r="AQ96" s="785"/>
      <c r="AR96" s="785"/>
      <c r="AS96" s="785"/>
      <c r="AT96" s="785"/>
      <c r="AU96" s="785"/>
      <c r="AV96" s="785"/>
      <c r="AW96" s="785"/>
      <c r="AX96" s="785"/>
      <c r="AY96" s="785"/>
      <c r="AZ96" s="785"/>
      <c r="BA96" s="785"/>
      <c r="BB96" s="785"/>
    </row>
    <row r="97" spans="1:54">
      <c r="A97" s="819"/>
      <c r="B97" s="819"/>
      <c r="C97" s="785"/>
      <c r="D97" s="785"/>
      <c r="E97" s="820"/>
      <c r="F97" s="785"/>
      <c r="G97" s="785"/>
      <c r="H97" s="785"/>
      <c r="I97" s="785"/>
      <c r="J97" s="785"/>
      <c r="K97" s="785"/>
      <c r="L97" s="785"/>
      <c r="M97" s="785"/>
      <c r="N97" s="785"/>
      <c r="O97" s="785"/>
      <c r="P97" s="785"/>
      <c r="Q97" s="785"/>
      <c r="R97" s="785"/>
      <c r="S97" s="785"/>
      <c r="T97" s="785"/>
      <c r="U97" s="785"/>
      <c r="V97" s="785"/>
      <c r="W97" s="785"/>
      <c r="X97" s="785"/>
      <c r="Y97" s="785"/>
      <c r="Z97" s="785"/>
      <c r="AA97" s="785"/>
      <c r="AB97" s="785"/>
      <c r="AC97" s="785"/>
      <c r="AD97" s="785"/>
      <c r="AE97" s="785"/>
      <c r="AF97" s="785"/>
      <c r="AG97" s="785"/>
      <c r="AH97" s="785"/>
      <c r="AI97" s="785"/>
      <c r="AJ97" s="785"/>
      <c r="AK97" s="785"/>
      <c r="AL97" s="785"/>
      <c r="AM97" s="785"/>
      <c r="AN97" s="785"/>
      <c r="AO97" s="785"/>
      <c r="AP97" s="785"/>
      <c r="AQ97" s="785"/>
      <c r="AR97" s="785"/>
      <c r="AS97" s="785"/>
      <c r="AT97" s="785"/>
      <c r="AU97" s="785"/>
      <c r="AV97" s="785"/>
      <c r="AW97" s="785"/>
      <c r="AX97" s="785"/>
      <c r="AY97" s="785"/>
      <c r="AZ97" s="785"/>
      <c r="BA97" s="785"/>
      <c r="BB97" s="785"/>
    </row>
    <row r="98" spans="1:54">
      <c r="A98" s="819"/>
      <c r="B98" s="819"/>
      <c r="C98" s="785"/>
      <c r="D98" s="785"/>
      <c r="E98" s="820"/>
      <c r="F98" s="785"/>
      <c r="G98" s="785"/>
      <c r="H98" s="785"/>
      <c r="I98" s="785"/>
      <c r="J98" s="785"/>
      <c r="K98" s="785"/>
      <c r="L98" s="785"/>
      <c r="M98" s="785"/>
      <c r="N98" s="785"/>
      <c r="O98" s="785"/>
      <c r="P98" s="785"/>
      <c r="Q98" s="785"/>
      <c r="R98" s="785"/>
      <c r="S98" s="785"/>
      <c r="T98" s="785"/>
      <c r="U98" s="785"/>
      <c r="V98" s="785"/>
      <c r="W98" s="785"/>
      <c r="X98" s="785"/>
      <c r="Y98" s="785"/>
      <c r="Z98" s="785"/>
      <c r="AA98" s="785"/>
      <c r="AB98" s="785"/>
      <c r="AC98" s="785"/>
      <c r="AD98" s="785"/>
      <c r="AE98" s="785"/>
      <c r="AF98" s="785"/>
      <c r="AG98" s="785"/>
      <c r="AH98" s="785"/>
      <c r="AI98" s="785"/>
      <c r="AJ98" s="785"/>
      <c r="AK98" s="785"/>
      <c r="AL98" s="785"/>
      <c r="AM98" s="785"/>
      <c r="AN98" s="785"/>
      <c r="AO98" s="785"/>
      <c r="AP98" s="785"/>
      <c r="AQ98" s="785"/>
      <c r="AR98" s="785"/>
      <c r="AS98" s="785"/>
      <c r="AT98" s="785"/>
      <c r="AU98" s="785"/>
      <c r="AV98" s="785"/>
      <c r="AW98" s="785"/>
      <c r="AX98" s="785"/>
      <c r="AY98" s="785"/>
      <c r="AZ98" s="785"/>
      <c r="BA98" s="785"/>
      <c r="BB98" s="785"/>
    </row>
    <row r="99" spans="1:54">
      <c r="A99" s="819"/>
      <c r="B99" s="819"/>
      <c r="C99" s="785"/>
      <c r="D99" s="785"/>
      <c r="E99" s="820"/>
      <c r="F99" s="785"/>
      <c r="G99" s="785"/>
      <c r="H99" s="785"/>
      <c r="I99" s="785"/>
      <c r="J99" s="785"/>
      <c r="K99" s="785"/>
      <c r="L99" s="785"/>
      <c r="M99" s="785"/>
      <c r="N99" s="785"/>
      <c r="O99" s="785"/>
      <c r="P99" s="785"/>
      <c r="Q99" s="785"/>
      <c r="R99" s="785"/>
      <c r="S99" s="785"/>
      <c r="T99" s="785"/>
      <c r="U99" s="785"/>
      <c r="V99" s="785"/>
      <c r="W99" s="785"/>
      <c r="X99" s="785"/>
      <c r="Y99" s="785"/>
      <c r="Z99" s="785"/>
      <c r="AA99" s="785"/>
      <c r="AB99" s="785"/>
      <c r="AC99" s="785"/>
      <c r="AD99" s="785"/>
      <c r="AE99" s="785"/>
      <c r="AF99" s="785"/>
      <c r="AG99" s="785"/>
      <c r="AH99" s="785"/>
      <c r="AI99" s="785"/>
      <c r="AJ99" s="785"/>
      <c r="AK99" s="785"/>
      <c r="AL99" s="785"/>
      <c r="AM99" s="785"/>
      <c r="AN99" s="785"/>
      <c r="AO99" s="785"/>
      <c r="AP99" s="785"/>
      <c r="AQ99" s="785"/>
      <c r="AR99" s="785"/>
      <c r="AS99" s="785"/>
      <c r="AT99" s="785"/>
      <c r="AU99" s="785"/>
      <c r="AV99" s="785"/>
      <c r="AW99" s="785"/>
      <c r="AX99" s="785"/>
      <c r="AY99" s="785"/>
      <c r="AZ99" s="785"/>
      <c r="BA99" s="785"/>
      <c r="BB99" s="785"/>
    </row>
    <row r="100" spans="1:54">
      <c r="A100" s="819"/>
      <c r="B100" s="819"/>
      <c r="C100" s="785"/>
      <c r="D100" s="785"/>
      <c r="E100" s="820"/>
      <c r="F100" s="785"/>
      <c r="G100" s="785"/>
      <c r="H100" s="785"/>
      <c r="I100" s="785"/>
      <c r="J100" s="785"/>
      <c r="K100" s="785"/>
      <c r="L100" s="785"/>
      <c r="M100" s="785"/>
      <c r="N100" s="785"/>
      <c r="O100" s="785"/>
      <c r="P100" s="785"/>
      <c r="Q100" s="785"/>
      <c r="R100" s="785"/>
      <c r="S100" s="785"/>
      <c r="T100" s="785"/>
      <c r="U100" s="785"/>
      <c r="V100" s="785"/>
      <c r="W100" s="785"/>
      <c r="X100" s="785"/>
      <c r="Y100" s="785"/>
      <c r="Z100" s="785"/>
      <c r="AA100" s="785"/>
      <c r="AB100" s="785"/>
      <c r="AC100" s="785"/>
      <c r="AD100" s="785"/>
      <c r="AE100" s="785"/>
      <c r="AF100" s="785"/>
      <c r="AG100" s="785"/>
      <c r="AH100" s="785"/>
      <c r="AI100" s="785"/>
      <c r="AJ100" s="785"/>
      <c r="AK100" s="785"/>
      <c r="AL100" s="785"/>
      <c r="AM100" s="785"/>
      <c r="AN100" s="785"/>
      <c r="AO100" s="785"/>
      <c r="AP100" s="785"/>
      <c r="AQ100" s="785"/>
      <c r="AR100" s="785"/>
      <c r="AS100" s="785"/>
      <c r="AT100" s="785"/>
      <c r="AU100" s="785"/>
      <c r="AV100" s="785"/>
      <c r="AW100" s="785"/>
      <c r="AX100" s="785"/>
      <c r="AY100" s="785"/>
      <c r="AZ100" s="785"/>
      <c r="BA100" s="785"/>
      <c r="BB100" s="785"/>
    </row>
    <row r="101" spans="1:54">
      <c r="A101" s="819"/>
      <c r="B101" s="819"/>
      <c r="C101" s="785"/>
      <c r="D101" s="785"/>
      <c r="E101" s="820"/>
      <c r="F101" s="785"/>
      <c r="G101" s="785"/>
      <c r="H101" s="785"/>
      <c r="I101" s="785"/>
      <c r="J101" s="785"/>
      <c r="K101" s="785"/>
      <c r="L101" s="785"/>
      <c r="M101" s="785"/>
      <c r="N101" s="785"/>
      <c r="O101" s="785"/>
      <c r="P101" s="785"/>
      <c r="Q101" s="785"/>
      <c r="R101" s="785"/>
      <c r="S101" s="785"/>
      <c r="T101" s="785"/>
      <c r="U101" s="785"/>
      <c r="V101" s="785"/>
      <c r="W101" s="785"/>
      <c r="X101" s="785"/>
      <c r="Y101" s="785"/>
      <c r="Z101" s="785"/>
      <c r="AA101" s="785"/>
      <c r="AB101" s="785"/>
      <c r="AC101" s="785"/>
      <c r="AD101" s="785"/>
      <c r="AE101" s="785"/>
      <c r="AF101" s="785"/>
      <c r="AG101" s="785"/>
      <c r="AH101" s="785"/>
      <c r="AI101" s="785"/>
      <c r="AJ101" s="785"/>
      <c r="AK101" s="785"/>
      <c r="AL101" s="785"/>
      <c r="AM101" s="785"/>
      <c r="AN101" s="785"/>
      <c r="AO101" s="785"/>
      <c r="AP101" s="785"/>
      <c r="AQ101" s="785"/>
      <c r="AR101" s="785"/>
      <c r="AS101" s="785"/>
      <c r="AT101" s="785"/>
      <c r="AU101" s="785"/>
      <c r="AV101" s="785"/>
      <c r="AW101" s="785"/>
      <c r="AX101" s="785"/>
      <c r="AY101" s="785"/>
      <c r="AZ101" s="785"/>
      <c r="BA101" s="785"/>
      <c r="BB101" s="785"/>
    </row>
    <row r="102" spans="1:54">
      <c r="A102" s="819"/>
      <c r="B102" s="819"/>
      <c r="C102" s="785"/>
      <c r="D102" s="785"/>
      <c r="E102" s="820"/>
      <c r="F102" s="785"/>
      <c r="G102" s="785"/>
      <c r="H102" s="785"/>
      <c r="I102" s="785"/>
      <c r="J102" s="785"/>
      <c r="K102" s="785"/>
      <c r="L102" s="785"/>
      <c r="M102" s="785"/>
      <c r="N102" s="785"/>
      <c r="O102" s="785"/>
      <c r="P102" s="785"/>
      <c r="Q102" s="785"/>
      <c r="R102" s="785"/>
      <c r="S102" s="785"/>
      <c r="T102" s="785"/>
      <c r="U102" s="785"/>
      <c r="V102" s="785"/>
      <c r="W102" s="785"/>
      <c r="X102" s="785"/>
      <c r="Y102" s="785"/>
      <c r="Z102" s="785"/>
      <c r="AA102" s="785"/>
      <c r="AB102" s="785"/>
      <c r="AC102" s="785"/>
      <c r="AD102" s="785"/>
      <c r="AE102" s="785"/>
      <c r="AF102" s="785"/>
      <c r="AG102" s="785"/>
      <c r="AH102" s="785"/>
      <c r="AI102" s="785"/>
      <c r="AJ102" s="785"/>
      <c r="AK102" s="785"/>
      <c r="AL102" s="785"/>
      <c r="AM102" s="785"/>
      <c r="AN102" s="785"/>
      <c r="AO102" s="785"/>
      <c r="AP102" s="785"/>
      <c r="AQ102" s="785"/>
      <c r="AR102" s="785"/>
      <c r="AS102" s="785"/>
      <c r="AT102" s="785"/>
      <c r="AU102" s="785"/>
      <c r="AV102" s="785"/>
      <c r="AW102" s="785"/>
      <c r="AX102" s="785"/>
      <c r="AY102" s="785"/>
      <c r="AZ102" s="785"/>
      <c r="BA102" s="785"/>
      <c r="BB102" s="785"/>
    </row>
    <row r="103" spans="1:54">
      <c r="A103" s="819"/>
      <c r="B103" s="819"/>
      <c r="C103" s="785"/>
      <c r="D103" s="785"/>
      <c r="E103" s="820"/>
      <c r="F103" s="785"/>
      <c r="G103" s="785"/>
      <c r="H103" s="785"/>
      <c r="I103" s="785"/>
      <c r="J103" s="785"/>
      <c r="K103" s="785"/>
      <c r="L103" s="785"/>
      <c r="M103" s="785"/>
      <c r="N103" s="785"/>
      <c r="O103" s="785"/>
      <c r="P103" s="785"/>
      <c r="Q103" s="785"/>
      <c r="R103" s="785"/>
      <c r="S103" s="785"/>
      <c r="T103" s="785"/>
      <c r="U103" s="785"/>
      <c r="V103" s="785"/>
      <c r="W103" s="785"/>
      <c r="X103" s="785"/>
      <c r="Y103" s="785"/>
      <c r="Z103" s="785"/>
      <c r="AA103" s="785"/>
      <c r="AB103" s="785"/>
      <c r="AC103" s="785"/>
      <c r="AD103" s="785"/>
      <c r="AE103" s="785"/>
      <c r="AF103" s="785"/>
      <c r="AG103" s="785"/>
      <c r="AH103" s="785"/>
      <c r="AI103" s="785"/>
      <c r="AJ103" s="785"/>
      <c r="AK103" s="785"/>
      <c r="AL103" s="785"/>
      <c r="AM103" s="785"/>
      <c r="AN103" s="785"/>
      <c r="AO103" s="785"/>
      <c r="AP103" s="785"/>
      <c r="AQ103" s="785"/>
      <c r="AR103" s="785"/>
      <c r="AS103" s="785"/>
      <c r="AT103" s="785"/>
      <c r="AU103" s="785"/>
      <c r="AV103" s="785"/>
      <c r="AW103" s="785"/>
      <c r="AX103" s="785"/>
      <c r="AY103" s="785"/>
      <c r="AZ103" s="785"/>
      <c r="BA103" s="785"/>
      <c r="BB103" s="785"/>
    </row>
    <row r="104" spans="1:54">
      <c r="A104" s="819"/>
      <c r="B104" s="819"/>
      <c r="C104" s="785"/>
      <c r="D104" s="785"/>
      <c r="E104" s="820"/>
      <c r="F104" s="785"/>
      <c r="G104" s="785"/>
      <c r="H104" s="785"/>
      <c r="I104" s="785"/>
      <c r="J104" s="785"/>
      <c r="K104" s="785"/>
      <c r="L104" s="785"/>
      <c r="M104" s="785"/>
      <c r="N104" s="785"/>
      <c r="O104" s="785"/>
      <c r="P104" s="785"/>
      <c r="Q104" s="785"/>
      <c r="R104" s="785"/>
      <c r="S104" s="785"/>
      <c r="T104" s="785"/>
      <c r="U104" s="785"/>
      <c r="V104" s="785"/>
      <c r="W104" s="785"/>
      <c r="X104" s="785"/>
      <c r="Y104" s="785"/>
      <c r="Z104" s="785"/>
      <c r="AA104" s="785"/>
      <c r="AB104" s="785"/>
      <c r="AC104" s="785"/>
      <c r="AD104" s="785"/>
      <c r="AE104" s="785"/>
      <c r="AF104" s="785"/>
      <c r="AG104" s="785"/>
      <c r="AH104" s="785"/>
      <c r="AI104" s="785"/>
      <c r="AJ104" s="785"/>
      <c r="AK104" s="785"/>
      <c r="AL104" s="785"/>
      <c r="AM104" s="785"/>
      <c r="AN104" s="785"/>
      <c r="AO104" s="785"/>
      <c r="AP104" s="785"/>
      <c r="AQ104" s="785"/>
      <c r="AR104" s="785"/>
      <c r="AS104" s="785"/>
      <c r="AT104" s="785"/>
      <c r="AU104" s="785"/>
      <c r="AV104" s="785"/>
      <c r="AW104" s="785"/>
      <c r="AX104" s="785"/>
      <c r="AY104" s="785"/>
      <c r="AZ104" s="785"/>
      <c r="BA104" s="785"/>
      <c r="BB104" s="785"/>
    </row>
    <row r="105" spans="1:54">
      <c r="A105" s="819"/>
      <c r="B105" s="819"/>
      <c r="C105" s="785"/>
      <c r="D105" s="785"/>
      <c r="E105" s="820"/>
      <c r="F105" s="785"/>
      <c r="G105" s="785"/>
      <c r="H105" s="785"/>
      <c r="I105" s="785"/>
      <c r="J105" s="785"/>
      <c r="K105" s="785"/>
      <c r="L105" s="785"/>
      <c r="M105" s="785"/>
      <c r="N105" s="785"/>
      <c r="O105" s="785"/>
      <c r="P105" s="785"/>
      <c r="Q105" s="785"/>
      <c r="R105" s="785"/>
      <c r="S105" s="785"/>
      <c r="T105" s="785"/>
      <c r="U105" s="785"/>
      <c r="V105" s="785"/>
      <c r="W105" s="785"/>
      <c r="X105" s="785"/>
      <c r="Y105" s="785"/>
      <c r="Z105" s="785"/>
      <c r="AA105" s="785"/>
      <c r="AB105" s="785"/>
      <c r="AC105" s="785"/>
      <c r="AD105" s="785"/>
      <c r="AE105" s="785"/>
      <c r="AF105" s="785"/>
      <c r="AG105" s="785"/>
      <c r="AH105" s="785"/>
      <c r="AI105" s="785"/>
      <c r="AJ105" s="785"/>
      <c r="AK105" s="785"/>
      <c r="AL105" s="785"/>
      <c r="AM105" s="785"/>
      <c r="AN105" s="785"/>
      <c r="AO105" s="785"/>
      <c r="AP105" s="785"/>
      <c r="AQ105" s="785"/>
      <c r="AR105" s="785"/>
      <c r="AS105" s="785"/>
      <c r="AT105" s="785"/>
      <c r="AU105" s="785"/>
      <c r="AV105" s="785"/>
      <c r="AW105" s="785"/>
      <c r="AX105" s="785"/>
      <c r="AY105" s="785"/>
      <c r="AZ105" s="785"/>
      <c r="BA105" s="785"/>
      <c r="BB105" s="785"/>
    </row>
    <row r="106" spans="1:54">
      <c r="A106" s="819"/>
      <c r="B106" s="819"/>
      <c r="C106" s="785"/>
      <c r="D106" s="785"/>
      <c r="E106" s="820"/>
      <c r="F106" s="785"/>
      <c r="G106" s="785"/>
      <c r="H106" s="785"/>
      <c r="I106" s="785"/>
      <c r="J106" s="785"/>
      <c r="K106" s="785"/>
      <c r="L106" s="785"/>
      <c r="M106" s="785"/>
      <c r="N106" s="785"/>
      <c r="O106" s="785"/>
      <c r="P106" s="785"/>
      <c r="Q106" s="785"/>
      <c r="R106" s="785"/>
      <c r="S106" s="785"/>
      <c r="T106" s="785"/>
      <c r="U106" s="785"/>
      <c r="V106" s="785"/>
      <c r="W106" s="785"/>
      <c r="X106" s="785"/>
      <c r="Y106" s="785"/>
      <c r="Z106" s="785"/>
      <c r="AA106" s="785"/>
      <c r="AB106" s="785"/>
      <c r="AC106" s="785"/>
      <c r="AD106" s="785"/>
      <c r="AE106" s="785"/>
      <c r="AF106" s="785"/>
      <c r="AG106" s="785"/>
      <c r="AH106" s="785"/>
      <c r="AI106" s="785"/>
      <c r="AJ106" s="785"/>
      <c r="AK106" s="785"/>
      <c r="AL106" s="785"/>
      <c r="AM106" s="785"/>
      <c r="AN106" s="785"/>
      <c r="AO106" s="785"/>
      <c r="AP106" s="785"/>
      <c r="AQ106" s="785"/>
      <c r="AR106" s="785"/>
      <c r="AS106" s="785"/>
      <c r="AT106" s="785"/>
      <c r="AU106" s="785"/>
      <c r="AV106" s="785"/>
      <c r="AW106" s="785"/>
      <c r="AX106" s="785"/>
      <c r="AY106" s="785"/>
      <c r="AZ106" s="785"/>
      <c r="BA106" s="785"/>
      <c r="BB106" s="785"/>
    </row>
    <row r="107" spans="1:54">
      <c r="A107" s="819"/>
      <c r="B107" s="819"/>
      <c r="C107" s="785"/>
      <c r="D107" s="785"/>
      <c r="E107" s="820"/>
      <c r="F107" s="785"/>
      <c r="G107" s="785"/>
      <c r="H107" s="785"/>
      <c r="I107" s="785"/>
      <c r="J107" s="785"/>
      <c r="K107" s="785"/>
      <c r="L107" s="785"/>
      <c r="M107" s="785"/>
      <c r="N107" s="785"/>
      <c r="O107" s="785"/>
      <c r="P107" s="785"/>
      <c r="Q107" s="785"/>
      <c r="R107" s="785"/>
      <c r="S107" s="785"/>
      <c r="T107" s="785"/>
      <c r="U107" s="785"/>
      <c r="V107" s="785"/>
      <c r="W107" s="785"/>
      <c r="X107" s="785"/>
      <c r="Y107" s="785"/>
      <c r="Z107" s="785"/>
      <c r="AA107" s="785"/>
      <c r="AB107" s="785"/>
      <c r="AC107" s="785"/>
      <c r="AD107" s="785"/>
      <c r="AE107" s="785"/>
      <c r="AF107" s="785"/>
      <c r="AG107" s="785"/>
      <c r="AH107" s="785"/>
      <c r="AI107" s="785"/>
      <c r="AJ107" s="785"/>
      <c r="AK107" s="785"/>
      <c r="AL107" s="785"/>
      <c r="AM107" s="785"/>
      <c r="AN107" s="785"/>
      <c r="AO107" s="785"/>
      <c r="AP107" s="785"/>
      <c r="AQ107" s="785"/>
      <c r="AR107" s="785"/>
      <c r="AS107" s="785"/>
      <c r="AT107" s="785"/>
      <c r="AU107" s="785"/>
      <c r="AV107" s="785"/>
      <c r="AW107" s="785"/>
      <c r="AX107" s="785"/>
      <c r="AY107" s="785"/>
      <c r="AZ107" s="785"/>
      <c r="BA107" s="785"/>
      <c r="BB107" s="785"/>
    </row>
    <row r="108" spans="1:54">
      <c r="A108" s="819"/>
      <c r="B108" s="819"/>
      <c r="C108" s="785"/>
      <c r="D108" s="785"/>
      <c r="E108" s="820"/>
      <c r="F108" s="785"/>
      <c r="G108" s="785"/>
      <c r="H108" s="785"/>
      <c r="I108" s="785"/>
      <c r="J108" s="785"/>
      <c r="K108" s="785"/>
      <c r="L108" s="785"/>
      <c r="M108" s="785"/>
      <c r="N108" s="785"/>
      <c r="O108" s="785"/>
      <c r="P108" s="785"/>
      <c r="Q108" s="785"/>
      <c r="R108" s="785"/>
      <c r="S108" s="785"/>
      <c r="T108" s="785"/>
      <c r="U108" s="785"/>
      <c r="V108" s="785"/>
      <c r="W108" s="785"/>
      <c r="X108" s="785"/>
      <c r="Y108" s="785"/>
      <c r="Z108" s="785"/>
      <c r="AA108" s="785"/>
      <c r="AB108" s="785"/>
      <c r="AC108" s="785"/>
      <c r="AD108" s="785"/>
      <c r="AE108" s="785"/>
      <c r="AF108" s="785"/>
      <c r="AG108" s="785"/>
      <c r="AH108" s="785"/>
      <c r="AI108" s="785"/>
      <c r="AJ108" s="785"/>
      <c r="AK108" s="785"/>
      <c r="AL108" s="785"/>
      <c r="AM108" s="785"/>
      <c r="AN108" s="785"/>
      <c r="AO108" s="785"/>
      <c r="AP108" s="785"/>
      <c r="AQ108" s="785"/>
      <c r="AR108" s="785"/>
      <c r="AS108" s="785"/>
      <c r="AT108" s="785"/>
      <c r="AU108" s="785"/>
      <c r="AV108" s="785"/>
      <c r="AW108" s="785"/>
      <c r="AX108" s="785"/>
      <c r="AY108" s="785"/>
      <c r="AZ108" s="785"/>
      <c r="BA108" s="785"/>
      <c r="BB108" s="785"/>
    </row>
    <row r="109" spans="1:54">
      <c r="A109" s="819"/>
      <c r="B109" s="819"/>
      <c r="C109" s="785"/>
      <c r="D109" s="785"/>
      <c r="E109" s="820"/>
      <c r="F109" s="785"/>
      <c r="G109" s="785"/>
      <c r="H109" s="785"/>
      <c r="I109" s="785"/>
      <c r="J109" s="785"/>
      <c r="K109" s="785"/>
      <c r="L109" s="785"/>
      <c r="M109" s="785"/>
      <c r="N109" s="785"/>
      <c r="O109" s="785"/>
      <c r="P109" s="785"/>
      <c r="Q109" s="785"/>
      <c r="R109" s="785"/>
      <c r="S109" s="785"/>
      <c r="T109" s="785"/>
      <c r="U109" s="785"/>
      <c r="V109" s="785"/>
      <c r="W109" s="785"/>
      <c r="X109" s="785"/>
      <c r="Y109" s="785"/>
      <c r="Z109" s="785"/>
      <c r="AA109" s="785"/>
      <c r="AB109" s="785"/>
      <c r="AC109" s="785"/>
      <c r="AD109" s="785"/>
      <c r="AE109" s="785"/>
      <c r="AF109" s="785"/>
      <c r="AG109" s="785"/>
      <c r="AH109" s="785"/>
      <c r="AI109" s="785"/>
      <c r="AJ109" s="785"/>
      <c r="AK109" s="785"/>
      <c r="AL109" s="785"/>
      <c r="AM109" s="785"/>
      <c r="AN109" s="785"/>
      <c r="AO109" s="785"/>
      <c r="AP109" s="785"/>
      <c r="AQ109" s="785"/>
      <c r="AR109" s="785"/>
      <c r="AS109" s="785"/>
      <c r="AT109" s="785"/>
      <c r="AU109" s="785"/>
      <c r="AV109" s="785"/>
      <c r="AW109" s="785"/>
      <c r="AX109" s="785"/>
      <c r="AY109" s="785"/>
      <c r="AZ109" s="785"/>
      <c r="BA109" s="785"/>
      <c r="BB109" s="785"/>
    </row>
    <row r="110" spans="1:54">
      <c r="A110" s="819"/>
      <c r="B110" s="819"/>
      <c r="C110" s="785"/>
      <c r="D110" s="785"/>
      <c r="E110" s="820"/>
      <c r="F110" s="785"/>
      <c r="G110" s="785"/>
      <c r="H110" s="785"/>
      <c r="I110" s="785"/>
      <c r="J110" s="785"/>
      <c r="K110" s="785"/>
      <c r="L110" s="785"/>
      <c r="M110" s="785"/>
      <c r="N110" s="785"/>
      <c r="O110" s="785"/>
      <c r="P110" s="785"/>
      <c r="Q110" s="785"/>
      <c r="R110" s="785"/>
      <c r="S110" s="785"/>
      <c r="T110" s="785"/>
      <c r="U110" s="785"/>
      <c r="V110" s="785"/>
      <c r="W110" s="785"/>
      <c r="X110" s="785"/>
      <c r="Y110" s="785"/>
      <c r="Z110" s="785"/>
      <c r="AA110" s="785"/>
      <c r="AB110" s="785"/>
      <c r="AC110" s="785"/>
      <c r="AD110" s="785"/>
      <c r="AE110" s="785"/>
      <c r="AF110" s="785"/>
      <c r="AG110" s="785"/>
      <c r="AH110" s="785"/>
      <c r="AI110" s="785"/>
      <c r="AJ110" s="785"/>
      <c r="AK110" s="785"/>
      <c r="AL110" s="785"/>
      <c r="AM110" s="785"/>
      <c r="AN110" s="785"/>
      <c r="AO110" s="785"/>
      <c r="AP110" s="785"/>
      <c r="AQ110" s="785"/>
      <c r="AR110" s="785"/>
      <c r="AS110" s="785"/>
      <c r="AT110" s="785"/>
      <c r="AU110" s="785"/>
      <c r="AV110" s="785"/>
      <c r="AW110" s="785"/>
      <c r="AX110" s="785"/>
      <c r="AY110" s="785"/>
      <c r="AZ110" s="785"/>
      <c r="BA110" s="785"/>
      <c r="BB110" s="785"/>
    </row>
    <row r="111" spans="1:54">
      <c r="A111" s="819"/>
      <c r="B111" s="819"/>
      <c r="C111" s="785"/>
      <c r="D111" s="785"/>
      <c r="E111" s="820"/>
      <c r="F111" s="785"/>
      <c r="G111" s="785"/>
      <c r="H111" s="785"/>
      <c r="I111" s="785"/>
      <c r="J111" s="785"/>
      <c r="K111" s="785"/>
      <c r="L111" s="785"/>
      <c r="M111" s="785"/>
      <c r="N111" s="785"/>
      <c r="O111" s="785"/>
      <c r="P111" s="785"/>
      <c r="Q111" s="785"/>
      <c r="R111" s="785"/>
      <c r="S111" s="785"/>
      <c r="T111" s="785"/>
      <c r="U111" s="785"/>
      <c r="V111" s="785"/>
      <c r="W111" s="785"/>
      <c r="X111" s="785"/>
      <c r="Y111" s="785"/>
      <c r="Z111" s="785"/>
      <c r="AA111" s="785"/>
      <c r="AB111" s="785"/>
      <c r="AC111" s="785"/>
      <c r="AD111" s="785"/>
      <c r="AE111" s="785"/>
      <c r="AF111" s="785"/>
      <c r="AG111" s="785"/>
      <c r="AH111" s="785"/>
      <c r="AI111" s="785"/>
      <c r="AJ111" s="785"/>
      <c r="AK111" s="785"/>
      <c r="AL111" s="785"/>
      <c r="AM111" s="785"/>
      <c r="AN111" s="785"/>
      <c r="AO111" s="785"/>
      <c r="AP111" s="785"/>
      <c r="AQ111" s="785"/>
      <c r="AR111" s="785"/>
      <c r="AS111" s="785"/>
      <c r="AT111" s="785"/>
      <c r="AU111" s="785"/>
      <c r="AV111" s="785"/>
      <c r="AW111" s="785"/>
      <c r="AX111" s="785"/>
      <c r="AY111" s="785"/>
      <c r="AZ111" s="785"/>
      <c r="BA111" s="785"/>
      <c r="BB111" s="785"/>
    </row>
    <row r="112" spans="1:54">
      <c r="A112" s="819"/>
      <c r="B112" s="819"/>
      <c r="C112" s="785"/>
      <c r="D112" s="785"/>
      <c r="E112" s="820"/>
      <c r="F112" s="785"/>
      <c r="G112" s="785"/>
      <c r="H112" s="785"/>
      <c r="I112" s="785"/>
      <c r="J112" s="785"/>
      <c r="K112" s="785"/>
      <c r="L112" s="785"/>
      <c r="M112" s="785"/>
      <c r="N112" s="785"/>
      <c r="O112" s="785"/>
      <c r="P112" s="785"/>
      <c r="Q112" s="785"/>
      <c r="R112" s="785"/>
      <c r="S112" s="785"/>
      <c r="T112" s="785"/>
      <c r="U112" s="785"/>
      <c r="V112" s="785"/>
      <c r="W112" s="785"/>
      <c r="X112" s="785"/>
      <c r="Y112" s="785"/>
      <c r="Z112" s="785"/>
      <c r="AA112" s="785"/>
      <c r="AB112" s="785"/>
      <c r="AC112" s="785"/>
      <c r="AD112" s="785"/>
      <c r="AE112" s="785"/>
      <c r="AF112" s="785"/>
      <c r="AG112" s="785"/>
      <c r="AH112" s="785"/>
      <c r="AI112" s="785"/>
      <c r="AJ112" s="785"/>
      <c r="AK112" s="785"/>
      <c r="AL112" s="785"/>
      <c r="AM112" s="785"/>
      <c r="AN112" s="785"/>
      <c r="AO112" s="785"/>
      <c r="AP112" s="785"/>
      <c r="AQ112" s="785"/>
      <c r="AR112" s="785"/>
      <c r="AS112" s="785"/>
      <c r="AT112" s="785"/>
      <c r="AU112" s="785"/>
      <c r="AV112" s="785"/>
      <c r="AW112" s="785"/>
      <c r="AX112" s="785"/>
      <c r="AY112" s="785"/>
      <c r="AZ112" s="785"/>
      <c r="BA112" s="785"/>
      <c r="BB112" s="785"/>
    </row>
    <row r="113" spans="1:54">
      <c r="A113" s="819"/>
      <c r="B113" s="819"/>
      <c r="C113" s="785"/>
      <c r="D113" s="785"/>
      <c r="E113" s="820"/>
      <c r="F113" s="785"/>
      <c r="G113" s="785"/>
      <c r="H113" s="785"/>
      <c r="I113" s="785"/>
      <c r="J113" s="785"/>
      <c r="K113" s="785"/>
      <c r="L113" s="785"/>
      <c r="M113" s="785"/>
      <c r="N113" s="785"/>
      <c r="O113" s="785"/>
      <c r="P113" s="785"/>
      <c r="Q113" s="785"/>
      <c r="R113" s="785"/>
      <c r="S113" s="785"/>
      <c r="T113" s="785"/>
      <c r="U113" s="785"/>
      <c r="V113" s="785"/>
      <c r="W113" s="785"/>
      <c r="X113" s="785"/>
      <c r="Y113" s="785"/>
      <c r="Z113" s="785"/>
      <c r="AA113" s="785"/>
      <c r="AB113" s="785"/>
      <c r="AC113" s="785"/>
      <c r="AD113" s="785"/>
      <c r="AE113" s="785"/>
      <c r="AF113" s="785"/>
      <c r="AG113" s="785"/>
      <c r="AH113" s="785"/>
      <c r="AI113" s="785"/>
      <c r="AJ113" s="785"/>
      <c r="AK113" s="785"/>
      <c r="AL113" s="785"/>
      <c r="AM113" s="785"/>
      <c r="AN113" s="785"/>
      <c r="AO113" s="785"/>
      <c r="AP113" s="785"/>
      <c r="AQ113" s="785"/>
      <c r="AR113" s="785"/>
      <c r="AS113" s="785"/>
      <c r="AT113" s="785"/>
      <c r="AU113" s="785"/>
      <c r="AV113" s="785"/>
      <c r="AW113" s="785"/>
      <c r="AX113" s="785"/>
      <c r="AY113" s="785"/>
      <c r="AZ113" s="785"/>
      <c r="BA113" s="785"/>
      <c r="BB113" s="785"/>
    </row>
    <row r="114" spans="1:54">
      <c r="A114" s="819"/>
      <c r="B114" s="819"/>
      <c r="C114" s="785"/>
      <c r="D114" s="785"/>
      <c r="E114" s="820"/>
      <c r="F114" s="785"/>
      <c r="G114" s="785"/>
      <c r="H114" s="785"/>
      <c r="I114" s="785"/>
      <c r="J114" s="785"/>
      <c r="K114" s="785"/>
      <c r="L114" s="785"/>
      <c r="M114" s="785"/>
      <c r="N114" s="785"/>
      <c r="O114" s="785"/>
      <c r="P114" s="785"/>
      <c r="Q114" s="785"/>
      <c r="R114" s="785"/>
      <c r="S114" s="785"/>
      <c r="T114" s="785"/>
      <c r="U114" s="785"/>
      <c r="V114" s="785"/>
      <c r="W114" s="785"/>
      <c r="X114" s="785"/>
      <c r="Y114" s="785"/>
      <c r="Z114" s="785"/>
      <c r="AA114" s="785"/>
      <c r="AB114" s="785"/>
      <c r="AC114" s="785"/>
      <c r="AD114" s="785"/>
      <c r="AE114" s="785"/>
      <c r="AF114" s="785"/>
      <c r="AG114" s="785"/>
      <c r="AH114" s="785"/>
      <c r="AI114" s="785"/>
      <c r="AJ114" s="785"/>
      <c r="AK114" s="785"/>
      <c r="AL114" s="785"/>
      <c r="AM114" s="785"/>
      <c r="AN114" s="785"/>
      <c r="AO114" s="785"/>
      <c r="AP114" s="785"/>
      <c r="AQ114" s="785"/>
      <c r="AR114" s="785"/>
      <c r="AS114" s="785"/>
      <c r="AT114" s="785"/>
      <c r="AU114" s="785"/>
      <c r="AV114" s="785"/>
      <c r="AW114" s="785"/>
      <c r="AX114" s="785"/>
      <c r="AY114" s="785"/>
      <c r="AZ114" s="785"/>
      <c r="BA114" s="785"/>
      <c r="BB114" s="785"/>
    </row>
    <row r="115" spans="1:54">
      <c r="A115" s="819"/>
      <c r="B115" s="819"/>
      <c r="C115" s="785"/>
      <c r="D115" s="785"/>
      <c r="E115" s="820"/>
      <c r="F115" s="785"/>
      <c r="G115" s="785"/>
      <c r="H115" s="785"/>
      <c r="I115" s="785"/>
      <c r="J115" s="785"/>
      <c r="K115" s="785"/>
      <c r="L115" s="785"/>
      <c r="M115" s="785"/>
      <c r="N115" s="785"/>
      <c r="O115" s="785"/>
      <c r="P115" s="785"/>
      <c r="Q115" s="785"/>
      <c r="R115" s="785"/>
      <c r="S115" s="785"/>
      <c r="T115" s="785"/>
      <c r="U115" s="785"/>
      <c r="V115" s="785"/>
      <c r="W115" s="785"/>
      <c r="X115" s="785"/>
      <c r="Y115" s="785"/>
      <c r="Z115" s="785"/>
      <c r="AA115" s="785"/>
      <c r="AB115" s="785"/>
      <c r="AC115" s="785"/>
      <c r="AD115" s="785"/>
      <c r="AE115" s="785"/>
      <c r="AF115" s="785"/>
      <c r="AG115" s="785"/>
      <c r="AH115" s="785"/>
      <c r="AI115" s="785"/>
      <c r="AJ115" s="785"/>
      <c r="AK115" s="785"/>
      <c r="AL115" s="785"/>
      <c r="AM115" s="785"/>
      <c r="AN115" s="785"/>
      <c r="AO115" s="785"/>
      <c r="AP115" s="785"/>
      <c r="AQ115" s="785"/>
      <c r="AR115" s="785"/>
      <c r="AS115" s="785"/>
      <c r="AT115" s="785"/>
      <c r="AU115" s="785"/>
      <c r="AV115" s="785"/>
      <c r="AW115" s="785"/>
      <c r="AX115" s="785"/>
      <c r="AY115" s="785"/>
      <c r="AZ115" s="785"/>
      <c r="BA115" s="785"/>
      <c r="BB115" s="785"/>
    </row>
    <row r="116" spans="1:54">
      <c r="A116" s="819"/>
      <c r="B116" s="819"/>
      <c r="C116" s="785"/>
      <c r="D116" s="785"/>
      <c r="E116" s="820"/>
      <c r="F116" s="785"/>
      <c r="G116" s="785"/>
      <c r="H116" s="785"/>
      <c r="I116" s="785"/>
      <c r="J116" s="785"/>
      <c r="K116" s="785"/>
      <c r="L116" s="785"/>
      <c r="M116" s="785"/>
      <c r="N116" s="785"/>
      <c r="O116" s="785"/>
      <c r="P116" s="785"/>
      <c r="Q116" s="785"/>
      <c r="R116" s="785"/>
      <c r="S116" s="785"/>
      <c r="T116" s="785"/>
      <c r="U116" s="785"/>
      <c r="V116" s="785"/>
      <c r="W116" s="785"/>
      <c r="X116" s="785"/>
      <c r="Y116" s="785"/>
      <c r="Z116" s="785"/>
      <c r="AA116" s="785"/>
      <c r="AB116" s="785"/>
      <c r="AC116" s="785"/>
      <c r="AD116" s="785"/>
      <c r="AE116" s="785"/>
      <c r="AF116" s="785"/>
      <c r="AG116" s="785"/>
      <c r="AH116" s="785"/>
      <c r="AI116" s="785"/>
      <c r="AJ116" s="785"/>
      <c r="AK116" s="785"/>
      <c r="AL116" s="785"/>
      <c r="AM116" s="785"/>
      <c r="AN116" s="785"/>
      <c r="AO116" s="785"/>
      <c r="AP116" s="785"/>
      <c r="AQ116" s="785"/>
      <c r="AR116" s="785"/>
      <c r="AS116" s="785"/>
      <c r="AT116" s="785"/>
      <c r="AU116" s="785"/>
      <c r="AV116" s="785"/>
      <c r="AW116" s="785"/>
      <c r="AX116" s="785"/>
      <c r="AY116" s="785"/>
      <c r="AZ116" s="785"/>
      <c r="BA116" s="785"/>
      <c r="BB116" s="785"/>
    </row>
    <row r="117" spans="1:54">
      <c r="A117" s="819"/>
      <c r="B117" s="819"/>
      <c r="C117" s="785"/>
      <c r="D117" s="785"/>
      <c r="E117" s="820"/>
      <c r="F117" s="785"/>
      <c r="G117" s="785"/>
      <c r="H117" s="785"/>
      <c r="I117" s="785"/>
      <c r="J117" s="785"/>
      <c r="K117" s="785"/>
      <c r="L117" s="785"/>
      <c r="M117" s="785"/>
      <c r="N117" s="785"/>
      <c r="O117" s="785"/>
      <c r="P117" s="785"/>
      <c r="Q117" s="785"/>
      <c r="R117" s="785"/>
      <c r="S117" s="785"/>
      <c r="T117" s="785"/>
      <c r="U117" s="785"/>
      <c r="V117" s="785"/>
      <c r="W117" s="785"/>
      <c r="X117" s="785"/>
      <c r="Y117" s="785"/>
      <c r="Z117" s="785"/>
      <c r="AA117" s="785"/>
      <c r="AB117" s="785"/>
      <c r="AC117" s="785"/>
      <c r="AD117" s="785"/>
      <c r="AE117" s="785"/>
      <c r="AF117" s="785"/>
      <c r="AG117" s="785"/>
      <c r="AH117" s="785"/>
      <c r="AI117" s="785"/>
      <c r="AJ117" s="785"/>
      <c r="AK117" s="785"/>
      <c r="AL117" s="785"/>
      <c r="AM117" s="785"/>
      <c r="AN117" s="785"/>
      <c r="AO117" s="785"/>
      <c r="AP117" s="785"/>
      <c r="AQ117" s="785"/>
      <c r="AR117" s="785"/>
      <c r="AS117" s="785"/>
      <c r="AT117" s="785"/>
      <c r="AU117" s="785"/>
      <c r="AV117" s="785"/>
      <c r="AW117" s="785"/>
      <c r="AX117" s="785"/>
      <c r="AY117" s="785"/>
      <c r="AZ117" s="785"/>
      <c r="BA117" s="785"/>
      <c r="BB117" s="785"/>
    </row>
    <row r="118" spans="1:54">
      <c r="A118" s="819"/>
      <c r="B118" s="819"/>
      <c r="C118" s="785"/>
      <c r="D118" s="785"/>
      <c r="E118" s="820"/>
      <c r="F118" s="785"/>
      <c r="G118" s="785"/>
      <c r="H118" s="785"/>
      <c r="I118" s="785"/>
      <c r="J118" s="785"/>
      <c r="K118" s="785"/>
      <c r="L118" s="785"/>
      <c r="M118" s="785"/>
      <c r="N118" s="785"/>
      <c r="O118" s="785"/>
      <c r="P118" s="785"/>
      <c r="Q118" s="785"/>
      <c r="R118" s="785"/>
      <c r="S118" s="785"/>
      <c r="T118" s="785"/>
      <c r="U118" s="785"/>
      <c r="V118" s="785"/>
      <c r="W118" s="785"/>
      <c r="X118" s="785"/>
      <c r="Y118" s="785"/>
      <c r="Z118" s="785"/>
      <c r="AA118" s="785"/>
      <c r="AB118" s="785"/>
      <c r="AC118" s="785"/>
      <c r="AD118" s="785"/>
      <c r="AE118" s="785"/>
      <c r="AF118" s="785"/>
      <c r="AG118" s="785"/>
      <c r="AH118" s="785"/>
      <c r="AI118" s="785"/>
      <c r="AJ118" s="785"/>
      <c r="AK118" s="785"/>
      <c r="AL118" s="785"/>
      <c r="AM118" s="785"/>
      <c r="AN118" s="785"/>
      <c r="AO118" s="785"/>
      <c r="AP118" s="785"/>
      <c r="AQ118" s="785"/>
      <c r="AR118" s="785"/>
      <c r="AS118" s="785"/>
      <c r="AT118" s="785"/>
      <c r="AU118" s="785"/>
      <c r="AV118" s="785"/>
      <c r="AW118" s="785"/>
      <c r="AX118" s="785"/>
      <c r="AY118" s="785"/>
      <c r="AZ118" s="785"/>
      <c r="BA118" s="785"/>
      <c r="BB118" s="785"/>
    </row>
    <row r="119" spans="1:54">
      <c r="A119" s="819"/>
      <c r="B119" s="819"/>
      <c r="C119" s="785"/>
      <c r="D119" s="785"/>
      <c r="E119" s="820"/>
      <c r="F119" s="785"/>
      <c r="G119" s="785"/>
      <c r="H119" s="785"/>
      <c r="I119" s="785"/>
      <c r="J119" s="785"/>
      <c r="K119" s="785"/>
      <c r="L119" s="785"/>
      <c r="M119" s="785"/>
      <c r="N119" s="785"/>
      <c r="O119" s="785"/>
      <c r="P119" s="785"/>
      <c r="Q119" s="785"/>
      <c r="R119" s="785"/>
      <c r="S119" s="785"/>
      <c r="T119" s="785"/>
      <c r="U119" s="785"/>
      <c r="V119" s="785"/>
      <c r="W119" s="785"/>
      <c r="X119" s="785"/>
      <c r="Y119" s="785"/>
      <c r="Z119" s="785"/>
      <c r="AA119" s="785"/>
      <c r="AB119" s="785"/>
      <c r="AC119" s="785"/>
      <c r="AD119" s="785"/>
      <c r="AE119" s="785"/>
      <c r="AF119" s="785"/>
      <c r="AG119" s="785"/>
      <c r="AH119" s="785"/>
      <c r="AI119" s="785"/>
      <c r="AJ119" s="785"/>
      <c r="AK119" s="785"/>
      <c r="AL119" s="785"/>
      <c r="AM119" s="785"/>
      <c r="AN119" s="785"/>
      <c r="AO119" s="785"/>
      <c r="AP119" s="785"/>
      <c r="AQ119" s="785"/>
      <c r="AR119" s="785"/>
      <c r="AS119" s="785"/>
      <c r="AT119" s="785"/>
      <c r="AU119" s="785"/>
      <c r="AV119" s="785"/>
      <c r="AW119" s="785"/>
      <c r="AX119" s="785"/>
      <c r="AY119" s="785"/>
      <c r="AZ119" s="785"/>
      <c r="BA119" s="785"/>
      <c r="BB119" s="785"/>
    </row>
    <row r="120" spans="1:54">
      <c r="A120" s="819"/>
      <c r="B120" s="819"/>
      <c r="C120" s="785"/>
      <c r="D120" s="785"/>
      <c r="E120" s="820"/>
      <c r="F120" s="785"/>
      <c r="G120" s="785"/>
      <c r="H120" s="785"/>
      <c r="I120" s="785"/>
      <c r="J120" s="785"/>
      <c r="K120" s="785"/>
      <c r="L120" s="785"/>
      <c r="M120" s="785"/>
      <c r="N120" s="785"/>
      <c r="O120" s="785"/>
      <c r="P120" s="785"/>
      <c r="Q120" s="785"/>
      <c r="R120" s="785"/>
      <c r="S120" s="785"/>
      <c r="T120" s="785"/>
      <c r="U120" s="785"/>
      <c r="V120" s="785"/>
      <c r="W120" s="785"/>
      <c r="X120" s="785"/>
      <c r="Y120" s="785"/>
      <c r="Z120" s="785"/>
      <c r="AA120" s="785"/>
      <c r="AB120" s="785"/>
      <c r="AC120" s="785"/>
      <c r="AD120" s="785"/>
      <c r="AE120" s="785"/>
      <c r="AF120" s="785"/>
      <c r="AG120" s="785"/>
      <c r="AH120" s="785"/>
      <c r="AI120" s="785"/>
      <c r="AJ120" s="785"/>
      <c r="AK120" s="785"/>
      <c r="AL120" s="785"/>
      <c r="AM120" s="785"/>
      <c r="AN120" s="785"/>
      <c r="AO120" s="785"/>
      <c r="AP120" s="785"/>
      <c r="AQ120" s="785"/>
      <c r="AR120" s="785"/>
      <c r="AS120" s="785"/>
      <c r="AT120" s="785"/>
      <c r="AU120" s="785"/>
      <c r="AV120" s="785"/>
      <c r="AW120" s="785"/>
      <c r="AX120" s="785"/>
      <c r="AY120" s="785"/>
      <c r="AZ120" s="785"/>
      <c r="BA120" s="785"/>
      <c r="BB120" s="785"/>
    </row>
    <row r="121" spans="1:54">
      <c r="A121" s="819"/>
      <c r="B121" s="819"/>
      <c r="C121" s="785"/>
      <c r="D121" s="785"/>
      <c r="E121" s="820"/>
      <c r="F121" s="785"/>
      <c r="G121" s="785"/>
      <c r="H121" s="785"/>
      <c r="I121" s="785"/>
      <c r="J121" s="785"/>
      <c r="K121" s="785"/>
      <c r="L121" s="785"/>
      <c r="M121" s="785"/>
      <c r="N121" s="785"/>
      <c r="O121" s="785"/>
      <c r="P121" s="785"/>
      <c r="Q121" s="785"/>
      <c r="R121" s="785"/>
      <c r="S121" s="785"/>
      <c r="T121" s="785"/>
      <c r="U121" s="785"/>
      <c r="V121" s="785"/>
      <c r="W121" s="785"/>
      <c r="X121" s="785"/>
      <c r="Y121" s="785"/>
      <c r="Z121" s="785"/>
      <c r="AA121" s="785"/>
      <c r="AB121" s="785"/>
      <c r="AC121" s="785"/>
      <c r="AD121" s="785"/>
      <c r="AE121" s="785"/>
      <c r="AF121" s="785"/>
      <c r="AG121" s="785"/>
      <c r="AH121" s="785"/>
      <c r="AI121" s="785"/>
      <c r="AJ121" s="785"/>
      <c r="AK121" s="785"/>
      <c r="AL121" s="785"/>
      <c r="AM121" s="785"/>
      <c r="AN121" s="785"/>
      <c r="AO121" s="785"/>
      <c r="AP121" s="785"/>
      <c r="AQ121" s="785"/>
      <c r="AR121" s="785"/>
      <c r="AS121" s="785"/>
      <c r="AT121" s="785"/>
      <c r="AU121" s="785"/>
      <c r="AV121" s="785"/>
      <c r="AW121" s="785"/>
      <c r="AX121" s="785"/>
      <c r="AY121" s="785"/>
      <c r="AZ121" s="785"/>
      <c r="BA121" s="785"/>
      <c r="BB121" s="785"/>
    </row>
    <row r="122" spans="1:54">
      <c r="A122" s="819"/>
      <c r="B122" s="819"/>
      <c r="C122" s="785"/>
      <c r="D122" s="785"/>
      <c r="E122" s="820"/>
      <c r="F122" s="785"/>
      <c r="G122" s="785"/>
      <c r="H122" s="785"/>
      <c r="I122" s="785"/>
      <c r="J122" s="785"/>
      <c r="K122" s="785"/>
      <c r="L122" s="785"/>
      <c r="M122" s="785"/>
      <c r="N122" s="785"/>
      <c r="O122" s="785"/>
      <c r="P122" s="785"/>
      <c r="Q122" s="785"/>
      <c r="R122" s="785"/>
      <c r="S122" s="785"/>
      <c r="T122" s="785"/>
      <c r="U122" s="785"/>
      <c r="V122" s="785"/>
      <c r="W122" s="785"/>
      <c r="X122" s="785"/>
      <c r="Y122" s="785"/>
      <c r="Z122" s="785"/>
      <c r="AA122" s="785"/>
      <c r="AB122" s="785"/>
      <c r="AC122" s="785"/>
      <c r="AD122" s="785"/>
      <c r="AE122" s="785"/>
      <c r="AF122" s="785"/>
      <c r="AG122" s="785"/>
      <c r="AH122" s="785"/>
      <c r="AI122" s="785"/>
      <c r="AJ122" s="785"/>
      <c r="AK122" s="785"/>
      <c r="AL122" s="785"/>
      <c r="AM122" s="785"/>
      <c r="AN122" s="785"/>
      <c r="AO122" s="785"/>
      <c r="AP122" s="785"/>
      <c r="AQ122" s="785"/>
      <c r="AR122" s="785"/>
      <c r="AS122" s="785"/>
      <c r="AT122" s="785"/>
      <c r="AU122" s="785"/>
      <c r="AV122" s="785"/>
      <c r="AW122" s="785"/>
      <c r="AX122" s="785"/>
      <c r="AY122" s="785"/>
      <c r="AZ122" s="785"/>
      <c r="BA122" s="785"/>
      <c r="BB122" s="785"/>
    </row>
    <row r="123" spans="1:54">
      <c r="A123" s="819"/>
      <c r="B123" s="819"/>
      <c r="C123" s="785"/>
      <c r="D123" s="785"/>
      <c r="E123" s="820"/>
      <c r="F123" s="785"/>
      <c r="G123" s="785"/>
      <c r="H123" s="785"/>
      <c r="I123" s="785"/>
      <c r="J123" s="785"/>
      <c r="K123" s="785"/>
      <c r="L123" s="785"/>
      <c r="M123" s="785"/>
      <c r="N123" s="785"/>
      <c r="O123" s="785"/>
      <c r="P123" s="785"/>
      <c r="Q123" s="785"/>
      <c r="R123" s="785"/>
      <c r="S123" s="785"/>
      <c r="T123" s="785"/>
      <c r="U123" s="785"/>
      <c r="V123" s="785"/>
      <c r="W123" s="785"/>
      <c r="X123" s="785"/>
      <c r="Y123" s="785"/>
      <c r="Z123" s="785"/>
      <c r="AA123" s="785"/>
      <c r="AB123" s="785"/>
      <c r="AC123" s="785"/>
      <c r="AD123" s="785"/>
      <c r="AE123" s="785"/>
      <c r="AF123" s="785"/>
      <c r="AG123" s="785"/>
      <c r="AH123" s="785"/>
      <c r="AI123" s="785"/>
      <c r="AJ123" s="785"/>
      <c r="AK123" s="785"/>
      <c r="AL123" s="785"/>
      <c r="AM123" s="785"/>
      <c r="AN123" s="785"/>
      <c r="AO123" s="785"/>
      <c r="AP123" s="785"/>
      <c r="AQ123" s="785"/>
      <c r="AR123" s="785"/>
      <c r="AS123" s="785"/>
      <c r="AT123" s="785"/>
      <c r="AU123" s="785"/>
      <c r="AV123" s="785"/>
      <c r="AW123" s="785"/>
      <c r="AX123" s="785"/>
      <c r="AY123" s="785"/>
      <c r="AZ123" s="785"/>
      <c r="BA123" s="785"/>
      <c r="BB123" s="785"/>
    </row>
    <row r="124" spans="1:54">
      <c r="A124" s="819"/>
      <c r="B124" s="819"/>
      <c r="C124" s="785"/>
      <c r="D124" s="785"/>
      <c r="E124" s="820"/>
      <c r="F124" s="785"/>
      <c r="G124" s="785"/>
      <c r="H124" s="785"/>
      <c r="I124" s="785"/>
      <c r="J124" s="785"/>
      <c r="K124" s="785"/>
      <c r="L124" s="785"/>
      <c r="M124" s="785"/>
      <c r="N124" s="785"/>
      <c r="O124" s="785"/>
      <c r="P124" s="785"/>
      <c r="Q124" s="785"/>
      <c r="R124" s="785"/>
      <c r="S124" s="785"/>
      <c r="T124" s="785"/>
      <c r="U124" s="785"/>
      <c r="V124" s="785"/>
      <c r="W124" s="785"/>
      <c r="X124" s="785"/>
      <c r="Y124" s="785"/>
      <c r="Z124" s="785"/>
      <c r="AA124" s="785"/>
      <c r="AB124" s="785"/>
      <c r="AC124" s="785"/>
      <c r="AD124" s="785"/>
      <c r="AE124" s="785"/>
      <c r="AF124" s="785"/>
      <c r="AG124" s="785"/>
      <c r="AH124" s="785"/>
      <c r="AI124" s="785"/>
      <c r="AJ124" s="785"/>
      <c r="AK124" s="785"/>
      <c r="AL124" s="785"/>
      <c r="AM124" s="785"/>
      <c r="AN124" s="785"/>
      <c r="AO124" s="785"/>
      <c r="AP124" s="785"/>
      <c r="AQ124" s="785"/>
      <c r="AR124" s="785"/>
      <c r="AS124" s="785"/>
      <c r="AT124" s="785"/>
      <c r="AU124" s="785"/>
      <c r="AV124" s="785"/>
      <c r="AW124" s="785"/>
      <c r="AX124" s="785"/>
      <c r="AY124" s="785"/>
      <c r="AZ124" s="785"/>
      <c r="BA124" s="785"/>
      <c r="BB124" s="785"/>
    </row>
    <row r="125" spans="1:54">
      <c r="A125" s="819"/>
      <c r="B125" s="819"/>
      <c r="C125" s="785"/>
      <c r="D125" s="785"/>
      <c r="E125" s="820"/>
      <c r="F125" s="785"/>
      <c r="G125" s="785"/>
      <c r="H125" s="785"/>
      <c r="I125" s="785"/>
      <c r="J125" s="785"/>
      <c r="K125" s="785"/>
      <c r="L125" s="785"/>
      <c r="M125" s="785"/>
      <c r="N125" s="785"/>
      <c r="O125" s="785"/>
      <c r="P125" s="785"/>
      <c r="Q125" s="785"/>
      <c r="R125" s="785"/>
      <c r="S125" s="785"/>
      <c r="T125" s="785"/>
      <c r="U125" s="785"/>
      <c r="V125" s="785"/>
      <c r="W125" s="785"/>
      <c r="X125" s="785"/>
      <c r="Y125" s="785"/>
      <c r="Z125" s="785"/>
      <c r="AA125" s="785"/>
      <c r="AB125" s="785"/>
      <c r="AC125" s="785"/>
      <c r="AD125" s="785"/>
      <c r="AE125" s="785"/>
      <c r="AF125" s="785"/>
      <c r="AG125" s="785"/>
      <c r="AH125" s="785"/>
      <c r="AI125" s="785"/>
      <c r="AJ125" s="785"/>
      <c r="AK125" s="785"/>
      <c r="AL125" s="785"/>
      <c r="AM125" s="785"/>
      <c r="AN125" s="785"/>
      <c r="AO125" s="785"/>
      <c r="AP125" s="785"/>
      <c r="AQ125" s="785"/>
      <c r="AR125" s="785"/>
      <c r="AS125" s="785"/>
      <c r="AT125" s="785"/>
      <c r="AU125" s="785"/>
      <c r="AV125" s="785"/>
      <c r="AW125" s="785"/>
      <c r="AX125" s="785"/>
      <c r="AY125" s="785"/>
      <c r="AZ125" s="785"/>
      <c r="BA125" s="785"/>
      <c r="BB125" s="785"/>
    </row>
    <row r="126" spans="1:54">
      <c r="A126" s="819"/>
      <c r="B126" s="819"/>
      <c r="C126" s="785"/>
      <c r="D126" s="785"/>
      <c r="E126" s="820"/>
      <c r="F126" s="785"/>
      <c r="G126" s="785"/>
      <c r="H126" s="785"/>
      <c r="I126" s="785"/>
      <c r="J126" s="785"/>
      <c r="K126" s="785"/>
      <c r="L126" s="785"/>
      <c r="M126" s="785"/>
      <c r="N126" s="785"/>
      <c r="O126" s="785"/>
      <c r="P126" s="785"/>
      <c r="Q126" s="785"/>
      <c r="R126" s="785"/>
      <c r="S126" s="785"/>
      <c r="T126" s="785"/>
      <c r="U126" s="785"/>
      <c r="V126" s="785"/>
      <c r="W126" s="785"/>
      <c r="X126" s="785"/>
      <c r="Y126" s="785"/>
      <c r="Z126" s="785"/>
      <c r="AA126" s="785"/>
      <c r="AB126" s="785"/>
      <c r="AC126" s="785"/>
      <c r="AD126" s="785"/>
      <c r="AE126" s="785"/>
      <c r="AF126" s="785"/>
      <c r="AG126" s="785"/>
      <c r="AH126" s="785"/>
      <c r="AI126" s="785"/>
      <c r="AJ126" s="785"/>
      <c r="AK126" s="785"/>
      <c r="AL126" s="785"/>
      <c r="AM126" s="785"/>
      <c r="AN126" s="785"/>
      <c r="AO126" s="785"/>
      <c r="AP126" s="785"/>
      <c r="AQ126" s="785"/>
      <c r="AR126" s="785"/>
      <c r="AS126" s="785"/>
      <c r="AT126" s="785"/>
      <c r="AU126" s="785"/>
      <c r="AV126" s="785"/>
      <c r="AW126" s="785"/>
      <c r="AX126" s="785"/>
      <c r="AY126" s="785"/>
      <c r="AZ126" s="785"/>
      <c r="BA126" s="785"/>
      <c r="BB126" s="785"/>
    </row>
    <row r="127" spans="1:54">
      <c r="A127" s="819"/>
      <c r="B127" s="819"/>
      <c r="C127" s="785"/>
      <c r="D127" s="785"/>
      <c r="E127" s="820"/>
      <c r="F127" s="785"/>
      <c r="G127" s="785"/>
      <c r="H127" s="785"/>
      <c r="I127" s="785"/>
      <c r="J127" s="785"/>
      <c r="K127" s="785"/>
      <c r="L127" s="785"/>
      <c r="M127" s="785"/>
      <c r="N127" s="785"/>
      <c r="O127" s="785"/>
      <c r="P127" s="785"/>
      <c r="Q127" s="785"/>
      <c r="R127" s="785"/>
      <c r="S127" s="785"/>
      <c r="T127" s="785"/>
      <c r="U127" s="785"/>
      <c r="V127" s="785"/>
      <c r="W127" s="785"/>
      <c r="X127" s="785"/>
      <c r="Y127" s="785"/>
      <c r="Z127" s="785"/>
      <c r="AA127" s="785"/>
      <c r="AB127" s="785"/>
      <c r="AC127" s="785"/>
      <c r="AD127" s="785"/>
      <c r="AE127" s="785"/>
      <c r="AF127" s="785"/>
      <c r="AG127" s="785"/>
      <c r="AH127" s="785"/>
      <c r="AI127" s="785"/>
      <c r="AJ127" s="785"/>
      <c r="AK127" s="785"/>
      <c r="AL127" s="785"/>
      <c r="AM127" s="785"/>
      <c r="AN127" s="785"/>
      <c r="AO127" s="785"/>
      <c r="AP127" s="785"/>
      <c r="AQ127" s="785"/>
      <c r="AR127" s="785"/>
      <c r="AS127" s="785"/>
      <c r="AT127" s="785"/>
      <c r="AU127" s="785"/>
      <c r="AV127" s="785"/>
      <c r="AW127" s="785"/>
      <c r="AX127" s="785"/>
      <c r="AY127" s="785"/>
      <c r="AZ127" s="785"/>
      <c r="BA127" s="785"/>
      <c r="BB127" s="785"/>
    </row>
    <row r="128" spans="1:54">
      <c r="A128" s="819"/>
      <c r="B128" s="819"/>
      <c r="C128" s="785"/>
      <c r="D128" s="785"/>
      <c r="E128" s="820"/>
      <c r="F128" s="785"/>
      <c r="G128" s="785"/>
      <c r="H128" s="785"/>
      <c r="I128" s="785"/>
      <c r="J128" s="785"/>
      <c r="K128" s="785"/>
      <c r="L128" s="785"/>
      <c r="M128" s="785"/>
      <c r="N128" s="785"/>
      <c r="O128" s="785"/>
      <c r="P128" s="785"/>
      <c r="Q128" s="785"/>
      <c r="R128" s="785"/>
      <c r="S128" s="785"/>
      <c r="T128" s="785"/>
      <c r="U128" s="785"/>
      <c r="V128" s="785"/>
      <c r="W128" s="785"/>
      <c r="X128" s="785"/>
      <c r="Y128" s="785"/>
      <c r="Z128" s="785"/>
      <c r="AA128" s="785"/>
      <c r="AB128" s="785"/>
      <c r="AC128" s="785"/>
      <c r="AD128" s="785"/>
      <c r="AE128" s="785"/>
      <c r="AF128" s="785"/>
      <c r="AG128" s="785"/>
      <c r="AH128" s="785"/>
      <c r="AI128" s="785"/>
      <c r="AJ128" s="785"/>
      <c r="AK128" s="785"/>
      <c r="AL128" s="785"/>
      <c r="AM128" s="785"/>
      <c r="AN128" s="785"/>
      <c r="AO128" s="785"/>
      <c r="AP128" s="785"/>
      <c r="AQ128" s="785"/>
      <c r="AR128" s="785"/>
      <c r="AS128" s="785"/>
      <c r="AT128" s="785"/>
      <c r="AU128" s="785"/>
      <c r="AV128" s="785"/>
      <c r="AW128" s="785"/>
      <c r="AX128" s="785"/>
      <c r="AY128" s="785"/>
      <c r="AZ128" s="785"/>
      <c r="BA128" s="785"/>
      <c r="BB128" s="785"/>
    </row>
    <row r="129" spans="1:54">
      <c r="A129" s="819"/>
      <c r="B129" s="819"/>
      <c r="C129" s="785"/>
      <c r="D129" s="785"/>
      <c r="E129" s="820"/>
      <c r="F129" s="785"/>
      <c r="G129" s="785"/>
      <c r="H129" s="785"/>
      <c r="I129" s="785"/>
      <c r="J129" s="785"/>
      <c r="K129" s="785"/>
      <c r="L129" s="785"/>
      <c r="M129" s="785"/>
      <c r="N129" s="785"/>
      <c r="O129" s="785"/>
      <c r="P129" s="785"/>
      <c r="Q129" s="785"/>
      <c r="R129" s="785"/>
      <c r="S129" s="785"/>
      <c r="T129" s="785"/>
      <c r="U129" s="785"/>
      <c r="V129" s="785"/>
      <c r="W129" s="785"/>
      <c r="X129" s="785"/>
      <c r="Y129" s="785"/>
      <c r="Z129" s="785"/>
      <c r="AA129" s="785"/>
      <c r="AB129" s="785"/>
      <c r="AC129" s="785"/>
      <c r="AD129" s="785"/>
      <c r="AE129" s="785"/>
      <c r="AF129" s="785"/>
      <c r="AG129" s="785"/>
      <c r="AH129" s="785"/>
      <c r="AI129" s="785"/>
      <c r="AJ129" s="785"/>
      <c r="AK129" s="785"/>
      <c r="AL129" s="785"/>
      <c r="AM129" s="785"/>
      <c r="AN129" s="785"/>
      <c r="AO129" s="785"/>
      <c r="AP129" s="785"/>
      <c r="AQ129" s="785"/>
      <c r="AR129" s="785"/>
      <c r="AS129" s="785"/>
      <c r="AT129" s="785"/>
      <c r="AU129" s="785"/>
      <c r="AV129" s="785"/>
      <c r="AW129" s="785"/>
      <c r="AX129" s="785"/>
      <c r="AY129" s="785"/>
      <c r="AZ129" s="785"/>
      <c r="BA129" s="785"/>
      <c r="BB129" s="785"/>
    </row>
    <row r="130" spans="1:54">
      <c r="A130" s="819"/>
      <c r="B130" s="819"/>
      <c r="C130" s="785"/>
      <c r="D130" s="785"/>
      <c r="E130" s="820"/>
      <c r="F130" s="785"/>
      <c r="G130" s="785"/>
      <c r="H130" s="785"/>
      <c r="I130" s="785"/>
      <c r="J130" s="785"/>
      <c r="K130" s="785"/>
      <c r="L130" s="785"/>
      <c r="M130" s="785"/>
      <c r="N130" s="785"/>
      <c r="O130" s="785"/>
      <c r="P130" s="785"/>
      <c r="Q130" s="785"/>
      <c r="R130" s="785"/>
      <c r="S130" s="785"/>
      <c r="T130" s="785"/>
      <c r="U130" s="785"/>
      <c r="V130" s="785"/>
      <c r="W130" s="785"/>
      <c r="X130" s="785"/>
      <c r="Y130" s="785"/>
      <c r="Z130" s="785"/>
      <c r="AA130" s="785"/>
      <c r="AB130" s="785"/>
      <c r="AC130" s="785"/>
      <c r="AD130" s="785"/>
      <c r="AE130" s="785"/>
      <c r="AF130" s="785"/>
      <c r="AG130" s="785"/>
      <c r="AH130" s="785"/>
      <c r="AI130" s="785"/>
      <c r="AJ130" s="785"/>
      <c r="AK130" s="785"/>
      <c r="AL130" s="785"/>
      <c r="AM130" s="785"/>
      <c r="AN130" s="785"/>
      <c r="AO130" s="785"/>
      <c r="AP130" s="785"/>
      <c r="AQ130" s="785"/>
      <c r="AR130" s="785"/>
      <c r="AS130" s="785"/>
      <c r="AT130" s="785"/>
      <c r="AU130" s="785"/>
      <c r="AV130" s="785"/>
      <c r="AW130" s="785"/>
      <c r="AX130" s="785"/>
      <c r="AY130" s="785"/>
      <c r="AZ130" s="785"/>
      <c r="BA130" s="785"/>
      <c r="BB130" s="785"/>
    </row>
    <row r="131" spans="1:54">
      <c r="A131" s="819"/>
      <c r="B131" s="819"/>
      <c r="C131" s="785"/>
      <c r="D131" s="785"/>
      <c r="E131" s="820"/>
      <c r="F131" s="785"/>
      <c r="G131" s="785"/>
      <c r="H131" s="785"/>
      <c r="I131" s="785"/>
      <c r="J131" s="785"/>
      <c r="K131" s="785"/>
      <c r="L131" s="785"/>
      <c r="M131" s="785"/>
      <c r="N131" s="785"/>
      <c r="O131" s="785"/>
      <c r="P131" s="785"/>
      <c r="Q131" s="785"/>
      <c r="R131" s="785"/>
      <c r="S131" s="785"/>
      <c r="T131" s="785"/>
      <c r="U131" s="785"/>
      <c r="V131" s="785"/>
      <c r="W131" s="785"/>
      <c r="X131" s="785"/>
      <c r="Y131" s="785"/>
      <c r="Z131" s="785"/>
      <c r="AA131" s="785"/>
      <c r="AB131" s="785"/>
      <c r="AC131" s="785"/>
      <c r="AD131" s="785"/>
      <c r="AE131" s="785"/>
      <c r="AF131" s="785"/>
      <c r="AG131" s="785"/>
      <c r="AH131" s="785"/>
      <c r="AI131" s="785"/>
      <c r="AJ131" s="785"/>
      <c r="AK131" s="785"/>
      <c r="AL131" s="785"/>
      <c r="AM131" s="785"/>
      <c r="AN131" s="785"/>
      <c r="AO131" s="785"/>
      <c r="AP131" s="785"/>
      <c r="AQ131" s="785"/>
      <c r="AR131" s="785"/>
      <c r="AS131" s="785"/>
      <c r="AT131" s="785"/>
      <c r="AU131" s="785"/>
      <c r="AV131" s="785"/>
      <c r="AW131" s="785"/>
      <c r="AX131" s="785"/>
      <c r="AY131" s="785"/>
      <c r="AZ131" s="785"/>
      <c r="BA131" s="785"/>
      <c r="BB131" s="785"/>
    </row>
    <row r="132" spans="1:54">
      <c r="A132" s="819"/>
      <c r="B132" s="819"/>
      <c r="C132" s="785"/>
      <c r="D132" s="785"/>
      <c r="E132" s="820"/>
      <c r="F132" s="785"/>
      <c r="G132" s="785"/>
      <c r="H132" s="785"/>
      <c r="I132" s="785"/>
      <c r="J132" s="785"/>
      <c r="K132" s="785"/>
      <c r="L132" s="785"/>
      <c r="M132" s="785"/>
      <c r="N132" s="785"/>
      <c r="O132" s="785"/>
      <c r="P132" s="785"/>
      <c r="Q132" s="785"/>
      <c r="R132" s="785"/>
      <c r="S132" s="785"/>
      <c r="T132" s="785"/>
      <c r="U132" s="785"/>
      <c r="V132" s="785"/>
      <c r="W132" s="785"/>
      <c r="X132" s="785"/>
      <c r="Y132" s="785"/>
      <c r="Z132" s="785"/>
      <c r="AA132" s="785"/>
      <c r="AB132" s="785"/>
      <c r="AC132" s="785"/>
      <c r="AD132" s="785"/>
      <c r="AE132" s="785"/>
      <c r="AF132" s="785"/>
      <c r="AG132" s="785"/>
      <c r="AH132" s="785"/>
      <c r="AI132" s="785"/>
      <c r="AJ132" s="785"/>
      <c r="AK132" s="785"/>
      <c r="AL132" s="785"/>
      <c r="AM132" s="785"/>
      <c r="AN132" s="785"/>
      <c r="AO132" s="785"/>
      <c r="AP132" s="785"/>
      <c r="AQ132" s="785"/>
      <c r="AR132" s="785"/>
      <c r="AS132" s="785"/>
      <c r="AT132" s="785"/>
      <c r="AU132" s="785"/>
      <c r="AV132" s="785"/>
      <c r="AW132" s="785"/>
      <c r="AX132" s="785"/>
      <c r="AY132" s="785"/>
      <c r="AZ132" s="785"/>
      <c r="BA132" s="785"/>
      <c r="BB132" s="785"/>
    </row>
    <row r="133" spans="1:54">
      <c r="A133" s="819"/>
      <c r="B133" s="819"/>
      <c r="C133" s="785"/>
      <c r="D133" s="785"/>
      <c r="E133" s="820"/>
      <c r="F133" s="785"/>
      <c r="G133" s="785"/>
      <c r="H133" s="785"/>
      <c r="I133" s="785"/>
      <c r="J133" s="785"/>
      <c r="K133" s="785"/>
      <c r="L133" s="785"/>
      <c r="M133" s="785"/>
      <c r="N133" s="785"/>
      <c r="O133" s="785"/>
      <c r="P133" s="785"/>
      <c r="Q133" s="785"/>
      <c r="R133" s="785"/>
      <c r="S133" s="785"/>
      <c r="T133" s="785"/>
      <c r="U133" s="785"/>
      <c r="V133" s="785"/>
      <c r="W133" s="785"/>
      <c r="X133" s="785"/>
      <c r="Y133" s="785"/>
      <c r="Z133" s="785"/>
      <c r="AA133" s="785"/>
      <c r="AB133" s="785"/>
      <c r="AC133" s="785"/>
      <c r="AD133" s="785"/>
      <c r="AE133" s="785"/>
      <c r="AF133" s="785"/>
      <c r="AG133" s="785"/>
      <c r="AH133" s="785"/>
      <c r="AI133" s="785"/>
      <c r="AJ133" s="785"/>
      <c r="AK133" s="785"/>
      <c r="AL133" s="785"/>
      <c r="AM133" s="785"/>
      <c r="AN133" s="785"/>
      <c r="AO133" s="785"/>
      <c r="AP133" s="785"/>
      <c r="AQ133" s="785"/>
      <c r="AR133" s="785"/>
      <c r="AS133" s="785"/>
      <c r="AT133" s="785"/>
      <c r="AU133" s="785"/>
      <c r="AV133" s="785"/>
      <c r="AW133" s="785"/>
      <c r="AX133" s="785"/>
      <c r="AY133" s="785"/>
      <c r="AZ133" s="785"/>
      <c r="BA133" s="785"/>
      <c r="BB133" s="785"/>
    </row>
    <row r="134" spans="1:54">
      <c r="A134" s="819"/>
      <c r="B134" s="819"/>
      <c r="C134" s="785"/>
      <c r="D134" s="785"/>
      <c r="E134" s="820"/>
      <c r="F134" s="785"/>
      <c r="G134" s="785"/>
      <c r="H134" s="785"/>
      <c r="I134" s="785"/>
      <c r="J134" s="785"/>
      <c r="K134" s="785"/>
      <c r="L134" s="785"/>
      <c r="M134" s="785"/>
      <c r="N134" s="785"/>
      <c r="O134" s="785"/>
      <c r="P134" s="785"/>
      <c r="Q134" s="785"/>
      <c r="R134" s="785"/>
      <c r="S134" s="785"/>
      <c r="T134" s="785"/>
      <c r="U134" s="785"/>
      <c r="V134" s="785"/>
      <c r="W134" s="785"/>
      <c r="X134" s="785"/>
      <c r="Y134" s="785"/>
      <c r="Z134" s="785"/>
      <c r="AA134" s="785"/>
      <c r="AB134" s="785"/>
      <c r="AC134" s="785"/>
      <c r="AD134" s="785"/>
      <c r="AE134" s="785"/>
      <c r="AF134" s="785"/>
      <c r="AG134" s="785"/>
      <c r="AH134" s="785"/>
      <c r="AI134" s="785"/>
      <c r="AJ134" s="785"/>
      <c r="AK134" s="785"/>
      <c r="AL134" s="785"/>
      <c r="AM134" s="785"/>
      <c r="AN134" s="785"/>
      <c r="AO134" s="785"/>
      <c r="AP134" s="785"/>
      <c r="AQ134" s="785"/>
      <c r="AR134" s="785"/>
      <c r="AS134" s="785"/>
      <c r="AT134" s="785"/>
      <c r="AU134" s="785"/>
      <c r="AV134" s="785"/>
      <c r="AW134" s="785"/>
      <c r="AX134" s="785"/>
      <c r="AY134" s="785"/>
      <c r="AZ134" s="785"/>
      <c r="BA134" s="785"/>
      <c r="BB134" s="785"/>
    </row>
    <row r="135" spans="1:54">
      <c r="A135" s="819"/>
      <c r="B135" s="819"/>
      <c r="C135" s="785"/>
      <c r="D135" s="785"/>
      <c r="E135" s="820"/>
      <c r="F135" s="785"/>
      <c r="G135" s="785"/>
      <c r="H135" s="785"/>
      <c r="I135" s="785"/>
      <c r="J135" s="785"/>
      <c r="K135" s="785"/>
      <c r="L135" s="785"/>
      <c r="M135" s="785"/>
      <c r="N135" s="785"/>
      <c r="O135" s="785"/>
      <c r="P135" s="785"/>
      <c r="Q135" s="785"/>
      <c r="R135" s="785"/>
      <c r="S135" s="785"/>
      <c r="T135" s="785"/>
      <c r="U135" s="785"/>
      <c r="V135" s="785"/>
      <c r="W135" s="785"/>
      <c r="X135" s="785"/>
      <c r="Y135" s="785"/>
      <c r="Z135" s="785"/>
      <c r="AA135" s="785"/>
      <c r="AB135" s="785"/>
      <c r="AC135" s="785"/>
      <c r="AD135" s="785"/>
      <c r="AE135" s="785"/>
      <c r="AF135" s="785"/>
      <c r="AG135" s="785"/>
      <c r="AH135" s="785"/>
      <c r="AI135" s="785"/>
      <c r="AJ135" s="785"/>
      <c r="AK135" s="785"/>
      <c r="AL135" s="785"/>
      <c r="AM135" s="785"/>
      <c r="AN135" s="785"/>
      <c r="AO135" s="785"/>
      <c r="AP135" s="785"/>
      <c r="AQ135" s="785"/>
      <c r="AR135" s="785"/>
      <c r="AS135" s="785"/>
      <c r="AT135" s="785"/>
      <c r="AU135" s="785"/>
      <c r="AV135" s="785"/>
      <c r="AW135" s="785"/>
      <c r="AX135" s="785"/>
      <c r="AY135" s="785"/>
      <c r="AZ135" s="785"/>
      <c r="BA135" s="785"/>
      <c r="BB135" s="785"/>
    </row>
    <row r="136" spans="1:54">
      <c r="A136" s="819"/>
      <c r="B136" s="819"/>
      <c r="C136" s="785"/>
      <c r="D136" s="785"/>
      <c r="E136" s="820"/>
      <c r="F136" s="785"/>
      <c r="G136" s="785"/>
      <c r="H136" s="785"/>
      <c r="I136" s="785"/>
      <c r="J136" s="785"/>
      <c r="K136" s="785"/>
      <c r="L136" s="785"/>
      <c r="M136" s="785"/>
      <c r="N136" s="785"/>
      <c r="O136" s="785"/>
      <c r="P136" s="785"/>
      <c r="Q136" s="785"/>
      <c r="R136" s="785"/>
      <c r="S136" s="785"/>
      <c r="T136" s="785"/>
      <c r="U136" s="785"/>
      <c r="V136" s="785"/>
      <c r="W136" s="785"/>
      <c r="X136" s="785"/>
      <c r="Y136" s="785"/>
      <c r="Z136" s="785"/>
      <c r="AA136" s="785"/>
      <c r="AB136" s="785"/>
      <c r="AC136" s="785"/>
      <c r="AD136" s="785"/>
      <c r="AE136" s="785"/>
      <c r="AF136" s="785"/>
      <c r="AG136" s="785"/>
      <c r="AH136" s="785"/>
      <c r="AI136" s="785"/>
      <c r="AJ136" s="785"/>
      <c r="AK136" s="785"/>
      <c r="AL136" s="785"/>
      <c r="AM136" s="785"/>
      <c r="AN136" s="785"/>
      <c r="AO136" s="785"/>
      <c r="AP136" s="785"/>
      <c r="AQ136" s="785"/>
      <c r="AR136" s="785"/>
      <c r="AS136" s="785"/>
      <c r="AT136" s="785"/>
      <c r="AU136" s="785"/>
      <c r="AV136" s="785"/>
      <c r="AW136" s="785"/>
      <c r="AX136" s="785"/>
      <c r="AY136" s="785"/>
      <c r="AZ136" s="785"/>
      <c r="BA136" s="785"/>
      <c r="BB136" s="785"/>
    </row>
    <row r="137" spans="1:54">
      <c r="A137" s="819"/>
      <c r="B137" s="819"/>
      <c r="C137" s="785"/>
      <c r="D137" s="785"/>
      <c r="E137" s="820"/>
      <c r="F137" s="785"/>
      <c r="G137" s="785"/>
      <c r="H137" s="785"/>
      <c r="I137" s="785"/>
      <c r="J137" s="785"/>
      <c r="K137" s="785"/>
      <c r="L137" s="785"/>
      <c r="M137" s="785"/>
      <c r="N137" s="785"/>
      <c r="O137" s="785"/>
      <c r="P137" s="785"/>
      <c r="Q137" s="785"/>
      <c r="R137" s="785"/>
      <c r="S137" s="785"/>
      <c r="T137" s="785"/>
      <c r="U137" s="785"/>
      <c r="V137" s="785"/>
      <c r="W137" s="785"/>
      <c r="X137" s="785"/>
      <c r="Y137" s="785"/>
      <c r="Z137" s="785"/>
      <c r="AA137" s="785"/>
      <c r="AB137" s="785"/>
      <c r="AC137" s="785"/>
      <c r="AD137" s="785"/>
      <c r="AE137" s="785"/>
      <c r="AF137" s="785"/>
      <c r="AG137" s="785"/>
      <c r="AH137" s="785"/>
      <c r="AI137" s="785"/>
      <c r="AJ137" s="785"/>
      <c r="AK137" s="785"/>
      <c r="AL137" s="785"/>
      <c r="AM137" s="785"/>
      <c r="AN137" s="785"/>
      <c r="AO137" s="785"/>
      <c r="AP137" s="785"/>
      <c r="AQ137" s="785"/>
      <c r="AR137" s="785"/>
      <c r="AS137" s="785"/>
      <c r="AT137" s="785"/>
      <c r="AU137" s="785"/>
      <c r="AV137" s="785"/>
      <c r="AW137" s="785"/>
      <c r="AX137" s="785"/>
      <c r="AY137" s="785"/>
      <c r="AZ137" s="785"/>
      <c r="BA137" s="785"/>
      <c r="BB137" s="785"/>
    </row>
    <row r="138" spans="1:54">
      <c r="A138" s="819"/>
      <c r="B138" s="819"/>
      <c r="C138" s="785"/>
      <c r="D138" s="785"/>
      <c r="E138" s="820"/>
      <c r="F138" s="785"/>
      <c r="G138" s="785"/>
      <c r="H138" s="785"/>
      <c r="I138" s="785"/>
      <c r="J138" s="785"/>
      <c r="K138" s="785"/>
      <c r="L138" s="785"/>
      <c r="M138" s="785"/>
      <c r="N138" s="785"/>
      <c r="O138" s="785"/>
      <c r="P138" s="785"/>
      <c r="Q138" s="785"/>
      <c r="R138" s="785"/>
      <c r="S138" s="785"/>
      <c r="T138" s="785"/>
      <c r="U138" s="785"/>
      <c r="V138" s="785"/>
      <c r="W138" s="785"/>
      <c r="X138" s="785"/>
      <c r="Y138" s="785"/>
      <c r="Z138" s="785"/>
      <c r="AA138" s="785"/>
      <c r="AB138" s="785"/>
      <c r="AC138" s="785"/>
      <c r="AD138" s="785"/>
      <c r="AE138" s="785"/>
      <c r="AF138" s="785"/>
      <c r="AG138" s="785"/>
      <c r="AH138" s="785"/>
      <c r="AI138" s="785"/>
      <c r="AJ138" s="785"/>
      <c r="AK138" s="785"/>
      <c r="AL138" s="785"/>
      <c r="AM138" s="785"/>
      <c r="AN138" s="785"/>
      <c r="AO138" s="785"/>
      <c r="AP138" s="785"/>
      <c r="AQ138" s="785"/>
      <c r="AR138" s="785"/>
      <c r="AS138" s="785"/>
      <c r="AT138" s="785"/>
      <c r="AU138" s="785"/>
      <c r="AV138" s="785"/>
      <c r="AW138" s="785"/>
      <c r="AX138" s="785"/>
      <c r="AY138" s="785"/>
      <c r="AZ138" s="785"/>
      <c r="BA138" s="785"/>
      <c r="BB138" s="785"/>
    </row>
    <row r="139" spans="1:54">
      <c r="A139" s="819"/>
      <c r="B139" s="819"/>
      <c r="C139" s="785"/>
      <c r="D139" s="785"/>
      <c r="E139" s="820"/>
      <c r="F139" s="785"/>
      <c r="G139" s="785"/>
      <c r="H139" s="785"/>
      <c r="I139" s="785"/>
      <c r="J139" s="785"/>
      <c r="K139" s="785"/>
      <c r="L139" s="785"/>
      <c r="M139" s="785"/>
      <c r="N139" s="785"/>
      <c r="O139" s="785"/>
      <c r="P139" s="785"/>
      <c r="Q139" s="785"/>
      <c r="R139" s="785"/>
      <c r="S139" s="785"/>
      <c r="T139" s="785"/>
      <c r="U139" s="785"/>
      <c r="V139" s="785"/>
      <c r="W139" s="785"/>
      <c r="X139" s="785"/>
      <c r="Y139" s="785"/>
      <c r="Z139" s="785"/>
      <c r="AA139" s="785"/>
      <c r="AB139" s="785"/>
      <c r="AC139" s="785"/>
      <c r="AD139" s="785"/>
      <c r="AE139" s="785"/>
      <c r="AF139" s="785"/>
      <c r="AG139" s="785"/>
      <c r="AH139" s="785"/>
      <c r="AI139" s="785"/>
      <c r="AJ139" s="785"/>
      <c r="AK139" s="785"/>
      <c r="AL139" s="785"/>
      <c r="AM139" s="785"/>
      <c r="AN139" s="785"/>
      <c r="AO139" s="785"/>
      <c r="AP139" s="785"/>
      <c r="AQ139" s="785"/>
      <c r="AR139" s="785"/>
      <c r="AS139" s="785"/>
      <c r="AT139" s="785"/>
      <c r="AU139" s="785"/>
      <c r="AV139" s="785"/>
      <c r="AW139" s="785"/>
      <c r="AX139" s="785"/>
      <c r="AY139" s="785"/>
      <c r="AZ139" s="785"/>
      <c r="BA139" s="785"/>
      <c r="BB139" s="785"/>
    </row>
    <row r="140" spans="1:54">
      <c r="A140" s="819"/>
      <c r="B140" s="819"/>
      <c r="C140" s="785"/>
      <c r="D140" s="785"/>
      <c r="E140" s="820"/>
      <c r="F140" s="785"/>
      <c r="G140" s="785"/>
      <c r="H140" s="785"/>
      <c r="I140" s="785"/>
      <c r="J140" s="785"/>
      <c r="K140" s="785"/>
      <c r="L140" s="785"/>
      <c r="M140" s="785"/>
      <c r="N140" s="785"/>
      <c r="O140" s="785"/>
      <c r="P140" s="785"/>
      <c r="Q140" s="785"/>
      <c r="R140" s="785"/>
      <c r="S140" s="785"/>
      <c r="T140" s="785"/>
      <c r="U140" s="785"/>
      <c r="V140" s="785"/>
      <c r="W140" s="785"/>
      <c r="X140" s="785"/>
      <c r="Y140" s="785"/>
      <c r="Z140" s="785"/>
      <c r="AA140" s="785"/>
      <c r="AB140" s="785"/>
      <c r="AC140" s="785"/>
      <c r="AD140" s="785"/>
      <c r="AE140" s="785"/>
      <c r="AF140" s="785"/>
      <c r="AG140" s="785"/>
      <c r="AH140" s="785"/>
      <c r="AI140" s="785"/>
      <c r="AJ140" s="785"/>
      <c r="AK140" s="785"/>
      <c r="AL140" s="785"/>
      <c r="AM140" s="785"/>
      <c r="AN140" s="785"/>
      <c r="AO140" s="785"/>
      <c r="AP140" s="785"/>
      <c r="AQ140" s="785"/>
      <c r="AR140" s="785"/>
      <c r="AS140" s="785"/>
      <c r="AT140" s="785"/>
      <c r="AU140" s="785"/>
      <c r="AV140" s="785"/>
      <c r="AW140" s="785"/>
      <c r="AX140" s="785"/>
      <c r="AY140" s="785"/>
      <c r="AZ140" s="785"/>
      <c r="BA140" s="785"/>
      <c r="BB140" s="785"/>
    </row>
    <row r="141" spans="1:54">
      <c r="A141" s="819"/>
      <c r="B141" s="819"/>
      <c r="C141" s="785"/>
      <c r="D141" s="785"/>
      <c r="E141" s="820"/>
      <c r="F141" s="785"/>
      <c r="G141" s="785"/>
      <c r="H141" s="785"/>
      <c r="I141" s="785"/>
      <c r="J141" s="785"/>
      <c r="K141" s="785"/>
      <c r="L141" s="785"/>
      <c r="M141" s="785"/>
      <c r="N141" s="785"/>
      <c r="O141" s="785"/>
      <c r="P141" s="785"/>
      <c r="Q141" s="785"/>
      <c r="R141" s="785"/>
      <c r="S141" s="785"/>
      <c r="T141" s="785"/>
      <c r="U141" s="785"/>
      <c r="V141" s="785"/>
      <c r="W141" s="785"/>
      <c r="X141" s="785"/>
      <c r="Y141" s="785"/>
      <c r="Z141" s="785"/>
      <c r="AA141" s="785"/>
      <c r="AB141" s="785"/>
      <c r="AC141" s="785"/>
      <c r="AD141" s="785"/>
      <c r="AE141" s="785"/>
      <c r="AF141" s="785"/>
      <c r="AG141" s="785"/>
      <c r="AH141" s="785"/>
      <c r="AI141" s="785"/>
      <c r="AJ141" s="785"/>
      <c r="AK141" s="785"/>
      <c r="AL141" s="785"/>
      <c r="AM141" s="785"/>
      <c r="AN141" s="785"/>
      <c r="AO141" s="785"/>
      <c r="AP141" s="785"/>
      <c r="AQ141" s="785"/>
      <c r="AR141" s="785"/>
      <c r="AS141" s="785"/>
      <c r="AT141" s="785"/>
      <c r="AU141" s="785"/>
      <c r="AV141" s="785"/>
      <c r="AW141" s="785"/>
      <c r="AX141" s="785"/>
      <c r="AY141" s="785"/>
      <c r="AZ141" s="785"/>
      <c r="BA141" s="785"/>
      <c r="BB141" s="785"/>
    </row>
    <row r="142" spans="1:54">
      <c r="A142" s="819"/>
      <c r="B142" s="819"/>
      <c r="C142" s="785"/>
      <c r="D142" s="785"/>
      <c r="E142" s="820"/>
      <c r="F142" s="785"/>
      <c r="G142" s="785"/>
      <c r="H142" s="785"/>
      <c r="I142" s="785"/>
      <c r="J142" s="785"/>
      <c r="K142" s="785"/>
      <c r="L142" s="785"/>
      <c r="M142" s="785"/>
      <c r="N142" s="785"/>
      <c r="O142" s="785"/>
      <c r="P142" s="785"/>
      <c r="Q142" s="785"/>
      <c r="R142" s="785"/>
      <c r="S142" s="785"/>
      <c r="T142" s="785"/>
      <c r="U142" s="785"/>
      <c r="V142" s="785"/>
      <c r="W142" s="785"/>
      <c r="X142" s="785"/>
      <c r="Y142" s="785"/>
      <c r="Z142" s="785"/>
      <c r="AA142" s="785"/>
      <c r="AB142" s="785"/>
      <c r="AC142" s="785"/>
      <c r="AD142" s="785"/>
      <c r="AE142" s="785"/>
      <c r="AF142" s="785"/>
      <c r="AG142" s="785"/>
      <c r="AH142" s="785"/>
      <c r="AI142" s="785"/>
      <c r="AJ142" s="785"/>
      <c r="AK142" s="785"/>
      <c r="AL142" s="785"/>
      <c r="AM142" s="785"/>
      <c r="AN142" s="785"/>
      <c r="AO142" s="785"/>
      <c r="AP142" s="785"/>
      <c r="AQ142" s="785"/>
      <c r="AR142" s="785"/>
      <c r="AS142" s="785"/>
      <c r="AT142" s="785"/>
      <c r="AU142" s="785"/>
      <c r="AV142" s="785"/>
      <c r="AW142" s="785"/>
      <c r="AX142" s="785"/>
      <c r="AY142" s="785"/>
      <c r="AZ142" s="785"/>
      <c r="BA142" s="785"/>
      <c r="BB142" s="785"/>
    </row>
    <row r="143" spans="1:54">
      <c r="A143" s="819"/>
      <c r="B143" s="819"/>
      <c r="C143" s="785"/>
      <c r="D143" s="785"/>
      <c r="E143" s="820"/>
      <c r="F143" s="785"/>
      <c r="G143" s="785"/>
      <c r="H143" s="785"/>
      <c r="I143" s="785"/>
      <c r="J143" s="785"/>
      <c r="K143" s="785"/>
      <c r="L143" s="785"/>
      <c r="M143" s="785"/>
      <c r="N143" s="785"/>
      <c r="O143" s="785"/>
      <c r="P143" s="785"/>
      <c r="Q143" s="785"/>
      <c r="R143" s="785"/>
      <c r="S143" s="785"/>
      <c r="T143" s="785"/>
      <c r="U143" s="785"/>
      <c r="V143" s="785"/>
      <c r="W143" s="785"/>
      <c r="X143" s="785"/>
      <c r="Y143" s="785"/>
      <c r="Z143" s="785"/>
      <c r="AA143" s="785"/>
      <c r="AB143" s="785"/>
      <c r="AC143" s="785"/>
      <c r="AD143" s="785"/>
      <c r="AE143" s="785"/>
      <c r="AF143" s="785"/>
      <c r="AG143" s="785"/>
      <c r="AH143" s="785"/>
      <c r="AI143" s="785"/>
      <c r="AJ143" s="785"/>
      <c r="AK143" s="785"/>
      <c r="AL143" s="785"/>
      <c r="AM143" s="785"/>
      <c r="AN143" s="785"/>
      <c r="AO143" s="785"/>
      <c r="AP143" s="785"/>
      <c r="AQ143" s="785"/>
      <c r="AR143" s="785"/>
      <c r="AS143" s="785"/>
      <c r="AT143" s="785"/>
      <c r="AU143" s="785"/>
      <c r="AV143" s="785"/>
      <c r="AW143" s="785"/>
      <c r="AX143" s="785"/>
      <c r="AY143" s="785"/>
      <c r="AZ143" s="785"/>
      <c r="BA143" s="785"/>
      <c r="BB143" s="785"/>
    </row>
    <row r="144" spans="1:54">
      <c r="A144" s="819"/>
      <c r="B144" s="819"/>
      <c r="C144" s="785"/>
      <c r="D144" s="785"/>
      <c r="E144" s="820"/>
      <c r="F144" s="785"/>
      <c r="G144" s="785"/>
      <c r="H144" s="785"/>
      <c r="I144" s="785"/>
      <c r="J144" s="785"/>
      <c r="K144" s="785"/>
      <c r="L144" s="785"/>
      <c r="M144" s="785"/>
      <c r="N144" s="785"/>
      <c r="O144" s="785"/>
      <c r="P144" s="785"/>
      <c r="Q144" s="785"/>
      <c r="R144" s="785"/>
      <c r="S144" s="785"/>
      <c r="T144" s="785"/>
      <c r="U144" s="785"/>
      <c r="V144" s="785"/>
      <c r="W144" s="785"/>
      <c r="X144" s="785"/>
      <c r="Y144" s="785"/>
      <c r="Z144" s="785"/>
      <c r="AA144" s="785"/>
      <c r="AB144" s="785"/>
      <c r="AC144" s="785"/>
      <c r="AD144" s="785"/>
      <c r="AE144" s="785"/>
      <c r="AF144" s="785"/>
      <c r="AG144" s="785"/>
      <c r="AH144" s="785"/>
      <c r="AI144" s="785"/>
      <c r="AJ144" s="785"/>
      <c r="AK144" s="785"/>
      <c r="AL144" s="785"/>
      <c r="AM144" s="785"/>
      <c r="AN144" s="785"/>
      <c r="AO144" s="785"/>
      <c r="AP144" s="785"/>
      <c r="AQ144" s="785"/>
      <c r="AR144" s="785"/>
      <c r="AS144" s="785"/>
      <c r="AT144" s="785"/>
      <c r="AU144" s="785"/>
      <c r="AV144" s="785"/>
      <c r="AW144" s="785"/>
      <c r="AX144" s="785"/>
      <c r="AY144" s="785"/>
      <c r="AZ144" s="785"/>
      <c r="BA144" s="785"/>
      <c r="BB144" s="785"/>
    </row>
    <row r="145" spans="1:54">
      <c r="A145" s="819"/>
      <c r="B145" s="819"/>
      <c r="C145" s="785"/>
      <c r="D145" s="785"/>
      <c r="E145" s="820"/>
      <c r="F145" s="785"/>
      <c r="G145" s="785"/>
      <c r="H145" s="785"/>
      <c r="I145" s="785"/>
      <c r="J145" s="785"/>
      <c r="K145" s="785"/>
      <c r="L145" s="785"/>
      <c r="M145" s="785"/>
      <c r="N145" s="785"/>
      <c r="O145" s="785"/>
      <c r="P145" s="785"/>
      <c r="Q145" s="785"/>
      <c r="R145" s="785"/>
      <c r="S145" s="785"/>
      <c r="T145" s="785"/>
      <c r="U145" s="785"/>
      <c r="V145" s="785"/>
      <c r="W145" s="785"/>
      <c r="X145" s="785"/>
      <c r="Y145" s="785"/>
      <c r="Z145" s="785"/>
      <c r="AA145" s="785"/>
      <c r="AB145" s="785"/>
      <c r="AC145" s="785"/>
      <c r="AD145" s="785"/>
      <c r="AE145" s="785"/>
      <c r="AF145" s="785"/>
      <c r="AG145" s="785"/>
      <c r="AH145" s="785"/>
      <c r="AI145" s="785"/>
      <c r="AJ145" s="785"/>
      <c r="AK145" s="785"/>
      <c r="AL145" s="785"/>
      <c r="AM145" s="785"/>
      <c r="AN145" s="785"/>
      <c r="AO145" s="785"/>
      <c r="AP145" s="785"/>
      <c r="AQ145" s="785"/>
      <c r="AR145" s="785"/>
      <c r="AS145" s="785"/>
      <c r="AT145" s="785"/>
      <c r="AU145" s="785"/>
      <c r="AV145" s="785"/>
      <c r="AW145" s="785"/>
      <c r="AX145" s="785"/>
      <c r="AY145" s="785"/>
      <c r="AZ145" s="785"/>
      <c r="BA145" s="785"/>
      <c r="BB145" s="785"/>
    </row>
    <row r="146" spans="1:54">
      <c r="A146" s="819"/>
      <c r="B146" s="819"/>
      <c r="C146" s="785"/>
      <c r="D146" s="785"/>
      <c r="E146" s="820"/>
      <c r="F146" s="785"/>
      <c r="G146" s="785"/>
      <c r="H146" s="785"/>
      <c r="I146" s="785"/>
      <c r="J146" s="785"/>
      <c r="K146" s="785"/>
      <c r="L146" s="785"/>
      <c r="M146" s="785"/>
      <c r="N146" s="785"/>
      <c r="O146" s="785"/>
      <c r="P146" s="785"/>
      <c r="Q146" s="785"/>
      <c r="R146" s="785"/>
      <c r="S146" s="785"/>
      <c r="T146" s="785"/>
      <c r="U146" s="785"/>
      <c r="V146" s="785"/>
      <c r="W146" s="785"/>
      <c r="X146" s="785"/>
      <c r="Y146" s="785"/>
      <c r="Z146" s="785"/>
      <c r="AA146" s="785"/>
      <c r="AB146" s="785"/>
      <c r="AC146" s="785"/>
      <c r="AD146" s="785"/>
      <c r="AE146" s="785"/>
      <c r="AF146" s="785"/>
      <c r="AG146" s="785"/>
      <c r="AH146" s="785"/>
      <c r="AI146" s="785"/>
      <c r="AJ146" s="785"/>
      <c r="AK146" s="785"/>
      <c r="AL146" s="785"/>
      <c r="AM146" s="785"/>
      <c r="AN146" s="785"/>
      <c r="AO146" s="785"/>
      <c r="AP146" s="785"/>
      <c r="AQ146" s="785"/>
      <c r="AR146" s="785"/>
      <c r="AS146" s="785"/>
      <c r="AT146" s="785"/>
      <c r="AU146" s="785"/>
      <c r="AV146" s="785"/>
      <c r="AW146" s="785"/>
      <c r="AX146" s="785"/>
      <c r="AY146" s="785"/>
      <c r="AZ146" s="785"/>
      <c r="BA146" s="785"/>
      <c r="BB146" s="785"/>
    </row>
    <row r="147" spans="1:54">
      <c r="A147" s="819"/>
      <c r="B147" s="819"/>
      <c r="C147" s="785"/>
      <c r="D147" s="785"/>
      <c r="E147" s="820"/>
      <c r="F147" s="785"/>
      <c r="G147" s="785"/>
      <c r="H147" s="785"/>
      <c r="I147" s="785"/>
      <c r="J147" s="785"/>
      <c r="K147" s="785"/>
      <c r="L147" s="785"/>
      <c r="M147" s="785"/>
      <c r="N147" s="785"/>
      <c r="O147" s="785"/>
      <c r="P147" s="785"/>
      <c r="Q147" s="785"/>
      <c r="R147" s="785"/>
      <c r="S147" s="785"/>
      <c r="T147" s="785"/>
      <c r="U147" s="785"/>
      <c r="V147" s="785"/>
      <c r="W147" s="785"/>
      <c r="X147" s="785"/>
      <c r="Y147" s="785"/>
      <c r="Z147" s="785"/>
      <c r="AA147" s="785"/>
      <c r="AB147" s="785"/>
      <c r="AC147" s="785"/>
      <c r="AD147" s="785"/>
      <c r="AE147" s="785"/>
      <c r="AF147" s="785"/>
      <c r="AG147" s="785"/>
      <c r="AH147" s="785"/>
      <c r="AI147" s="785"/>
      <c r="AJ147" s="785"/>
      <c r="AK147" s="785"/>
      <c r="AL147" s="785"/>
      <c r="AM147" s="785"/>
      <c r="AN147" s="785"/>
      <c r="AO147" s="785"/>
      <c r="AP147" s="785"/>
      <c r="AQ147" s="785"/>
      <c r="AR147" s="785"/>
      <c r="AS147" s="785"/>
      <c r="AT147" s="785"/>
      <c r="AU147" s="785"/>
      <c r="AV147" s="785"/>
      <c r="AW147" s="785"/>
      <c r="AX147" s="785"/>
      <c r="AY147" s="785"/>
      <c r="AZ147" s="785"/>
      <c r="BA147" s="785"/>
      <c r="BB147" s="785"/>
    </row>
    <row r="148" spans="1:54">
      <c r="A148" s="819"/>
      <c r="B148" s="819"/>
      <c r="C148" s="785"/>
      <c r="D148" s="785"/>
      <c r="E148" s="820"/>
      <c r="F148" s="785"/>
      <c r="G148" s="785"/>
      <c r="H148" s="785"/>
      <c r="I148" s="785"/>
      <c r="J148" s="785"/>
      <c r="K148" s="785"/>
      <c r="L148" s="785"/>
      <c r="M148" s="785"/>
      <c r="N148" s="785"/>
      <c r="O148" s="785"/>
      <c r="P148" s="785"/>
      <c r="Q148" s="785"/>
      <c r="R148" s="785"/>
      <c r="S148" s="785"/>
      <c r="T148" s="785"/>
      <c r="U148" s="785"/>
      <c r="V148" s="785"/>
      <c r="W148" s="785"/>
      <c r="X148" s="785"/>
      <c r="Y148" s="785"/>
      <c r="Z148" s="785"/>
      <c r="AA148" s="785"/>
      <c r="AB148" s="785"/>
      <c r="AC148" s="785"/>
      <c r="AD148" s="785"/>
      <c r="AE148" s="785"/>
      <c r="AF148" s="785"/>
      <c r="AG148" s="785"/>
      <c r="AH148" s="785"/>
      <c r="AI148" s="785"/>
      <c r="AJ148" s="785"/>
      <c r="AK148" s="785"/>
      <c r="AL148" s="785"/>
      <c r="AM148" s="785"/>
      <c r="AN148" s="785"/>
      <c r="AO148" s="785"/>
      <c r="AP148" s="785"/>
      <c r="AQ148" s="785"/>
      <c r="AR148" s="785"/>
      <c r="AS148" s="785"/>
      <c r="AT148" s="785"/>
      <c r="AU148" s="785"/>
      <c r="AV148" s="785"/>
      <c r="AW148" s="785"/>
      <c r="AX148" s="785"/>
      <c r="AY148" s="785"/>
      <c r="AZ148" s="785"/>
      <c r="BA148" s="785"/>
      <c r="BB148" s="785"/>
    </row>
    <row r="149" spans="1:54">
      <c r="A149" s="819"/>
      <c r="B149" s="819"/>
      <c r="C149" s="785"/>
      <c r="D149" s="785"/>
      <c r="E149" s="820"/>
      <c r="F149" s="785"/>
      <c r="G149" s="785"/>
      <c r="H149" s="785"/>
      <c r="I149" s="785"/>
      <c r="J149" s="785"/>
      <c r="K149" s="785"/>
      <c r="L149" s="785"/>
      <c r="M149" s="785"/>
      <c r="N149" s="785"/>
      <c r="O149" s="785"/>
      <c r="P149" s="785"/>
      <c r="Q149" s="785"/>
      <c r="R149" s="785"/>
      <c r="S149" s="785"/>
      <c r="T149" s="785"/>
      <c r="U149" s="785"/>
      <c r="V149" s="785"/>
      <c r="W149" s="785"/>
      <c r="X149" s="785"/>
      <c r="Y149" s="785"/>
      <c r="Z149" s="785"/>
      <c r="AA149" s="785"/>
      <c r="AB149" s="785"/>
      <c r="AC149" s="785"/>
      <c r="AD149" s="785"/>
      <c r="AE149" s="785"/>
      <c r="AF149" s="785"/>
      <c r="AG149" s="785"/>
      <c r="AH149" s="785"/>
      <c r="AI149" s="785"/>
      <c r="AJ149" s="785"/>
      <c r="AK149" s="785"/>
      <c r="AL149" s="785"/>
      <c r="AM149" s="785"/>
      <c r="AN149" s="785"/>
      <c r="AO149" s="785"/>
      <c r="AP149" s="785"/>
      <c r="AQ149" s="785"/>
      <c r="AR149" s="785"/>
      <c r="AS149" s="785"/>
      <c r="AT149" s="785"/>
      <c r="AU149" s="785"/>
      <c r="AV149" s="785"/>
      <c r="AW149" s="785"/>
      <c r="AX149" s="785"/>
      <c r="AY149" s="785"/>
      <c r="AZ149" s="785"/>
      <c r="BA149" s="785"/>
      <c r="BB149" s="785"/>
    </row>
    <row r="150" spans="1:54">
      <c r="A150" s="819"/>
      <c r="B150" s="819"/>
      <c r="C150" s="785"/>
      <c r="D150" s="785"/>
      <c r="E150" s="820"/>
      <c r="F150" s="785"/>
      <c r="G150" s="785"/>
      <c r="H150" s="785"/>
      <c r="I150" s="785"/>
      <c r="J150" s="785"/>
      <c r="K150" s="785"/>
      <c r="L150" s="785"/>
      <c r="M150" s="785"/>
      <c r="N150" s="785"/>
      <c r="O150" s="785"/>
      <c r="P150" s="785"/>
      <c r="Q150" s="785"/>
      <c r="R150" s="785"/>
      <c r="S150" s="785"/>
      <c r="T150" s="785"/>
      <c r="U150" s="785"/>
      <c r="V150" s="785"/>
      <c r="W150" s="785"/>
      <c r="X150" s="785"/>
      <c r="Y150" s="785"/>
      <c r="Z150" s="785"/>
      <c r="AA150" s="785"/>
      <c r="AB150" s="785"/>
      <c r="AC150" s="785"/>
      <c r="AD150" s="785"/>
      <c r="AE150" s="785"/>
      <c r="AF150" s="785"/>
      <c r="AG150" s="785"/>
      <c r="AH150" s="785"/>
      <c r="AI150" s="785"/>
      <c r="AJ150" s="785"/>
      <c r="AK150" s="785"/>
      <c r="AL150" s="785"/>
      <c r="AM150" s="785"/>
      <c r="AN150" s="785"/>
      <c r="AO150" s="785"/>
      <c r="AP150" s="785"/>
      <c r="AQ150" s="785"/>
      <c r="AR150" s="785"/>
      <c r="AS150" s="785"/>
      <c r="AT150" s="785"/>
      <c r="AU150" s="785"/>
      <c r="AV150" s="785"/>
      <c r="AW150" s="785"/>
      <c r="AX150" s="785"/>
      <c r="AY150" s="785"/>
      <c r="AZ150" s="785"/>
      <c r="BA150" s="785"/>
      <c r="BB150" s="785"/>
    </row>
    <row r="151" spans="1:54">
      <c r="A151" s="819"/>
      <c r="B151" s="819"/>
      <c r="C151" s="785"/>
      <c r="D151" s="785"/>
      <c r="E151" s="820"/>
      <c r="F151" s="785"/>
      <c r="G151" s="785"/>
      <c r="H151" s="785"/>
      <c r="I151" s="785"/>
      <c r="J151" s="785"/>
      <c r="K151" s="785"/>
      <c r="L151" s="785"/>
      <c r="M151" s="785"/>
      <c r="N151" s="785"/>
      <c r="O151" s="785"/>
      <c r="P151" s="785"/>
      <c r="Q151" s="785"/>
      <c r="R151" s="785"/>
      <c r="S151" s="785"/>
      <c r="T151" s="785"/>
      <c r="U151" s="785"/>
      <c r="V151" s="785"/>
      <c r="W151" s="785"/>
      <c r="X151" s="785"/>
      <c r="Y151" s="785"/>
      <c r="Z151" s="785"/>
      <c r="AA151" s="785"/>
      <c r="AB151" s="785"/>
      <c r="AC151" s="785"/>
      <c r="AD151" s="785"/>
      <c r="AE151" s="785"/>
      <c r="AF151" s="785"/>
      <c r="AG151" s="785"/>
      <c r="AH151" s="785"/>
      <c r="AI151" s="785"/>
      <c r="AJ151" s="785"/>
      <c r="AK151" s="785"/>
      <c r="AL151" s="785"/>
      <c r="AM151" s="785"/>
      <c r="AN151" s="785"/>
      <c r="AO151" s="785"/>
      <c r="AP151" s="785"/>
      <c r="AQ151" s="785"/>
      <c r="AR151" s="785"/>
      <c r="AS151" s="785"/>
      <c r="AT151" s="785"/>
      <c r="AU151" s="785"/>
      <c r="AV151" s="785"/>
      <c r="AW151" s="785"/>
      <c r="AX151" s="785"/>
      <c r="AY151" s="785"/>
      <c r="AZ151" s="785"/>
      <c r="BA151" s="785"/>
      <c r="BB151" s="785"/>
    </row>
    <row r="152" spans="1:54">
      <c r="A152" s="819"/>
      <c r="B152" s="819"/>
      <c r="C152" s="785"/>
      <c r="D152" s="785"/>
      <c r="E152" s="820"/>
      <c r="F152" s="785"/>
      <c r="G152" s="785"/>
      <c r="H152" s="785"/>
      <c r="I152" s="785"/>
      <c r="J152" s="785"/>
      <c r="K152" s="785"/>
      <c r="L152" s="785"/>
      <c r="M152" s="785"/>
      <c r="N152" s="785"/>
      <c r="O152" s="785"/>
      <c r="P152" s="785"/>
      <c r="Q152" s="785"/>
      <c r="R152" s="785"/>
      <c r="S152" s="785"/>
      <c r="T152" s="785"/>
      <c r="U152" s="785"/>
      <c r="V152" s="785"/>
      <c r="W152" s="785"/>
      <c r="X152" s="785"/>
      <c r="Y152" s="785"/>
      <c r="Z152" s="785"/>
      <c r="AA152" s="785"/>
      <c r="AB152" s="785"/>
      <c r="AC152" s="785"/>
      <c r="AD152" s="785"/>
      <c r="AE152" s="785"/>
      <c r="AF152" s="785"/>
      <c r="AG152" s="785"/>
      <c r="AH152" s="785"/>
      <c r="AI152" s="785"/>
      <c r="AJ152" s="785"/>
      <c r="AK152" s="785"/>
      <c r="AL152" s="785"/>
      <c r="AM152" s="785"/>
      <c r="AN152" s="785"/>
      <c r="AO152" s="785"/>
      <c r="AP152" s="785"/>
      <c r="AQ152" s="785"/>
      <c r="AR152" s="785"/>
      <c r="AS152" s="785"/>
      <c r="AT152" s="785"/>
      <c r="AU152" s="785"/>
      <c r="AV152" s="785"/>
      <c r="AW152" s="785"/>
      <c r="AX152" s="785"/>
      <c r="AY152" s="785"/>
      <c r="AZ152" s="785"/>
      <c r="BA152" s="785"/>
      <c r="BB152" s="785"/>
    </row>
    <row r="153" spans="1:54">
      <c r="A153" s="819"/>
      <c r="B153" s="819"/>
      <c r="C153" s="785"/>
      <c r="D153" s="785"/>
      <c r="E153" s="820"/>
      <c r="F153" s="785"/>
      <c r="G153" s="785"/>
      <c r="H153" s="785"/>
      <c r="I153" s="785"/>
      <c r="J153" s="785"/>
      <c r="K153" s="785"/>
      <c r="L153" s="785"/>
      <c r="M153" s="785"/>
      <c r="N153" s="785"/>
      <c r="O153" s="785"/>
      <c r="P153" s="785"/>
      <c r="Q153" s="785"/>
      <c r="R153" s="785"/>
      <c r="S153" s="785"/>
      <c r="T153" s="785"/>
      <c r="U153" s="785"/>
      <c r="V153" s="785"/>
      <c r="W153" s="785"/>
      <c r="X153" s="785"/>
      <c r="Y153" s="785"/>
      <c r="Z153" s="785"/>
      <c r="AA153" s="785"/>
      <c r="AB153" s="785"/>
      <c r="AC153" s="785"/>
      <c r="AD153" s="785"/>
      <c r="AE153" s="785"/>
      <c r="AF153" s="785"/>
      <c r="AG153" s="785"/>
      <c r="AH153" s="785"/>
      <c r="AI153" s="785"/>
      <c r="AJ153" s="785"/>
      <c r="AK153" s="785"/>
      <c r="AL153" s="785"/>
      <c r="AM153" s="785"/>
      <c r="AN153" s="785"/>
      <c r="AO153" s="785"/>
      <c r="AP153" s="785"/>
      <c r="AQ153" s="785"/>
      <c r="AR153" s="785"/>
      <c r="AS153" s="785"/>
      <c r="AT153" s="785"/>
      <c r="AU153" s="785"/>
      <c r="AV153" s="785"/>
      <c r="AW153" s="785"/>
      <c r="AX153" s="785"/>
      <c r="AY153" s="785"/>
      <c r="AZ153" s="785"/>
      <c r="BA153" s="785"/>
      <c r="BB153" s="785"/>
    </row>
    <row r="154" spans="1:54">
      <c r="A154" s="819"/>
      <c r="B154" s="819"/>
      <c r="C154" s="785"/>
      <c r="D154" s="785"/>
      <c r="E154" s="820"/>
      <c r="F154" s="785"/>
      <c r="G154" s="785"/>
      <c r="H154" s="785"/>
      <c r="I154" s="785"/>
      <c r="J154" s="785"/>
      <c r="K154" s="785"/>
      <c r="L154" s="785"/>
      <c r="M154" s="785"/>
      <c r="N154" s="785"/>
      <c r="O154" s="785"/>
      <c r="P154" s="785"/>
      <c r="Q154" s="785"/>
      <c r="R154" s="785"/>
      <c r="S154" s="785"/>
      <c r="T154" s="785"/>
      <c r="U154" s="785"/>
      <c r="V154" s="785"/>
      <c r="W154" s="785"/>
      <c r="X154" s="785"/>
      <c r="Y154" s="785"/>
      <c r="Z154" s="785"/>
      <c r="AA154" s="785"/>
      <c r="AB154" s="785"/>
      <c r="AC154" s="785"/>
      <c r="AD154" s="785"/>
      <c r="AE154" s="785"/>
      <c r="AF154" s="785"/>
      <c r="AG154" s="785"/>
      <c r="AH154" s="785"/>
      <c r="AI154" s="785"/>
      <c r="AJ154" s="785"/>
      <c r="AK154" s="785"/>
      <c r="AL154" s="785"/>
      <c r="AM154" s="785"/>
      <c r="AN154" s="785"/>
      <c r="AO154" s="785"/>
      <c r="AP154" s="785"/>
      <c r="AQ154" s="785"/>
      <c r="AR154" s="785"/>
      <c r="AS154" s="785"/>
      <c r="AT154" s="785"/>
      <c r="AU154" s="785"/>
      <c r="AV154" s="785"/>
      <c r="AW154" s="785"/>
      <c r="AX154" s="785"/>
      <c r="AY154" s="785"/>
      <c r="AZ154" s="785"/>
      <c r="BA154" s="785"/>
      <c r="BB154" s="785"/>
    </row>
    <row r="155" spans="1:54">
      <c r="A155" s="819"/>
      <c r="B155" s="819"/>
      <c r="C155" s="785"/>
      <c r="D155" s="785"/>
      <c r="E155" s="820"/>
      <c r="F155" s="785"/>
      <c r="G155" s="785"/>
      <c r="H155" s="785"/>
      <c r="I155" s="785"/>
      <c r="J155" s="785"/>
      <c r="K155" s="785"/>
      <c r="L155" s="785"/>
      <c r="M155" s="785"/>
      <c r="N155" s="785"/>
      <c r="O155" s="785"/>
      <c r="P155" s="785"/>
      <c r="Q155" s="785"/>
      <c r="R155" s="785"/>
      <c r="S155" s="785"/>
      <c r="T155" s="785"/>
      <c r="U155" s="785"/>
      <c r="V155" s="785"/>
      <c r="W155" s="785"/>
      <c r="X155" s="785"/>
      <c r="Y155" s="785"/>
      <c r="Z155" s="785"/>
      <c r="AA155" s="785"/>
      <c r="AB155" s="785"/>
      <c r="AC155" s="785"/>
      <c r="AD155" s="785"/>
      <c r="AE155" s="785"/>
      <c r="AF155" s="785"/>
      <c r="AG155" s="785"/>
      <c r="AH155" s="785"/>
      <c r="AI155" s="785"/>
      <c r="AJ155" s="785"/>
      <c r="AK155" s="785"/>
      <c r="AL155" s="785"/>
      <c r="AM155" s="785"/>
      <c r="AN155" s="785"/>
      <c r="AO155" s="785"/>
      <c r="AP155" s="785"/>
      <c r="AQ155" s="785"/>
      <c r="AR155" s="785"/>
      <c r="AS155" s="785"/>
      <c r="AT155" s="785"/>
      <c r="AU155" s="785"/>
      <c r="AV155" s="785"/>
      <c r="AW155" s="785"/>
      <c r="AX155" s="785"/>
      <c r="AY155" s="785"/>
      <c r="AZ155" s="785"/>
      <c r="BA155" s="785"/>
      <c r="BB155" s="785"/>
    </row>
    <row r="156" spans="1:54">
      <c r="A156" s="819"/>
      <c r="B156" s="819"/>
      <c r="C156" s="785"/>
      <c r="D156" s="785"/>
      <c r="E156" s="820"/>
      <c r="F156" s="785"/>
      <c r="G156" s="785"/>
      <c r="H156" s="785"/>
      <c r="I156" s="785"/>
      <c r="J156" s="785"/>
      <c r="K156" s="785"/>
      <c r="L156" s="785"/>
      <c r="M156" s="785"/>
      <c r="N156" s="785"/>
      <c r="O156" s="785"/>
      <c r="P156" s="785"/>
      <c r="Q156" s="785"/>
      <c r="R156" s="785"/>
      <c r="S156" s="785"/>
      <c r="T156" s="785"/>
      <c r="U156" s="785"/>
      <c r="V156" s="785"/>
      <c r="W156" s="785"/>
      <c r="X156" s="785"/>
      <c r="Y156" s="785"/>
      <c r="Z156" s="785"/>
      <c r="AA156" s="785"/>
      <c r="AB156" s="785"/>
      <c r="AC156" s="785"/>
      <c r="AD156" s="785"/>
      <c r="AE156" s="785"/>
      <c r="AF156" s="785"/>
      <c r="AG156" s="785"/>
      <c r="AH156" s="785"/>
      <c r="AI156" s="785"/>
      <c r="AJ156" s="785"/>
      <c r="AK156" s="785"/>
      <c r="AL156" s="785"/>
      <c r="AM156" s="785"/>
      <c r="AN156" s="785"/>
      <c r="AO156" s="785"/>
      <c r="AP156" s="785"/>
      <c r="AQ156" s="785"/>
      <c r="AR156" s="785"/>
      <c r="AS156" s="785"/>
      <c r="AT156" s="785"/>
      <c r="AU156" s="785"/>
      <c r="AV156" s="785"/>
      <c r="AW156" s="785"/>
      <c r="AX156" s="785"/>
      <c r="AY156" s="785"/>
      <c r="AZ156" s="785"/>
      <c r="BA156" s="785"/>
      <c r="BB156" s="785"/>
    </row>
    <row r="157" spans="1:54">
      <c r="A157" s="819"/>
      <c r="B157" s="819"/>
      <c r="C157" s="785"/>
      <c r="D157" s="785"/>
      <c r="E157" s="820"/>
      <c r="F157" s="785"/>
      <c r="G157" s="785"/>
      <c r="H157" s="785"/>
      <c r="I157" s="785"/>
      <c r="J157" s="785"/>
      <c r="K157" s="785"/>
      <c r="L157" s="785"/>
      <c r="M157" s="785"/>
      <c r="N157" s="785"/>
      <c r="O157" s="785"/>
      <c r="P157" s="785"/>
      <c r="Q157" s="785"/>
      <c r="R157" s="785"/>
      <c r="S157" s="785"/>
      <c r="T157" s="785"/>
      <c r="U157" s="785"/>
      <c r="V157" s="785"/>
      <c r="W157" s="785"/>
      <c r="X157" s="785"/>
      <c r="Y157" s="785"/>
      <c r="Z157" s="785"/>
      <c r="AA157" s="785"/>
      <c r="AB157" s="785"/>
      <c r="AC157" s="785"/>
      <c r="AD157" s="785"/>
      <c r="AE157" s="785"/>
      <c r="AF157" s="785"/>
      <c r="AG157" s="785"/>
      <c r="AH157" s="785"/>
      <c r="AI157" s="785"/>
      <c r="AJ157" s="785"/>
      <c r="AK157" s="785"/>
      <c r="AL157" s="785"/>
      <c r="AM157" s="785"/>
      <c r="AN157" s="785"/>
      <c r="AO157" s="785"/>
      <c r="AP157" s="785"/>
      <c r="AQ157" s="785"/>
      <c r="AR157" s="785"/>
      <c r="AS157" s="785"/>
      <c r="AT157" s="785"/>
      <c r="AU157" s="785"/>
      <c r="AV157" s="785"/>
      <c r="AW157" s="785"/>
      <c r="AX157" s="785"/>
      <c r="AY157" s="785"/>
      <c r="AZ157" s="785"/>
      <c r="BA157" s="785"/>
      <c r="BB157" s="785"/>
    </row>
    <row r="158" spans="1:54">
      <c r="A158" s="819"/>
      <c r="B158" s="819"/>
      <c r="C158" s="785"/>
      <c r="D158" s="785"/>
      <c r="E158" s="820"/>
      <c r="F158" s="785"/>
      <c r="G158" s="785"/>
      <c r="H158" s="785"/>
      <c r="I158" s="785"/>
      <c r="J158" s="785"/>
      <c r="K158" s="785"/>
      <c r="L158" s="785"/>
      <c r="M158" s="785"/>
      <c r="N158" s="785"/>
      <c r="O158" s="785"/>
      <c r="P158" s="785"/>
      <c r="Q158" s="785"/>
      <c r="R158" s="785"/>
      <c r="S158" s="785"/>
      <c r="T158" s="785"/>
      <c r="U158" s="785"/>
      <c r="V158" s="785"/>
      <c r="W158" s="785"/>
      <c r="X158" s="785"/>
      <c r="Y158" s="785"/>
      <c r="Z158" s="785"/>
      <c r="AA158" s="785"/>
      <c r="AB158" s="785"/>
      <c r="AC158" s="785"/>
      <c r="AD158" s="785"/>
      <c r="AE158" s="785"/>
      <c r="AF158" s="785"/>
      <c r="AG158" s="785"/>
      <c r="AH158" s="785"/>
      <c r="AI158" s="785"/>
      <c r="AJ158" s="785"/>
      <c r="AK158" s="785"/>
      <c r="AL158" s="785"/>
      <c r="AM158" s="785"/>
      <c r="AN158" s="785"/>
      <c r="AO158" s="785"/>
      <c r="AP158" s="785"/>
      <c r="AQ158" s="785"/>
      <c r="AR158" s="785"/>
      <c r="AS158" s="785"/>
      <c r="AT158" s="785"/>
      <c r="AU158" s="785"/>
      <c r="AV158" s="785"/>
      <c r="AW158" s="785"/>
      <c r="AX158" s="785"/>
      <c r="AY158" s="785"/>
      <c r="AZ158" s="785"/>
      <c r="BA158" s="785"/>
      <c r="BB158" s="785"/>
    </row>
    <row r="159" spans="1:54">
      <c r="A159" s="819"/>
      <c r="B159" s="819"/>
      <c r="C159" s="785"/>
      <c r="D159" s="785"/>
      <c r="E159" s="820"/>
      <c r="F159" s="785"/>
      <c r="G159" s="785"/>
      <c r="H159" s="785"/>
      <c r="I159" s="785"/>
      <c r="J159" s="785"/>
      <c r="K159" s="785"/>
      <c r="L159" s="785"/>
      <c r="M159" s="785"/>
      <c r="N159" s="785"/>
      <c r="O159" s="785"/>
      <c r="P159" s="785"/>
      <c r="Q159" s="785"/>
      <c r="R159" s="785"/>
      <c r="S159" s="785"/>
      <c r="T159" s="785"/>
      <c r="U159" s="785"/>
      <c r="V159" s="785"/>
      <c r="W159" s="785"/>
      <c r="X159" s="785"/>
      <c r="Y159" s="785"/>
      <c r="Z159" s="785"/>
      <c r="AA159" s="785"/>
      <c r="AB159" s="785"/>
      <c r="AC159" s="785"/>
      <c r="AD159" s="785"/>
      <c r="AE159" s="785"/>
      <c r="AF159" s="785"/>
      <c r="AG159" s="785"/>
      <c r="AH159" s="785"/>
      <c r="AI159" s="785"/>
      <c r="AJ159" s="785"/>
      <c r="AK159" s="785"/>
      <c r="AL159" s="785"/>
      <c r="AM159" s="785"/>
      <c r="AN159" s="785"/>
      <c r="AO159" s="785"/>
      <c r="AP159" s="785"/>
      <c r="AQ159" s="785"/>
      <c r="AR159" s="785"/>
      <c r="AS159" s="785"/>
      <c r="AT159" s="785"/>
      <c r="AU159" s="785"/>
      <c r="AV159" s="785"/>
      <c r="AW159" s="785"/>
      <c r="AX159" s="785"/>
      <c r="AY159" s="785"/>
      <c r="AZ159" s="785"/>
      <c r="BA159" s="785"/>
      <c r="BB159" s="785"/>
    </row>
    <row r="160" spans="1:54">
      <c r="A160" s="819"/>
      <c r="B160" s="819"/>
      <c r="C160" s="785"/>
      <c r="D160" s="785"/>
      <c r="E160" s="820"/>
      <c r="F160" s="785"/>
      <c r="G160" s="785"/>
      <c r="H160" s="785"/>
      <c r="I160" s="785"/>
      <c r="J160" s="785"/>
      <c r="K160" s="785"/>
      <c r="L160" s="785"/>
      <c r="M160" s="785"/>
      <c r="N160" s="785"/>
      <c r="O160" s="785"/>
      <c r="P160" s="785"/>
      <c r="Q160" s="785"/>
      <c r="R160" s="785"/>
      <c r="S160" s="785"/>
      <c r="T160" s="785"/>
      <c r="U160" s="785"/>
      <c r="V160" s="785"/>
      <c r="W160" s="785"/>
      <c r="X160" s="785"/>
      <c r="Y160" s="785"/>
      <c r="Z160" s="785"/>
      <c r="AA160" s="785"/>
      <c r="AB160" s="785"/>
      <c r="AC160" s="785"/>
      <c r="AD160" s="785"/>
      <c r="AE160" s="785"/>
      <c r="AF160" s="785"/>
      <c r="AG160" s="785"/>
      <c r="AH160" s="785"/>
      <c r="AI160" s="785"/>
      <c r="AJ160" s="785"/>
      <c r="AK160" s="785"/>
      <c r="AL160" s="785"/>
      <c r="AM160" s="785"/>
      <c r="AN160" s="785"/>
      <c r="AO160" s="785"/>
      <c r="AP160" s="785"/>
      <c r="AQ160" s="785"/>
      <c r="AR160" s="785"/>
      <c r="AS160" s="785"/>
      <c r="AT160" s="785"/>
      <c r="AU160" s="785"/>
      <c r="AV160" s="785"/>
      <c r="AW160" s="785"/>
      <c r="AX160" s="785"/>
      <c r="AY160" s="785"/>
      <c r="AZ160" s="785"/>
      <c r="BA160" s="785"/>
      <c r="BB160" s="785"/>
    </row>
    <row r="161" spans="1:54">
      <c r="A161" s="819"/>
      <c r="B161" s="819"/>
      <c r="C161" s="785"/>
      <c r="D161" s="785"/>
      <c r="E161" s="820"/>
      <c r="F161" s="785"/>
      <c r="G161" s="785"/>
      <c r="H161" s="785"/>
      <c r="I161" s="785"/>
      <c r="J161" s="785"/>
      <c r="K161" s="785"/>
      <c r="L161" s="785"/>
      <c r="M161" s="785"/>
      <c r="N161" s="785"/>
      <c r="O161" s="785"/>
      <c r="P161" s="785"/>
      <c r="Q161" s="785"/>
      <c r="R161" s="785"/>
      <c r="S161" s="785"/>
      <c r="T161" s="785"/>
      <c r="U161" s="785"/>
      <c r="V161" s="785"/>
      <c r="W161" s="785"/>
      <c r="X161" s="785"/>
      <c r="Y161" s="785"/>
      <c r="Z161" s="785"/>
      <c r="AA161" s="785"/>
      <c r="AB161" s="785"/>
      <c r="AC161" s="785"/>
      <c r="AD161" s="785"/>
      <c r="AE161" s="785"/>
      <c r="AF161" s="785"/>
      <c r="AG161" s="785"/>
      <c r="AH161" s="785"/>
      <c r="AI161" s="785"/>
      <c r="AJ161" s="785"/>
      <c r="AK161" s="785"/>
      <c r="AL161" s="785"/>
      <c r="AM161" s="785"/>
      <c r="AN161" s="785"/>
      <c r="AO161" s="785"/>
      <c r="AP161" s="785"/>
      <c r="AQ161" s="785"/>
      <c r="AR161" s="785"/>
      <c r="AS161" s="785"/>
      <c r="AT161" s="785"/>
      <c r="AU161" s="785"/>
      <c r="AV161" s="785"/>
      <c r="AW161" s="785"/>
      <c r="AX161" s="785"/>
      <c r="AY161" s="785"/>
      <c r="AZ161" s="785"/>
      <c r="BA161" s="785"/>
      <c r="BB161" s="785"/>
    </row>
    <row r="162" spans="1:54">
      <c r="A162" s="819"/>
      <c r="B162" s="819"/>
      <c r="C162" s="785"/>
      <c r="D162" s="785"/>
      <c r="E162" s="820"/>
      <c r="F162" s="785"/>
      <c r="G162" s="785"/>
      <c r="H162" s="785"/>
      <c r="I162" s="785"/>
      <c r="J162" s="785"/>
      <c r="K162" s="785"/>
      <c r="L162" s="785"/>
      <c r="M162" s="785"/>
      <c r="N162" s="785"/>
      <c r="O162" s="785"/>
      <c r="P162" s="785"/>
      <c r="Q162" s="785"/>
      <c r="R162" s="785"/>
      <c r="S162" s="785"/>
      <c r="T162" s="785"/>
      <c r="U162" s="785"/>
      <c r="V162" s="785"/>
      <c r="W162" s="785"/>
      <c r="X162" s="785"/>
      <c r="Y162" s="785"/>
      <c r="Z162" s="785"/>
      <c r="AA162" s="785"/>
      <c r="AB162" s="785"/>
      <c r="AC162" s="785"/>
      <c r="AD162" s="785"/>
      <c r="AE162" s="785"/>
      <c r="AF162" s="785"/>
      <c r="AG162" s="785"/>
      <c r="AH162" s="785"/>
      <c r="AI162" s="785"/>
      <c r="AJ162" s="785"/>
      <c r="AK162" s="785"/>
      <c r="AL162" s="785"/>
      <c r="AM162" s="785"/>
      <c r="AN162" s="785"/>
      <c r="AO162" s="785"/>
      <c r="AP162" s="785"/>
      <c r="AQ162" s="785"/>
      <c r="AR162" s="785"/>
      <c r="AS162" s="785"/>
      <c r="AT162" s="785"/>
      <c r="AU162" s="785"/>
      <c r="AV162" s="785"/>
      <c r="AW162" s="785"/>
      <c r="AX162" s="785"/>
      <c r="AY162" s="785"/>
      <c r="AZ162" s="785"/>
      <c r="BA162" s="785"/>
      <c r="BB162" s="785"/>
    </row>
    <row r="163" spans="1:54">
      <c r="A163" s="819"/>
      <c r="B163" s="819"/>
      <c r="C163" s="785"/>
      <c r="D163" s="785"/>
      <c r="E163" s="820"/>
      <c r="F163" s="785"/>
      <c r="G163" s="785"/>
      <c r="H163" s="785"/>
      <c r="I163" s="785"/>
      <c r="J163" s="785"/>
      <c r="K163" s="785"/>
      <c r="L163" s="785"/>
      <c r="M163" s="785"/>
      <c r="N163" s="785"/>
      <c r="O163" s="785"/>
      <c r="P163" s="785"/>
      <c r="Q163" s="785"/>
      <c r="R163" s="785"/>
      <c r="S163" s="785"/>
      <c r="T163" s="785"/>
      <c r="U163" s="785"/>
      <c r="V163" s="785"/>
      <c r="W163" s="785"/>
      <c r="X163" s="785"/>
      <c r="Y163" s="785"/>
      <c r="Z163" s="785"/>
      <c r="AA163" s="785"/>
      <c r="AB163" s="785"/>
      <c r="AC163" s="785"/>
      <c r="AD163" s="785"/>
      <c r="AE163" s="785"/>
      <c r="AF163" s="785"/>
      <c r="AG163" s="785"/>
      <c r="AH163" s="785"/>
      <c r="AI163" s="785"/>
      <c r="AJ163" s="785"/>
      <c r="AK163" s="785"/>
      <c r="AL163" s="785"/>
      <c r="AM163" s="785"/>
      <c r="AN163" s="785"/>
      <c r="AO163" s="785"/>
      <c r="AP163" s="785"/>
      <c r="AQ163" s="785"/>
      <c r="AR163" s="785"/>
      <c r="AS163" s="785"/>
      <c r="AT163" s="785"/>
      <c r="AU163" s="785"/>
      <c r="AV163" s="785"/>
      <c r="AW163" s="785"/>
      <c r="AX163" s="785"/>
      <c r="AY163" s="785"/>
      <c r="AZ163" s="785"/>
      <c r="BA163" s="785"/>
      <c r="BB163" s="785"/>
    </row>
    <row r="164" spans="1:54">
      <c r="A164" s="819"/>
      <c r="B164" s="819"/>
      <c r="C164" s="785"/>
      <c r="D164" s="785"/>
      <c r="E164" s="820"/>
      <c r="F164" s="785"/>
      <c r="G164" s="785"/>
      <c r="H164" s="785"/>
      <c r="I164" s="785"/>
      <c r="J164" s="785"/>
      <c r="K164" s="785"/>
      <c r="L164" s="785"/>
      <c r="M164" s="785"/>
      <c r="N164" s="785"/>
      <c r="O164" s="785"/>
      <c r="P164" s="785"/>
      <c r="Q164" s="785"/>
      <c r="R164" s="785"/>
      <c r="S164" s="785"/>
      <c r="T164" s="785"/>
      <c r="U164" s="785"/>
      <c r="V164" s="785"/>
      <c r="W164" s="785"/>
      <c r="X164" s="785"/>
      <c r="Y164" s="785"/>
      <c r="Z164" s="785"/>
      <c r="AA164" s="785"/>
      <c r="AB164" s="785"/>
      <c r="AC164" s="785"/>
      <c r="AD164" s="785"/>
      <c r="AE164" s="785"/>
      <c r="AF164" s="785"/>
      <c r="AG164" s="785"/>
      <c r="AH164" s="785"/>
      <c r="AI164" s="785"/>
      <c r="AJ164" s="785"/>
      <c r="AK164" s="785"/>
      <c r="AL164" s="785"/>
      <c r="AM164" s="785"/>
      <c r="AN164" s="785"/>
      <c r="AO164" s="785"/>
      <c r="AP164" s="785"/>
      <c r="AQ164" s="785"/>
      <c r="AR164" s="785"/>
      <c r="AS164" s="785"/>
      <c r="AT164" s="785"/>
      <c r="AU164" s="785"/>
      <c r="AV164" s="785"/>
      <c r="AW164" s="785"/>
      <c r="AX164" s="785"/>
      <c r="AY164" s="785"/>
      <c r="AZ164" s="785"/>
      <c r="BA164" s="785"/>
      <c r="BB164" s="785"/>
    </row>
    <row r="165" spans="1:54">
      <c r="A165" s="819"/>
      <c r="B165" s="819"/>
      <c r="C165" s="785"/>
      <c r="D165" s="785"/>
      <c r="E165" s="820"/>
      <c r="F165" s="785"/>
      <c r="G165" s="785"/>
      <c r="H165" s="785"/>
      <c r="I165" s="785"/>
      <c r="J165" s="785"/>
      <c r="K165" s="785"/>
      <c r="L165" s="785"/>
      <c r="M165" s="785"/>
      <c r="N165" s="785"/>
      <c r="O165" s="785"/>
      <c r="P165" s="785"/>
      <c r="Q165" s="785"/>
      <c r="R165" s="785"/>
      <c r="S165" s="785"/>
      <c r="T165" s="785"/>
      <c r="U165" s="785"/>
      <c r="V165" s="785"/>
      <c r="W165" s="785"/>
      <c r="X165" s="785"/>
      <c r="Y165" s="785"/>
      <c r="Z165" s="785"/>
      <c r="AA165" s="785"/>
      <c r="AB165" s="785"/>
      <c r="AC165" s="785"/>
      <c r="AD165" s="785"/>
      <c r="AE165" s="785"/>
      <c r="AF165" s="785"/>
      <c r="AG165" s="785"/>
      <c r="AH165" s="785"/>
      <c r="AI165" s="785"/>
      <c r="AJ165" s="785"/>
      <c r="AK165" s="785"/>
      <c r="AL165" s="785"/>
      <c r="AM165" s="785"/>
      <c r="AN165" s="785"/>
      <c r="AO165" s="785"/>
      <c r="AP165" s="785"/>
      <c r="AQ165" s="785"/>
      <c r="AR165" s="785"/>
      <c r="AS165" s="785"/>
      <c r="AT165" s="785"/>
      <c r="AU165" s="785"/>
      <c r="AV165" s="785"/>
      <c r="AW165" s="785"/>
      <c r="AX165" s="785"/>
      <c r="AY165" s="785"/>
      <c r="AZ165" s="785"/>
      <c r="BA165" s="785"/>
      <c r="BB165" s="785"/>
    </row>
    <row r="166" spans="1:54">
      <c r="A166" s="819"/>
      <c r="B166" s="819"/>
      <c r="C166" s="785"/>
      <c r="D166" s="785"/>
      <c r="E166" s="820"/>
      <c r="F166" s="785"/>
      <c r="G166" s="785"/>
      <c r="H166" s="785"/>
      <c r="I166" s="785"/>
      <c r="J166" s="785"/>
      <c r="K166" s="785"/>
      <c r="L166" s="785"/>
      <c r="M166" s="785"/>
      <c r="N166" s="785"/>
      <c r="O166" s="785"/>
      <c r="P166" s="785"/>
      <c r="Q166" s="785"/>
      <c r="R166" s="785"/>
      <c r="S166" s="785"/>
      <c r="T166" s="785"/>
      <c r="U166" s="785"/>
      <c r="V166" s="785"/>
      <c r="W166" s="785"/>
      <c r="X166" s="785"/>
      <c r="Y166" s="785"/>
      <c r="Z166" s="785"/>
      <c r="AA166" s="785"/>
      <c r="AB166" s="785"/>
      <c r="AC166" s="785"/>
      <c r="AD166" s="785"/>
      <c r="AE166" s="785"/>
      <c r="AF166" s="785"/>
      <c r="AG166" s="785"/>
      <c r="AH166" s="785"/>
      <c r="AI166" s="785"/>
      <c r="AJ166" s="785"/>
      <c r="AK166" s="785"/>
      <c r="AL166" s="785"/>
      <c r="AM166" s="785"/>
      <c r="AN166" s="785"/>
      <c r="AO166" s="785"/>
      <c r="AP166" s="785"/>
      <c r="AQ166" s="785"/>
      <c r="AR166" s="785"/>
      <c r="AS166" s="785"/>
      <c r="AT166" s="785"/>
      <c r="AU166" s="785"/>
      <c r="AV166" s="785"/>
      <c r="AW166" s="785"/>
      <c r="AX166" s="785"/>
      <c r="AY166" s="785"/>
      <c r="AZ166" s="785"/>
      <c r="BA166" s="785"/>
      <c r="BB166" s="785"/>
    </row>
    <row r="167" spans="1:54">
      <c r="A167" s="819"/>
      <c r="B167" s="819"/>
      <c r="C167" s="785"/>
      <c r="D167" s="785"/>
      <c r="E167" s="820"/>
      <c r="F167" s="785"/>
      <c r="G167" s="785"/>
      <c r="H167" s="785"/>
      <c r="I167" s="785"/>
      <c r="J167" s="785"/>
      <c r="K167" s="785"/>
      <c r="L167" s="785"/>
      <c r="M167" s="785"/>
      <c r="N167" s="785"/>
      <c r="O167" s="785"/>
      <c r="P167" s="785"/>
      <c r="Q167" s="785"/>
      <c r="R167" s="785"/>
      <c r="S167" s="785"/>
      <c r="T167" s="785"/>
      <c r="U167" s="785"/>
      <c r="V167" s="785"/>
      <c r="W167" s="785"/>
      <c r="X167" s="785"/>
      <c r="Y167" s="785"/>
      <c r="Z167" s="785"/>
      <c r="AA167" s="785"/>
      <c r="AB167" s="785"/>
      <c r="AC167" s="785"/>
      <c r="AD167" s="785"/>
      <c r="AE167" s="785"/>
      <c r="AF167" s="785"/>
      <c r="AG167" s="785"/>
      <c r="AH167" s="785"/>
      <c r="AI167" s="785"/>
      <c r="AJ167" s="785"/>
      <c r="AK167" s="785"/>
      <c r="AL167" s="785"/>
      <c r="AM167" s="785"/>
      <c r="AN167" s="785"/>
      <c r="AO167" s="785"/>
      <c r="AP167" s="785"/>
      <c r="AQ167" s="785"/>
      <c r="AR167" s="785"/>
      <c r="AS167" s="785"/>
      <c r="AT167" s="785"/>
      <c r="AU167" s="785"/>
      <c r="AV167" s="785"/>
      <c r="AW167" s="785"/>
      <c r="AX167" s="785"/>
      <c r="AY167" s="785"/>
      <c r="AZ167" s="785"/>
      <c r="BA167" s="785"/>
      <c r="BB167" s="785"/>
    </row>
    <row r="168" spans="1:54">
      <c r="A168" s="819"/>
      <c r="B168" s="819"/>
      <c r="C168" s="785"/>
      <c r="D168" s="785"/>
      <c r="E168" s="820"/>
      <c r="F168" s="785"/>
      <c r="G168" s="785"/>
      <c r="H168" s="785"/>
      <c r="I168" s="785"/>
      <c r="J168" s="785"/>
      <c r="K168" s="785"/>
      <c r="L168" s="785"/>
      <c r="M168" s="785"/>
      <c r="N168" s="785"/>
      <c r="O168" s="785"/>
      <c r="P168" s="785"/>
      <c r="Q168" s="785"/>
      <c r="R168" s="785"/>
      <c r="S168" s="785"/>
      <c r="T168" s="785"/>
      <c r="U168" s="785"/>
      <c r="V168" s="785"/>
      <c r="W168" s="785"/>
      <c r="X168" s="785"/>
      <c r="Y168" s="785"/>
      <c r="Z168" s="785"/>
      <c r="AA168" s="785"/>
      <c r="AB168" s="785"/>
      <c r="AC168" s="785"/>
      <c r="AD168" s="785"/>
      <c r="AE168" s="785"/>
      <c r="AF168" s="785"/>
      <c r="AG168" s="785"/>
      <c r="AH168" s="785"/>
      <c r="AI168" s="785"/>
      <c r="AJ168" s="785"/>
      <c r="AK168" s="785"/>
      <c r="AL168" s="785"/>
      <c r="AM168" s="785"/>
      <c r="AN168" s="785"/>
      <c r="AO168" s="785"/>
      <c r="AP168" s="785"/>
      <c r="AQ168" s="785"/>
      <c r="AR168" s="785"/>
      <c r="AS168" s="785"/>
      <c r="AT168" s="785"/>
      <c r="AU168" s="785"/>
      <c r="AV168" s="785"/>
      <c r="AW168" s="785"/>
      <c r="AX168" s="785"/>
      <c r="AY168" s="785"/>
      <c r="AZ168" s="785"/>
      <c r="BA168" s="785"/>
      <c r="BB168" s="785"/>
    </row>
    <row r="169" spans="1:54">
      <c r="A169" s="819"/>
      <c r="B169" s="819"/>
      <c r="C169" s="785"/>
      <c r="D169" s="785"/>
      <c r="E169" s="820"/>
      <c r="F169" s="785"/>
      <c r="G169" s="785"/>
      <c r="H169" s="785"/>
      <c r="I169" s="785"/>
      <c r="J169" s="785"/>
      <c r="K169" s="785"/>
      <c r="L169" s="785"/>
      <c r="M169" s="785"/>
      <c r="N169" s="785"/>
      <c r="O169" s="785"/>
      <c r="P169" s="785"/>
      <c r="Q169" s="785"/>
      <c r="R169" s="785"/>
      <c r="S169" s="785"/>
      <c r="T169" s="785"/>
      <c r="U169" s="785"/>
      <c r="V169" s="785"/>
      <c r="W169" s="785"/>
      <c r="X169" s="785"/>
      <c r="Y169" s="785"/>
      <c r="Z169" s="785"/>
      <c r="AA169" s="785"/>
      <c r="AB169" s="785"/>
      <c r="AC169" s="785"/>
      <c r="AD169" s="785"/>
      <c r="AE169" s="785"/>
      <c r="AF169" s="785"/>
      <c r="AG169" s="785"/>
      <c r="AH169" s="785"/>
      <c r="AI169" s="785"/>
      <c r="AJ169" s="785"/>
      <c r="AK169" s="785"/>
      <c r="AL169" s="785"/>
      <c r="AM169" s="785"/>
      <c r="AN169" s="785"/>
      <c r="AO169" s="785"/>
      <c r="AP169" s="785"/>
      <c r="AQ169" s="785"/>
      <c r="AR169" s="785"/>
      <c r="AS169" s="785"/>
      <c r="AT169" s="785"/>
      <c r="AU169" s="785"/>
      <c r="AV169" s="785"/>
      <c r="AW169" s="785"/>
      <c r="AX169" s="785"/>
      <c r="AY169" s="785"/>
      <c r="AZ169" s="785"/>
      <c r="BA169" s="785"/>
      <c r="BB169" s="785"/>
    </row>
    <row r="170" spans="1:54">
      <c r="A170" s="819"/>
      <c r="B170" s="819"/>
      <c r="C170" s="785"/>
      <c r="D170" s="785"/>
      <c r="E170" s="820"/>
      <c r="F170" s="785"/>
      <c r="G170" s="785"/>
      <c r="H170" s="785"/>
      <c r="I170" s="785"/>
      <c r="J170" s="785"/>
      <c r="K170" s="785"/>
      <c r="L170" s="785"/>
      <c r="M170" s="785"/>
      <c r="N170" s="785"/>
      <c r="O170" s="785"/>
      <c r="P170" s="785"/>
      <c r="Q170" s="785"/>
      <c r="R170" s="785"/>
      <c r="S170" s="785"/>
      <c r="T170" s="785"/>
      <c r="U170" s="785"/>
      <c r="V170" s="785"/>
      <c r="W170" s="785"/>
      <c r="X170" s="785"/>
      <c r="Y170" s="785"/>
      <c r="Z170" s="785"/>
      <c r="AA170" s="785"/>
      <c r="AB170" s="785"/>
      <c r="AC170" s="785"/>
      <c r="AD170" s="785"/>
      <c r="AE170" s="785"/>
      <c r="AF170" s="785"/>
      <c r="AG170" s="785"/>
      <c r="AH170" s="785"/>
      <c r="AI170" s="785"/>
      <c r="AJ170" s="785"/>
      <c r="AK170" s="785"/>
      <c r="AL170" s="785"/>
      <c r="AM170" s="785"/>
      <c r="AN170" s="785"/>
      <c r="AO170" s="785"/>
      <c r="AP170" s="785"/>
      <c r="AQ170" s="785"/>
      <c r="AR170" s="785"/>
      <c r="AS170" s="785"/>
      <c r="AT170" s="785"/>
      <c r="AU170" s="785"/>
      <c r="AV170" s="785"/>
      <c r="AW170" s="785"/>
      <c r="AX170" s="785"/>
      <c r="AY170" s="785"/>
      <c r="AZ170" s="785"/>
      <c r="BA170" s="785"/>
      <c r="BB170" s="785"/>
    </row>
  </sheetData>
  <mergeCells count="5">
    <mergeCell ref="A1:E1"/>
    <mergeCell ref="A2:A3"/>
    <mergeCell ref="B2:B3"/>
    <mergeCell ref="C2:C3"/>
    <mergeCell ref="D2:D3"/>
  </mergeCells>
  <pageMargins left="0.7" right="0.7" top="0.75" bottom="0.75" header="0.3" footer="0.3"/>
  <pageSetup paperSize="9" orientation="portrait" horizontalDpi="0" verticalDpi="0" r:id="rId1"/>
  <customProperties>
    <customPr name="_pios_id" r:id="rId2"/>
  </customProperties>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2FRolU8BiqYwPiHTMscBumqjk1WieQtiswzX9oWVoIY=</DigestValue>
    </Reference>
    <Reference Type="http://www.w3.org/2000/09/xmldsig#Object" URI="#idOfficeObject">
      <DigestMethod Algorithm="http://www.w3.org/2001/04/xmlenc#sha256"/>
      <DigestValue>4dTedgBdI3Cbw3HjxDn292ew0dCLNkCtKmTm8uVgNOo=</DigestValue>
    </Reference>
    <Reference Type="http://uri.etsi.org/01903#SignedProperties" URI="#idSignedProperties">
      <Transforms>
        <Transform Algorithm="http://www.w3.org/TR/2001/REC-xml-c14n-20010315"/>
      </Transforms>
      <DigestMethod Algorithm="http://www.w3.org/2001/04/xmlenc#sha256"/>
      <DigestValue>VUVetiKMYrQbOF2LEYGmeQ93nDCj8GL/1hZ7ssRpJ14=</DigestValue>
    </Reference>
  </SignedInfo>
  <SignatureValue>1ST2jwrKKl+b2sYhawINbswDlCG0fXS5FjOqtOZ9LdjnNug9/vE8D9ctz0q4ydh++WFiuMelLhBK
971XhY1b/5MsEaFnRKxvYp9Jd13c0pgsq9Chvagqy8IlmKMUpwZZQkr4aq6xFBxEzYCtYSUjaUxe
6zh1YXNtIV8t7wjxm2rSH05b9E74nWLeFqk5YKSMTjyhqFG475aM6A2ZyoDSNcoKpAC+glogXZXj
4PLgDDwVx+bxfWmKO6o6mFFOWGtnmPdaLOw7OuhJurPzUNpjwL4UtJF7RFvzu+kQ409SCrWe0x2y
kSRKeo6ui07hvMdCGC4L0rX/cg8yRt4bT5VOnQ==</SignatureValue>
  <KeyInfo>
    <X509Data>
      <X509Certificate>MIIH+TCCBeGgAwIBAgIIJZ98KehLsHYwDQYJKoZIhvcNAQELBQAwWzEXMBUGA1UEBRMOUlVDIDgwMDUwMTcyLTExGjAYBgNVBAMTEUNBLURPQ1VNRU5UQSBTLkEuMRcwFQYDVQQKEw5ET0NVTUVOVEEgUy5BLjELMAkGA1UEBhMCUFkwHhcNMTkwNDExMTgzMTUyWhcNMjEwNDEwMTg0MTUyWjCBnTELMAkGA1UEBhMCUFkxFTATBgNVBAQMDFdBTERFIExPRVdFTjESMBAGA1UEBRMJQ0kxMDAxMTIzMRQwEgYDVQQqDAtSQUxGIFRIT01BUzEXMBUGA1UECgwOUEVSU09OQSBGSVNJQ0ExETAPBgNVBAsMCEZJUk1BIEYyMSEwHwYDVQQDDBhSQUxGIFRIT01BUyBXQUxERSBMT0VXRU4wggEiMA0GCSqGSIb3DQEBAQUAA4IBDwAwggEKAoIBAQD07fV+dDwVFer3IxZ6X6UaHP5WEmJA6Iz14weiw3EREk0dsCzxAsYW1C9oFktGrX5U85Ns6+itkXM6m2edTHc5POJ0bHHH9NtqOep9vtMUHdHeQfIbVxmjZhvyfaWEUOzo1JHO7o4ReNr5/wSnFQJjgEnk8vnVAio9EmLdxZzlua1k3UHhexZGWXDt0ZWCCF8tpZu0FG8omdpFHE5mlkgO0Y6FIDyK2D/Z+ik387ae+wvDsvwx+0zE3JB7wIDeC1os09mUkH2SIQELx6MPWTBL6rE/83jjLE+bio95McFyHktqD7QLEJexLOSmybtKC439HwnLUn6+OXlVAUjSAzHTAgMBAAGjggN8MIIDeDAMBgNVHRMBAf8EAjAAMA4GA1UdDwEB/wQEAwIF4DAqBgNVHSUBAf8EIDAeBggrBgEFBQcDAQYIKwYBBQUHAwIGCCsGAQUFBwMEMB0GA1UdDgQWBBRyO0E3ipx/wPtydjEb9H2ywZ4Oj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0d2FsZGVAY2hhY29tZXI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qf15qiiqastXYzICftrJqUNV9o2u7w6iwTWjc7zrRTt1IbadmJsJtfO2Cbe+v6YYBBZXvthyXbQkW2W50RU3G3VCtlGwXCaEkkdFVCAqJbS5wVGAAYkRtoSbzmsKws6ZNvmNsJmZKQnCFo3EIJeAcb5NhqtZDTgOFygx0oYf6/S7axxJyzGWGUYBPFbkPxPTuGkf/qMudDouf9vh9ZO9Vaw3sO7zSoRnmsuechPK1Lc+mJk0uaVrHLXXKnrfkD92/VgYHiAglyKL2WlgadNiRlAjK2bxeZTOo1vUUeLu0qlz19QhnV89sUASV2uEhklOqRclAVPz7FsYh3ZtWRJmu5nLppxpyb7NlTjCf8KQSbf73R5u3qctdmpuoptvAomJFeV7qWM+QbjG8qEp/7eaSvktPAPYL9cKvkMAVnKVqW6dkdt5x8BksrAk5rbYbBtYaH+PA5Nk3/KX+Jq8PYeLkX44eA2nFcjGr9CPK3L6wr0aoXIGTKfqGwfK+2O0THki5UHKiVkZ8HJF5uooYLTPDHV/NkoqZOqWqsUlCaDVTqWrcsMEoM45xxMSMlgeaxeBx005VWiPkgzF1HPmqhiezFViw2s8Ju+RChH6jOIND7ThC86f9MRscUs8Ty8vTs8ipdN7UZncjqJ2b1Jm4ukpNTWTtRZaZ7hC610phw2g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3vF0T/C1NkXFvK9OdAmCpPtjRFzRraHVOZHhSovsTx4=</DigestValue>
      </Reference>
      <Reference URI="/xl/calcChain.xml?ContentType=application/vnd.openxmlformats-officedocument.spreadsheetml.calcChain+xml">
        <DigestMethod Algorithm="http://www.w3.org/2001/04/xmlenc#sha256"/>
        <DigestValue>P/3ighMqSnWF/IRriidCM9LlP9YGPIujmMEUL4r5SJA=</DigestValue>
      </Reference>
      <Reference URI="/xl/comments1.xml?ContentType=application/vnd.openxmlformats-officedocument.spreadsheetml.comments+xml">
        <DigestMethod Algorithm="http://www.w3.org/2001/04/xmlenc#sha256"/>
        <DigestValue>37HJ0cLmqHrORuP50Cm33ieVb1huI+nFdHThpsCoPrA=</DigestValue>
      </Reference>
      <Reference URI="/xl/comments2.xml?ContentType=application/vnd.openxmlformats-officedocument.spreadsheetml.comments+xml">
        <DigestMethod Algorithm="http://www.w3.org/2001/04/xmlenc#sha256"/>
        <DigestValue>i1ipZhCBOQ+t2weQfHy4iw4llvuMcSHs3oDtYgEYCtA=</DigestValue>
      </Reference>
      <Reference URI="/xl/comments3.xml?ContentType=application/vnd.openxmlformats-officedocument.spreadsheetml.comments+xml">
        <DigestMethod Algorithm="http://www.w3.org/2001/04/xmlenc#sha256"/>
        <DigestValue>5nrAskUb7sBr6W9l7tdKO/+D7jb9TbQzP/KY3LukELc=</DigestValue>
      </Reference>
      <Reference URI="/xl/comments4.xml?ContentType=application/vnd.openxmlformats-officedocument.spreadsheetml.comments+xml">
        <DigestMethod Algorithm="http://www.w3.org/2001/04/xmlenc#sha256"/>
        <DigestValue>Zw1pwW7Z3vCBMu0zHdE22GQsxiDxS6ypdW4HGkV5fQk=</DigestValue>
      </Reference>
      <Reference URI="/xl/comments5.xml?ContentType=application/vnd.openxmlformats-officedocument.spreadsheetml.comments+xml">
        <DigestMethod Algorithm="http://www.w3.org/2001/04/xmlenc#sha256"/>
        <DigestValue>MfzO4pQcuItF3J9y6rm477IgQ1HWR6rf0+ADhV3euM4=</DigestValue>
      </Reference>
      <Reference URI="/xl/comments6.xml?ContentType=application/vnd.openxmlformats-officedocument.spreadsheetml.comments+xml">
        <DigestMethod Algorithm="http://www.w3.org/2001/04/xmlenc#sha256"/>
        <DigestValue>mtW2RDT3VrNoKP3eAvV0R2t7ibPReGihlVmRVvbCU3c=</DigestValue>
      </Reference>
      <Reference URI="/xl/customProperty1.bin?ContentType=application/vnd.openxmlformats-officedocument.spreadsheetml.customProperty">
        <DigestMethod Algorithm="http://www.w3.org/2001/04/xmlenc#sha256"/>
        <DigestValue>i1picSekVQh+tLdhMMCakz0KY9SE/p8v3c9o72IjhJY=</DigestValue>
      </Reference>
      <Reference URI="/xl/customProperty10.bin?ContentType=application/vnd.openxmlformats-officedocument.spreadsheetml.customProperty">
        <DigestMethod Algorithm="http://www.w3.org/2001/04/xmlenc#sha256"/>
        <DigestValue>aDOdzZnzG6GtQ7leEXDfrgKOcSM/XylcSxrKo+agP0w=</DigestValue>
      </Reference>
      <Reference URI="/xl/customProperty11.bin?ContentType=application/vnd.openxmlformats-officedocument.spreadsheetml.customProperty">
        <DigestMethod Algorithm="http://www.w3.org/2001/04/xmlenc#sha256"/>
        <DigestValue>9sh0NepqJIp7u/AqliLaAc6QY+XrDlVA/EmPlTEByy4=</DigestValue>
      </Reference>
      <Reference URI="/xl/customProperty12.bin?ContentType=application/vnd.openxmlformats-officedocument.spreadsheetml.customProperty">
        <DigestMethod Algorithm="http://www.w3.org/2001/04/xmlenc#sha256"/>
        <DigestValue>86yLzK7pFOgLyJn0yGk6Y+mFC57mMeEdeva/MmeMjb0=</DigestValue>
      </Reference>
      <Reference URI="/xl/customProperty13.bin?ContentType=application/vnd.openxmlformats-officedocument.spreadsheetml.customProperty">
        <DigestMethod Algorithm="http://www.w3.org/2001/04/xmlenc#sha256"/>
        <DigestValue>VjZFmjb/sqkhLj0FcR1WwvQB5Slthn10tbr62M/lzms=</DigestValue>
      </Reference>
      <Reference URI="/xl/customProperty14.bin?ContentType=application/vnd.openxmlformats-officedocument.spreadsheetml.customProperty">
        <DigestMethod Algorithm="http://www.w3.org/2001/04/xmlenc#sha256"/>
        <DigestValue>CMVR0g3TzGn9+GKavXbKxr2Z6MEAf3TqkY207AXom1g=</DigestValue>
      </Reference>
      <Reference URI="/xl/customProperty15.bin?ContentType=application/vnd.openxmlformats-officedocument.spreadsheetml.customProperty">
        <DigestMethod Algorithm="http://www.w3.org/2001/04/xmlenc#sha256"/>
        <DigestValue>tpJnC19gb8x0PPQd9+yRPC/qqKWJugA4ou/NNjK1ydo=</DigestValue>
      </Reference>
      <Reference URI="/xl/customProperty16.bin?ContentType=application/vnd.openxmlformats-officedocument.spreadsheetml.customProperty">
        <DigestMethod Algorithm="http://www.w3.org/2001/04/xmlenc#sha256"/>
        <DigestValue>DlFmtx6xHhAKMilgF60W3WerwvHklIrumJ1A/1wk130=</DigestValue>
      </Reference>
      <Reference URI="/xl/customProperty17.bin?ContentType=application/vnd.openxmlformats-officedocument.spreadsheetml.customProperty">
        <DigestMethod Algorithm="http://www.w3.org/2001/04/xmlenc#sha256"/>
        <DigestValue>+h+98EJbMwTbQySKxVgiObkYhmTbq/A4ogdRNG6KVHQ=</DigestValue>
      </Reference>
      <Reference URI="/xl/customProperty18.bin?ContentType=application/vnd.openxmlformats-officedocument.spreadsheetml.customProperty">
        <DigestMethod Algorithm="http://www.w3.org/2001/04/xmlenc#sha256"/>
        <DigestValue>rJCDQv/7giqqtQLQGtiaEY2GyUQT8JOQfJ03/IfmMQY=</DigestValue>
      </Reference>
      <Reference URI="/xl/customProperty19.bin?ContentType=application/vnd.openxmlformats-officedocument.spreadsheetml.customProperty">
        <DigestMethod Algorithm="http://www.w3.org/2001/04/xmlenc#sha256"/>
        <DigestValue>zccdne7ZJ/20sK6TnddJUBcLPXlClqU6GIXmEoS5I48=</DigestValue>
      </Reference>
      <Reference URI="/xl/customProperty2.bin?ContentType=application/vnd.openxmlformats-officedocument.spreadsheetml.customProperty">
        <DigestMethod Algorithm="http://www.w3.org/2001/04/xmlenc#sha256"/>
        <DigestValue>i+uOOXM7fvrW2ZFTXC1mZnWS01iyEInPLW2pkZ0ZaXw=</DigestValue>
      </Reference>
      <Reference URI="/xl/customProperty20.bin?ContentType=application/vnd.openxmlformats-officedocument.spreadsheetml.customProperty">
        <DigestMethod Algorithm="http://www.w3.org/2001/04/xmlenc#sha256"/>
        <DigestValue>wB3qAU6YwC/Y+Jl5oiBzWE4pOEd0HfkS5o127APBjtc=</DigestValue>
      </Reference>
      <Reference URI="/xl/customProperty21.bin?ContentType=application/vnd.openxmlformats-officedocument.spreadsheetml.customProperty">
        <DigestMethod Algorithm="http://www.w3.org/2001/04/xmlenc#sha256"/>
        <DigestValue>IhAY2g6fvng37vQDtyulrAROdEzGrD7CbD08iadQCIw=</DigestValue>
      </Reference>
      <Reference URI="/xl/customProperty22.bin?ContentType=application/vnd.openxmlformats-officedocument.spreadsheetml.customProperty">
        <DigestMethod Algorithm="http://www.w3.org/2001/04/xmlenc#sha256"/>
        <DigestValue>Fimk/B4hUdK3DVErFSRES+pce3A5nF844Q2TyE6w1Us=</DigestValue>
      </Reference>
      <Reference URI="/xl/customProperty23.bin?ContentType=application/vnd.openxmlformats-officedocument.spreadsheetml.customProperty">
        <DigestMethod Algorithm="http://www.w3.org/2001/04/xmlenc#sha256"/>
        <DigestValue>k3DCiTZ42cCaiNl7PO6f779yv5D/54CB8nAXDAs9I3I=</DigestValue>
      </Reference>
      <Reference URI="/xl/customProperty24.bin?ContentType=application/vnd.openxmlformats-officedocument.spreadsheetml.customProperty">
        <DigestMethod Algorithm="http://www.w3.org/2001/04/xmlenc#sha256"/>
        <DigestValue>m6bGFz1aKW7DJPUOrDNwDOsDaXnLlpZ1Aeb3zkcT0Ks=</DigestValue>
      </Reference>
      <Reference URI="/xl/customProperty25.bin?ContentType=application/vnd.openxmlformats-officedocument.spreadsheetml.customProperty">
        <DigestMethod Algorithm="http://www.w3.org/2001/04/xmlenc#sha256"/>
        <DigestValue>FqQxsx0UyVdNnk6G/3UsE7abaf5RSmp5qn5zS+F8pnM=</DigestValue>
      </Reference>
      <Reference URI="/xl/customProperty26.bin?ContentType=application/vnd.openxmlformats-officedocument.spreadsheetml.customProperty">
        <DigestMethod Algorithm="http://www.w3.org/2001/04/xmlenc#sha256"/>
        <DigestValue>l2hPOZX8iqeLXVQfeUm4U8JgUc3lgudC2ieOEgwXLLo=</DigestValue>
      </Reference>
      <Reference URI="/xl/customProperty27.bin?ContentType=application/vnd.openxmlformats-officedocument.spreadsheetml.customProperty">
        <DigestMethod Algorithm="http://www.w3.org/2001/04/xmlenc#sha256"/>
        <DigestValue>ceXXab88NfeejAwabcxTMPapS6c2dmpb1oZ8J0oR+Bs=</DigestValue>
      </Reference>
      <Reference URI="/xl/customProperty3.bin?ContentType=application/vnd.openxmlformats-officedocument.spreadsheetml.customProperty">
        <DigestMethod Algorithm="http://www.w3.org/2001/04/xmlenc#sha256"/>
        <DigestValue>Qykhvvb2iWw47uy1dx92phEuJnMZDHT86KnEoq+nva8=</DigestValue>
      </Reference>
      <Reference URI="/xl/customProperty4.bin?ContentType=application/vnd.openxmlformats-officedocument.spreadsheetml.customProperty">
        <DigestMethod Algorithm="http://www.w3.org/2001/04/xmlenc#sha256"/>
        <DigestValue>FETknzNTTzLX+C0HuOlBBxMVadkSnWZR86cpq3Z1dbA=</DigestValue>
      </Reference>
      <Reference URI="/xl/customProperty5.bin?ContentType=application/vnd.openxmlformats-officedocument.spreadsheetml.customProperty">
        <DigestMethod Algorithm="http://www.w3.org/2001/04/xmlenc#sha256"/>
        <DigestValue>PCcYNcxSvYKY0vTAoiOJCqBPIuSLf6xAlTKCMCMaclY=</DigestValue>
      </Reference>
      <Reference URI="/xl/customProperty6.bin?ContentType=application/vnd.openxmlformats-officedocument.spreadsheetml.customProperty">
        <DigestMethod Algorithm="http://www.w3.org/2001/04/xmlenc#sha256"/>
        <DigestValue>NiUJU1pSRGrbSvvHBTBlUxSfRN34Elq5+KiqUEVY5CQ=</DigestValue>
      </Reference>
      <Reference URI="/xl/customProperty7.bin?ContentType=application/vnd.openxmlformats-officedocument.spreadsheetml.customProperty">
        <DigestMethod Algorithm="http://www.w3.org/2001/04/xmlenc#sha256"/>
        <DigestValue>PKv0BYiCFUmH9FBPQJQlMXcReILoBEK0u6d9KJDIAG8=</DigestValue>
      </Reference>
      <Reference URI="/xl/customProperty8.bin?ContentType=application/vnd.openxmlformats-officedocument.spreadsheetml.customProperty">
        <DigestMethod Algorithm="http://www.w3.org/2001/04/xmlenc#sha256"/>
        <DigestValue>V4ULlBJ73AbRZG3qfE5y6xgsNCod+ZO++coArqsXlNM=</DigestValue>
      </Reference>
      <Reference URI="/xl/customProperty9.bin?ContentType=application/vnd.openxmlformats-officedocument.spreadsheetml.customProperty">
        <DigestMethod Algorithm="http://www.w3.org/2001/04/xmlenc#sha256"/>
        <DigestValue>BtyT+ci3C3GDlCOALz+aBeX2z/9i3ntWnhJPQotPTJk=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sqqzpqGxm7uQWvFveVg+S/toser30t8DhCtqU6J552Y=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6k/fwzLEIn5RmO1xTxNSd5F6IBCQ2GLDSpkdQQ6IQ78=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A5rLFWo9/Vn8TKRu4kx3ggn4HyxrGr3pRaf4PGZRxBk=</DigestValue>
      </Reference>
      <Reference URI="/xl/drawings/drawing10.xml?ContentType=application/vnd.openxmlformats-officedocument.drawing+xml">
        <DigestMethod Algorithm="http://www.w3.org/2001/04/xmlenc#sha256"/>
        <DigestValue>gE4tLgkaNdZ/p/s2bx30V1cePGc2pqbQ57Zlji94DM8=</DigestValue>
      </Reference>
      <Reference URI="/xl/drawings/drawing11.xml?ContentType=application/vnd.openxmlformats-officedocument.drawing+xml">
        <DigestMethod Algorithm="http://www.w3.org/2001/04/xmlenc#sha256"/>
        <DigestValue>RagD6CW8bChoqtARDt8H7wL7LHc+47BqaG2euzqYvkk=</DigestValue>
      </Reference>
      <Reference URI="/xl/drawings/drawing12.xml?ContentType=application/vnd.openxmlformats-officedocument.drawing+xml">
        <DigestMethod Algorithm="http://www.w3.org/2001/04/xmlenc#sha256"/>
        <DigestValue>rf/WfJZR0fm4KiVjSPBx8NClJkVj2nfMPYTTvkNZS2I=</DigestValue>
      </Reference>
      <Reference URI="/xl/drawings/drawing13.xml?ContentType=application/vnd.openxmlformats-officedocument.drawing+xml">
        <DigestMethod Algorithm="http://www.w3.org/2001/04/xmlenc#sha256"/>
        <DigestValue>Ww2ny/uFNJuo4xpj+ikBNSiSLi2asAfgyCrWE7piyUE=</DigestValue>
      </Reference>
      <Reference URI="/xl/drawings/drawing14.xml?ContentType=application/vnd.openxmlformats-officedocument.drawing+xml">
        <DigestMethod Algorithm="http://www.w3.org/2001/04/xmlenc#sha256"/>
        <DigestValue>hP0yCgWVdBoEwWNcUDwzoAyAiYuTLMQYXLLXH8LuUHA=</DigestValue>
      </Reference>
      <Reference URI="/xl/drawings/drawing15.xml?ContentType=application/vnd.openxmlformats-officedocument.drawing+xml">
        <DigestMethod Algorithm="http://www.w3.org/2001/04/xmlenc#sha256"/>
        <DigestValue>YrfZuvOqTeyeq47Kff0m1pfwMdLqmY5N8bBpOLqVMIU=</DigestValue>
      </Reference>
      <Reference URI="/xl/drawings/drawing16.xml?ContentType=application/vnd.openxmlformats-officedocument.drawing+xml">
        <DigestMethod Algorithm="http://www.w3.org/2001/04/xmlenc#sha256"/>
        <DigestValue>IUGSyU7YnK++SH+pa7UEDU86b4MvvazbBFHFEUM9SGg=</DigestValue>
      </Reference>
      <Reference URI="/xl/drawings/drawing17.xml?ContentType=application/vnd.openxmlformats-officedocument.drawing+xml">
        <DigestMethod Algorithm="http://www.w3.org/2001/04/xmlenc#sha256"/>
        <DigestValue>w9PzI+4u7newMHEZafS7/pmO+8zVD8PU70NiTSulkbA=</DigestValue>
      </Reference>
      <Reference URI="/xl/drawings/drawing18.xml?ContentType=application/vnd.openxmlformats-officedocument.drawing+xml">
        <DigestMethod Algorithm="http://www.w3.org/2001/04/xmlenc#sha256"/>
        <DigestValue>wdrF7kvovbifU7DMLj2RjmkaIZ+BuVMu81sPGc0LDo4=</DigestValue>
      </Reference>
      <Reference URI="/xl/drawings/drawing19.xml?ContentType=application/vnd.openxmlformats-officedocument.drawing+xml">
        <DigestMethod Algorithm="http://www.w3.org/2001/04/xmlenc#sha256"/>
        <DigestValue>1qcZKv14jAGy3rRm4rimDJhpaH6RiEDCFhKUA8sqbI8=</DigestValue>
      </Reference>
      <Reference URI="/xl/drawings/drawing2.xml?ContentType=application/vnd.openxmlformats-officedocument.drawing+xml">
        <DigestMethod Algorithm="http://www.w3.org/2001/04/xmlenc#sha256"/>
        <DigestValue>w5XiUyhOGQ75zOenRDhN9n4TX7Qo3hiyjwVo9YQR6us=</DigestValue>
      </Reference>
      <Reference URI="/xl/drawings/drawing20.xml?ContentType=application/vnd.openxmlformats-officedocument.drawing+xml">
        <DigestMethod Algorithm="http://www.w3.org/2001/04/xmlenc#sha256"/>
        <DigestValue>Xg9aYFg4BqCvhfvVg4PC4WHTpQyYu0vutFzgmm6en0w=</DigestValue>
      </Reference>
      <Reference URI="/xl/drawings/drawing21.xml?ContentType=application/vnd.openxmlformats-officedocument.drawing+xml">
        <DigestMethod Algorithm="http://www.w3.org/2001/04/xmlenc#sha256"/>
        <DigestValue>k7NTqohMPAJzHT/fek3o5w6GI72j/sygG+qLR2DLWOc=</DigestValue>
      </Reference>
      <Reference URI="/xl/drawings/drawing22.xml?ContentType=application/vnd.openxmlformats-officedocument.drawing+xml">
        <DigestMethod Algorithm="http://www.w3.org/2001/04/xmlenc#sha256"/>
        <DigestValue>KOHd02Crzkgr5F4TWmqQQ53+A916Nz34xLAkSsmT8dU=</DigestValue>
      </Reference>
      <Reference URI="/xl/drawings/drawing23.xml?ContentType=application/vnd.openxmlformats-officedocument.drawing+xml">
        <DigestMethod Algorithm="http://www.w3.org/2001/04/xmlenc#sha256"/>
        <DigestValue>/mpgoqjGfnl0vcJZSi1TegJeymc2QDUnh57CYDSrUtQ=</DigestValue>
      </Reference>
      <Reference URI="/xl/drawings/drawing24.xml?ContentType=application/vnd.openxmlformats-officedocument.drawing+xml">
        <DigestMethod Algorithm="http://www.w3.org/2001/04/xmlenc#sha256"/>
        <DigestValue>BqyMFVXg28G8Z29DGltlisWTQovZEWShm3uN5zE0Uvw=</DigestValue>
      </Reference>
      <Reference URI="/xl/drawings/drawing3.xml?ContentType=application/vnd.openxmlformats-officedocument.drawing+xml">
        <DigestMethod Algorithm="http://www.w3.org/2001/04/xmlenc#sha256"/>
        <DigestValue>Du7cN9drUdX/GkWTKgs2KZtG3ZXqw+2TNdwhl7kNQog=</DigestValue>
      </Reference>
      <Reference URI="/xl/drawings/drawing4.xml?ContentType=application/vnd.openxmlformats-officedocument.drawing+xml">
        <DigestMethod Algorithm="http://www.w3.org/2001/04/xmlenc#sha256"/>
        <DigestValue>JpLVQFtVdzvDweoe9UqBVmxVXz4d6AUqU8dtI34WpoA=</DigestValue>
      </Reference>
      <Reference URI="/xl/drawings/drawing5.xml?ContentType=application/vnd.openxmlformats-officedocument.drawing+xml">
        <DigestMethod Algorithm="http://www.w3.org/2001/04/xmlenc#sha256"/>
        <DigestValue>xqGeulBaL3AKtczMEwj96COdlcVAwqxjKAE2of7Fc4I=</DigestValue>
      </Reference>
      <Reference URI="/xl/drawings/drawing6.xml?ContentType=application/vnd.openxmlformats-officedocument.drawing+xml">
        <DigestMethod Algorithm="http://www.w3.org/2001/04/xmlenc#sha256"/>
        <DigestValue>1UG53wRAL8WeWomD/th+a+irqZ38exv6ohvwld3STzs=</DigestValue>
      </Reference>
      <Reference URI="/xl/drawings/drawing7.xml?ContentType=application/vnd.openxmlformats-officedocument.drawing+xml">
        <DigestMethod Algorithm="http://www.w3.org/2001/04/xmlenc#sha256"/>
        <DigestValue>+91XVl6GeXVpldUYlMzUULT0nHrEW4IFVkpwyevIxck=</DigestValue>
      </Reference>
      <Reference URI="/xl/drawings/drawing8.xml?ContentType=application/vnd.openxmlformats-officedocument.drawing+xml">
        <DigestMethod Algorithm="http://www.w3.org/2001/04/xmlenc#sha256"/>
        <DigestValue>U/TOa3BBW8bpm0XMllu8BjeMzTRWFLnSNKDKprTNjmQ=</DigestValue>
      </Reference>
      <Reference URI="/xl/drawings/drawing9.xml?ContentType=application/vnd.openxmlformats-officedocument.drawing+xml">
        <DigestMethod Algorithm="http://www.w3.org/2001/04/xmlenc#sha256"/>
        <DigestValue>uCe0i7FMTBt7k5fOMjADMGlmExEOdl3Dvy7byrDC14c=</DigestValue>
      </Reference>
      <Reference URI="/xl/drawings/vmlDrawing1.vml?ContentType=application/vnd.openxmlformats-officedocument.vmlDrawing">
        <DigestMethod Algorithm="http://www.w3.org/2001/04/xmlenc#sha256"/>
        <DigestValue>MlmkMsw+zZWf0v7MfU0dyX0bnhUDeMj3x8ecyIWIQz8=</DigestValue>
      </Reference>
      <Reference URI="/xl/drawings/vmlDrawing2.vml?ContentType=application/vnd.openxmlformats-officedocument.vmlDrawing">
        <DigestMethod Algorithm="http://www.w3.org/2001/04/xmlenc#sha256"/>
        <DigestValue>8NQxWqP+RC0YRzI2fwcwnmVTst6rrrHEKCWtcX6IOIs=</DigestValue>
      </Reference>
      <Reference URI="/xl/drawings/vmlDrawing3.vml?ContentType=application/vnd.openxmlformats-officedocument.vmlDrawing">
        <DigestMethod Algorithm="http://www.w3.org/2001/04/xmlenc#sha256"/>
        <DigestValue>kbvOo6ufvtZQXLLRUan9bUBYX/cIq85gKZWVWEzz/Jk=</DigestValue>
      </Reference>
      <Reference URI="/xl/drawings/vmlDrawing4.vml?ContentType=application/vnd.openxmlformats-officedocument.vmlDrawing">
        <DigestMethod Algorithm="http://www.w3.org/2001/04/xmlenc#sha256"/>
        <DigestValue>8jVZmI1WmwpsWzPfg0hvvedNTH1MrKwTVxX8q5YdhnY=</DigestValue>
      </Reference>
      <Reference URI="/xl/drawings/vmlDrawing5.vml?ContentType=application/vnd.openxmlformats-officedocument.vmlDrawing">
        <DigestMethod Algorithm="http://www.w3.org/2001/04/xmlenc#sha256"/>
        <DigestValue>sobcZoIp7L4cjxSqW+oEdUwtirVl9bnohImUcJzWhjk=</DigestValue>
      </Reference>
      <Reference URI="/xl/drawings/vmlDrawing6.vml?ContentType=application/vnd.openxmlformats-officedocument.vmlDrawing">
        <DigestMethod Algorithm="http://www.w3.org/2001/04/xmlenc#sha256"/>
        <DigestValue>4fObn9d4aWYJ/0GXv8RaLRNY+FbZpEsiLbpq5PZIwzY=</DigestValue>
      </Reference>
      <Reference URI="/xl/media/image1.png?ContentType=image/png">
        <DigestMethod Algorithm="http://www.w3.org/2001/04/xmlenc#sha256"/>
        <DigestValue>Pc41XaDyXQTvAQVSkdMh7cNGu4GpNu9+yPKKbda2UJQ=</DigestValue>
      </Reference>
      <Reference URI="/xl/media/image2.png?ContentType=image/png">
        <DigestMethod Algorithm="http://www.w3.org/2001/04/xmlenc#sha256"/>
        <DigestValue>W6I8Bv+wC5QPNyq2ZmXWDVwfKBkFgl1lnDSXWY+tgBY=</DigestValue>
      </Reference>
      <Reference URI="/xl/media/image3.png?ContentType=image/png">
        <DigestMethod Algorithm="http://www.w3.org/2001/04/xmlenc#sha256"/>
        <DigestValue>cnjKIQ80mussiXp9xqkcjHzVFA8UPtEPHB5PyqlLlyE=</DigestValue>
      </Reference>
      <Reference URI="/xl/media/image4.png?ContentType=image/png">
        <DigestMethod Algorithm="http://www.w3.org/2001/04/xmlenc#sha256"/>
        <DigestValue>rYe+KS2q7BN8YrpeYIcmh3N3qSXQGFp77qBQcqLp68Y=</DigestValue>
      </Reference>
      <Reference URI="/xl/media/image5.png?ContentType=image/png">
        <DigestMethod Algorithm="http://www.w3.org/2001/04/xmlenc#sha256"/>
        <DigestValue>JTqQkEaRwlmyXgJYA+hx27qwdH+iD6FrMSmbq7sBR/w=</DigestValue>
      </Reference>
      <Reference URI="/xl/media/image6.png?ContentType=image/png">
        <DigestMethod Algorithm="http://www.w3.org/2001/04/xmlenc#sha256"/>
        <DigestValue>lPD9DfK2v8yNvpqE+bUUgosB5e4oDzzm5ntEv4XMKmA=</DigestValue>
      </Reference>
      <Reference URI="/xl/printerSettings/printerSettings1.bin?ContentType=application/vnd.openxmlformats-officedocument.spreadsheetml.printerSettings">
        <DigestMethod Algorithm="http://www.w3.org/2001/04/xmlenc#sha256"/>
        <DigestValue>2Ud4mtcL01GZ/cYenlqRTvHPvvHrI1UjE4YKDcr/Jlg=</DigestValue>
      </Reference>
      <Reference URI="/xl/printerSettings/printerSettings10.bin?ContentType=application/vnd.openxmlformats-officedocument.spreadsheetml.printerSettings">
        <DigestMethod Algorithm="http://www.w3.org/2001/04/xmlenc#sha256"/>
        <DigestValue>G1r7vS7uM4JhGA1AkTdxTwdFQgdfLHACRTWeKvVB8yM=</DigestValue>
      </Reference>
      <Reference URI="/xl/printerSettings/printerSettings11.bin?ContentType=application/vnd.openxmlformats-officedocument.spreadsheetml.printerSettings">
        <DigestMethod Algorithm="http://www.w3.org/2001/04/xmlenc#sha256"/>
        <DigestValue>Br77roYe43KA6nP0j0th4wB7RkeKKmSrgMDS8vJZNTQ=</DigestValue>
      </Reference>
      <Reference URI="/xl/printerSettings/printerSettings12.bin?ContentType=application/vnd.openxmlformats-officedocument.spreadsheetml.printerSettings">
        <DigestMethod Algorithm="http://www.w3.org/2001/04/xmlenc#sha256"/>
        <DigestValue>G1r7vS7uM4JhGA1AkTdxTwdFQgdfLHACRTWeKvVB8yM=</DigestValue>
      </Reference>
      <Reference URI="/xl/printerSettings/printerSettings13.bin?ContentType=application/vnd.openxmlformats-officedocument.spreadsheetml.printerSettings">
        <DigestMethod Algorithm="http://www.w3.org/2001/04/xmlenc#sha256"/>
        <DigestValue>r+VRXtegS6XJ13iR9HG1E/Sibw6HYJiFTtb1YlHdvf0=</DigestValue>
      </Reference>
      <Reference URI="/xl/printerSettings/printerSettings14.bin?ContentType=application/vnd.openxmlformats-officedocument.spreadsheetml.printerSettings">
        <DigestMethod Algorithm="http://www.w3.org/2001/04/xmlenc#sha256"/>
        <DigestValue>YVEaGvovszYp+dRYrBT/1zifQzgh3aRXJ1e71DpmAYo=</DigestValue>
      </Reference>
      <Reference URI="/xl/printerSettings/printerSettings15.bin?ContentType=application/vnd.openxmlformats-officedocument.spreadsheetml.printerSettings">
        <DigestMethod Algorithm="http://www.w3.org/2001/04/xmlenc#sha256"/>
        <DigestValue>5Rp/f+nDdFydIypJr+oYZtYebZhGYyuudg4Xvq/4bVA=</DigestValue>
      </Reference>
      <Reference URI="/xl/printerSettings/printerSettings16.bin?ContentType=application/vnd.openxmlformats-officedocument.spreadsheetml.printerSettings">
        <DigestMethod Algorithm="http://www.w3.org/2001/04/xmlenc#sha256"/>
        <DigestValue>+zwEUa1gB1nYrwGlZFQuDBv/AJ7ixKRDp36O1bypkKE=</DigestValue>
      </Reference>
      <Reference URI="/xl/printerSettings/printerSettings17.bin?ContentType=application/vnd.openxmlformats-officedocument.spreadsheetml.printerSettings">
        <DigestMethod Algorithm="http://www.w3.org/2001/04/xmlenc#sha256"/>
        <DigestValue>kKQUveYJ80TMybheKPCa2UxHXBGNFg15tz+JRk4h7WE=</DigestValue>
      </Reference>
      <Reference URI="/xl/printerSettings/printerSettings18.bin?ContentType=application/vnd.openxmlformats-officedocument.spreadsheetml.printerSettings">
        <DigestMethod Algorithm="http://www.w3.org/2001/04/xmlenc#sha256"/>
        <DigestValue>cAyoOibsWw7kmqPNxEJ8pI2+lsN0Tg6MGsO7x78YBDM=</DigestValue>
      </Reference>
      <Reference URI="/xl/printerSettings/printerSettings19.bin?ContentType=application/vnd.openxmlformats-officedocument.spreadsheetml.printerSettings">
        <DigestMethod Algorithm="http://www.w3.org/2001/04/xmlenc#sha256"/>
        <DigestValue>mSuXtJo80orbcmkFtHZr83ufRhepu7kcjN4aFGxDIbc=</DigestValue>
      </Reference>
      <Reference URI="/xl/printerSettings/printerSettings2.bin?ContentType=application/vnd.openxmlformats-officedocument.spreadsheetml.printerSettings">
        <DigestMethod Algorithm="http://www.w3.org/2001/04/xmlenc#sha256"/>
        <DigestValue>dk0iQGOX+xGyF+P538XHYhUd5I4FF1InMJpoME2lh0s=</DigestValue>
      </Reference>
      <Reference URI="/xl/printerSettings/printerSettings20.bin?ContentType=application/vnd.openxmlformats-officedocument.spreadsheetml.printerSettings">
        <DigestMethod Algorithm="http://www.w3.org/2001/04/xmlenc#sha256"/>
        <DigestValue>m92zqQZXl+L2ugV2VTUhACodYoWv2vMNRKxZ4XU+imc=</DigestValue>
      </Reference>
      <Reference URI="/xl/printerSettings/printerSettings21.bin?ContentType=application/vnd.openxmlformats-officedocument.spreadsheetml.printerSettings">
        <DigestMethod Algorithm="http://www.w3.org/2001/04/xmlenc#sha256"/>
        <DigestValue>G1r7vS7uM4JhGA1AkTdxTwdFQgdfLHACRTWeKvVB8yM=</DigestValue>
      </Reference>
      <Reference URI="/xl/printerSettings/printerSettings22.bin?ContentType=application/vnd.openxmlformats-officedocument.spreadsheetml.printerSettings">
        <DigestMethod Algorithm="http://www.w3.org/2001/04/xmlenc#sha256"/>
        <DigestValue>+zwEUa1gB1nYrwGlZFQuDBv/AJ7ixKRDp36O1bypkKE=</DigestValue>
      </Reference>
      <Reference URI="/xl/printerSettings/printerSettings23.bin?ContentType=application/vnd.openxmlformats-officedocument.spreadsheetml.printerSettings">
        <DigestMethod Algorithm="http://www.w3.org/2001/04/xmlenc#sha256"/>
        <DigestValue>wuqY5ee1Ru8n2y5ZbszFLgS9fUCTDqc+DiUK2Uikpok=</DigestValue>
      </Reference>
      <Reference URI="/xl/printerSettings/printerSettings24.bin?ContentType=application/vnd.openxmlformats-officedocument.spreadsheetml.printerSettings">
        <DigestMethod Algorithm="http://www.w3.org/2001/04/xmlenc#sha256"/>
        <DigestValue>nm3Ik7M5K89kX43jOErzswgCaOB4VwWZuQketDwedTI=</DigestValue>
      </Reference>
      <Reference URI="/xl/printerSettings/printerSettings25.bin?ContentType=application/vnd.openxmlformats-officedocument.spreadsheetml.printerSettings">
        <DigestMethod Algorithm="http://www.w3.org/2001/04/xmlenc#sha256"/>
        <DigestValue>zc1oDJ3h5XC/igGTjfAYbGYExXwVK19yEw0kGD6DL1c=</DigestValue>
      </Reference>
      <Reference URI="/xl/printerSettings/printerSettings26.bin?ContentType=application/vnd.openxmlformats-officedocument.spreadsheetml.printerSettings">
        <DigestMethod Algorithm="http://www.w3.org/2001/04/xmlenc#sha256"/>
        <DigestValue>fqYXI5pySB6FlJg6lJRYhh22JEGYPCT4Te1jTDTwvPA=</DigestValue>
      </Reference>
      <Reference URI="/xl/printerSettings/printerSettings27.bin?ContentType=application/vnd.openxmlformats-officedocument.spreadsheetml.printerSettings">
        <DigestMethod Algorithm="http://www.w3.org/2001/04/xmlenc#sha256"/>
        <DigestValue>zZMfSLuN2nq3T47LzPC4kznRuzzTmV/3RFphCq5nWCs=</DigestValue>
      </Reference>
      <Reference URI="/xl/printerSettings/printerSettings28.bin?ContentType=application/vnd.openxmlformats-officedocument.spreadsheetml.printerSettings">
        <DigestMethod Algorithm="http://www.w3.org/2001/04/xmlenc#sha256"/>
        <DigestValue>qjHi62qsLjIMm6aTo06Pt4kPv99Ew4pHaeIuMWSEm+g=</DigestValue>
      </Reference>
      <Reference URI="/xl/printerSettings/printerSettings29.bin?ContentType=application/vnd.openxmlformats-officedocument.spreadsheetml.printerSettings">
        <DigestMethod Algorithm="http://www.w3.org/2001/04/xmlenc#sha256"/>
        <DigestValue>lO6gfKQqUqOSV0TmYssCAFTUYcZjhbGF124O8Xe2t2A=</DigestValue>
      </Reference>
      <Reference URI="/xl/printerSettings/printerSettings3.bin?ContentType=application/vnd.openxmlformats-officedocument.spreadsheetml.printerSettings">
        <DigestMethod Algorithm="http://www.w3.org/2001/04/xmlenc#sha256"/>
        <DigestValue>G1r7vS7uM4JhGA1AkTdxTwdFQgdfLHACRTWeKvVB8yM=</DigestValue>
      </Reference>
      <Reference URI="/xl/printerSettings/printerSettings30.bin?ContentType=application/vnd.openxmlformats-officedocument.spreadsheetml.printerSettings">
        <DigestMethod Algorithm="http://www.w3.org/2001/04/xmlenc#sha256"/>
        <DigestValue>NPfDWPvvAD+m080XLQc3WIkTYO5Kt8C4wXehTCq+DdY=</DigestValue>
      </Reference>
      <Reference URI="/xl/printerSettings/printerSettings31.bin?ContentType=application/vnd.openxmlformats-officedocument.spreadsheetml.printerSettings">
        <DigestMethod Algorithm="http://www.w3.org/2001/04/xmlenc#sha256"/>
        <DigestValue>Ps/0vuMvRs4SHXK/KzgxfGtTTb7VtTdyC9JutCVscuo=</DigestValue>
      </Reference>
      <Reference URI="/xl/printerSettings/printerSettings32.bin?ContentType=application/vnd.openxmlformats-officedocument.spreadsheetml.printerSettings">
        <DigestMethod Algorithm="http://www.w3.org/2001/04/xmlenc#sha256"/>
        <DigestValue>TpJBMoZgWBmKPOBR9cWP5kwxSVubfADn2OlC4zPuEZc=</DigestValue>
      </Reference>
      <Reference URI="/xl/printerSettings/printerSettings33.bin?ContentType=application/vnd.openxmlformats-officedocument.spreadsheetml.printerSettings">
        <DigestMethod Algorithm="http://www.w3.org/2001/04/xmlenc#sha256"/>
        <DigestValue>dZqk7PFg5X+94ygZQJTlix0mBdGbf5wXnURwP5xzm/0=</DigestValue>
      </Reference>
      <Reference URI="/xl/printerSettings/printerSettings4.bin?ContentType=application/vnd.openxmlformats-officedocument.spreadsheetml.printerSettings">
        <DigestMethod Algorithm="http://www.w3.org/2001/04/xmlenc#sha256"/>
        <DigestValue>G1r7vS7uM4JhGA1AkTdxTwdFQgdfLHACRTWeKvVB8yM=</DigestValue>
      </Reference>
      <Reference URI="/xl/printerSettings/printerSettings5.bin?ContentType=application/vnd.openxmlformats-officedocument.spreadsheetml.printerSettings">
        <DigestMethod Algorithm="http://www.w3.org/2001/04/xmlenc#sha256"/>
        <DigestValue>4AJx/J56OXzrBOTpttXoU7pYZyoIIkd72xxlJ5j7/G0=</DigestValue>
      </Reference>
      <Reference URI="/xl/printerSettings/printerSettings6.bin?ContentType=application/vnd.openxmlformats-officedocument.spreadsheetml.printerSettings">
        <DigestMethod Algorithm="http://www.w3.org/2001/04/xmlenc#sha256"/>
        <DigestValue>xuc/1CTXV4E4b7jDsmAIaQ2DJYKuy/foMLia8pU/f1s=</DigestValue>
      </Reference>
      <Reference URI="/xl/printerSettings/printerSettings7.bin?ContentType=application/vnd.openxmlformats-officedocument.spreadsheetml.printerSettings">
        <DigestMethod Algorithm="http://www.w3.org/2001/04/xmlenc#sha256"/>
        <DigestValue>G1r7vS7uM4JhGA1AkTdxTwdFQgdfLHACRTWeKvVB8yM=</DigestValue>
      </Reference>
      <Reference URI="/xl/printerSettings/printerSettings8.bin?ContentType=application/vnd.openxmlformats-officedocument.spreadsheetml.printerSettings">
        <DigestMethod Algorithm="http://www.w3.org/2001/04/xmlenc#sha256"/>
        <DigestValue>TdBuiks+gC8AZbfzXeJN2y66LtloJXqprk38J+R399E=</DigestValue>
      </Reference>
      <Reference URI="/xl/printerSettings/printerSettings9.bin?ContentType=application/vnd.openxmlformats-officedocument.spreadsheetml.printerSettings">
        <DigestMethod Algorithm="http://www.w3.org/2001/04/xmlenc#sha256"/>
        <DigestValue>Br77roYe43KA6nP0j0th4wB7RkeKKmSrgMDS8vJZNTQ=</DigestValue>
      </Reference>
      <Reference URI="/xl/sharedStrings.xml?ContentType=application/vnd.openxmlformats-officedocument.spreadsheetml.sharedStrings+xml">
        <DigestMethod Algorithm="http://www.w3.org/2001/04/xmlenc#sha256"/>
        <DigestValue>ehVQcvpl2s4pSOMK553FSa5JaX6u++NS0VO5aiJ4xpw=</DigestValue>
      </Reference>
      <Reference URI="/xl/styles.xml?ContentType=application/vnd.openxmlformats-officedocument.spreadsheetml.styles+xml">
        <DigestMethod Algorithm="http://www.w3.org/2001/04/xmlenc#sha256"/>
        <DigestValue>1zCPr0FpUvRvsAlkT1K9dlAp0H9RaRWC3//a9O6fi9w=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hPNV6uqytDncqlMUP6Ofk34R4CJlFaeHCjed8+eCwo4=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nAWoHehZHu6is+VqnaZZ90oh8IjxSnmNIqiNwmJJUjw=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L7kBTfb40EwjsEWbIbO2gDdIP1rfDXea9exhgCyHoLI=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Pg+2M5qvv+LAi04FAaOrHS1P+3o6g/HMCGwpHN8v304=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6GFEjrcOto5nwg7Zyvnmi5oLCCw5VEsDS2ZQLa8P+ZQ=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Plj3/WB3VxMtNa5a0cGLvTdJYFPv3JjbV6XrvSOh2QI=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Tftr7jthMkCWkDc6vydTbb258abFuvCuc573S9R/12U=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5UfUSY4PXwlrf7eAeV71s97M1D9MiGo9CNJW7crYsVU=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mDckishPs92hxu7odX55ymfuC0lrC4LMTbKu7lQUexw=</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D5lutoS4jbhFnhGtDQ6yJkl3U2WHUHt5XgoOmXoGbXo=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TqnCr2Oxn6/pQj4EE7suTHAzYOebDTfDfhgcFVHOGck=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B/plE2lzfO2GUToLHNWPr3uoZ7xDAA2mdkmzmb1IfuQ=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CV6IMCZ34GQLs9NyaS3TFYoukl769hzpmFthQmddNIA=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16xuOuQzTl4mxuXBRk6zo4lpU52Thbn3dfzBG+uTQik=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o0QPr+l7C3oh3nC3xDJpiEcczKPw84cHdANzl0W6U9Q=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Q6ZwSKJvqM8kfSfucHIlV4sEyfYicag4Q1Qz2qHeJcg=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qmX+nGeDmqWZiFqUVoCyN4wZdWkGO/GNRolWjGp6lV0=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/m8EaakKcRD/uia5dSku3HWMwQX94SxfM7BFmirZ6E0=</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keHBh6etLxVX825WOmWbCLYwtcd5bsItXdWW8kfZrOg=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o9CIvSUOXTWsO1f/jMq0l94OmQ+vks3c3KmmdyVvq1o=</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0kZm4Ya6aVJ0QXPIuY3sWykHxwXB9jpGMuyGXBV80sQ=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DTsFIYWL8c/GXxvaBxrjuWdOzJRA65GsFULgiCo9goU=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ajRFzO+7E56c0Ky970ekdZyLngDuVHjPKJ54dvEx2jQ=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5U3eY36AkWF324eV7x4oHkHtw4bZrDbFSDg3nomm6+E=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HBF3jHMmXmUjVznnFNgLPgCfIqlvOIvtRYtzhUlC8XE=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R5nZvF73moJ/o8Zrx94sFahyWRHhJq7jSqWJlKQ7jA4=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zVeOmHCDINv1RZTXvuMzf7RtS/ZRvflAbo8Helozhxc=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2nGZ8XsBFMPQqVkR2NZ6dmPGRtdN6nmWppEuDQ+hhYk=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WUAfecppF8ZKLhYiqmHORvZNgFGxE40Sot3VPI3bmkE=</DigestValue>
      </Reference>
      <Reference URI="/xl/worksheets/sheet10.xml?ContentType=application/vnd.openxmlformats-officedocument.spreadsheetml.worksheet+xml">
        <DigestMethod Algorithm="http://www.w3.org/2001/04/xmlenc#sha256"/>
        <DigestValue>jNQtPp9SNGFeajYuZs93p7iOpkjOhG8xGlZ2CipS+ak=</DigestValue>
      </Reference>
      <Reference URI="/xl/worksheets/sheet11.xml?ContentType=application/vnd.openxmlformats-officedocument.spreadsheetml.worksheet+xml">
        <DigestMethod Algorithm="http://www.w3.org/2001/04/xmlenc#sha256"/>
        <DigestValue>buO91gKEy6ObsYuC0zIGA0c91QXQVNU0nfUGd3ZpzZg=</DigestValue>
      </Reference>
      <Reference URI="/xl/worksheets/sheet12.xml?ContentType=application/vnd.openxmlformats-officedocument.spreadsheetml.worksheet+xml">
        <DigestMethod Algorithm="http://www.w3.org/2001/04/xmlenc#sha256"/>
        <DigestValue>yAWk9gyaFyk6SkRwqze2Uf0qs+q966GvY9A7k/Hy+6g=</DigestValue>
      </Reference>
      <Reference URI="/xl/worksheets/sheet13.xml?ContentType=application/vnd.openxmlformats-officedocument.spreadsheetml.worksheet+xml">
        <DigestMethod Algorithm="http://www.w3.org/2001/04/xmlenc#sha256"/>
        <DigestValue>mAQGVFcQF+gwjQze0Ukmgd4IZ7RECwyTRQmuNLjqSdc=</DigestValue>
      </Reference>
      <Reference URI="/xl/worksheets/sheet14.xml?ContentType=application/vnd.openxmlformats-officedocument.spreadsheetml.worksheet+xml">
        <DigestMethod Algorithm="http://www.w3.org/2001/04/xmlenc#sha256"/>
        <DigestValue>t/95TRV8irOlBVMV9hnH+AinJI5u6mO7Fr1olgqwnr8=</DigestValue>
      </Reference>
      <Reference URI="/xl/worksheets/sheet15.xml?ContentType=application/vnd.openxmlformats-officedocument.spreadsheetml.worksheet+xml">
        <DigestMethod Algorithm="http://www.w3.org/2001/04/xmlenc#sha256"/>
        <DigestValue>Ptn8LrinHoozduCMSQFXvpD4XTIM525paPpstxeW/hE=</DigestValue>
      </Reference>
      <Reference URI="/xl/worksheets/sheet16.xml?ContentType=application/vnd.openxmlformats-officedocument.spreadsheetml.worksheet+xml">
        <DigestMethod Algorithm="http://www.w3.org/2001/04/xmlenc#sha256"/>
        <DigestValue>0W/DMTXyp9bFeDFBnJ4aprWD4QjjV3a07DTYJKBN4fw=</DigestValue>
      </Reference>
      <Reference URI="/xl/worksheets/sheet17.xml?ContentType=application/vnd.openxmlformats-officedocument.spreadsheetml.worksheet+xml">
        <DigestMethod Algorithm="http://www.w3.org/2001/04/xmlenc#sha256"/>
        <DigestValue>hPNRtxzUwDoLAm2niH/JEC016eR01jlVwLSp1B9nW7E=</DigestValue>
      </Reference>
      <Reference URI="/xl/worksheets/sheet18.xml?ContentType=application/vnd.openxmlformats-officedocument.spreadsheetml.worksheet+xml">
        <DigestMethod Algorithm="http://www.w3.org/2001/04/xmlenc#sha256"/>
        <DigestValue>abwndPSS6gkdoJe5JllPesz1yoqOTuEdYwZn3FN7X1o=</DigestValue>
      </Reference>
      <Reference URI="/xl/worksheets/sheet19.xml?ContentType=application/vnd.openxmlformats-officedocument.spreadsheetml.worksheet+xml">
        <DigestMethod Algorithm="http://www.w3.org/2001/04/xmlenc#sha256"/>
        <DigestValue>oo6q5703v1fmhifSDBL4rcGBFHD3YnuvyPlEsndzvmU=</DigestValue>
      </Reference>
      <Reference URI="/xl/worksheets/sheet2.xml?ContentType=application/vnd.openxmlformats-officedocument.spreadsheetml.worksheet+xml">
        <DigestMethod Algorithm="http://www.w3.org/2001/04/xmlenc#sha256"/>
        <DigestValue>36bng5RqEzgfvLPVy7UZgk/S4xtJK2tziG0eoAzRsFA=</DigestValue>
      </Reference>
      <Reference URI="/xl/worksheets/sheet20.xml?ContentType=application/vnd.openxmlformats-officedocument.spreadsheetml.worksheet+xml">
        <DigestMethod Algorithm="http://www.w3.org/2001/04/xmlenc#sha256"/>
        <DigestValue>zwgLL4EeuaVFJ6HHfxBciF2BcrEUeRDujlfuxS0WdqE=</DigestValue>
      </Reference>
      <Reference URI="/xl/worksheets/sheet21.xml?ContentType=application/vnd.openxmlformats-officedocument.spreadsheetml.worksheet+xml">
        <DigestMethod Algorithm="http://www.w3.org/2001/04/xmlenc#sha256"/>
        <DigestValue>Hjfx7dUjGWrXKTeZ6tC9seqWBBdW2wK5fQEXv9k8adg=</DigestValue>
      </Reference>
      <Reference URI="/xl/worksheets/sheet22.xml?ContentType=application/vnd.openxmlformats-officedocument.spreadsheetml.worksheet+xml">
        <DigestMethod Algorithm="http://www.w3.org/2001/04/xmlenc#sha256"/>
        <DigestValue>B8dGg4IsKcbpV/8kLNGxWf/TKRcsFzizfl51+4lkcwo=</DigestValue>
      </Reference>
      <Reference URI="/xl/worksheets/sheet23.xml?ContentType=application/vnd.openxmlformats-officedocument.spreadsheetml.worksheet+xml">
        <DigestMethod Algorithm="http://www.w3.org/2001/04/xmlenc#sha256"/>
        <DigestValue>sWU9XOyeaHrl0iM8U8PgZlbWXVYSyezcvBt1mtnKQ2Q=</DigestValue>
      </Reference>
      <Reference URI="/xl/worksheets/sheet24.xml?ContentType=application/vnd.openxmlformats-officedocument.spreadsheetml.worksheet+xml">
        <DigestMethod Algorithm="http://www.w3.org/2001/04/xmlenc#sha256"/>
        <DigestValue>OmCHiWUbj3GvDQiLhew24nOVv0j+m0s41RRx4UXvsu0=</DigestValue>
      </Reference>
      <Reference URI="/xl/worksheets/sheet25.xml?ContentType=application/vnd.openxmlformats-officedocument.spreadsheetml.worksheet+xml">
        <DigestMethod Algorithm="http://www.w3.org/2001/04/xmlenc#sha256"/>
        <DigestValue>OVyPP4PBfcAC6BXd/kE/dNgL+4dH85ZGR1qxw07XXgI=</DigestValue>
      </Reference>
      <Reference URI="/xl/worksheets/sheet26.xml?ContentType=application/vnd.openxmlformats-officedocument.spreadsheetml.worksheet+xml">
        <DigestMethod Algorithm="http://www.w3.org/2001/04/xmlenc#sha256"/>
        <DigestValue>Mx9Ic0ypM4BC4/Vb1lLqEbqXeEctHYDBGBzUEiI7THw=</DigestValue>
      </Reference>
      <Reference URI="/xl/worksheets/sheet27.xml?ContentType=application/vnd.openxmlformats-officedocument.spreadsheetml.worksheet+xml">
        <DigestMethod Algorithm="http://www.w3.org/2001/04/xmlenc#sha256"/>
        <DigestValue>74HfVv2E/YgKvRwGiOqEVxhZbaFV5fOnGGwcD0fkZWU=</DigestValue>
      </Reference>
      <Reference URI="/xl/worksheets/sheet28.xml?ContentType=application/vnd.openxmlformats-officedocument.spreadsheetml.worksheet+xml">
        <DigestMethod Algorithm="http://www.w3.org/2001/04/xmlenc#sha256"/>
        <DigestValue>5cw1KJwT+AsSeY2IkX1ZuJZCVc+6gvFJhMA23xJdv+8=</DigestValue>
      </Reference>
      <Reference URI="/xl/worksheets/sheet29.xml?ContentType=application/vnd.openxmlformats-officedocument.spreadsheetml.worksheet+xml">
        <DigestMethod Algorithm="http://www.w3.org/2001/04/xmlenc#sha256"/>
        <DigestValue>sILl1jgf94g1408y0yw7twBhZwo9FiZPIh78KPgV6Sw=</DigestValue>
      </Reference>
      <Reference URI="/xl/worksheets/sheet3.xml?ContentType=application/vnd.openxmlformats-officedocument.spreadsheetml.worksheet+xml">
        <DigestMethod Algorithm="http://www.w3.org/2001/04/xmlenc#sha256"/>
        <DigestValue>b1+N018A0k6f1b4FBI0k1GVYbQ7DPXZV6/qwRivyj+0=</DigestValue>
      </Reference>
      <Reference URI="/xl/worksheets/sheet30.xml?ContentType=application/vnd.openxmlformats-officedocument.spreadsheetml.worksheet+xml">
        <DigestMethod Algorithm="http://www.w3.org/2001/04/xmlenc#sha256"/>
        <DigestValue>MaG/jIN0zWOXv39AbS/rXBmt2lFdwnb7/hS+Knu6XwA=</DigestValue>
      </Reference>
      <Reference URI="/xl/worksheets/sheet31.xml?ContentType=application/vnd.openxmlformats-officedocument.spreadsheetml.worksheet+xml">
        <DigestMethod Algorithm="http://www.w3.org/2001/04/xmlenc#sha256"/>
        <DigestValue>4r6wbQ1hKr4yRvps8v9DBTb6lpWipGn0hg0QVyDr8Lw=</DigestValue>
      </Reference>
      <Reference URI="/xl/worksheets/sheet32.xml?ContentType=application/vnd.openxmlformats-officedocument.spreadsheetml.worksheet+xml">
        <DigestMethod Algorithm="http://www.w3.org/2001/04/xmlenc#sha256"/>
        <DigestValue>cNFB0hMyB70d/r0Os3srXzQ5PdFxhjayzWXQCOuolpo=</DigestValue>
      </Reference>
      <Reference URI="/xl/worksheets/sheet33.xml?ContentType=application/vnd.openxmlformats-officedocument.spreadsheetml.worksheet+xml">
        <DigestMethod Algorithm="http://www.w3.org/2001/04/xmlenc#sha256"/>
        <DigestValue>w9rh9tgv7uF4SIvozyWA1lvbHYC3ZPfGIyvOf4GE+NQ=</DigestValue>
      </Reference>
      <Reference URI="/xl/worksheets/sheet34.xml?ContentType=application/vnd.openxmlformats-officedocument.spreadsheetml.worksheet+xml">
        <DigestMethod Algorithm="http://www.w3.org/2001/04/xmlenc#sha256"/>
        <DigestValue>NwP6RKII5zmfAQgJckoPwI8f2EQXeLStP9Kec4Af39w=</DigestValue>
      </Reference>
      <Reference URI="/xl/worksheets/sheet35.xml?ContentType=application/vnd.openxmlformats-officedocument.spreadsheetml.worksheet+xml">
        <DigestMethod Algorithm="http://www.w3.org/2001/04/xmlenc#sha256"/>
        <DigestValue>ZVefYwRAkCTR9ovSGOhf9IBgxmPOcuSodl8lK0S9T/o=</DigestValue>
      </Reference>
      <Reference URI="/xl/worksheets/sheet4.xml?ContentType=application/vnd.openxmlformats-officedocument.spreadsheetml.worksheet+xml">
        <DigestMethod Algorithm="http://www.w3.org/2001/04/xmlenc#sha256"/>
        <DigestValue>4dBKdttrOQPeOCpLRnfbeOEALzB49j8X6TP2QKvc/D4=</DigestValue>
      </Reference>
      <Reference URI="/xl/worksheets/sheet5.xml?ContentType=application/vnd.openxmlformats-officedocument.spreadsheetml.worksheet+xml">
        <DigestMethod Algorithm="http://www.w3.org/2001/04/xmlenc#sha256"/>
        <DigestValue>pcFCpd1WTOGFeD5PsyGokdJ1tnfeA/lU+cRt6GOjS+k=</DigestValue>
      </Reference>
      <Reference URI="/xl/worksheets/sheet6.xml?ContentType=application/vnd.openxmlformats-officedocument.spreadsheetml.worksheet+xml">
        <DigestMethod Algorithm="http://www.w3.org/2001/04/xmlenc#sha256"/>
        <DigestValue>ikJTa2WAln/17dUb5FUdyVc81PfjAPWrxCvIdhqPop8=</DigestValue>
      </Reference>
      <Reference URI="/xl/worksheets/sheet7.xml?ContentType=application/vnd.openxmlformats-officedocument.spreadsheetml.worksheet+xml">
        <DigestMethod Algorithm="http://www.w3.org/2001/04/xmlenc#sha256"/>
        <DigestValue>UI53B2UrHgJoP0XKnSDmFISEr3+KrC4Llmb0ccqm9pE=</DigestValue>
      </Reference>
      <Reference URI="/xl/worksheets/sheet8.xml?ContentType=application/vnd.openxmlformats-officedocument.spreadsheetml.worksheet+xml">
        <DigestMethod Algorithm="http://www.w3.org/2001/04/xmlenc#sha256"/>
        <DigestValue>NMBw1BGtC27FpImOp6Vf8lYFDCZm9+dIm2AJyheP4xE=</DigestValue>
      </Reference>
      <Reference URI="/xl/worksheets/sheet9.xml?ContentType=application/vnd.openxmlformats-officedocument.spreadsheetml.worksheet+xml">
        <DigestMethod Algorithm="http://www.w3.org/2001/04/xmlenc#sha256"/>
        <DigestValue>fJwGSuMg+EPtobvwAvFOAWFuih4+HECz7hOH/NKMohE=</DigestValue>
      </Reference>
    </Manifest>
    <SignatureProperties>
      <SignatureProperty Id="idSignatureTime" Target="#idPackageSignature">
        <mdssi:SignatureTime xmlns:mdssi="http://schemas.openxmlformats.org/package/2006/digital-signature">
          <mdssi:Format>YYYY-MM-DDThh:mm:ssTZD</mdssi:Format>
          <mdssi:Value>2019-08-16T16:23:48Z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SignatureComments>
          <WindowsVersion>10.0</WindowsVersion>
          <OfficeVersion>16.0.11328/16</OfficeVersion>
          <ApplicationVersion>16.0.11328</ApplicationVersion>
          <Monitors>1</Monitors>
          <HorizontalResolution>3200</HorizontalResolution>
          <VerticalResolution>1800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2019-08-16T16:23:48Z</xd:SigningTime>
          <xd:SigningCertificate>
            <xd:Cert>
              <xd:CertDigest>
                <DigestMethod Algorithm="http://www.w3.org/2001/04/xmlenc#sha256"/>
                <DigestValue>4rdWY9PjkYEUXV0ptry2/esYljoXOU3y6YO/EngREBQ=</DigestValue>
              </xd:CertDigest>
              <xd:IssuerSerial>
                <X509IssuerName>C=PY, O=DOCUMENTA S.A., CN=CA-DOCUMENTA S.A., SERIALNUMBER=RUC 80050172-1</X509IssuerName>
                <X509SerialNumber>2711022020133105782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1BC2F003475694F8A06697D7F778D9A" ma:contentTypeVersion="9" ma:contentTypeDescription="Crear nuevo documento." ma:contentTypeScope="" ma:versionID="741dd4488ba7769e713985621b8d151f">
  <xsd:schema xmlns:xsd="http://www.w3.org/2001/XMLSchema" xmlns:xs="http://www.w3.org/2001/XMLSchema" xmlns:p="http://schemas.microsoft.com/office/2006/metadata/properties" xmlns:ns3="4a778a06-9ea1-48d3-9edb-7108ceae06d7" xmlns:ns4="91c3399c-f9ee-411e-846e-8a88d7b61111" targetNamespace="http://schemas.microsoft.com/office/2006/metadata/properties" ma:root="true" ma:fieldsID="e533e769e3f20e3ba8406597c32cf042" ns3:_="" ns4:_="">
    <xsd:import namespace="4a778a06-9ea1-48d3-9edb-7108ceae06d7"/>
    <xsd:import namespace="91c3399c-f9ee-411e-846e-8a88d7b61111"/>
    <xsd:element name="properties">
      <xsd:complexType>
        <xsd:sequence>
          <xsd:element name="documentManagement">
            <xsd:complexType>
              <xsd:all>
                <xsd:element ref="ns3:MediaServiceMetadata" minOccurs="0"/>
                <xsd:element ref="ns3:MediaServiceFastMetadata" minOccurs="0"/>
                <xsd:element ref="ns3:MediaServiceDateTaken"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778a06-9ea1-48d3-9edb-7108ceae06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1c3399c-f9ee-411e-846e-8a88d7b61111"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SharingHintHash" ma:index="13"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4814285-932C-4B24-A5A8-CBCA7ED9D0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778a06-9ea1-48d3-9edb-7108ceae06d7"/>
    <ds:schemaRef ds:uri="91c3399c-f9ee-411e-846e-8a88d7b611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5497F9-4B34-44AF-BE1C-0F040B507F1F}">
  <ds:schemaRefs>
    <ds:schemaRef ds:uri="http://schemas.microsoft.com/sharepoint/v3/contenttype/forms"/>
  </ds:schemaRefs>
</ds:datastoreItem>
</file>

<file path=customXml/itemProps3.xml><?xml version="1.0" encoding="utf-8"?>
<ds:datastoreItem xmlns:ds="http://schemas.openxmlformats.org/officeDocument/2006/customXml" ds:itemID="{A46EC8CF-9BC1-4F42-879D-9CBA8DA5D6A2}">
  <ds:schemaRefs>
    <ds:schemaRef ds:uri="http://purl.org/dc/terms/"/>
    <ds:schemaRef ds:uri="http://schemas.openxmlformats.org/package/2006/metadata/core-properties"/>
    <ds:schemaRef ds:uri="http://schemas.microsoft.com/office/2006/documentManagement/types"/>
    <ds:schemaRef ds:uri="4a778a06-9ea1-48d3-9edb-7108ceae06d7"/>
    <ds:schemaRef ds:uri="http://schemas.microsoft.com/office/infopath/2007/PartnerControls"/>
    <ds:schemaRef ds:uri="http://purl.org/dc/elements/1.1/"/>
    <ds:schemaRef ds:uri="http://schemas.microsoft.com/office/2006/metadata/properties"/>
    <ds:schemaRef ds:uri="91c3399c-f9ee-411e-846e-8a88d7b611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23</vt:i4>
      </vt:variant>
    </vt:vector>
  </HeadingPairs>
  <TitlesOfParts>
    <vt:vector size="58" baseType="lpstr">
      <vt:lpstr>Est Cont</vt:lpstr>
      <vt:lpstr>P2_AP</vt:lpstr>
      <vt:lpstr>P3_ER</vt:lpstr>
      <vt:lpstr>P4_OYA</vt:lpstr>
      <vt:lpstr>P5_EV</vt:lpstr>
      <vt:lpstr>N1</vt:lpstr>
      <vt:lpstr>N2-3-4</vt:lpstr>
      <vt:lpstr>N 5</vt:lpstr>
      <vt:lpstr>N6-7</vt:lpstr>
      <vt:lpstr>N8-9</vt:lpstr>
      <vt:lpstr>N10-11-12</vt:lpstr>
      <vt:lpstr>N13</vt:lpstr>
      <vt:lpstr>AA</vt:lpstr>
      <vt:lpstr>AB</vt:lpstr>
      <vt:lpstr>AC</vt:lpstr>
      <vt:lpstr>AD</vt:lpstr>
      <vt:lpstr>AE</vt:lpstr>
      <vt:lpstr>AF</vt:lpstr>
      <vt:lpstr>AG</vt:lpstr>
      <vt:lpstr>AH</vt:lpstr>
      <vt:lpstr>AI</vt:lpstr>
      <vt:lpstr>AJ</vt:lpstr>
      <vt:lpstr>A1</vt:lpstr>
      <vt:lpstr>NOTA</vt:lpstr>
      <vt:lpstr>bce 2019</vt:lpstr>
      <vt:lpstr>bce 2018</vt:lpstr>
      <vt:lpstr>ANEXOS</vt:lpstr>
      <vt:lpstr>ACT FIJ</vt:lpstr>
      <vt:lpstr>MON_EXT</vt:lpstr>
      <vt:lpstr>bce DIC</vt:lpstr>
      <vt:lpstr>EDI CON</vt:lpstr>
      <vt:lpstr>BU</vt:lpstr>
      <vt:lpstr>Nota 13</vt:lpstr>
      <vt:lpstr>Datos Nota 13</vt:lpstr>
      <vt:lpstr>SUCURSALES</vt:lpstr>
      <vt:lpstr>'A1'!Área_de_impresión</vt:lpstr>
      <vt:lpstr>AA!Área_de_impresión</vt:lpstr>
      <vt:lpstr>AB!Área_de_impresión</vt:lpstr>
      <vt:lpstr>AC!Área_de_impresión</vt:lpstr>
      <vt:lpstr>AD!Área_de_impresión</vt:lpstr>
      <vt:lpstr>AE!Área_de_impresión</vt:lpstr>
      <vt:lpstr>AF!Área_de_impresión</vt:lpstr>
      <vt:lpstr>AG!Área_de_impresión</vt:lpstr>
      <vt:lpstr>AH!Área_de_impresión</vt:lpstr>
      <vt:lpstr>AI!Área_de_impresión</vt:lpstr>
      <vt:lpstr>AJ!Área_de_impresión</vt:lpstr>
      <vt:lpstr>ANEXOS!Área_de_impresión</vt:lpstr>
      <vt:lpstr>'Est Cont'!Área_de_impresión</vt:lpstr>
      <vt:lpstr>'N 5'!Área_de_impresión</vt:lpstr>
      <vt:lpstr>'N10-11-12'!Área_de_impresión</vt:lpstr>
      <vt:lpstr>'N13'!Área_de_impresión</vt:lpstr>
      <vt:lpstr>'N2-3-4'!Área_de_impresión</vt:lpstr>
      <vt:lpstr>'N6-7'!Área_de_impresión</vt:lpstr>
      <vt:lpstr>'N8-9'!Área_de_impresión</vt:lpstr>
      <vt:lpstr>P2_AP!Área_de_impresión</vt:lpstr>
      <vt:lpstr>P3_ER!Área_de_impresión</vt:lpstr>
      <vt:lpstr>P4_OYA!Área_de_impresión</vt:lpstr>
      <vt:lpstr>P5_EV!Área_de_impresión</vt:lpstr>
    </vt:vector>
  </TitlesOfParts>
  <Company>CHACOMER S.A.E.C.A.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CHACOMER S.A.E.C.A.</dc:creator>
  <cp:lastModifiedBy>Thomas Walde</cp:lastModifiedBy>
  <cp:lastPrinted>2019-07-18T20:09:39Z</cp:lastPrinted>
  <dcterms:created xsi:type="dcterms:W3CDTF">2002-04-24T19:04:17Z</dcterms:created>
  <dcterms:modified xsi:type="dcterms:W3CDTF">2019-08-16T16:23:12Z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06_INFORME_BOLSA_JUNIO_2018.xlsx</vt:lpwstr>
  </property>
  <property fmtid="{D5CDD505-2E9C-101B-9397-08002B2CF9AE}" pid="3" name="ContentTypeId">
    <vt:lpwstr>0x01010071BC2F003475694F8A06697D7F778D9A</vt:lpwstr>
  </property>
</Properties>
</file>